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0" windowWidth="11280" windowHeight="2490" tabRatio="717" firstSheet="1" activeTab="4"/>
  </bookViews>
  <sheets>
    <sheet name="Consump Comparisons" sheetId="13" r:id="rId1"/>
    <sheet name="Savings Comparisons" sheetId="6" r:id="rId2"/>
    <sheet name="Instructions" sheetId="21" r:id="rId3"/>
    <sheet name="allsavings pivot" sheetId="20" r:id="rId4"/>
    <sheet name="All savings table" sheetId="2" r:id="rId5"/>
    <sheet name="RDOeu data" sheetId="1" r:id="rId6"/>
    <sheet name="Lists" sheetId="8" r:id="rId7"/>
    <sheet name="T-Weight EU savings" sheetId="9" r:id="rId8"/>
    <sheet name="Model Run Sumry 1-HP" sheetId="18" r:id="rId9"/>
    <sheet name="Demand" sheetId="22" r:id="rId10"/>
    <sheet name="Data QC" sheetId="23" r:id="rId11"/>
  </sheets>
  <definedNames>
    <definedName name="BldgArea">Lists!$B$19</definedName>
    <definedName name="CZs">Lists!$A$2:$A$17</definedName>
    <definedName name="HeaderDemSav">Demand!$T$3:$U$3</definedName>
    <definedName name="HeaderRDOeu">'RDOeu data'!$B$9:$BH$9</definedName>
    <definedName name="HeaderSavings">'All savings table'!$G$9:$W$9</definedName>
    <definedName name="HeaderWT">'T-Weight EU savings'!$F$5:$AB$5</definedName>
    <definedName name="RunType">Lists!$F$2:$F$7</definedName>
    <definedName name="SavingsTypes">'All savings table'!$H$9:$W$9</definedName>
    <definedName name="SEERs">Lists!$F$15:$F$18</definedName>
    <definedName name="SystTonnage">Lists!$O$2:$P$17</definedName>
    <definedName name="SystTypes">Lists!$B$2:$B$3</definedName>
    <definedName name="TableDemSav">Demand!$T$4:$U$483</definedName>
    <definedName name="TableRDO">'RDOeu data'!$B$10:$AI$1289</definedName>
    <definedName name="TableRDOeu">'RDOeu data'!$B$10:$BH$2000</definedName>
    <definedName name="TableSavings">'All savings table'!$G$10:$W$682</definedName>
    <definedName name="TableWT">'T-Weight EU savings'!$F$6:$X$197</definedName>
    <definedName name="ThermWeight">Lists!$I$3:$M$18</definedName>
    <definedName name="TherTypes">Lists!$E$2:$E$7</definedName>
  </definedNames>
  <calcPr calcId="145621"/>
  <pivotCaches>
    <pivotCache cacheId="0" r:id="rId12"/>
  </pivotCaches>
</workbook>
</file>

<file path=xl/calcChain.xml><?xml version="1.0" encoding="utf-8"?>
<calcChain xmlns="http://schemas.openxmlformats.org/spreadsheetml/2006/main">
  <c r="S492" i="2" l="1"/>
  <c r="S493" i="2"/>
  <c r="S494" i="2"/>
  <c r="S495" i="2"/>
  <c r="S496" i="2"/>
  <c r="S497" i="2"/>
  <c r="S498" i="2"/>
  <c r="S499" i="2"/>
  <c r="S500" i="2"/>
  <c r="S501" i="2"/>
  <c r="S502" i="2"/>
  <c r="S503" i="2"/>
  <c r="S504" i="2"/>
  <c r="S505" i="2"/>
  <c r="S506" i="2"/>
  <c r="S507" i="2"/>
  <c r="S508" i="2"/>
  <c r="S509" i="2"/>
  <c r="S510" i="2"/>
  <c r="S511" i="2"/>
  <c r="S512" i="2"/>
  <c r="S513" i="2"/>
  <c r="S514" i="2"/>
  <c r="S515" i="2"/>
  <c r="S516" i="2"/>
  <c r="S517" i="2"/>
  <c r="S518" i="2"/>
  <c r="S519" i="2"/>
  <c r="S520" i="2"/>
  <c r="S521" i="2"/>
  <c r="S522" i="2"/>
  <c r="S523" i="2"/>
  <c r="S524" i="2"/>
  <c r="S525" i="2"/>
  <c r="S526" i="2"/>
  <c r="S527" i="2"/>
  <c r="S528" i="2"/>
  <c r="S529" i="2"/>
  <c r="S530" i="2"/>
  <c r="S531" i="2"/>
  <c r="S532" i="2"/>
  <c r="S533" i="2"/>
  <c r="S534" i="2"/>
  <c r="S535" i="2"/>
  <c r="S536" i="2"/>
  <c r="S537" i="2"/>
  <c r="S538" i="2"/>
  <c r="S539" i="2"/>
  <c r="S540" i="2"/>
  <c r="S541" i="2"/>
  <c r="S542" i="2"/>
  <c r="S543" i="2"/>
  <c r="S544" i="2"/>
  <c r="S545" i="2"/>
  <c r="S546" i="2"/>
  <c r="S547" i="2"/>
  <c r="S548" i="2"/>
  <c r="S549" i="2"/>
  <c r="S550" i="2"/>
  <c r="S551" i="2"/>
  <c r="S552" i="2"/>
  <c r="S553" i="2"/>
  <c r="S554" i="2"/>
  <c r="S555" i="2"/>
  <c r="S556" i="2"/>
  <c r="S557" i="2"/>
  <c r="S558" i="2"/>
  <c r="S559" i="2"/>
  <c r="S560" i="2"/>
  <c r="S561" i="2"/>
  <c r="S562" i="2"/>
  <c r="S563" i="2"/>
  <c r="S564" i="2"/>
  <c r="S565" i="2"/>
  <c r="S566" i="2"/>
  <c r="S567" i="2"/>
  <c r="S568" i="2"/>
  <c r="S569" i="2"/>
  <c r="S570" i="2"/>
  <c r="S571" i="2"/>
  <c r="S572" i="2"/>
  <c r="S573" i="2"/>
  <c r="S574" i="2"/>
  <c r="S575" i="2"/>
  <c r="S576" i="2"/>
  <c r="S577" i="2"/>
  <c r="S578" i="2"/>
  <c r="S579" i="2"/>
  <c r="S580" i="2"/>
  <c r="S581" i="2"/>
  <c r="S582" i="2"/>
  <c r="S583" i="2"/>
  <c r="S584" i="2"/>
  <c r="S585" i="2"/>
  <c r="S586" i="2"/>
  <c r="S491" i="2" l="1"/>
  <c r="R7" i="9"/>
  <c r="R8" i="9"/>
  <c r="R9" i="9"/>
  <c r="R10" i="9"/>
  <c r="R11" i="9"/>
  <c r="R12" i="9"/>
  <c r="R13" i="9"/>
  <c r="R14" i="9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33" i="9"/>
  <c r="R34" i="9"/>
  <c r="R35" i="9"/>
  <c r="R36" i="9"/>
  <c r="R37" i="9"/>
  <c r="R38" i="9"/>
  <c r="R39" i="9"/>
  <c r="R40" i="9"/>
  <c r="R41" i="9"/>
  <c r="R42" i="9"/>
  <c r="R43" i="9"/>
  <c r="R44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R69" i="9"/>
  <c r="R70" i="9"/>
  <c r="R71" i="9"/>
  <c r="R72" i="9"/>
  <c r="R73" i="9"/>
  <c r="R74" i="9"/>
  <c r="R75" i="9"/>
  <c r="R76" i="9"/>
  <c r="R77" i="9"/>
  <c r="R78" i="9"/>
  <c r="R79" i="9"/>
  <c r="R80" i="9"/>
  <c r="R81" i="9"/>
  <c r="R82" i="9"/>
  <c r="R83" i="9"/>
  <c r="R84" i="9"/>
  <c r="R85" i="9"/>
  <c r="R86" i="9"/>
  <c r="R87" i="9"/>
  <c r="R88" i="9"/>
  <c r="R89" i="9"/>
  <c r="R90" i="9"/>
  <c r="R91" i="9"/>
  <c r="R92" i="9"/>
  <c r="R93" i="9"/>
  <c r="R94" i="9"/>
  <c r="R95" i="9"/>
  <c r="R96" i="9"/>
  <c r="R97" i="9"/>
  <c r="R98" i="9"/>
  <c r="R99" i="9"/>
  <c r="R100" i="9"/>
  <c r="R101" i="9"/>
  <c r="R6" i="9"/>
  <c r="M11" i="2"/>
  <c r="N11" i="2"/>
  <c r="O11" i="2"/>
  <c r="M12" i="2"/>
  <c r="N12" i="2"/>
  <c r="O12" i="2"/>
  <c r="M13" i="2"/>
  <c r="N13" i="2"/>
  <c r="O13" i="2"/>
  <c r="M14" i="2"/>
  <c r="N14" i="2"/>
  <c r="O14" i="2"/>
  <c r="M15" i="2"/>
  <c r="N15" i="2"/>
  <c r="O15" i="2"/>
  <c r="M16" i="2"/>
  <c r="N16" i="2"/>
  <c r="O16" i="2"/>
  <c r="M17" i="2"/>
  <c r="N17" i="2"/>
  <c r="O17" i="2"/>
  <c r="M18" i="2"/>
  <c r="N18" i="2"/>
  <c r="O18" i="2"/>
  <c r="M19" i="2"/>
  <c r="N19" i="2"/>
  <c r="O19" i="2"/>
  <c r="M20" i="2"/>
  <c r="N20" i="2"/>
  <c r="O20" i="2"/>
  <c r="M21" i="2"/>
  <c r="N21" i="2"/>
  <c r="O21" i="2"/>
  <c r="M22" i="2"/>
  <c r="N22" i="2"/>
  <c r="O22" i="2"/>
  <c r="M23" i="2"/>
  <c r="N23" i="2"/>
  <c r="O23" i="2"/>
  <c r="M24" i="2"/>
  <c r="N24" i="2"/>
  <c r="O24" i="2"/>
  <c r="M25" i="2"/>
  <c r="N25" i="2"/>
  <c r="O25" i="2"/>
  <c r="M26" i="2"/>
  <c r="N26" i="2"/>
  <c r="O26" i="2"/>
  <c r="M27" i="2"/>
  <c r="N27" i="2"/>
  <c r="O27" i="2"/>
  <c r="M28" i="2"/>
  <c r="N28" i="2"/>
  <c r="O28" i="2"/>
  <c r="M29" i="2"/>
  <c r="N29" i="2"/>
  <c r="O29" i="2"/>
  <c r="M30" i="2"/>
  <c r="N30" i="2"/>
  <c r="O30" i="2"/>
  <c r="M31" i="2"/>
  <c r="N31" i="2"/>
  <c r="O31" i="2"/>
  <c r="M32" i="2"/>
  <c r="N32" i="2"/>
  <c r="O32" i="2"/>
  <c r="M33" i="2"/>
  <c r="N33" i="2"/>
  <c r="O33" i="2"/>
  <c r="M34" i="2"/>
  <c r="N34" i="2"/>
  <c r="O34" i="2"/>
  <c r="M35" i="2"/>
  <c r="N35" i="2"/>
  <c r="O35" i="2"/>
  <c r="M36" i="2"/>
  <c r="N36" i="2"/>
  <c r="O36" i="2"/>
  <c r="M37" i="2"/>
  <c r="N37" i="2"/>
  <c r="O37" i="2"/>
  <c r="M38" i="2"/>
  <c r="N38" i="2"/>
  <c r="O38" i="2"/>
  <c r="M39" i="2"/>
  <c r="N39" i="2"/>
  <c r="O39" i="2"/>
  <c r="M40" i="2"/>
  <c r="N40" i="2"/>
  <c r="O40" i="2"/>
  <c r="M41" i="2"/>
  <c r="N41" i="2"/>
  <c r="O41" i="2"/>
  <c r="M42" i="2"/>
  <c r="N42" i="2"/>
  <c r="O42" i="2"/>
  <c r="M43" i="2"/>
  <c r="N43" i="2"/>
  <c r="O43" i="2"/>
  <c r="M44" i="2"/>
  <c r="N44" i="2"/>
  <c r="O44" i="2"/>
  <c r="M45" i="2"/>
  <c r="N45" i="2"/>
  <c r="O45" i="2"/>
  <c r="M46" i="2"/>
  <c r="N46" i="2"/>
  <c r="O46" i="2"/>
  <c r="M47" i="2"/>
  <c r="N47" i="2"/>
  <c r="O47" i="2"/>
  <c r="M48" i="2"/>
  <c r="N48" i="2"/>
  <c r="O48" i="2"/>
  <c r="M49" i="2"/>
  <c r="N49" i="2"/>
  <c r="O49" i="2"/>
  <c r="M50" i="2"/>
  <c r="N50" i="2"/>
  <c r="O50" i="2"/>
  <c r="M51" i="2"/>
  <c r="N51" i="2"/>
  <c r="O51" i="2"/>
  <c r="M52" i="2"/>
  <c r="N52" i="2"/>
  <c r="O52" i="2"/>
  <c r="M53" i="2"/>
  <c r="N53" i="2"/>
  <c r="O53" i="2"/>
  <c r="M54" i="2"/>
  <c r="N54" i="2"/>
  <c r="O54" i="2"/>
  <c r="M55" i="2"/>
  <c r="N55" i="2"/>
  <c r="O55" i="2"/>
  <c r="M56" i="2"/>
  <c r="N56" i="2"/>
  <c r="O56" i="2"/>
  <c r="M57" i="2"/>
  <c r="N57" i="2"/>
  <c r="O57" i="2"/>
  <c r="M58" i="2"/>
  <c r="N58" i="2"/>
  <c r="O58" i="2"/>
  <c r="M59" i="2"/>
  <c r="N59" i="2"/>
  <c r="O59" i="2"/>
  <c r="M60" i="2"/>
  <c r="N60" i="2"/>
  <c r="O60" i="2"/>
  <c r="M61" i="2"/>
  <c r="N61" i="2"/>
  <c r="O61" i="2"/>
  <c r="M62" i="2"/>
  <c r="N62" i="2"/>
  <c r="O62" i="2"/>
  <c r="M63" i="2"/>
  <c r="N63" i="2"/>
  <c r="O63" i="2"/>
  <c r="M64" i="2"/>
  <c r="N64" i="2"/>
  <c r="O64" i="2"/>
  <c r="M65" i="2"/>
  <c r="N65" i="2"/>
  <c r="O65" i="2"/>
  <c r="M66" i="2"/>
  <c r="N66" i="2"/>
  <c r="O66" i="2"/>
  <c r="M67" i="2"/>
  <c r="N67" i="2"/>
  <c r="O67" i="2"/>
  <c r="M68" i="2"/>
  <c r="N68" i="2"/>
  <c r="O68" i="2"/>
  <c r="M69" i="2"/>
  <c r="N69" i="2"/>
  <c r="O69" i="2"/>
  <c r="M70" i="2"/>
  <c r="N70" i="2"/>
  <c r="O70" i="2"/>
  <c r="M71" i="2"/>
  <c r="N71" i="2"/>
  <c r="O71" i="2"/>
  <c r="M72" i="2"/>
  <c r="N72" i="2"/>
  <c r="O72" i="2"/>
  <c r="M73" i="2"/>
  <c r="N73" i="2"/>
  <c r="O73" i="2"/>
  <c r="M74" i="2"/>
  <c r="N74" i="2"/>
  <c r="O74" i="2"/>
  <c r="M75" i="2"/>
  <c r="N75" i="2"/>
  <c r="O75" i="2"/>
  <c r="M76" i="2"/>
  <c r="N76" i="2"/>
  <c r="O76" i="2"/>
  <c r="M77" i="2"/>
  <c r="N77" i="2"/>
  <c r="O77" i="2"/>
  <c r="M78" i="2"/>
  <c r="N78" i="2"/>
  <c r="O78" i="2"/>
  <c r="M79" i="2"/>
  <c r="N79" i="2"/>
  <c r="O79" i="2"/>
  <c r="M80" i="2"/>
  <c r="N80" i="2"/>
  <c r="O80" i="2"/>
  <c r="M81" i="2"/>
  <c r="N81" i="2"/>
  <c r="O81" i="2"/>
  <c r="M82" i="2"/>
  <c r="N82" i="2"/>
  <c r="O82" i="2"/>
  <c r="M83" i="2"/>
  <c r="N83" i="2"/>
  <c r="O83" i="2"/>
  <c r="M84" i="2"/>
  <c r="N84" i="2"/>
  <c r="O84" i="2"/>
  <c r="M85" i="2"/>
  <c r="N85" i="2"/>
  <c r="O85" i="2"/>
  <c r="M86" i="2"/>
  <c r="N86" i="2"/>
  <c r="O86" i="2"/>
  <c r="M87" i="2"/>
  <c r="N87" i="2"/>
  <c r="O87" i="2"/>
  <c r="M88" i="2"/>
  <c r="N88" i="2"/>
  <c r="O88" i="2"/>
  <c r="M89" i="2"/>
  <c r="N89" i="2"/>
  <c r="O89" i="2"/>
  <c r="M90" i="2"/>
  <c r="N90" i="2"/>
  <c r="O90" i="2"/>
  <c r="M91" i="2"/>
  <c r="N91" i="2"/>
  <c r="O91" i="2"/>
  <c r="M92" i="2"/>
  <c r="N92" i="2"/>
  <c r="O92" i="2"/>
  <c r="M93" i="2"/>
  <c r="N93" i="2"/>
  <c r="O93" i="2"/>
  <c r="M94" i="2"/>
  <c r="N94" i="2"/>
  <c r="O94" i="2"/>
  <c r="M95" i="2"/>
  <c r="N95" i="2"/>
  <c r="O95" i="2"/>
  <c r="M96" i="2"/>
  <c r="N96" i="2"/>
  <c r="O96" i="2"/>
  <c r="M97" i="2"/>
  <c r="N97" i="2"/>
  <c r="O97" i="2"/>
  <c r="M98" i="2"/>
  <c r="N98" i="2"/>
  <c r="O98" i="2"/>
  <c r="M99" i="2"/>
  <c r="N99" i="2"/>
  <c r="O99" i="2"/>
  <c r="M100" i="2"/>
  <c r="N100" i="2"/>
  <c r="O100" i="2"/>
  <c r="M101" i="2"/>
  <c r="N101" i="2"/>
  <c r="O101" i="2"/>
  <c r="M102" i="2"/>
  <c r="N102" i="2"/>
  <c r="O102" i="2"/>
  <c r="M103" i="2"/>
  <c r="N103" i="2"/>
  <c r="O103" i="2"/>
  <c r="M104" i="2"/>
  <c r="N104" i="2"/>
  <c r="O104" i="2"/>
  <c r="M105" i="2"/>
  <c r="N105" i="2"/>
  <c r="O105" i="2"/>
  <c r="M106" i="2"/>
  <c r="N106" i="2"/>
  <c r="O106" i="2"/>
  <c r="M107" i="2"/>
  <c r="N107" i="2"/>
  <c r="O107" i="2"/>
  <c r="M108" i="2"/>
  <c r="N108" i="2"/>
  <c r="O108" i="2"/>
  <c r="M109" i="2"/>
  <c r="N109" i="2"/>
  <c r="O109" i="2"/>
  <c r="M110" i="2"/>
  <c r="N110" i="2"/>
  <c r="O110" i="2"/>
  <c r="M111" i="2"/>
  <c r="N111" i="2"/>
  <c r="O111" i="2"/>
  <c r="M112" i="2"/>
  <c r="N112" i="2"/>
  <c r="O112" i="2"/>
  <c r="M113" i="2"/>
  <c r="N113" i="2"/>
  <c r="O113" i="2"/>
  <c r="M114" i="2"/>
  <c r="N114" i="2"/>
  <c r="O114" i="2"/>
  <c r="M115" i="2"/>
  <c r="N115" i="2"/>
  <c r="O115" i="2"/>
  <c r="M116" i="2"/>
  <c r="N116" i="2"/>
  <c r="O116" i="2"/>
  <c r="M117" i="2"/>
  <c r="N117" i="2"/>
  <c r="O117" i="2"/>
  <c r="M118" i="2"/>
  <c r="N118" i="2"/>
  <c r="O118" i="2"/>
  <c r="M119" i="2"/>
  <c r="N119" i="2"/>
  <c r="O119" i="2"/>
  <c r="M120" i="2"/>
  <c r="N120" i="2"/>
  <c r="O120" i="2"/>
  <c r="M121" i="2"/>
  <c r="N121" i="2"/>
  <c r="O121" i="2"/>
  <c r="M122" i="2"/>
  <c r="N122" i="2"/>
  <c r="O122" i="2"/>
  <c r="M123" i="2"/>
  <c r="N123" i="2"/>
  <c r="O123" i="2"/>
  <c r="M124" i="2"/>
  <c r="N124" i="2"/>
  <c r="O124" i="2"/>
  <c r="M125" i="2"/>
  <c r="N125" i="2"/>
  <c r="O125" i="2"/>
  <c r="M126" i="2"/>
  <c r="N126" i="2"/>
  <c r="O126" i="2"/>
  <c r="M127" i="2"/>
  <c r="N127" i="2"/>
  <c r="O127" i="2"/>
  <c r="M128" i="2"/>
  <c r="N128" i="2"/>
  <c r="O128" i="2"/>
  <c r="M129" i="2"/>
  <c r="N129" i="2"/>
  <c r="O129" i="2"/>
  <c r="M130" i="2"/>
  <c r="N130" i="2"/>
  <c r="O130" i="2"/>
  <c r="M131" i="2"/>
  <c r="N131" i="2"/>
  <c r="O131" i="2"/>
  <c r="M132" i="2"/>
  <c r="N132" i="2"/>
  <c r="O132" i="2"/>
  <c r="M133" i="2"/>
  <c r="N133" i="2"/>
  <c r="O133" i="2"/>
  <c r="M134" i="2"/>
  <c r="N134" i="2"/>
  <c r="O134" i="2"/>
  <c r="M135" i="2"/>
  <c r="N135" i="2"/>
  <c r="O135" i="2"/>
  <c r="M136" i="2"/>
  <c r="N136" i="2"/>
  <c r="O136" i="2"/>
  <c r="M137" i="2"/>
  <c r="N137" i="2"/>
  <c r="O137" i="2"/>
  <c r="M138" i="2"/>
  <c r="N138" i="2"/>
  <c r="O138" i="2"/>
  <c r="M139" i="2"/>
  <c r="N139" i="2"/>
  <c r="O139" i="2"/>
  <c r="M140" i="2"/>
  <c r="N140" i="2"/>
  <c r="O140" i="2"/>
  <c r="M141" i="2"/>
  <c r="N141" i="2"/>
  <c r="O141" i="2"/>
  <c r="M142" i="2"/>
  <c r="N142" i="2"/>
  <c r="O142" i="2"/>
  <c r="M143" i="2"/>
  <c r="N143" i="2"/>
  <c r="O143" i="2"/>
  <c r="M144" i="2"/>
  <c r="N144" i="2"/>
  <c r="O144" i="2"/>
  <c r="M145" i="2"/>
  <c r="N145" i="2"/>
  <c r="O145" i="2"/>
  <c r="M146" i="2"/>
  <c r="N146" i="2"/>
  <c r="O146" i="2"/>
  <c r="M147" i="2"/>
  <c r="N147" i="2"/>
  <c r="O147" i="2"/>
  <c r="M148" i="2"/>
  <c r="N148" i="2"/>
  <c r="O148" i="2"/>
  <c r="M149" i="2"/>
  <c r="N149" i="2"/>
  <c r="O149" i="2"/>
  <c r="M150" i="2"/>
  <c r="N150" i="2"/>
  <c r="O150" i="2"/>
  <c r="M151" i="2"/>
  <c r="N151" i="2"/>
  <c r="O151" i="2"/>
  <c r="M152" i="2"/>
  <c r="N152" i="2"/>
  <c r="O152" i="2"/>
  <c r="M153" i="2"/>
  <c r="N153" i="2"/>
  <c r="O153" i="2"/>
  <c r="M154" i="2"/>
  <c r="N154" i="2"/>
  <c r="O154" i="2"/>
  <c r="M155" i="2"/>
  <c r="N155" i="2"/>
  <c r="O155" i="2"/>
  <c r="M156" i="2"/>
  <c r="N156" i="2"/>
  <c r="O156" i="2"/>
  <c r="M157" i="2"/>
  <c r="N157" i="2"/>
  <c r="O157" i="2"/>
  <c r="M158" i="2"/>
  <c r="N158" i="2"/>
  <c r="O158" i="2"/>
  <c r="M159" i="2"/>
  <c r="N159" i="2"/>
  <c r="O159" i="2"/>
  <c r="M160" i="2"/>
  <c r="N160" i="2"/>
  <c r="O160" i="2"/>
  <c r="M161" i="2"/>
  <c r="N161" i="2"/>
  <c r="O161" i="2"/>
  <c r="M162" i="2"/>
  <c r="N162" i="2"/>
  <c r="O162" i="2"/>
  <c r="M163" i="2"/>
  <c r="N163" i="2"/>
  <c r="O163" i="2"/>
  <c r="M164" i="2"/>
  <c r="N164" i="2"/>
  <c r="O164" i="2"/>
  <c r="M165" i="2"/>
  <c r="N165" i="2"/>
  <c r="O165" i="2"/>
  <c r="M166" i="2"/>
  <c r="N166" i="2"/>
  <c r="O166" i="2"/>
  <c r="M167" i="2"/>
  <c r="N167" i="2"/>
  <c r="O167" i="2"/>
  <c r="M168" i="2"/>
  <c r="N168" i="2"/>
  <c r="O168" i="2"/>
  <c r="M169" i="2"/>
  <c r="N169" i="2"/>
  <c r="O169" i="2"/>
  <c r="M170" i="2"/>
  <c r="N170" i="2"/>
  <c r="O170" i="2"/>
  <c r="M171" i="2"/>
  <c r="N171" i="2"/>
  <c r="O171" i="2"/>
  <c r="M172" i="2"/>
  <c r="N172" i="2"/>
  <c r="O172" i="2"/>
  <c r="M173" i="2"/>
  <c r="N173" i="2"/>
  <c r="O173" i="2"/>
  <c r="M174" i="2"/>
  <c r="N174" i="2"/>
  <c r="O174" i="2"/>
  <c r="M175" i="2"/>
  <c r="N175" i="2"/>
  <c r="O175" i="2"/>
  <c r="M176" i="2"/>
  <c r="N176" i="2"/>
  <c r="O176" i="2"/>
  <c r="M177" i="2"/>
  <c r="N177" i="2"/>
  <c r="O177" i="2"/>
  <c r="M178" i="2"/>
  <c r="N178" i="2"/>
  <c r="O178" i="2"/>
  <c r="M179" i="2"/>
  <c r="N179" i="2"/>
  <c r="O179" i="2"/>
  <c r="M180" i="2"/>
  <c r="N180" i="2"/>
  <c r="O180" i="2"/>
  <c r="M181" i="2"/>
  <c r="N181" i="2"/>
  <c r="O181" i="2"/>
  <c r="M182" i="2"/>
  <c r="N182" i="2"/>
  <c r="O182" i="2"/>
  <c r="M183" i="2"/>
  <c r="N183" i="2"/>
  <c r="O183" i="2"/>
  <c r="M184" i="2"/>
  <c r="N184" i="2"/>
  <c r="O184" i="2"/>
  <c r="M185" i="2"/>
  <c r="N185" i="2"/>
  <c r="O185" i="2"/>
  <c r="M186" i="2"/>
  <c r="N186" i="2"/>
  <c r="O186" i="2"/>
  <c r="M187" i="2"/>
  <c r="N187" i="2"/>
  <c r="O187" i="2"/>
  <c r="M188" i="2"/>
  <c r="N188" i="2"/>
  <c r="O188" i="2"/>
  <c r="M189" i="2"/>
  <c r="N189" i="2"/>
  <c r="O189" i="2"/>
  <c r="M190" i="2"/>
  <c r="N190" i="2"/>
  <c r="O190" i="2"/>
  <c r="M191" i="2"/>
  <c r="N191" i="2"/>
  <c r="O191" i="2"/>
  <c r="M192" i="2"/>
  <c r="N192" i="2"/>
  <c r="O192" i="2"/>
  <c r="M193" i="2"/>
  <c r="N193" i="2"/>
  <c r="O193" i="2"/>
  <c r="M194" i="2"/>
  <c r="N194" i="2"/>
  <c r="O194" i="2"/>
  <c r="M195" i="2"/>
  <c r="N195" i="2"/>
  <c r="O195" i="2"/>
  <c r="M196" i="2"/>
  <c r="N196" i="2"/>
  <c r="O196" i="2"/>
  <c r="M197" i="2"/>
  <c r="N197" i="2"/>
  <c r="O197" i="2"/>
  <c r="M198" i="2"/>
  <c r="N198" i="2"/>
  <c r="O198" i="2"/>
  <c r="M199" i="2"/>
  <c r="N199" i="2"/>
  <c r="O199" i="2"/>
  <c r="M200" i="2"/>
  <c r="N200" i="2"/>
  <c r="O200" i="2"/>
  <c r="M201" i="2"/>
  <c r="N201" i="2"/>
  <c r="O201" i="2"/>
  <c r="M202" i="2"/>
  <c r="N202" i="2"/>
  <c r="O202" i="2"/>
  <c r="M203" i="2"/>
  <c r="N203" i="2"/>
  <c r="O203" i="2"/>
  <c r="M204" i="2"/>
  <c r="N204" i="2"/>
  <c r="O204" i="2"/>
  <c r="M205" i="2"/>
  <c r="N205" i="2"/>
  <c r="O205" i="2"/>
  <c r="M206" i="2"/>
  <c r="N206" i="2"/>
  <c r="O206" i="2"/>
  <c r="M207" i="2"/>
  <c r="N207" i="2"/>
  <c r="O207" i="2"/>
  <c r="M208" i="2"/>
  <c r="N208" i="2"/>
  <c r="O208" i="2"/>
  <c r="M209" i="2"/>
  <c r="N209" i="2"/>
  <c r="O209" i="2"/>
  <c r="M210" i="2"/>
  <c r="N210" i="2"/>
  <c r="O210" i="2"/>
  <c r="M211" i="2"/>
  <c r="N211" i="2"/>
  <c r="O211" i="2"/>
  <c r="M212" i="2"/>
  <c r="N212" i="2"/>
  <c r="O212" i="2"/>
  <c r="M213" i="2"/>
  <c r="N213" i="2"/>
  <c r="O213" i="2"/>
  <c r="M214" i="2"/>
  <c r="N214" i="2"/>
  <c r="O214" i="2"/>
  <c r="M215" i="2"/>
  <c r="N215" i="2"/>
  <c r="O215" i="2"/>
  <c r="M216" i="2"/>
  <c r="N216" i="2"/>
  <c r="O216" i="2"/>
  <c r="M217" i="2"/>
  <c r="N217" i="2"/>
  <c r="O217" i="2"/>
  <c r="M218" i="2"/>
  <c r="N218" i="2"/>
  <c r="O218" i="2"/>
  <c r="M219" i="2"/>
  <c r="N219" i="2"/>
  <c r="O219" i="2"/>
  <c r="M220" i="2"/>
  <c r="N220" i="2"/>
  <c r="O220" i="2"/>
  <c r="M221" i="2"/>
  <c r="N221" i="2"/>
  <c r="O221" i="2"/>
  <c r="M222" i="2"/>
  <c r="N222" i="2"/>
  <c r="O222" i="2"/>
  <c r="M223" i="2"/>
  <c r="N223" i="2"/>
  <c r="O223" i="2"/>
  <c r="M224" i="2"/>
  <c r="N224" i="2"/>
  <c r="O224" i="2"/>
  <c r="M225" i="2"/>
  <c r="N225" i="2"/>
  <c r="O225" i="2"/>
  <c r="M226" i="2"/>
  <c r="N226" i="2"/>
  <c r="O226" i="2"/>
  <c r="M227" i="2"/>
  <c r="N227" i="2"/>
  <c r="O227" i="2"/>
  <c r="M228" i="2"/>
  <c r="N228" i="2"/>
  <c r="O228" i="2"/>
  <c r="M229" i="2"/>
  <c r="N229" i="2"/>
  <c r="O229" i="2"/>
  <c r="M230" i="2"/>
  <c r="N230" i="2"/>
  <c r="O230" i="2"/>
  <c r="M231" i="2"/>
  <c r="N231" i="2"/>
  <c r="O231" i="2"/>
  <c r="M232" i="2"/>
  <c r="N232" i="2"/>
  <c r="O232" i="2"/>
  <c r="M233" i="2"/>
  <c r="N233" i="2"/>
  <c r="O233" i="2"/>
  <c r="M234" i="2"/>
  <c r="N234" i="2"/>
  <c r="O234" i="2"/>
  <c r="M235" i="2"/>
  <c r="N235" i="2"/>
  <c r="O235" i="2"/>
  <c r="M236" i="2"/>
  <c r="N236" i="2"/>
  <c r="O236" i="2"/>
  <c r="M237" i="2"/>
  <c r="N237" i="2"/>
  <c r="O237" i="2"/>
  <c r="M238" i="2"/>
  <c r="N238" i="2"/>
  <c r="O238" i="2"/>
  <c r="M239" i="2"/>
  <c r="N239" i="2"/>
  <c r="O239" i="2"/>
  <c r="M240" i="2"/>
  <c r="N240" i="2"/>
  <c r="O240" i="2"/>
  <c r="M241" i="2"/>
  <c r="N241" i="2"/>
  <c r="O241" i="2"/>
  <c r="M242" i="2"/>
  <c r="N242" i="2"/>
  <c r="O242" i="2"/>
  <c r="M243" i="2"/>
  <c r="N243" i="2"/>
  <c r="O243" i="2"/>
  <c r="M244" i="2"/>
  <c r="N244" i="2"/>
  <c r="O244" i="2"/>
  <c r="M245" i="2"/>
  <c r="N245" i="2"/>
  <c r="O245" i="2"/>
  <c r="M246" i="2"/>
  <c r="N246" i="2"/>
  <c r="O246" i="2"/>
  <c r="M247" i="2"/>
  <c r="N247" i="2"/>
  <c r="O247" i="2"/>
  <c r="M248" i="2"/>
  <c r="N248" i="2"/>
  <c r="O248" i="2"/>
  <c r="M249" i="2"/>
  <c r="N249" i="2"/>
  <c r="O249" i="2"/>
  <c r="M250" i="2"/>
  <c r="N250" i="2"/>
  <c r="O250" i="2"/>
  <c r="M251" i="2"/>
  <c r="N251" i="2"/>
  <c r="O251" i="2"/>
  <c r="M252" i="2"/>
  <c r="N252" i="2"/>
  <c r="O252" i="2"/>
  <c r="M253" i="2"/>
  <c r="N253" i="2"/>
  <c r="O253" i="2"/>
  <c r="M254" i="2"/>
  <c r="N254" i="2"/>
  <c r="O254" i="2"/>
  <c r="M255" i="2"/>
  <c r="N255" i="2"/>
  <c r="O255" i="2"/>
  <c r="M256" i="2"/>
  <c r="N256" i="2"/>
  <c r="O256" i="2"/>
  <c r="M257" i="2"/>
  <c r="N257" i="2"/>
  <c r="O257" i="2"/>
  <c r="M258" i="2"/>
  <c r="N258" i="2"/>
  <c r="O258" i="2"/>
  <c r="M259" i="2"/>
  <c r="N259" i="2"/>
  <c r="O259" i="2"/>
  <c r="M260" i="2"/>
  <c r="N260" i="2"/>
  <c r="O260" i="2"/>
  <c r="M261" i="2"/>
  <c r="N261" i="2"/>
  <c r="O261" i="2"/>
  <c r="M262" i="2"/>
  <c r="N262" i="2"/>
  <c r="O262" i="2"/>
  <c r="M263" i="2"/>
  <c r="N263" i="2"/>
  <c r="O263" i="2"/>
  <c r="M264" i="2"/>
  <c r="N264" i="2"/>
  <c r="O264" i="2"/>
  <c r="M265" i="2"/>
  <c r="N265" i="2"/>
  <c r="O265" i="2"/>
  <c r="M266" i="2"/>
  <c r="N266" i="2"/>
  <c r="O266" i="2"/>
  <c r="M267" i="2"/>
  <c r="N267" i="2"/>
  <c r="O267" i="2"/>
  <c r="M268" i="2"/>
  <c r="N268" i="2"/>
  <c r="O268" i="2"/>
  <c r="M269" i="2"/>
  <c r="N269" i="2"/>
  <c r="O269" i="2"/>
  <c r="M270" i="2"/>
  <c r="N270" i="2"/>
  <c r="O270" i="2"/>
  <c r="M271" i="2"/>
  <c r="N271" i="2"/>
  <c r="O271" i="2"/>
  <c r="M272" i="2"/>
  <c r="N272" i="2"/>
  <c r="O272" i="2"/>
  <c r="M273" i="2"/>
  <c r="N273" i="2"/>
  <c r="O273" i="2"/>
  <c r="M274" i="2"/>
  <c r="N274" i="2"/>
  <c r="O274" i="2"/>
  <c r="M275" i="2"/>
  <c r="N275" i="2"/>
  <c r="O275" i="2"/>
  <c r="M276" i="2"/>
  <c r="N276" i="2"/>
  <c r="O276" i="2"/>
  <c r="M277" i="2"/>
  <c r="N277" i="2"/>
  <c r="O277" i="2"/>
  <c r="M278" i="2"/>
  <c r="N278" i="2"/>
  <c r="O278" i="2"/>
  <c r="M279" i="2"/>
  <c r="N279" i="2"/>
  <c r="O279" i="2"/>
  <c r="M280" i="2"/>
  <c r="N280" i="2"/>
  <c r="O280" i="2"/>
  <c r="M281" i="2"/>
  <c r="N281" i="2"/>
  <c r="O281" i="2"/>
  <c r="M282" i="2"/>
  <c r="N282" i="2"/>
  <c r="O282" i="2"/>
  <c r="M283" i="2"/>
  <c r="N283" i="2"/>
  <c r="O283" i="2"/>
  <c r="M284" i="2"/>
  <c r="N284" i="2"/>
  <c r="O284" i="2"/>
  <c r="M285" i="2"/>
  <c r="N285" i="2"/>
  <c r="O285" i="2"/>
  <c r="M286" i="2"/>
  <c r="N286" i="2"/>
  <c r="O286" i="2"/>
  <c r="M287" i="2"/>
  <c r="N287" i="2"/>
  <c r="O287" i="2"/>
  <c r="M288" i="2"/>
  <c r="N288" i="2"/>
  <c r="O288" i="2"/>
  <c r="M289" i="2"/>
  <c r="N289" i="2"/>
  <c r="O289" i="2"/>
  <c r="M290" i="2"/>
  <c r="N290" i="2"/>
  <c r="O290" i="2"/>
  <c r="M291" i="2"/>
  <c r="N291" i="2"/>
  <c r="O291" i="2"/>
  <c r="M292" i="2"/>
  <c r="N292" i="2"/>
  <c r="O292" i="2"/>
  <c r="M293" i="2"/>
  <c r="N293" i="2"/>
  <c r="O293" i="2"/>
  <c r="M294" i="2"/>
  <c r="N294" i="2"/>
  <c r="O294" i="2"/>
  <c r="M295" i="2"/>
  <c r="N295" i="2"/>
  <c r="O295" i="2"/>
  <c r="M296" i="2"/>
  <c r="N296" i="2"/>
  <c r="O296" i="2"/>
  <c r="M297" i="2"/>
  <c r="N297" i="2"/>
  <c r="O297" i="2"/>
  <c r="M298" i="2"/>
  <c r="N298" i="2"/>
  <c r="O298" i="2"/>
  <c r="M299" i="2"/>
  <c r="N299" i="2"/>
  <c r="O299" i="2"/>
  <c r="M300" i="2"/>
  <c r="N300" i="2"/>
  <c r="O300" i="2"/>
  <c r="M301" i="2"/>
  <c r="N301" i="2"/>
  <c r="O301" i="2"/>
  <c r="M302" i="2"/>
  <c r="N302" i="2"/>
  <c r="O302" i="2"/>
  <c r="M303" i="2"/>
  <c r="N303" i="2"/>
  <c r="O303" i="2"/>
  <c r="M304" i="2"/>
  <c r="N304" i="2"/>
  <c r="O304" i="2"/>
  <c r="M305" i="2"/>
  <c r="N305" i="2"/>
  <c r="O305" i="2"/>
  <c r="M306" i="2"/>
  <c r="N306" i="2"/>
  <c r="O306" i="2"/>
  <c r="M307" i="2"/>
  <c r="N307" i="2"/>
  <c r="O307" i="2"/>
  <c r="M308" i="2"/>
  <c r="N308" i="2"/>
  <c r="O308" i="2"/>
  <c r="M309" i="2"/>
  <c r="N309" i="2"/>
  <c r="O309" i="2"/>
  <c r="M310" i="2"/>
  <c r="N310" i="2"/>
  <c r="O310" i="2"/>
  <c r="M311" i="2"/>
  <c r="N311" i="2"/>
  <c r="O311" i="2"/>
  <c r="M312" i="2"/>
  <c r="N312" i="2"/>
  <c r="O312" i="2"/>
  <c r="M313" i="2"/>
  <c r="N313" i="2"/>
  <c r="O313" i="2"/>
  <c r="M314" i="2"/>
  <c r="N314" i="2"/>
  <c r="O314" i="2"/>
  <c r="M315" i="2"/>
  <c r="N315" i="2"/>
  <c r="O315" i="2"/>
  <c r="M316" i="2"/>
  <c r="N316" i="2"/>
  <c r="O316" i="2"/>
  <c r="M317" i="2"/>
  <c r="N317" i="2"/>
  <c r="O317" i="2"/>
  <c r="M318" i="2"/>
  <c r="N318" i="2"/>
  <c r="O318" i="2"/>
  <c r="M319" i="2"/>
  <c r="N319" i="2"/>
  <c r="O319" i="2"/>
  <c r="M320" i="2"/>
  <c r="N320" i="2"/>
  <c r="O320" i="2"/>
  <c r="M321" i="2"/>
  <c r="N321" i="2"/>
  <c r="O321" i="2"/>
  <c r="M322" i="2"/>
  <c r="N322" i="2"/>
  <c r="O322" i="2"/>
  <c r="M323" i="2"/>
  <c r="N323" i="2"/>
  <c r="O323" i="2"/>
  <c r="M324" i="2"/>
  <c r="N324" i="2"/>
  <c r="O324" i="2"/>
  <c r="M325" i="2"/>
  <c r="N325" i="2"/>
  <c r="O325" i="2"/>
  <c r="M326" i="2"/>
  <c r="N326" i="2"/>
  <c r="O326" i="2"/>
  <c r="M327" i="2"/>
  <c r="N327" i="2"/>
  <c r="O327" i="2"/>
  <c r="M328" i="2"/>
  <c r="N328" i="2"/>
  <c r="O328" i="2"/>
  <c r="M329" i="2"/>
  <c r="N329" i="2"/>
  <c r="O329" i="2"/>
  <c r="M330" i="2"/>
  <c r="N330" i="2"/>
  <c r="O330" i="2"/>
  <c r="M331" i="2"/>
  <c r="N331" i="2"/>
  <c r="O331" i="2"/>
  <c r="M332" i="2"/>
  <c r="N332" i="2"/>
  <c r="O332" i="2"/>
  <c r="M333" i="2"/>
  <c r="N333" i="2"/>
  <c r="O333" i="2"/>
  <c r="M334" i="2"/>
  <c r="N334" i="2"/>
  <c r="O334" i="2"/>
  <c r="M335" i="2"/>
  <c r="N335" i="2"/>
  <c r="O335" i="2"/>
  <c r="M336" i="2"/>
  <c r="N336" i="2"/>
  <c r="O336" i="2"/>
  <c r="M337" i="2"/>
  <c r="N337" i="2"/>
  <c r="O337" i="2"/>
  <c r="M338" i="2"/>
  <c r="N338" i="2"/>
  <c r="O338" i="2"/>
  <c r="M339" i="2"/>
  <c r="N339" i="2"/>
  <c r="O339" i="2"/>
  <c r="M340" i="2"/>
  <c r="N340" i="2"/>
  <c r="O340" i="2"/>
  <c r="M341" i="2"/>
  <c r="N341" i="2"/>
  <c r="O341" i="2"/>
  <c r="M342" i="2"/>
  <c r="N342" i="2"/>
  <c r="O342" i="2"/>
  <c r="M343" i="2"/>
  <c r="N343" i="2"/>
  <c r="O343" i="2"/>
  <c r="M344" i="2"/>
  <c r="N344" i="2"/>
  <c r="O344" i="2"/>
  <c r="M345" i="2"/>
  <c r="N345" i="2"/>
  <c r="O345" i="2"/>
  <c r="M346" i="2"/>
  <c r="N346" i="2"/>
  <c r="O346" i="2"/>
  <c r="M347" i="2"/>
  <c r="N347" i="2"/>
  <c r="O347" i="2"/>
  <c r="M348" i="2"/>
  <c r="N348" i="2"/>
  <c r="O348" i="2"/>
  <c r="M349" i="2"/>
  <c r="N349" i="2"/>
  <c r="O349" i="2"/>
  <c r="M350" i="2"/>
  <c r="N350" i="2"/>
  <c r="O350" i="2"/>
  <c r="M351" i="2"/>
  <c r="N351" i="2"/>
  <c r="O351" i="2"/>
  <c r="M352" i="2"/>
  <c r="N352" i="2"/>
  <c r="O352" i="2"/>
  <c r="M353" i="2"/>
  <c r="N353" i="2"/>
  <c r="O353" i="2"/>
  <c r="M354" i="2"/>
  <c r="N354" i="2"/>
  <c r="O354" i="2"/>
  <c r="M355" i="2"/>
  <c r="N355" i="2"/>
  <c r="O355" i="2"/>
  <c r="M356" i="2"/>
  <c r="N356" i="2"/>
  <c r="O356" i="2"/>
  <c r="M357" i="2"/>
  <c r="N357" i="2"/>
  <c r="O357" i="2"/>
  <c r="M358" i="2"/>
  <c r="N358" i="2"/>
  <c r="O358" i="2"/>
  <c r="M359" i="2"/>
  <c r="N359" i="2"/>
  <c r="O359" i="2"/>
  <c r="M360" i="2"/>
  <c r="N360" i="2"/>
  <c r="O360" i="2"/>
  <c r="M361" i="2"/>
  <c r="N361" i="2"/>
  <c r="O361" i="2"/>
  <c r="M362" i="2"/>
  <c r="N362" i="2"/>
  <c r="O362" i="2"/>
  <c r="M363" i="2"/>
  <c r="N363" i="2"/>
  <c r="O363" i="2"/>
  <c r="M364" i="2"/>
  <c r="N364" i="2"/>
  <c r="O364" i="2"/>
  <c r="M365" i="2"/>
  <c r="N365" i="2"/>
  <c r="O365" i="2"/>
  <c r="M366" i="2"/>
  <c r="N366" i="2"/>
  <c r="O366" i="2"/>
  <c r="M367" i="2"/>
  <c r="N367" i="2"/>
  <c r="O367" i="2"/>
  <c r="M368" i="2"/>
  <c r="N368" i="2"/>
  <c r="O368" i="2"/>
  <c r="M369" i="2"/>
  <c r="N369" i="2"/>
  <c r="O369" i="2"/>
  <c r="M370" i="2"/>
  <c r="N370" i="2"/>
  <c r="O370" i="2"/>
  <c r="M371" i="2"/>
  <c r="N371" i="2"/>
  <c r="O371" i="2"/>
  <c r="M372" i="2"/>
  <c r="N372" i="2"/>
  <c r="O372" i="2"/>
  <c r="M373" i="2"/>
  <c r="N373" i="2"/>
  <c r="O373" i="2"/>
  <c r="M374" i="2"/>
  <c r="N374" i="2"/>
  <c r="O374" i="2"/>
  <c r="M375" i="2"/>
  <c r="N375" i="2"/>
  <c r="O375" i="2"/>
  <c r="M376" i="2"/>
  <c r="N376" i="2"/>
  <c r="O376" i="2"/>
  <c r="M377" i="2"/>
  <c r="N377" i="2"/>
  <c r="O377" i="2"/>
  <c r="M378" i="2"/>
  <c r="N378" i="2"/>
  <c r="O378" i="2"/>
  <c r="M379" i="2"/>
  <c r="N379" i="2"/>
  <c r="O379" i="2"/>
  <c r="M380" i="2"/>
  <c r="N380" i="2"/>
  <c r="O380" i="2"/>
  <c r="M381" i="2"/>
  <c r="N381" i="2"/>
  <c r="O381" i="2"/>
  <c r="M382" i="2"/>
  <c r="N382" i="2"/>
  <c r="O382" i="2"/>
  <c r="M383" i="2"/>
  <c r="N383" i="2"/>
  <c r="O383" i="2"/>
  <c r="M384" i="2"/>
  <c r="N384" i="2"/>
  <c r="O384" i="2"/>
  <c r="M385" i="2"/>
  <c r="N385" i="2"/>
  <c r="O385" i="2"/>
  <c r="M386" i="2"/>
  <c r="N386" i="2"/>
  <c r="O386" i="2"/>
  <c r="M387" i="2"/>
  <c r="N387" i="2"/>
  <c r="O387" i="2"/>
  <c r="M388" i="2"/>
  <c r="N388" i="2"/>
  <c r="O388" i="2"/>
  <c r="M389" i="2"/>
  <c r="N389" i="2"/>
  <c r="O389" i="2"/>
  <c r="M390" i="2"/>
  <c r="N390" i="2"/>
  <c r="O390" i="2"/>
  <c r="M391" i="2"/>
  <c r="N391" i="2"/>
  <c r="O391" i="2"/>
  <c r="M392" i="2"/>
  <c r="N392" i="2"/>
  <c r="O392" i="2"/>
  <c r="M393" i="2"/>
  <c r="N393" i="2"/>
  <c r="O393" i="2"/>
  <c r="M394" i="2"/>
  <c r="N394" i="2"/>
  <c r="O394" i="2"/>
  <c r="M395" i="2"/>
  <c r="N395" i="2"/>
  <c r="O395" i="2"/>
  <c r="M396" i="2"/>
  <c r="N396" i="2"/>
  <c r="O396" i="2"/>
  <c r="M397" i="2"/>
  <c r="N397" i="2"/>
  <c r="O397" i="2"/>
  <c r="M398" i="2"/>
  <c r="N398" i="2"/>
  <c r="O398" i="2"/>
  <c r="M399" i="2"/>
  <c r="N399" i="2"/>
  <c r="O399" i="2"/>
  <c r="M400" i="2"/>
  <c r="N400" i="2"/>
  <c r="O400" i="2"/>
  <c r="M401" i="2"/>
  <c r="N401" i="2"/>
  <c r="O401" i="2"/>
  <c r="M402" i="2"/>
  <c r="N402" i="2"/>
  <c r="O402" i="2"/>
  <c r="M403" i="2"/>
  <c r="N403" i="2"/>
  <c r="O403" i="2"/>
  <c r="M404" i="2"/>
  <c r="N404" i="2"/>
  <c r="O404" i="2"/>
  <c r="M405" i="2"/>
  <c r="N405" i="2"/>
  <c r="O405" i="2"/>
  <c r="M406" i="2"/>
  <c r="N406" i="2"/>
  <c r="O406" i="2"/>
  <c r="M407" i="2"/>
  <c r="N407" i="2"/>
  <c r="O407" i="2"/>
  <c r="M408" i="2"/>
  <c r="N408" i="2"/>
  <c r="O408" i="2"/>
  <c r="M409" i="2"/>
  <c r="N409" i="2"/>
  <c r="O409" i="2"/>
  <c r="M410" i="2"/>
  <c r="N410" i="2"/>
  <c r="O410" i="2"/>
  <c r="M411" i="2"/>
  <c r="N411" i="2"/>
  <c r="O411" i="2"/>
  <c r="M412" i="2"/>
  <c r="N412" i="2"/>
  <c r="O412" i="2"/>
  <c r="M413" i="2"/>
  <c r="N413" i="2"/>
  <c r="O413" i="2"/>
  <c r="M414" i="2"/>
  <c r="N414" i="2"/>
  <c r="O414" i="2"/>
  <c r="M415" i="2"/>
  <c r="N415" i="2"/>
  <c r="O415" i="2"/>
  <c r="M416" i="2"/>
  <c r="N416" i="2"/>
  <c r="O416" i="2"/>
  <c r="M417" i="2"/>
  <c r="N417" i="2"/>
  <c r="O417" i="2"/>
  <c r="M418" i="2"/>
  <c r="N418" i="2"/>
  <c r="O418" i="2"/>
  <c r="M419" i="2"/>
  <c r="N419" i="2"/>
  <c r="O419" i="2"/>
  <c r="M420" i="2"/>
  <c r="N420" i="2"/>
  <c r="O420" i="2"/>
  <c r="M421" i="2"/>
  <c r="N421" i="2"/>
  <c r="O421" i="2"/>
  <c r="M422" i="2"/>
  <c r="N422" i="2"/>
  <c r="O422" i="2"/>
  <c r="M423" i="2"/>
  <c r="N423" i="2"/>
  <c r="O423" i="2"/>
  <c r="M424" i="2"/>
  <c r="N424" i="2"/>
  <c r="O424" i="2"/>
  <c r="M425" i="2"/>
  <c r="N425" i="2"/>
  <c r="O425" i="2"/>
  <c r="M426" i="2"/>
  <c r="N426" i="2"/>
  <c r="O426" i="2"/>
  <c r="M427" i="2"/>
  <c r="N427" i="2"/>
  <c r="O427" i="2"/>
  <c r="M428" i="2"/>
  <c r="N428" i="2"/>
  <c r="O428" i="2"/>
  <c r="M429" i="2"/>
  <c r="N429" i="2"/>
  <c r="O429" i="2"/>
  <c r="M430" i="2"/>
  <c r="N430" i="2"/>
  <c r="O430" i="2"/>
  <c r="M431" i="2"/>
  <c r="N431" i="2"/>
  <c r="O431" i="2"/>
  <c r="M432" i="2"/>
  <c r="N432" i="2"/>
  <c r="O432" i="2"/>
  <c r="M433" i="2"/>
  <c r="N433" i="2"/>
  <c r="O433" i="2"/>
  <c r="M434" i="2"/>
  <c r="N434" i="2"/>
  <c r="O434" i="2"/>
  <c r="M435" i="2"/>
  <c r="N435" i="2"/>
  <c r="O435" i="2"/>
  <c r="M436" i="2"/>
  <c r="N436" i="2"/>
  <c r="O436" i="2"/>
  <c r="M437" i="2"/>
  <c r="N437" i="2"/>
  <c r="O437" i="2"/>
  <c r="M438" i="2"/>
  <c r="N438" i="2"/>
  <c r="O438" i="2"/>
  <c r="M439" i="2"/>
  <c r="N439" i="2"/>
  <c r="O439" i="2"/>
  <c r="M440" i="2"/>
  <c r="N440" i="2"/>
  <c r="O440" i="2"/>
  <c r="M441" i="2"/>
  <c r="N441" i="2"/>
  <c r="O441" i="2"/>
  <c r="M442" i="2"/>
  <c r="N442" i="2"/>
  <c r="O442" i="2"/>
  <c r="M443" i="2"/>
  <c r="N443" i="2"/>
  <c r="O443" i="2"/>
  <c r="M444" i="2"/>
  <c r="N444" i="2"/>
  <c r="O444" i="2"/>
  <c r="M445" i="2"/>
  <c r="N445" i="2"/>
  <c r="O445" i="2"/>
  <c r="M446" i="2"/>
  <c r="N446" i="2"/>
  <c r="O446" i="2"/>
  <c r="M447" i="2"/>
  <c r="N447" i="2"/>
  <c r="O447" i="2"/>
  <c r="M448" i="2"/>
  <c r="N448" i="2"/>
  <c r="O448" i="2"/>
  <c r="M449" i="2"/>
  <c r="N449" i="2"/>
  <c r="O449" i="2"/>
  <c r="M450" i="2"/>
  <c r="N450" i="2"/>
  <c r="O450" i="2"/>
  <c r="M451" i="2"/>
  <c r="N451" i="2"/>
  <c r="O451" i="2"/>
  <c r="M452" i="2"/>
  <c r="N452" i="2"/>
  <c r="O452" i="2"/>
  <c r="M453" i="2"/>
  <c r="N453" i="2"/>
  <c r="O453" i="2"/>
  <c r="M454" i="2"/>
  <c r="N454" i="2"/>
  <c r="O454" i="2"/>
  <c r="M455" i="2"/>
  <c r="N455" i="2"/>
  <c r="O455" i="2"/>
  <c r="M456" i="2"/>
  <c r="N456" i="2"/>
  <c r="O456" i="2"/>
  <c r="M457" i="2"/>
  <c r="N457" i="2"/>
  <c r="O457" i="2"/>
  <c r="M458" i="2"/>
  <c r="N458" i="2"/>
  <c r="O458" i="2"/>
  <c r="M459" i="2"/>
  <c r="N459" i="2"/>
  <c r="O459" i="2"/>
  <c r="M460" i="2"/>
  <c r="N460" i="2"/>
  <c r="O460" i="2"/>
  <c r="M461" i="2"/>
  <c r="N461" i="2"/>
  <c r="O461" i="2"/>
  <c r="M462" i="2"/>
  <c r="N462" i="2"/>
  <c r="O462" i="2"/>
  <c r="M463" i="2"/>
  <c r="N463" i="2"/>
  <c r="O463" i="2"/>
  <c r="M464" i="2"/>
  <c r="N464" i="2"/>
  <c r="O464" i="2"/>
  <c r="M465" i="2"/>
  <c r="N465" i="2"/>
  <c r="O465" i="2"/>
  <c r="M466" i="2"/>
  <c r="N466" i="2"/>
  <c r="O466" i="2"/>
  <c r="M467" i="2"/>
  <c r="N467" i="2"/>
  <c r="O467" i="2"/>
  <c r="M468" i="2"/>
  <c r="N468" i="2"/>
  <c r="O468" i="2"/>
  <c r="M469" i="2"/>
  <c r="N469" i="2"/>
  <c r="O469" i="2"/>
  <c r="M470" i="2"/>
  <c r="N470" i="2"/>
  <c r="O470" i="2"/>
  <c r="M471" i="2"/>
  <c r="N471" i="2"/>
  <c r="O471" i="2"/>
  <c r="M472" i="2"/>
  <c r="N472" i="2"/>
  <c r="O472" i="2"/>
  <c r="M473" i="2"/>
  <c r="N473" i="2"/>
  <c r="O473" i="2"/>
  <c r="M474" i="2"/>
  <c r="N474" i="2"/>
  <c r="O474" i="2"/>
  <c r="M475" i="2"/>
  <c r="N475" i="2"/>
  <c r="O475" i="2"/>
  <c r="M476" i="2"/>
  <c r="N476" i="2"/>
  <c r="O476" i="2"/>
  <c r="M477" i="2"/>
  <c r="N477" i="2"/>
  <c r="O477" i="2"/>
  <c r="M478" i="2"/>
  <c r="N478" i="2"/>
  <c r="O478" i="2"/>
  <c r="M479" i="2"/>
  <c r="N479" i="2"/>
  <c r="O479" i="2"/>
  <c r="M480" i="2"/>
  <c r="N480" i="2"/>
  <c r="O480" i="2"/>
  <c r="M481" i="2"/>
  <c r="N481" i="2"/>
  <c r="O481" i="2"/>
  <c r="M482" i="2"/>
  <c r="N482" i="2"/>
  <c r="O482" i="2"/>
  <c r="M483" i="2"/>
  <c r="N483" i="2"/>
  <c r="O483" i="2"/>
  <c r="M484" i="2"/>
  <c r="N484" i="2"/>
  <c r="O484" i="2"/>
  <c r="M485" i="2"/>
  <c r="N485" i="2"/>
  <c r="O485" i="2"/>
  <c r="M486" i="2"/>
  <c r="N486" i="2"/>
  <c r="O486" i="2"/>
  <c r="M487" i="2"/>
  <c r="N487" i="2"/>
  <c r="O487" i="2"/>
  <c r="M488" i="2"/>
  <c r="N488" i="2"/>
  <c r="O488" i="2"/>
  <c r="M489" i="2"/>
  <c r="N489" i="2"/>
  <c r="O489" i="2"/>
  <c r="O10" i="2"/>
  <c r="N10" i="2"/>
  <c r="M10" i="2"/>
  <c r="B11" i="23" l="1"/>
  <c r="B10" i="23"/>
  <c r="B9" i="23"/>
  <c r="B1" i="23"/>
  <c r="O643" i="22"/>
  <c r="O642" i="22"/>
  <c r="O641" i="22"/>
  <c r="O640" i="22"/>
  <c r="O639" i="22"/>
  <c r="O638" i="22"/>
  <c r="O637" i="22"/>
  <c r="O636" i="22"/>
  <c r="Q636" i="22" s="1"/>
  <c r="O635" i="22"/>
  <c r="O634" i="22"/>
  <c r="O633" i="22"/>
  <c r="P632" i="22"/>
  <c r="R632" i="22" s="1"/>
  <c r="O632" i="22"/>
  <c r="Q632" i="22" s="1"/>
  <c r="O631" i="22"/>
  <c r="O630" i="22"/>
  <c r="O629" i="22"/>
  <c r="O628" i="22"/>
  <c r="Q628" i="22" s="1"/>
  <c r="O627" i="22"/>
  <c r="O626" i="22"/>
  <c r="O625" i="22"/>
  <c r="P624" i="22"/>
  <c r="R624" i="22" s="1"/>
  <c r="O624" i="22"/>
  <c r="Q624" i="22" s="1"/>
  <c r="O623" i="22"/>
  <c r="O622" i="22"/>
  <c r="O621" i="22"/>
  <c r="O620" i="22"/>
  <c r="Q620" i="22" s="1"/>
  <c r="O619" i="22"/>
  <c r="O618" i="22"/>
  <c r="O617" i="22"/>
  <c r="P616" i="22"/>
  <c r="R616" i="22" s="1"/>
  <c r="O616" i="22"/>
  <c r="Q616" i="22" s="1"/>
  <c r="O615" i="22"/>
  <c r="O614" i="22"/>
  <c r="O613" i="22"/>
  <c r="O612" i="22"/>
  <c r="Q612" i="22" s="1"/>
  <c r="O611" i="22"/>
  <c r="O610" i="22"/>
  <c r="O609" i="22"/>
  <c r="O608" i="22"/>
  <c r="O607" i="22"/>
  <c r="O606" i="22"/>
  <c r="O605" i="22"/>
  <c r="O604" i="22"/>
  <c r="Q604" i="22" s="1"/>
  <c r="O603" i="22"/>
  <c r="O602" i="22"/>
  <c r="O601" i="22"/>
  <c r="P600" i="22"/>
  <c r="R600" i="22" s="1"/>
  <c r="O600" i="22"/>
  <c r="Q600" i="22" s="1"/>
  <c r="O599" i="22"/>
  <c r="O598" i="22"/>
  <c r="O597" i="22"/>
  <c r="O596" i="22"/>
  <c r="Q596" i="22" s="1"/>
  <c r="O595" i="22"/>
  <c r="O594" i="22"/>
  <c r="O593" i="22"/>
  <c r="P592" i="22"/>
  <c r="R592" i="22" s="1"/>
  <c r="O592" i="22"/>
  <c r="Q592" i="22" s="1"/>
  <c r="O591" i="22"/>
  <c r="O590" i="22"/>
  <c r="O589" i="22"/>
  <c r="O588" i="22"/>
  <c r="Q588" i="22" s="1"/>
  <c r="O587" i="22"/>
  <c r="O586" i="22"/>
  <c r="O585" i="22"/>
  <c r="P584" i="22"/>
  <c r="R584" i="22" s="1"/>
  <c r="O584" i="22"/>
  <c r="Q584" i="22" s="1"/>
  <c r="O583" i="22"/>
  <c r="O582" i="22"/>
  <c r="Q581" i="22"/>
  <c r="O581" i="22"/>
  <c r="P581" i="22" s="1"/>
  <c r="R580" i="22"/>
  <c r="P580" i="22"/>
  <c r="O580" i="22"/>
  <c r="Q580" i="22" s="1"/>
  <c r="O579" i="22"/>
  <c r="P579" i="22" s="1"/>
  <c r="P578" i="22"/>
  <c r="R578" i="22" s="1"/>
  <c r="O578" i="22"/>
  <c r="Q578" i="22" s="1"/>
  <c r="Q577" i="22"/>
  <c r="P577" i="22"/>
  <c r="R577" i="22" s="1"/>
  <c r="O577" i="22"/>
  <c r="O576" i="22"/>
  <c r="O575" i="22"/>
  <c r="P575" i="22" s="1"/>
  <c r="R574" i="22"/>
  <c r="P574" i="22"/>
  <c r="O574" i="22"/>
  <c r="Q574" i="22" s="1"/>
  <c r="P573" i="22"/>
  <c r="R573" i="22" s="1"/>
  <c r="O573" i="22"/>
  <c r="Q573" i="22" s="1"/>
  <c r="P572" i="22"/>
  <c r="R572" i="22" s="1"/>
  <c r="O572" i="22"/>
  <c r="Q572" i="22" s="1"/>
  <c r="Q571" i="22"/>
  <c r="O571" i="22"/>
  <c r="P571" i="22" s="1"/>
  <c r="R571" i="22" s="1"/>
  <c r="R570" i="22"/>
  <c r="P570" i="22"/>
  <c r="O570" i="22"/>
  <c r="Q570" i="22" s="1"/>
  <c r="Q569" i="22"/>
  <c r="P569" i="22"/>
  <c r="R569" i="22" s="1"/>
  <c r="O569" i="22"/>
  <c r="O568" i="22"/>
  <c r="O567" i="22"/>
  <c r="P567" i="22" s="1"/>
  <c r="R566" i="22"/>
  <c r="P566" i="22"/>
  <c r="O566" i="22"/>
  <c r="Q566" i="22" s="1"/>
  <c r="P565" i="22"/>
  <c r="R565" i="22" s="1"/>
  <c r="O565" i="22"/>
  <c r="Q565" i="22" s="1"/>
  <c r="O564" i="22"/>
  <c r="Q563" i="22"/>
  <c r="P563" i="22"/>
  <c r="O563" i="22"/>
  <c r="P562" i="22"/>
  <c r="R562" i="22" s="1"/>
  <c r="O562" i="22"/>
  <c r="Q562" i="22" s="1"/>
  <c r="Q561" i="22"/>
  <c r="R561" i="22" s="1"/>
  <c r="P561" i="22"/>
  <c r="O561" i="22"/>
  <c r="P560" i="22"/>
  <c r="R560" i="22" s="1"/>
  <c r="O560" i="22"/>
  <c r="Q560" i="22" s="1"/>
  <c r="Q559" i="22"/>
  <c r="P559" i="22"/>
  <c r="O559" i="22"/>
  <c r="O558" i="22"/>
  <c r="P557" i="22"/>
  <c r="R557" i="22" s="1"/>
  <c r="O557" i="22"/>
  <c r="Q557" i="22" s="1"/>
  <c r="R556" i="22"/>
  <c r="P556" i="22"/>
  <c r="O556" i="22"/>
  <c r="Q556" i="22" s="1"/>
  <c r="Q555" i="22"/>
  <c r="O555" i="22"/>
  <c r="P555" i="22" s="1"/>
  <c r="R554" i="22"/>
  <c r="P554" i="22"/>
  <c r="O554" i="22"/>
  <c r="Q554" i="22" s="1"/>
  <c r="Q553" i="22"/>
  <c r="P553" i="22"/>
  <c r="O553" i="22"/>
  <c r="R552" i="22"/>
  <c r="P552" i="22"/>
  <c r="O552" i="22"/>
  <c r="Q552" i="22" s="1"/>
  <c r="P551" i="22"/>
  <c r="R551" i="22" s="1"/>
  <c r="O551" i="22"/>
  <c r="Q551" i="22" s="1"/>
  <c r="P550" i="22"/>
  <c r="R550" i="22" s="1"/>
  <c r="O550" i="22"/>
  <c r="Q550" i="22" s="1"/>
  <c r="O549" i="22"/>
  <c r="O548" i="22"/>
  <c r="R547" i="22"/>
  <c r="Q547" i="22"/>
  <c r="P547" i="22"/>
  <c r="O547" i="22"/>
  <c r="P546" i="22"/>
  <c r="R546" i="22" s="1"/>
  <c r="O546" i="22"/>
  <c r="Q546" i="22" s="1"/>
  <c r="R545" i="22"/>
  <c r="Q545" i="22"/>
  <c r="P545" i="22"/>
  <c r="O545" i="22"/>
  <c r="O544" i="22"/>
  <c r="Q544" i="22" s="1"/>
  <c r="Q543" i="22"/>
  <c r="O543" i="22"/>
  <c r="P543" i="22" s="1"/>
  <c r="R543" i="22" s="1"/>
  <c r="O542" i="22"/>
  <c r="P541" i="22"/>
  <c r="R541" i="22" s="1"/>
  <c r="O541" i="22"/>
  <c r="Q541" i="22" s="1"/>
  <c r="R540" i="22"/>
  <c r="P540" i="22"/>
  <c r="O540" i="22"/>
  <c r="Q540" i="22" s="1"/>
  <c r="R539" i="22"/>
  <c r="Q539" i="22"/>
  <c r="O539" i="22"/>
  <c r="P539" i="22" s="1"/>
  <c r="R538" i="22"/>
  <c r="P538" i="22"/>
  <c r="O538" i="22"/>
  <c r="Q538" i="22" s="1"/>
  <c r="Q537" i="22"/>
  <c r="P537" i="22"/>
  <c r="R537" i="22" s="1"/>
  <c r="O537" i="22"/>
  <c r="O536" i="22"/>
  <c r="Q536" i="22" s="1"/>
  <c r="O535" i="22"/>
  <c r="P534" i="22"/>
  <c r="R534" i="22" s="1"/>
  <c r="O534" i="22"/>
  <c r="Q534" i="22" s="1"/>
  <c r="O533" i="22"/>
  <c r="P533" i="22" s="1"/>
  <c r="O532" i="22"/>
  <c r="R531" i="22"/>
  <c r="Q531" i="22"/>
  <c r="P531" i="22"/>
  <c r="O531" i="22"/>
  <c r="P530" i="22"/>
  <c r="R530" i="22" s="1"/>
  <c r="O530" i="22"/>
  <c r="Q530" i="22" s="1"/>
  <c r="O529" i="22"/>
  <c r="Q529" i="22" s="1"/>
  <c r="P528" i="22"/>
  <c r="R528" i="22" s="1"/>
  <c r="O528" i="22"/>
  <c r="Q528" i="22" s="1"/>
  <c r="O527" i="22"/>
  <c r="Q527" i="22" s="1"/>
  <c r="O526" i="22"/>
  <c r="R525" i="22"/>
  <c r="P525" i="22"/>
  <c r="O525" i="22"/>
  <c r="Q525" i="22" s="1"/>
  <c r="R524" i="22"/>
  <c r="P524" i="22"/>
  <c r="O524" i="22"/>
  <c r="Q524" i="22" s="1"/>
  <c r="O523" i="22"/>
  <c r="P523" i="22" s="1"/>
  <c r="O522" i="22"/>
  <c r="Q522" i="22" s="1"/>
  <c r="Q521" i="22"/>
  <c r="P521" i="22"/>
  <c r="R521" i="22" s="1"/>
  <c r="O521" i="22"/>
  <c r="R520" i="22"/>
  <c r="P520" i="22"/>
  <c r="O520" i="22"/>
  <c r="Q520" i="22" s="1"/>
  <c r="P519" i="22"/>
  <c r="R519" i="22" s="1"/>
  <c r="O519" i="22"/>
  <c r="Q519" i="22" s="1"/>
  <c r="O518" i="22"/>
  <c r="Q517" i="22"/>
  <c r="R517" i="22" s="1"/>
  <c r="O517" i="22"/>
  <c r="P517" i="22" s="1"/>
  <c r="O516" i="22"/>
  <c r="Q515" i="22"/>
  <c r="P515" i="22"/>
  <c r="R515" i="22" s="1"/>
  <c r="O515" i="22"/>
  <c r="R514" i="22"/>
  <c r="P514" i="22"/>
  <c r="O514" i="22"/>
  <c r="Q514" i="22" s="1"/>
  <c r="O513" i="22"/>
  <c r="P512" i="22"/>
  <c r="R512" i="22" s="1"/>
  <c r="O512" i="22"/>
  <c r="Q512" i="22" s="1"/>
  <c r="Q511" i="22"/>
  <c r="O511" i="22"/>
  <c r="P511" i="22" s="1"/>
  <c r="R511" i="22" s="1"/>
  <c r="O510" i="22"/>
  <c r="O509" i="22"/>
  <c r="R508" i="22"/>
  <c r="P508" i="22"/>
  <c r="O508" i="22"/>
  <c r="Q508" i="22" s="1"/>
  <c r="O507" i="22"/>
  <c r="R506" i="22"/>
  <c r="P506" i="22"/>
  <c r="O506" i="22"/>
  <c r="Q506" i="22" s="1"/>
  <c r="Q505" i="22"/>
  <c r="P505" i="22"/>
  <c r="R505" i="22" s="1"/>
  <c r="O505" i="22"/>
  <c r="O504" i="22"/>
  <c r="Q504" i="22" s="1"/>
  <c r="R503" i="22"/>
  <c r="P503" i="22"/>
  <c r="O503" i="22"/>
  <c r="Q503" i="22" s="1"/>
  <c r="P502" i="22"/>
  <c r="R502" i="22" s="1"/>
  <c r="O502" i="22"/>
  <c r="Q502" i="22" s="1"/>
  <c r="O501" i="22"/>
  <c r="P501" i="22" s="1"/>
  <c r="O500" i="22"/>
  <c r="Q499" i="22"/>
  <c r="R499" i="22" s="1"/>
  <c r="P499" i="22"/>
  <c r="O499" i="22"/>
  <c r="R498" i="22"/>
  <c r="P498" i="22"/>
  <c r="O498" i="22"/>
  <c r="Q498" i="22" s="1"/>
  <c r="R497" i="22"/>
  <c r="Q497" i="22"/>
  <c r="P497" i="22"/>
  <c r="O497" i="22"/>
  <c r="O496" i="22"/>
  <c r="R495" i="22"/>
  <c r="Q495" i="22"/>
  <c r="P495" i="22"/>
  <c r="O495" i="22"/>
  <c r="O494" i="22"/>
  <c r="O493" i="22"/>
  <c r="R492" i="22"/>
  <c r="P492" i="22"/>
  <c r="O492" i="22"/>
  <c r="Q492" i="22" s="1"/>
  <c r="O491" i="22"/>
  <c r="Q491" i="22" s="1"/>
  <c r="R490" i="22"/>
  <c r="P490" i="22"/>
  <c r="O490" i="22"/>
  <c r="Q490" i="22" s="1"/>
  <c r="O489" i="22"/>
  <c r="Q489" i="22" s="1"/>
  <c r="O488" i="22"/>
  <c r="Q488" i="22" s="1"/>
  <c r="O487" i="22"/>
  <c r="Q487" i="22" s="1"/>
  <c r="O486" i="22"/>
  <c r="Q485" i="22"/>
  <c r="R485" i="22" s="1"/>
  <c r="O485" i="22"/>
  <c r="P485" i="22" s="1"/>
  <c r="P484" i="22"/>
  <c r="R484" i="22" s="1"/>
  <c r="O484" i="22"/>
  <c r="Q484" i="22" s="1"/>
  <c r="Q483" i="22"/>
  <c r="P483" i="22"/>
  <c r="R483" i="22" s="1"/>
  <c r="O483" i="22"/>
  <c r="O482" i="22"/>
  <c r="Q482" i="22" s="1"/>
  <c r="P481" i="22"/>
  <c r="R481" i="22" s="1"/>
  <c r="O481" i="22"/>
  <c r="Q481" i="22" s="1"/>
  <c r="O480" i="22"/>
  <c r="Q480" i="22" s="1"/>
  <c r="Q479" i="22"/>
  <c r="O479" i="22"/>
  <c r="P479" i="22" s="1"/>
  <c r="O478" i="22"/>
  <c r="O477" i="22"/>
  <c r="P477" i="22" s="1"/>
  <c r="P476" i="22"/>
  <c r="R476" i="22" s="1"/>
  <c r="O476" i="22"/>
  <c r="Q476" i="22" s="1"/>
  <c r="Q475" i="22"/>
  <c r="P475" i="22"/>
  <c r="R475" i="22" s="1"/>
  <c r="O475" i="22"/>
  <c r="O474" i="22"/>
  <c r="Q474" i="22" s="1"/>
  <c r="Q473" i="22"/>
  <c r="P473" i="22"/>
  <c r="R473" i="22" s="1"/>
  <c r="O473" i="22"/>
  <c r="R472" i="22"/>
  <c r="Q472" i="22"/>
  <c r="P472" i="22"/>
  <c r="O472" i="22"/>
  <c r="O471" i="22"/>
  <c r="Q471" i="22" s="1"/>
  <c r="O470" i="22"/>
  <c r="P470" i="22" s="1"/>
  <c r="O469" i="22"/>
  <c r="R468" i="22"/>
  <c r="Q468" i="22"/>
  <c r="P468" i="22"/>
  <c r="O468" i="22"/>
  <c r="Q467" i="22"/>
  <c r="O467" i="22"/>
  <c r="P467" i="22" s="1"/>
  <c r="Q466" i="22"/>
  <c r="R466" i="22" s="1"/>
  <c r="P466" i="22"/>
  <c r="O466" i="22"/>
  <c r="Q465" i="22"/>
  <c r="P465" i="22"/>
  <c r="R465" i="22" s="1"/>
  <c r="O465" i="22"/>
  <c r="O464" i="22"/>
  <c r="Q463" i="22"/>
  <c r="O463" i="22"/>
  <c r="P463" i="22" s="1"/>
  <c r="O462" i="22"/>
  <c r="Q462" i="22" s="1"/>
  <c r="Q461" i="22"/>
  <c r="P461" i="22"/>
  <c r="O461" i="22"/>
  <c r="O460" i="22"/>
  <c r="O459" i="22"/>
  <c r="Q459" i="22" s="1"/>
  <c r="Q458" i="22"/>
  <c r="O458" i="22"/>
  <c r="P458" i="22" s="1"/>
  <c r="Q457" i="22"/>
  <c r="P457" i="22"/>
  <c r="R457" i="22" s="1"/>
  <c r="O457" i="22"/>
  <c r="Q456" i="22"/>
  <c r="P456" i="22"/>
  <c r="R456" i="22" s="1"/>
  <c r="O456" i="22"/>
  <c r="O455" i="22"/>
  <c r="Q455" i="22" s="1"/>
  <c r="R454" i="22"/>
  <c r="Q454" i="22"/>
  <c r="O454" i="22"/>
  <c r="P454" i="22" s="1"/>
  <c r="O453" i="22"/>
  <c r="Q452" i="22"/>
  <c r="R452" i="22" s="1"/>
  <c r="P452" i="22"/>
  <c r="O452" i="22"/>
  <c r="Q451" i="22"/>
  <c r="O451" i="22"/>
  <c r="P451" i="22" s="1"/>
  <c r="O450" i="22"/>
  <c r="Q450" i="22" s="1"/>
  <c r="Q449" i="22"/>
  <c r="P449" i="22"/>
  <c r="R449" i="22" s="1"/>
  <c r="O449" i="22"/>
  <c r="Q448" i="22"/>
  <c r="P448" i="22"/>
  <c r="O448" i="22"/>
  <c r="O447" i="22"/>
  <c r="P447" i="22" s="1"/>
  <c r="O446" i="22"/>
  <c r="Q446" i="22" s="1"/>
  <c r="Q445" i="22"/>
  <c r="P445" i="22"/>
  <c r="O445" i="22"/>
  <c r="O444" i="22"/>
  <c r="Q443" i="22"/>
  <c r="O443" i="22"/>
  <c r="P443" i="22" s="1"/>
  <c r="R443" i="22" s="1"/>
  <c r="Q442" i="22"/>
  <c r="O442" i="22"/>
  <c r="P442" i="22" s="1"/>
  <c r="O441" i="22"/>
  <c r="Q441" i="22" s="1"/>
  <c r="R440" i="22"/>
  <c r="Q440" i="22"/>
  <c r="P440" i="22"/>
  <c r="O440" i="22"/>
  <c r="P439" i="22"/>
  <c r="R439" i="22" s="1"/>
  <c r="O439" i="22"/>
  <c r="Q439" i="22" s="1"/>
  <c r="O438" i="22"/>
  <c r="P438" i="22" s="1"/>
  <c r="O437" i="22"/>
  <c r="Q436" i="22"/>
  <c r="R436" i="22" s="1"/>
  <c r="P436" i="22"/>
  <c r="O436" i="22"/>
  <c r="Q435" i="22"/>
  <c r="O435" i="22"/>
  <c r="P435" i="22" s="1"/>
  <c r="R435" i="22" s="1"/>
  <c r="O434" i="22"/>
  <c r="Q433" i="22"/>
  <c r="P433" i="22"/>
  <c r="R433" i="22" s="1"/>
  <c r="O433" i="22"/>
  <c r="Q432" i="22"/>
  <c r="P432" i="22"/>
  <c r="R432" i="22" s="1"/>
  <c r="O432" i="22"/>
  <c r="Q431" i="22"/>
  <c r="P431" i="22"/>
  <c r="R431" i="22" s="1"/>
  <c r="O431" i="22"/>
  <c r="P430" i="22"/>
  <c r="R430" i="22" s="1"/>
  <c r="O430" i="22"/>
  <c r="Q430" i="22" s="1"/>
  <c r="Q429" i="22"/>
  <c r="P429" i="22"/>
  <c r="R429" i="22" s="1"/>
  <c r="O429" i="22"/>
  <c r="O428" i="22"/>
  <c r="Q427" i="22"/>
  <c r="P427" i="22"/>
  <c r="O427" i="22"/>
  <c r="Q426" i="22"/>
  <c r="R426" i="22" s="1"/>
  <c r="O426" i="22"/>
  <c r="P426" i="22" s="1"/>
  <c r="Q425" i="22"/>
  <c r="P425" i="22"/>
  <c r="R425" i="22" s="1"/>
  <c r="O425" i="22"/>
  <c r="Q424" i="22"/>
  <c r="P424" i="22"/>
  <c r="R424" i="22" s="1"/>
  <c r="O424" i="22"/>
  <c r="O423" i="22"/>
  <c r="Q423" i="22" s="1"/>
  <c r="R422" i="22"/>
  <c r="Q422" i="22"/>
  <c r="P422" i="22"/>
  <c r="O422" i="22"/>
  <c r="O421" i="22"/>
  <c r="O420" i="22"/>
  <c r="Q419" i="22"/>
  <c r="O419" i="22"/>
  <c r="P419" i="22" s="1"/>
  <c r="Q418" i="22"/>
  <c r="P418" i="22"/>
  <c r="R418" i="22" s="1"/>
  <c r="O418" i="22"/>
  <c r="Q417" i="22"/>
  <c r="P417" i="22"/>
  <c r="R417" i="22" s="1"/>
  <c r="O417" i="22"/>
  <c r="O416" i="22"/>
  <c r="Q416" i="22" s="1"/>
  <c r="Q415" i="22"/>
  <c r="O415" i="22"/>
  <c r="P415" i="22" s="1"/>
  <c r="R415" i="22" s="1"/>
  <c r="P414" i="22"/>
  <c r="R414" i="22" s="1"/>
  <c r="O414" i="22"/>
  <c r="Q414" i="22" s="1"/>
  <c r="O413" i="22"/>
  <c r="Q413" i="22" s="1"/>
  <c r="O412" i="22"/>
  <c r="Q411" i="22"/>
  <c r="P411" i="22"/>
  <c r="R411" i="22" s="1"/>
  <c r="O411" i="22"/>
  <c r="Q410" i="22"/>
  <c r="O410" i="22"/>
  <c r="P410" i="22" s="1"/>
  <c r="R410" i="22" s="1"/>
  <c r="Q409" i="22"/>
  <c r="O409" i="22"/>
  <c r="P409" i="22" s="1"/>
  <c r="R409" i="22" s="1"/>
  <c r="R408" i="22"/>
  <c r="Q408" i="22"/>
  <c r="P408" i="22"/>
  <c r="O408" i="22"/>
  <c r="O407" i="22"/>
  <c r="Q407" i="22" s="1"/>
  <c r="Q406" i="22"/>
  <c r="P406" i="22"/>
  <c r="R406" i="22" s="1"/>
  <c r="O406" i="22"/>
  <c r="O405" i="22"/>
  <c r="Q404" i="22"/>
  <c r="P404" i="22"/>
  <c r="R404" i="22" s="1"/>
  <c r="O404" i="22"/>
  <c r="Q403" i="22"/>
  <c r="O403" i="22"/>
  <c r="P403" i="22" s="1"/>
  <c r="R403" i="22" s="1"/>
  <c r="O402" i="22"/>
  <c r="Q402" i="22" s="1"/>
  <c r="Q401" i="22"/>
  <c r="P401" i="22"/>
  <c r="O401" i="22"/>
  <c r="Q400" i="22"/>
  <c r="P400" i="22"/>
  <c r="O400" i="22"/>
  <c r="Q399" i="22"/>
  <c r="P399" i="22"/>
  <c r="R399" i="22" s="1"/>
  <c r="O399" i="22"/>
  <c r="Q398" i="22"/>
  <c r="P398" i="22"/>
  <c r="R398" i="22" s="1"/>
  <c r="O398" i="22"/>
  <c r="Q397" i="22"/>
  <c r="P397" i="22"/>
  <c r="R397" i="22" s="1"/>
  <c r="O397" i="22"/>
  <c r="O396" i="22"/>
  <c r="R395" i="22"/>
  <c r="Q395" i="22"/>
  <c r="P395" i="22"/>
  <c r="O395" i="22"/>
  <c r="Q394" i="22"/>
  <c r="O394" i="22"/>
  <c r="P394" i="22" s="1"/>
  <c r="R394" i="22" s="1"/>
  <c r="R393" i="22"/>
  <c r="Q393" i="22"/>
  <c r="P393" i="22"/>
  <c r="O393" i="22"/>
  <c r="Q392" i="22"/>
  <c r="P392" i="22"/>
  <c r="R392" i="22" s="1"/>
  <c r="O392" i="22"/>
  <c r="Q391" i="22"/>
  <c r="R391" i="22" s="1"/>
  <c r="P391" i="22"/>
  <c r="O391" i="22"/>
  <c r="O390" i="22"/>
  <c r="Q390" i="22" s="1"/>
  <c r="Q389" i="22"/>
  <c r="P389" i="22"/>
  <c r="R389" i="22" s="1"/>
  <c r="O389" i="22"/>
  <c r="O388" i="22"/>
  <c r="Q388" i="22" s="1"/>
  <c r="R387" i="22"/>
  <c r="Q387" i="22"/>
  <c r="P387" i="22"/>
  <c r="O387" i="22"/>
  <c r="Q386" i="22"/>
  <c r="P386" i="22"/>
  <c r="O386" i="22"/>
  <c r="Q385" i="22"/>
  <c r="R385" i="22" s="1"/>
  <c r="P385" i="22"/>
  <c r="O385" i="22"/>
  <c r="Q384" i="22"/>
  <c r="P384" i="22"/>
  <c r="O384" i="22"/>
  <c r="Q383" i="22"/>
  <c r="P383" i="22"/>
  <c r="R383" i="22" s="1"/>
  <c r="O383" i="22"/>
  <c r="Q382" i="22"/>
  <c r="P382" i="22"/>
  <c r="R382" i="22" s="1"/>
  <c r="O382" i="22"/>
  <c r="Q381" i="22"/>
  <c r="P381" i="22"/>
  <c r="R381" i="22" s="1"/>
  <c r="O381" i="22"/>
  <c r="O380" i="22"/>
  <c r="R379" i="22"/>
  <c r="Q379" i="22"/>
  <c r="P379" i="22"/>
  <c r="O379" i="22"/>
  <c r="Q378" i="22"/>
  <c r="O378" i="22"/>
  <c r="P378" i="22" s="1"/>
  <c r="R378" i="22" s="1"/>
  <c r="R377" i="22"/>
  <c r="Q377" i="22"/>
  <c r="P377" i="22"/>
  <c r="O377" i="22"/>
  <c r="Q376" i="22"/>
  <c r="P376" i="22"/>
  <c r="R376" i="22" s="1"/>
  <c r="O376" i="22"/>
  <c r="Q375" i="22"/>
  <c r="R375" i="22" s="1"/>
  <c r="P375" i="22"/>
  <c r="O375" i="22"/>
  <c r="O374" i="22"/>
  <c r="Q373" i="22"/>
  <c r="P373" i="22"/>
  <c r="R373" i="22" s="1"/>
  <c r="O373" i="22"/>
  <c r="O372" i="22"/>
  <c r="Q372" i="22" s="1"/>
  <c r="R371" i="22"/>
  <c r="Q371" i="22"/>
  <c r="P371" i="22"/>
  <c r="O371" i="22"/>
  <c r="Q370" i="22"/>
  <c r="P370" i="22"/>
  <c r="O370" i="22"/>
  <c r="Q369" i="22"/>
  <c r="R369" i="22" s="1"/>
  <c r="P369" i="22"/>
  <c r="O369" i="22"/>
  <c r="Q368" i="22"/>
  <c r="P368" i="22"/>
  <c r="O368" i="22"/>
  <c r="Q367" i="22"/>
  <c r="P367" i="22"/>
  <c r="R367" i="22" s="1"/>
  <c r="O367" i="22"/>
  <c r="Q366" i="22"/>
  <c r="P366" i="22"/>
  <c r="R366" i="22" s="1"/>
  <c r="O366" i="22"/>
  <c r="Q365" i="22"/>
  <c r="P365" i="22"/>
  <c r="R365" i="22" s="1"/>
  <c r="O365" i="22"/>
  <c r="O364" i="22"/>
  <c r="R363" i="22"/>
  <c r="Q363" i="22"/>
  <c r="P363" i="22"/>
  <c r="O363" i="22"/>
  <c r="Q362" i="22"/>
  <c r="O362" i="22"/>
  <c r="P362" i="22" s="1"/>
  <c r="R362" i="22" s="1"/>
  <c r="R361" i="22"/>
  <c r="Q361" i="22"/>
  <c r="P361" i="22"/>
  <c r="O361" i="22"/>
  <c r="Q360" i="22"/>
  <c r="P360" i="22"/>
  <c r="R360" i="22" s="1"/>
  <c r="O360" i="22"/>
  <c r="Q359" i="22"/>
  <c r="R359" i="22" s="1"/>
  <c r="P359" i="22"/>
  <c r="O359" i="22"/>
  <c r="O358" i="22"/>
  <c r="Q357" i="22"/>
  <c r="P357" i="22"/>
  <c r="R357" i="22" s="1"/>
  <c r="O357" i="22"/>
  <c r="O356" i="22"/>
  <c r="Q356" i="22" s="1"/>
  <c r="R355" i="22"/>
  <c r="Q355" i="22"/>
  <c r="P355" i="22"/>
  <c r="O355" i="22"/>
  <c r="Q354" i="22"/>
  <c r="P354" i="22"/>
  <c r="O354" i="22"/>
  <c r="Q353" i="22"/>
  <c r="R353" i="22" s="1"/>
  <c r="P353" i="22"/>
  <c r="O353" i="22"/>
  <c r="Q352" i="22"/>
  <c r="P352" i="22"/>
  <c r="O352" i="22"/>
  <c r="Q351" i="22"/>
  <c r="P351" i="22"/>
  <c r="R351" i="22" s="1"/>
  <c r="O351" i="22"/>
  <c r="Q350" i="22"/>
  <c r="P350" i="22"/>
  <c r="R350" i="22" s="1"/>
  <c r="O350" i="22"/>
  <c r="Q349" i="22"/>
  <c r="P349" i="22"/>
  <c r="R349" i="22" s="1"/>
  <c r="O349" i="22"/>
  <c r="O348" i="22"/>
  <c r="R347" i="22"/>
  <c r="Q347" i="22"/>
  <c r="P347" i="22"/>
  <c r="O347" i="22"/>
  <c r="Q346" i="22"/>
  <c r="O346" i="22"/>
  <c r="P346" i="22" s="1"/>
  <c r="R346" i="22" s="1"/>
  <c r="R345" i="22"/>
  <c r="Q345" i="22"/>
  <c r="P345" i="22"/>
  <c r="O345" i="22"/>
  <c r="Q344" i="22"/>
  <c r="P344" i="22"/>
  <c r="R344" i="22" s="1"/>
  <c r="O344" i="22"/>
  <c r="Q343" i="22"/>
  <c r="R343" i="22" s="1"/>
  <c r="P343" i="22"/>
  <c r="O343" i="22"/>
  <c r="O342" i="22"/>
  <c r="Q341" i="22"/>
  <c r="P341" i="22"/>
  <c r="R341" i="22" s="1"/>
  <c r="O341" i="22"/>
  <c r="O340" i="22"/>
  <c r="Q340" i="22" s="1"/>
  <c r="R339" i="22"/>
  <c r="Q339" i="22"/>
  <c r="P339" i="22"/>
  <c r="O339" i="22"/>
  <c r="Q338" i="22"/>
  <c r="P338" i="22"/>
  <c r="O338" i="22"/>
  <c r="Q337" i="22"/>
  <c r="R337" i="22" s="1"/>
  <c r="P337" i="22"/>
  <c r="O337" i="22"/>
  <c r="Q336" i="22"/>
  <c r="P336" i="22"/>
  <c r="O336" i="22"/>
  <c r="Q335" i="22"/>
  <c r="P335" i="22"/>
  <c r="R335" i="22" s="1"/>
  <c r="O335" i="22"/>
  <c r="Q334" i="22"/>
  <c r="P334" i="22"/>
  <c r="O334" i="22"/>
  <c r="Q333" i="22"/>
  <c r="P333" i="22"/>
  <c r="R333" i="22" s="1"/>
  <c r="O333" i="22"/>
  <c r="O332" i="22"/>
  <c r="Q332" i="22" s="1"/>
  <c r="R331" i="22"/>
  <c r="Q331" i="22"/>
  <c r="P331" i="22"/>
  <c r="O331" i="22"/>
  <c r="Q330" i="22"/>
  <c r="O330" i="22"/>
  <c r="P330" i="22" s="1"/>
  <c r="R329" i="22"/>
  <c r="Q329" i="22"/>
  <c r="P329" i="22"/>
  <c r="O329" i="22"/>
  <c r="Q328" i="22"/>
  <c r="P328" i="22"/>
  <c r="R328" i="22" s="1"/>
  <c r="O328" i="22"/>
  <c r="Q327" i="22"/>
  <c r="R327" i="22" s="1"/>
  <c r="P327" i="22"/>
  <c r="O327" i="22"/>
  <c r="O326" i="22"/>
  <c r="Q325" i="22"/>
  <c r="P325" i="22"/>
  <c r="O325" i="22"/>
  <c r="O324" i="22"/>
  <c r="Q324" i="22" s="1"/>
  <c r="Q323" i="22"/>
  <c r="P323" i="22"/>
  <c r="R323" i="22" s="1"/>
  <c r="O323" i="22"/>
  <c r="Q322" i="22"/>
  <c r="P322" i="22"/>
  <c r="O322" i="22"/>
  <c r="Q321" i="22"/>
  <c r="R321" i="22" s="1"/>
  <c r="P321" i="22"/>
  <c r="O321" i="22"/>
  <c r="Q320" i="22"/>
  <c r="P320" i="22"/>
  <c r="O320" i="22"/>
  <c r="Q319" i="22"/>
  <c r="P319" i="22"/>
  <c r="R319" i="22" s="1"/>
  <c r="O319" i="22"/>
  <c r="Q318" i="22"/>
  <c r="P318" i="22"/>
  <c r="R318" i="22" s="1"/>
  <c r="O318" i="22"/>
  <c r="Q317" i="22"/>
  <c r="P317" i="22"/>
  <c r="R317" i="22" s="1"/>
  <c r="O317" i="22"/>
  <c r="P316" i="22"/>
  <c r="R316" i="22" s="1"/>
  <c r="O316" i="22"/>
  <c r="Q316" i="22" s="1"/>
  <c r="R315" i="22"/>
  <c r="Q315" i="22"/>
  <c r="P315" i="22"/>
  <c r="O315" i="22"/>
  <c r="Q314" i="22"/>
  <c r="O314" i="22"/>
  <c r="P314" i="22" s="1"/>
  <c r="R314" i="22" s="1"/>
  <c r="R313" i="22"/>
  <c r="Q313" i="22"/>
  <c r="P313" i="22"/>
  <c r="O313" i="22"/>
  <c r="Q312" i="22"/>
  <c r="P312" i="22"/>
  <c r="R312" i="22" s="1"/>
  <c r="O312" i="22"/>
  <c r="Q311" i="22"/>
  <c r="R311" i="22" s="1"/>
  <c r="P311" i="22"/>
  <c r="O311" i="22"/>
  <c r="O310" i="22"/>
  <c r="Q309" i="22"/>
  <c r="P309" i="22"/>
  <c r="O309" i="22"/>
  <c r="O308" i="22"/>
  <c r="Q308" i="22" s="1"/>
  <c r="R307" i="22"/>
  <c r="Q307" i="22"/>
  <c r="P307" i="22"/>
  <c r="O307" i="22"/>
  <c r="Q306" i="22"/>
  <c r="P306" i="22"/>
  <c r="O306" i="22"/>
  <c r="Q305" i="22"/>
  <c r="R305" i="22" s="1"/>
  <c r="P305" i="22"/>
  <c r="O305" i="22"/>
  <c r="Q304" i="22"/>
  <c r="P304" i="22"/>
  <c r="O304" i="22"/>
  <c r="Q303" i="22"/>
  <c r="P303" i="22"/>
  <c r="R303" i="22" s="1"/>
  <c r="O303" i="22"/>
  <c r="Q302" i="22"/>
  <c r="P302" i="22"/>
  <c r="O302" i="22"/>
  <c r="Q301" i="22"/>
  <c r="P301" i="22"/>
  <c r="R301" i="22" s="1"/>
  <c r="O301" i="22"/>
  <c r="O300" i="22"/>
  <c r="Q300" i="22" s="1"/>
  <c r="R299" i="22"/>
  <c r="Q299" i="22"/>
  <c r="P299" i="22"/>
  <c r="O299" i="22"/>
  <c r="Q298" i="22"/>
  <c r="O298" i="22"/>
  <c r="P298" i="22" s="1"/>
  <c r="R297" i="22"/>
  <c r="Q297" i="22"/>
  <c r="P297" i="22"/>
  <c r="O297" i="22"/>
  <c r="Q296" i="22"/>
  <c r="P296" i="22"/>
  <c r="R296" i="22" s="1"/>
  <c r="O296" i="22"/>
  <c r="R295" i="22"/>
  <c r="Q295" i="22"/>
  <c r="P295" i="22"/>
  <c r="O295" i="22"/>
  <c r="O294" i="22"/>
  <c r="Q293" i="22"/>
  <c r="P293" i="22"/>
  <c r="R293" i="22" s="1"/>
  <c r="O293" i="22"/>
  <c r="O292" i="22"/>
  <c r="Q292" i="22" s="1"/>
  <c r="Q291" i="22"/>
  <c r="P291" i="22"/>
  <c r="R291" i="22" s="1"/>
  <c r="O291" i="22"/>
  <c r="Q290" i="22"/>
  <c r="P290" i="22"/>
  <c r="O290" i="22"/>
  <c r="Q289" i="22"/>
  <c r="R289" i="22" s="1"/>
  <c r="P289" i="22"/>
  <c r="O289" i="22"/>
  <c r="Q288" i="22"/>
  <c r="P288" i="22"/>
  <c r="O288" i="22"/>
  <c r="Q287" i="22"/>
  <c r="P287" i="22"/>
  <c r="R287" i="22" s="1"/>
  <c r="O287" i="22"/>
  <c r="Q286" i="22"/>
  <c r="P286" i="22"/>
  <c r="R286" i="22" s="1"/>
  <c r="O286" i="22"/>
  <c r="Q285" i="22"/>
  <c r="P285" i="22"/>
  <c r="R285" i="22" s="1"/>
  <c r="O285" i="22"/>
  <c r="P284" i="22"/>
  <c r="R284" i="22" s="1"/>
  <c r="O284" i="22"/>
  <c r="Q284" i="22" s="1"/>
  <c r="R283" i="22"/>
  <c r="Q283" i="22"/>
  <c r="P283" i="22"/>
  <c r="O283" i="22"/>
  <c r="O282" i="22"/>
  <c r="P282" i="22" s="1"/>
  <c r="R281" i="22"/>
  <c r="Q281" i="22"/>
  <c r="P281" i="22"/>
  <c r="O281" i="22"/>
  <c r="Q280" i="22"/>
  <c r="P280" i="22"/>
  <c r="R280" i="22" s="1"/>
  <c r="O280" i="22"/>
  <c r="Q279" i="22"/>
  <c r="R279" i="22" s="1"/>
  <c r="P279" i="22"/>
  <c r="O279" i="22"/>
  <c r="O278" i="22"/>
  <c r="Q277" i="22"/>
  <c r="P277" i="22"/>
  <c r="O277" i="22"/>
  <c r="O276" i="22"/>
  <c r="Q276" i="22" s="1"/>
  <c r="R275" i="22"/>
  <c r="Q275" i="22"/>
  <c r="P275" i="22"/>
  <c r="O275" i="22"/>
  <c r="Q274" i="22"/>
  <c r="P274" i="22"/>
  <c r="O274" i="22"/>
  <c r="Q273" i="22"/>
  <c r="R273" i="22" s="1"/>
  <c r="P273" i="22"/>
  <c r="O273" i="22"/>
  <c r="Q272" i="22"/>
  <c r="P272" i="22"/>
  <c r="O272" i="22"/>
  <c r="Q271" i="22"/>
  <c r="P271" i="22"/>
  <c r="R271" i="22" s="1"/>
  <c r="O271" i="22"/>
  <c r="Q270" i="22"/>
  <c r="P270" i="22"/>
  <c r="O270" i="22"/>
  <c r="Q269" i="22"/>
  <c r="P269" i="22"/>
  <c r="R269" i="22" s="1"/>
  <c r="O269" i="22"/>
  <c r="O268" i="22"/>
  <c r="Q268" i="22" s="1"/>
  <c r="R267" i="22"/>
  <c r="Q267" i="22"/>
  <c r="P267" i="22"/>
  <c r="O267" i="22"/>
  <c r="Q266" i="22"/>
  <c r="O266" i="22"/>
  <c r="P266" i="22" s="1"/>
  <c r="R265" i="22"/>
  <c r="Q265" i="22"/>
  <c r="P265" i="22"/>
  <c r="O265" i="22"/>
  <c r="Q264" i="22"/>
  <c r="P264" i="22"/>
  <c r="R264" i="22" s="1"/>
  <c r="O264" i="22"/>
  <c r="R263" i="22"/>
  <c r="Q263" i="22"/>
  <c r="P263" i="22"/>
  <c r="O263" i="22"/>
  <c r="O262" i="22"/>
  <c r="Q261" i="22"/>
  <c r="P261" i="22"/>
  <c r="R261" i="22" s="1"/>
  <c r="O261" i="22"/>
  <c r="O260" i="22"/>
  <c r="Q260" i="22" s="1"/>
  <c r="Q259" i="22"/>
  <c r="P259" i="22"/>
  <c r="R259" i="22" s="1"/>
  <c r="O259" i="22"/>
  <c r="Q258" i="22"/>
  <c r="P258" i="22"/>
  <c r="O258" i="22"/>
  <c r="Q257" i="22"/>
  <c r="R257" i="22" s="1"/>
  <c r="P257" i="22"/>
  <c r="O257" i="22"/>
  <c r="Q256" i="22"/>
  <c r="P256" i="22"/>
  <c r="O256" i="22"/>
  <c r="Q255" i="22"/>
  <c r="P255" i="22"/>
  <c r="R255" i="22" s="1"/>
  <c r="O255" i="22"/>
  <c r="Q254" i="22"/>
  <c r="P254" i="22"/>
  <c r="R254" i="22" s="1"/>
  <c r="O254" i="22"/>
  <c r="Q253" i="22"/>
  <c r="P253" i="22"/>
  <c r="R253" i="22" s="1"/>
  <c r="O253" i="22"/>
  <c r="P252" i="22"/>
  <c r="R252" i="22" s="1"/>
  <c r="O252" i="22"/>
  <c r="Q252" i="22" s="1"/>
  <c r="R251" i="22"/>
  <c r="Q251" i="22"/>
  <c r="P251" i="22"/>
  <c r="O251" i="22"/>
  <c r="O250" i="22"/>
  <c r="P250" i="22" s="1"/>
  <c r="R249" i="22"/>
  <c r="Q249" i="22"/>
  <c r="P249" i="22"/>
  <c r="O249" i="22"/>
  <c r="Q248" i="22"/>
  <c r="P248" i="22"/>
  <c r="R248" i="22" s="1"/>
  <c r="O248" i="22"/>
  <c r="Q247" i="22"/>
  <c r="R247" i="22" s="1"/>
  <c r="P247" i="22"/>
  <c r="O247" i="22"/>
  <c r="O246" i="22"/>
  <c r="Q245" i="22"/>
  <c r="P245" i="22"/>
  <c r="O245" i="22"/>
  <c r="O244" i="22"/>
  <c r="Q244" i="22" s="1"/>
  <c r="R243" i="22"/>
  <c r="Q243" i="22"/>
  <c r="P243" i="22"/>
  <c r="O243" i="22"/>
  <c r="Q242" i="22"/>
  <c r="P242" i="22"/>
  <c r="O242" i="22"/>
  <c r="Q241" i="22"/>
  <c r="R241" i="22" s="1"/>
  <c r="P241" i="22"/>
  <c r="O241" i="22"/>
  <c r="R240" i="22"/>
  <c r="Q240" i="22"/>
  <c r="P240" i="22"/>
  <c r="O240" i="22"/>
  <c r="Q239" i="22"/>
  <c r="R239" i="22" s="1"/>
  <c r="P239" i="22"/>
  <c r="O239" i="22"/>
  <c r="R238" i="22"/>
  <c r="Q238" i="22"/>
  <c r="P238" i="22"/>
  <c r="O238" i="22"/>
  <c r="Q237" i="22"/>
  <c r="R237" i="22" s="1"/>
  <c r="P237" i="22"/>
  <c r="O237" i="22"/>
  <c r="R236" i="22"/>
  <c r="Q236" i="22"/>
  <c r="P236" i="22"/>
  <c r="O236" i="22"/>
  <c r="Q235" i="22"/>
  <c r="R235" i="22" s="1"/>
  <c r="P235" i="22"/>
  <c r="O235" i="22"/>
  <c r="Q234" i="22"/>
  <c r="R234" i="22" s="1"/>
  <c r="P234" i="22"/>
  <c r="O234" i="22"/>
  <c r="Q233" i="22"/>
  <c r="R233" i="22" s="1"/>
  <c r="P233" i="22"/>
  <c r="O233" i="22"/>
  <c r="Q232" i="22"/>
  <c r="R232" i="22" s="1"/>
  <c r="P232" i="22"/>
  <c r="O232" i="22"/>
  <c r="Q231" i="22"/>
  <c r="R231" i="22" s="1"/>
  <c r="P231" i="22"/>
  <c r="O231" i="22"/>
  <c r="R230" i="22"/>
  <c r="Q230" i="22"/>
  <c r="P230" i="22"/>
  <c r="O230" i="22"/>
  <c r="Q229" i="22"/>
  <c r="R229" i="22" s="1"/>
  <c r="P229" i="22"/>
  <c r="O229" i="22"/>
  <c r="R228" i="22"/>
  <c r="Q228" i="22"/>
  <c r="P228" i="22"/>
  <c r="O228" i="22"/>
  <c r="Q227" i="22"/>
  <c r="R227" i="22" s="1"/>
  <c r="P227" i="22"/>
  <c r="O227" i="22"/>
  <c r="Q226" i="22"/>
  <c r="R226" i="22" s="1"/>
  <c r="P226" i="22"/>
  <c r="O226" i="22"/>
  <c r="Q225" i="22"/>
  <c r="R225" i="22" s="1"/>
  <c r="P225" i="22"/>
  <c r="O225" i="22"/>
  <c r="Q224" i="22"/>
  <c r="R224" i="22" s="1"/>
  <c r="P224" i="22"/>
  <c r="O224" i="22"/>
  <c r="Q223" i="22"/>
  <c r="R223" i="22" s="1"/>
  <c r="P223" i="22"/>
  <c r="O223" i="22"/>
  <c r="R222" i="22"/>
  <c r="Q222" i="22"/>
  <c r="P222" i="22"/>
  <c r="O222" i="22"/>
  <c r="Q221" i="22"/>
  <c r="R221" i="22" s="1"/>
  <c r="P221" i="22"/>
  <c r="O221" i="22"/>
  <c r="R220" i="22"/>
  <c r="Q220" i="22"/>
  <c r="P220" i="22"/>
  <c r="O220" i="22"/>
  <c r="Q219" i="22"/>
  <c r="R219" i="22" s="1"/>
  <c r="P219" i="22"/>
  <c r="O219" i="22"/>
  <c r="Q218" i="22"/>
  <c r="R218" i="22" s="1"/>
  <c r="P218" i="22"/>
  <c r="O218" i="22"/>
  <c r="Q217" i="22"/>
  <c r="R217" i="22" s="1"/>
  <c r="P217" i="22"/>
  <c r="O217" i="22"/>
  <c r="Q216" i="22"/>
  <c r="R216" i="22" s="1"/>
  <c r="P216" i="22"/>
  <c r="O216" i="22"/>
  <c r="Q215" i="22"/>
  <c r="R215" i="22" s="1"/>
  <c r="P215" i="22"/>
  <c r="O215" i="22"/>
  <c r="R214" i="22"/>
  <c r="Q214" i="22"/>
  <c r="P214" i="22"/>
  <c r="O214" i="22"/>
  <c r="Q213" i="22"/>
  <c r="R213" i="22" s="1"/>
  <c r="P213" i="22"/>
  <c r="O213" i="22"/>
  <c r="R212" i="22"/>
  <c r="Q212" i="22"/>
  <c r="P212" i="22"/>
  <c r="O212" i="22"/>
  <c r="Q211" i="22"/>
  <c r="R211" i="22" s="1"/>
  <c r="P211" i="22"/>
  <c r="O211" i="22"/>
  <c r="Q210" i="22"/>
  <c r="R210" i="22" s="1"/>
  <c r="P210" i="22"/>
  <c r="O210" i="22"/>
  <c r="Q209" i="22"/>
  <c r="R209" i="22" s="1"/>
  <c r="P209" i="22"/>
  <c r="O209" i="22"/>
  <c r="Q208" i="22"/>
  <c r="R208" i="22" s="1"/>
  <c r="P208" i="22"/>
  <c r="O208" i="22"/>
  <c r="Q207" i="22"/>
  <c r="R207" i="22" s="1"/>
  <c r="P207" i="22"/>
  <c r="O207" i="22"/>
  <c r="R206" i="22"/>
  <c r="Q206" i="22"/>
  <c r="P206" i="22"/>
  <c r="O206" i="22"/>
  <c r="Q205" i="22"/>
  <c r="R205" i="22" s="1"/>
  <c r="P205" i="22"/>
  <c r="O205" i="22"/>
  <c r="R204" i="22"/>
  <c r="Q204" i="22"/>
  <c r="P204" i="22"/>
  <c r="O204" i="22"/>
  <c r="Q203" i="22"/>
  <c r="R203" i="22" s="1"/>
  <c r="P203" i="22"/>
  <c r="O203" i="22"/>
  <c r="Q202" i="22"/>
  <c r="R202" i="22" s="1"/>
  <c r="P202" i="22"/>
  <c r="O202" i="22"/>
  <c r="Q201" i="22"/>
  <c r="R201" i="22" s="1"/>
  <c r="P201" i="22"/>
  <c r="O201" i="22"/>
  <c r="Q200" i="22"/>
  <c r="R200" i="22" s="1"/>
  <c r="P200" i="22"/>
  <c r="O200" i="22"/>
  <c r="Q199" i="22"/>
  <c r="R199" i="22" s="1"/>
  <c r="P199" i="22"/>
  <c r="O199" i="22"/>
  <c r="R198" i="22"/>
  <c r="Q198" i="22"/>
  <c r="P198" i="22"/>
  <c r="O198" i="22"/>
  <c r="Q197" i="22"/>
  <c r="R197" i="22" s="1"/>
  <c r="P197" i="22"/>
  <c r="O197" i="22"/>
  <c r="R196" i="22"/>
  <c r="Q196" i="22"/>
  <c r="P196" i="22"/>
  <c r="O196" i="22"/>
  <c r="Q195" i="22"/>
  <c r="R195" i="22" s="1"/>
  <c r="P195" i="22"/>
  <c r="O195" i="22"/>
  <c r="Q194" i="22"/>
  <c r="R194" i="22" s="1"/>
  <c r="P194" i="22"/>
  <c r="O194" i="22"/>
  <c r="Q193" i="22"/>
  <c r="R193" i="22" s="1"/>
  <c r="P193" i="22"/>
  <c r="O193" i="22"/>
  <c r="Q192" i="22"/>
  <c r="R192" i="22" s="1"/>
  <c r="P192" i="22"/>
  <c r="O192" i="22"/>
  <c r="Q191" i="22"/>
  <c r="R191" i="22" s="1"/>
  <c r="P191" i="22"/>
  <c r="O191" i="22"/>
  <c r="R190" i="22"/>
  <c r="Q190" i="22"/>
  <c r="P190" i="22"/>
  <c r="O190" i="22"/>
  <c r="Q189" i="22"/>
  <c r="R189" i="22" s="1"/>
  <c r="P189" i="22"/>
  <c r="O189" i="22"/>
  <c r="R188" i="22"/>
  <c r="Q188" i="22"/>
  <c r="P188" i="22"/>
  <c r="O188" i="22"/>
  <c r="Q187" i="22"/>
  <c r="R187" i="22" s="1"/>
  <c r="P187" i="22"/>
  <c r="O187" i="22"/>
  <c r="Q186" i="22"/>
  <c r="R186" i="22" s="1"/>
  <c r="P186" i="22"/>
  <c r="O186" i="22"/>
  <c r="Q185" i="22"/>
  <c r="R185" i="22" s="1"/>
  <c r="P185" i="22"/>
  <c r="O185" i="22"/>
  <c r="Q184" i="22"/>
  <c r="R184" i="22" s="1"/>
  <c r="P184" i="22"/>
  <c r="O184" i="22"/>
  <c r="Q183" i="22"/>
  <c r="R183" i="22" s="1"/>
  <c r="P183" i="22"/>
  <c r="O183" i="22"/>
  <c r="R182" i="22"/>
  <c r="Q182" i="22"/>
  <c r="P182" i="22"/>
  <c r="O182" i="22"/>
  <c r="Q181" i="22"/>
  <c r="R181" i="22" s="1"/>
  <c r="P181" i="22"/>
  <c r="O181" i="22"/>
  <c r="R180" i="22"/>
  <c r="Q180" i="22"/>
  <c r="P180" i="22"/>
  <c r="O180" i="22"/>
  <c r="Q179" i="22"/>
  <c r="R179" i="22" s="1"/>
  <c r="P179" i="22"/>
  <c r="O179" i="22"/>
  <c r="Q178" i="22"/>
  <c r="R178" i="22" s="1"/>
  <c r="P178" i="22"/>
  <c r="O178" i="22"/>
  <c r="Q177" i="22"/>
  <c r="R177" i="22" s="1"/>
  <c r="P177" i="22"/>
  <c r="O177" i="22"/>
  <c r="Q176" i="22"/>
  <c r="R176" i="22" s="1"/>
  <c r="P176" i="22"/>
  <c r="O176" i="22"/>
  <c r="Q175" i="22"/>
  <c r="R175" i="22" s="1"/>
  <c r="P175" i="22"/>
  <c r="O175" i="22"/>
  <c r="R174" i="22"/>
  <c r="Q174" i="22"/>
  <c r="P174" i="22"/>
  <c r="O174" i="22"/>
  <c r="Q173" i="22"/>
  <c r="R173" i="22" s="1"/>
  <c r="P173" i="22"/>
  <c r="O173" i="22"/>
  <c r="R172" i="22"/>
  <c r="Q172" i="22"/>
  <c r="P172" i="22"/>
  <c r="O172" i="22"/>
  <c r="Q171" i="22"/>
  <c r="R171" i="22" s="1"/>
  <c r="P171" i="22"/>
  <c r="O171" i="22"/>
  <c r="Q170" i="22"/>
  <c r="R170" i="22" s="1"/>
  <c r="P170" i="22"/>
  <c r="O170" i="22"/>
  <c r="Q169" i="22"/>
  <c r="R169" i="22" s="1"/>
  <c r="P169" i="22"/>
  <c r="O169" i="22"/>
  <c r="Q168" i="22"/>
  <c r="R168" i="22" s="1"/>
  <c r="P168" i="22"/>
  <c r="O168" i="22"/>
  <c r="Q167" i="22"/>
  <c r="R167" i="22" s="1"/>
  <c r="P167" i="22"/>
  <c r="O167" i="22"/>
  <c r="R166" i="22"/>
  <c r="Q166" i="22"/>
  <c r="P166" i="22"/>
  <c r="O166" i="22"/>
  <c r="Q165" i="22"/>
  <c r="R165" i="22" s="1"/>
  <c r="P165" i="22"/>
  <c r="O165" i="22"/>
  <c r="R164" i="22"/>
  <c r="Q164" i="22"/>
  <c r="P164" i="22"/>
  <c r="O164" i="22"/>
  <c r="Q163" i="22"/>
  <c r="R163" i="22" s="1"/>
  <c r="P163" i="22"/>
  <c r="O163" i="22"/>
  <c r="Q162" i="22"/>
  <c r="R162" i="22" s="1"/>
  <c r="P162" i="22"/>
  <c r="O162" i="22"/>
  <c r="Q161" i="22"/>
  <c r="R161" i="22" s="1"/>
  <c r="P161" i="22"/>
  <c r="O161" i="22"/>
  <c r="Q160" i="22"/>
  <c r="R160" i="22" s="1"/>
  <c r="P160" i="22"/>
  <c r="O160" i="22"/>
  <c r="Q159" i="22"/>
  <c r="R159" i="22" s="1"/>
  <c r="P159" i="22"/>
  <c r="O159" i="22"/>
  <c r="R158" i="22"/>
  <c r="Q158" i="22"/>
  <c r="P158" i="22"/>
  <c r="O158" i="22"/>
  <c r="Q157" i="22"/>
  <c r="R157" i="22" s="1"/>
  <c r="P157" i="22"/>
  <c r="O157" i="22"/>
  <c r="R156" i="22"/>
  <c r="Q156" i="22"/>
  <c r="P156" i="22"/>
  <c r="O156" i="22"/>
  <c r="Q155" i="22"/>
  <c r="R155" i="22" s="1"/>
  <c r="P155" i="22"/>
  <c r="O155" i="22"/>
  <c r="Q154" i="22"/>
  <c r="R154" i="22" s="1"/>
  <c r="P154" i="22"/>
  <c r="O154" i="22"/>
  <c r="Q153" i="22"/>
  <c r="R153" i="22" s="1"/>
  <c r="P153" i="22"/>
  <c r="O153" i="22"/>
  <c r="Q152" i="22"/>
  <c r="R152" i="22" s="1"/>
  <c r="P152" i="22"/>
  <c r="O152" i="22"/>
  <c r="Q151" i="22"/>
  <c r="R151" i="22" s="1"/>
  <c r="P151" i="22"/>
  <c r="O151" i="22"/>
  <c r="R150" i="22"/>
  <c r="Q150" i="22"/>
  <c r="P150" i="22"/>
  <c r="O150" i="22"/>
  <c r="Q149" i="22"/>
  <c r="R149" i="22" s="1"/>
  <c r="P149" i="22"/>
  <c r="O149" i="22"/>
  <c r="R148" i="22"/>
  <c r="Q148" i="22"/>
  <c r="P148" i="22"/>
  <c r="O148" i="22"/>
  <c r="Q147" i="22"/>
  <c r="R147" i="22" s="1"/>
  <c r="P147" i="22"/>
  <c r="O147" i="22"/>
  <c r="Q146" i="22"/>
  <c r="R146" i="22" s="1"/>
  <c r="P146" i="22"/>
  <c r="O146" i="22"/>
  <c r="Q145" i="22"/>
  <c r="R145" i="22" s="1"/>
  <c r="P145" i="22"/>
  <c r="O145" i="22"/>
  <c r="Q144" i="22"/>
  <c r="P144" i="22"/>
  <c r="R144" i="22" s="1"/>
  <c r="O144" i="22"/>
  <c r="Q143" i="22"/>
  <c r="R143" i="22" s="1"/>
  <c r="P143" i="22"/>
  <c r="O143" i="22"/>
  <c r="Q142" i="22"/>
  <c r="P142" i="22"/>
  <c r="R142" i="22" s="1"/>
  <c r="O142" i="22"/>
  <c r="Q141" i="22"/>
  <c r="R141" i="22" s="1"/>
  <c r="P141" i="22"/>
  <c r="O141" i="22"/>
  <c r="R140" i="22"/>
  <c r="Q140" i="22"/>
  <c r="P140" i="22"/>
  <c r="O140" i="22"/>
  <c r="Q139" i="22"/>
  <c r="R139" i="22" s="1"/>
  <c r="P139" i="22"/>
  <c r="O139" i="22"/>
  <c r="Q138" i="22"/>
  <c r="P138" i="22"/>
  <c r="R138" i="22" s="1"/>
  <c r="O138" i="22"/>
  <c r="Q137" i="22"/>
  <c r="R137" i="22" s="1"/>
  <c r="P137" i="22"/>
  <c r="O137" i="22"/>
  <c r="Q136" i="22"/>
  <c r="P136" i="22"/>
  <c r="R136" i="22" s="1"/>
  <c r="O136" i="22"/>
  <c r="Q135" i="22"/>
  <c r="R135" i="22" s="1"/>
  <c r="P135" i="22"/>
  <c r="O135" i="22"/>
  <c r="R134" i="22"/>
  <c r="Q134" i="22"/>
  <c r="P134" i="22"/>
  <c r="O134" i="22"/>
  <c r="Q133" i="22"/>
  <c r="R133" i="22" s="1"/>
  <c r="P133" i="22"/>
  <c r="O133" i="22"/>
  <c r="R132" i="22"/>
  <c r="Q132" i="22"/>
  <c r="P132" i="22"/>
  <c r="O132" i="22"/>
  <c r="Q131" i="22"/>
  <c r="R131" i="22" s="1"/>
  <c r="P131" i="22"/>
  <c r="O131" i="22"/>
  <c r="Q130" i="22"/>
  <c r="R130" i="22" s="1"/>
  <c r="P130" i="22"/>
  <c r="O130" i="22"/>
  <c r="Q129" i="22"/>
  <c r="R129" i="22" s="1"/>
  <c r="P129" i="22"/>
  <c r="O129" i="22"/>
  <c r="Q128" i="22"/>
  <c r="P128" i="22"/>
  <c r="R128" i="22" s="1"/>
  <c r="O128" i="22"/>
  <c r="Q127" i="22"/>
  <c r="R127" i="22" s="1"/>
  <c r="P127" i="22"/>
  <c r="O127" i="22"/>
  <c r="Q126" i="22"/>
  <c r="P126" i="22"/>
  <c r="R126" i="22" s="1"/>
  <c r="O126" i="22"/>
  <c r="Q125" i="22"/>
  <c r="R125" i="22" s="1"/>
  <c r="P125" i="22"/>
  <c r="O125" i="22"/>
  <c r="R124" i="22"/>
  <c r="Q124" i="22"/>
  <c r="P124" i="22"/>
  <c r="O124" i="22"/>
  <c r="Q123" i="22"/>
  <c r="R123" i="22" s="1"/>
  <c r="P123" i="22"/>
  <c r="O123" i="22"/>
  <c r="Q122" i="22"/>
  <c r="P122" i="22"/>
  <c r="R122" i="22" s="1"/>
  <c r="O122" i="22"/>
  <c r="Q121" i="22"/>
  <c r="R121" i="22" s="1"/>
  <c r="P121" i="22"/>
  <c r="O121" i="22"/>
  <c r="Q120" i="22"/>
  <c r="P120" i="22"/>
  <c r="R120" i="22" s="1"/>
  <c r="O120" i="22"/>
  <c r="Q119" i="22"/>
  <c r="R119" i="22" s="1"/>
  <c r="P119" i="22"/>
  <c r="O119" i="22"/>
  <c r="R118" i="22"/>
  <c r="Q118" i="22"/>
  <c r="P118" i="22"/>
  <c r="O118" i="22"/>
  <c r="Q117" i="22"/>
  <c r="P117" i="22"/>
  <c r="O117" i="22"/>
  <c r="R116" i="22"/>
  <c r="Q116" i="22"/>
  <c r="P116" i="22"/>
  <c r="O116" i="22"/>
  <c r="Q115" i="22"/>
  <c r="P115" i="22"/>
  <c r="O115" i="22"/>
  <c r="Q114" i="22"/>
  <c r="R114" i="22" s="1"/>
  <c r="P114" i="22"/>
  <c r="O114" i="22"/>
  <c r="Q113" i="22"/>
  <c r="P113" i="22"/>
  <c r="R113" i="22" s="1"/>
  <c r="O113" i="22"/>
  <c r="Q112" i="22"/>
  <c r="P112" i="22"/>
  <c r="R112" i="22" s="1"/>
  <c r="O112" i="22"/>
  <c r="Q111" i="22"/>
  <c r="P111" i="22"/>
  <c r="R111" i="22" s="1"/>
  <c r="O111" i="22"/>
  <c r="Q110" i="22"/>
  <c r="P110" i="22"/>
  <c r="R110" i="22" s="1"/>
  <c r="O110" i="22"/>
  <c r="Q109" i="22"/>
  <c r="P109" i="22"/>
  <c r="R109" i="22" s="1"/>
  <c r="O109" i="22"/>
  <c r="Q108" i="22"/>
  <c r="P108" i="22"/>
  <c r="R108" i="22" s="1"/>
  <c r="O108" i="22"/>
  <c r="Q107" i="22"/>
  <c r="P107" i="22"/>
  <c r="R107" i="22" s="1"/>
  <c r="O107" i="22"/>
  <c r="Q106" i="22"/>
  <c r="P106" i="22"/>
  <c r="R106" i="22" s="1"/>
  <c r="O106" i="22"/>
  <c r="Q105" i="22"/>
  <c r="P105" i="22"/>
  <c r="R105" i="22" s="1"/>
  <c r="O105" i="22"/>
  <c r="Q104" i="22"/>
  <c r="P104" i="22"/>
  <c r="R104" i="22" s="1"/>
  <c r="O104" i="22"/>
  <c r="Q103" i="22"/>
  <c r="P103" i="22"/>
  <c r="R103" i="22" s="1"/>
  <c r="O103" i="22"/>
  <c r="Q102" i="22"/>
  <c r="P102" i="22"/>
  <c r="R102" i="22" s="1"/>
  <c r="O102" i="22"/>
  <c r="Q101" i="22"/>
  <c r="P101" i="22"/>
  <c r="R101" i="22" s="1"/>
  <c r="O101" i="22"/>
  <c r="Q100" i="22"/>
  <c r="P100" i="22"/>
  <c r="R100" i="22" s="1"/>
  <c r="O100" i="22"/>
  <c r="Q99" i="22"/>
  <c r="P99" i="22"/>
  <c r="R99" i="22" s="1"/>
  <c r="O99" i="22"/>
  <c r="Q98" i="22"/>
  <c r="P98" i="22"/>
  <c r="R98" i="22" s="1"/>
  <c r="O98" i="22"/>
  <c r="Q97" i="22"/>
  <c r="P97" i="22"/>
  <c r="R97" i="22" s="1"/>
  <c r="O97" i="22"/>
  <c r="Q96" i="22"/>
  <c r="P96" i="22"/>
  <c r="R96" i="22" s="1"/>
  <c r="O96" i="22"/>
  <c r="Q95" i="22"/>
  <c r="P95" i="22"/>
  <c r="R95" i="22" s="1"/>
  <c r="O95" i="22"/>
  <c r="Q94" i="22"/>
  <c r="P94" i="22"/>
  <c r="R94" i="22" s="1"/>
  <c r="O94" i="22"/>
  <c r="Q93" i="22"/>
  <c r="P93" i="22"/>
  <c r="R93" i="22" s="1"/>
  <c r="O93" i="22"/>
  <c r="Q92" i="22"/>
  <c r="P92" i="22"/>
  <c r="R92" i="22" s="1"/>
  <c r="O92" i="22"/>
  <c r="Q91" i="22"/>
  <c r="P91" i="22"/>
  <c r="R91" i="22" s="1"/>
  <c r="O91" i="22"/>
  <c r="Q90" i="22"/>
  <c r="P90" i="22"/>
  <c r="R90" i="22" s="1"/>
  <c r="O90" i="22"/>
  <c r="Q89" i="22"/>
  <c r="P89" i="22"/>
  <c r="R89" i="22" s="1"/>
  <c r="O89" i="22"/>
  <c r="Q88" i="22"/>
  <c r="P88" i="22"/>
  <c r="R88" i="22" s="1"/>
  <c r="O88" i="22"/>
  <c r="Q87" i="22"/>
  <c r="P87" i="22"/>
  <c r="R87" i="22" s="1"/>
  <c r="O87" i="22"/>
  <c r="Q86" i="22"/>
  <c r="P86" i="22"/>
  <c r="R86" i="22" s="1"/>
  <c r="O86" i="22"/>
  <c r="Q85" i="22"/>
  <c r="P85" i="22"/>
  <c r="R85" i="22" s="1"/>
  <c r="O85" i="22"/>
  <c r="Q84" i="22"/>
  <c r="P84" i="22"/>
  <c r="R84" i="22" s="1"/>
  <c r="O84" i="22"/>
  <c r="Q83" i="22"/>
  <c r="P83" i="22"/>
  <c r="R83" i="22" s="1"/>
  <c r="O83" i="22"/>
  <c r="Q82" i="22"/>
  <c r="P82" i="22"/>
  <c r="R82" i="22" s="1"/>
  <c r="O82" i="22"/>
  <c r="Q81" i="22"/>
  <c r="P81" i="22"/>
  <c r="R81" i="22" s="1"/>
  <c r="O81" i="22"/>
  <c r="Q80" i="22"/>
  <c r="P80" i="22"/>
  <c r="R80" i="22" s="1"/>
  <c r="O80" i="22"/>
  <c r="Q79" i="22"/>
  <c r="P79" i="22"/>
  <c r="R79" i="22" s="1"/>
  <c r="O79" i="22"/>
  <c r="Q78" i="22"/>
  <c r="P78" i="22"/>
  <c r="R78" i="22" s="1"/>
  <c r="O78" i="22"/>
  <c r="Q77" i="22"/>
  <c r="P77" i="22"/>
  <c r="R77" i="22" s="1"/>
  <c r="O77" i="22"/>
  <c r="Q76" i="22"/>
  <c r="P76" i="22"/>
  <c r="R76" i="22" s="1"/>
  <c r="O76" i="22"/>
  <c r="Q75" i="22"/>
  <c r="P75" i="22"/>
  <c r="R75" i="22" s="1"/>
  <c r="O75" i="22"/>
  <c r="Q74" i="22"/>
  <c r="P74" i="22"/>
  <c r="R74" i="22" s="1"/>
  <c r="O74" i="22"/>
  <c r="Q73" i="22"/>
  <c r="P73" i="22"/>
  <c r="R73" i="22" s="1"/>
  <c r="O73" i="22"/>
  <c r="Q72" i="22"/>
  <c r="P72" i="22"/>
  <c r="R72" i="22" s="1"/>
  <c r="O72" i="22"/>
  <c r="Q71" i="22"/>
  <c r="P71" i="22"/>
  <c r="R71" i="22" s="1"/>
  <c r="O71" i="22"/>
  <c r="Q70" i="22"/>
  <c r="P70" i="22"/>
  <c r="R70" i="22" s="1"/>
  <c r="O70" i="22"/>
  <c r="Q69" i="22"/>
  <c r="P69" i="22"/>
  <c r="R69" i="22" s="1"/>
  <c r="O69" i="22"/>
  <c r="Q68" i="22"/>
  <c r="P68" i="22"/>
  <c r="R68" i="22" s="1"/>
  <c r="O68" i="22"/>
  <c r="Q67" i="22"/>
  <c r="P67" i="22"/>
  <c r="R67" i="22" s="1"/>
  <c r="O67" i="22"/>
  <c r="Q66" i="22"/>
  <c r="P66" i="22"/>
  <c r="R66" i="22" s="1"/>
  <c r="O66" i="22"/>
  <c r="Q65" i="22"/>
  <c r="P65" i="22"/>
  <c r="R65" i="22" s="1"/>
  <c r="O65" i="22"/>
  <c r="Q64" i="22"/>
  <c r="P64" i="22"/>
  <c r="R64" i="22" s="1"/>
  <c r="O64" i="22"/>
  <c r="Q63" i="22"/>
  <c r="P63" i="22"/>
  <c r="R63" i="22" s="1"/>
  <c r="O63" i="22"/>
  <c r="Q62" i="22"/>
  <c r="P62" i="22"/>
  <c r="R62" i="22" s="1"/>
  <c r="O62" i="22"/>
  <c r="Q61" i="22"/>
  <c r="P61" i="22"/>
  <c r="R61" i="22" s="1"/>
  <c r="O61" i="22"/>
  <c r="Q60" i="22"/>
  <c r="P60" i="22"/>
  <c r="R60" i="22" s="1"/>
  <c r="O60" i="22"/>
  <c r="Q59" i="22"/>
  <c r="P59" i="22"/>
  <c r="R59" i="22" s="1"/>
  <c r="O59" i="22"/>
  <c r="Q58" i="22"/>
  <c r="P58" i="22"/>
  <c r="R58" i="22" s="1"/>
  <c r="O58" i="22"/>
  <c r="Q57" i="22"/>
  <c r="P57" i="22"/>
  <c r="R57" i="22" s="1"/>
  <c r="O57" i="22"/>
  <c r="Q56" i="22"/>
  <c r="P56" i="22"/>
  <c r="R56" i="22" s="1"/>
  <c r="O56" i="22"/>
  <c r="Q55" i="22"/>
  <c r="P55" i="22"/>
  <c r="R55" i="22" s="1"/>
  <c r="O55" i="22"/>
  <c r="Q54" i="22"/>
  <c r="P54" i="22"/>
  <c r="R54" i="22" s="1"/>
  <c r="O54" i="22"/>
  <c r="Q53" i="22"/>
  <c r="P53" i="22"/>
  <c r="R53" i="22" s="1"/>
  <c r="O53" i="22"/>
  <c r="Q52" i="22"/>
  <c r="P52" i="22"/>
  <c r="R52" i="22" s="1"/>
  <c r="O52" i="22"/>
  <c r="Q51" i="22"/>
  <c r="P51" i="22"/>
  <c r="R51" i="22" s="1"/>
  <c r="O51" i="22"/>
  <c r="Q50" i="22"/>
  <c r="P50" i="22"/>
  <c r="R50" i="22" s="1"/>
  <c r="O50" i="22"/>
  <c r="Q49" i="22"/>
  <c r="P49" i="22"/>
  <c r="R49" i="22" s="1"/>
  <c r="O49" i="22"/>
  <c r="Q48" i="22"/>
  <c r="P48" i="22"/>
  <c r="R48" i="22" s="1"/>
  <c r="O48" i="22"/>
  <c r="Q47" i="22"/>
  <c r="P47" i="22"/>
  <c r="R47" i="22" s="1"/>
  <c r="O47" i="22"/>
  <c r="Q46" i="22"/>
  <c r="P46" i="22"/>
  <c r="R46" i="22" s="1"/>
  <c r="O46" i="22"/>
  <c r="Q45" i="22"/>
  <c r="P45" i="22"/>
  <c r="R45" i="22" s="1"/>
  <c r="O45" i="22"/>
  <c r="Q44" i="22"/>
  <c r="P44" i="22"/>
  <c r="R44" i="22" s="1"/>
  <c r="O44" i="22"/>
  <c r="Q43" i="22"/>
  <c r="P43" i="22"/>
  <c r="R43" i="22" s="1"/>
  <c r="O43" i="22"/>
  <c r="Q42" i="22"/>
  <c r="P42" i="22"/>
  <c r="R42" i="22" s="1"/>
  <c r="O42" i="22"/>
  <c r="Q41" i="22"/>
  <c r="P41" i="22"/>
  <c r="R41" i="22" s="1"/>
  <c r="O41" i="22"/>
  <c r="Q40" i="22"/>
  <c r="P40" i="22"/>
  <c r="R40" i="22" s="1"/>
  <c r="O40" i="22"/>
  <c r="Q39" i="22"/>
  <c r="P39" i="22"/>
  <c r="R39" i="22" s="1"/>
  <c r="O39" i="22"/>
  <c r="Q38" i="22"/>
  <c r="P38" i="22"/>
  <c r="R38" i="22" s="1"/>
  <c r="O38" i="22"/>
  <c r="Q37" i="22"/>
  <c r="P37" i="22"/>
  <c r="R37" i="22" s="1"/>
  <c r="O37" i="22"/>
  <c r="Q36" i="22"/>
  <c r="P36" i="22"/>
  <c r="R36" i="22" s="1"/>
  <c r="O36" i="22"/>
  <c r="Q35" i="22"/>
  <c r="P35" i="22"/>
  <c r="R35" i="22" s="1"/>
  <c r="O35" i="22"/>
  <c r="Q34" i="22"/>
  <c r="P34" i="22"/>
  <c r="R34" i="22" s="1"/>
  <c r="O34" i="22"/>
  <c r="Q33" i="22"/>
  <c r="P33" i="22"/>
  <c r="R33" i="22" s="1"/>
  <c r="O33" i="22"/>
  <c r="Q32" i="22"/>
  <c r="P32" i="22"/>
  <c r="R32" i="22" s="1"/>
  <c r="O32" i="22"/>
  <c r="Q31" i="22"/>
  <c r="P31" i="22"/>
  <c r="R31" i="22" s="1"/>
  <c r="O31" i="22"/>
  <c r="Q30" i="22"/>
  <c r="P30" i="22"/>
  <c r="R30" i="22" s="1"/>
  <c r="O30" i="22"/>
  <c r="Q29" i="22"/>
  <c r="P29" i="22"/>
  <c r="R29" i="22" s="1"/>
  <c r="O29" i="22"/>
  <c r="Q28" i="22"/>
  <c r="P28" i="22"/>
  <c r="R28" i="22" s="1"/>
  <c r="O28" i="22"/>
  <c r="Q27" i="22"/>
  <c r="P27" i="22"/>
  <c r="R27" i="22" s="1"/>
  <c r="O27" i="22"/>
  <c r="Q26" i="22"/>
  <c r="P26" i="22"/>
  <c r="R26" i="22" s="1"/>
  <c r="O26" i="22"/>
  <c r="Q25" i="22"/>
  <c r="P25" i="22"/>
  <c r="R25" i="22" s="1"/>
  <c r="O25" i="22"/>
  <c r="Q24" i="22"/>
  <c r="P24" i="22"/>
  <c r="R24" i="22" s="1"/>
  <c r="O24" i="22"/>
  <c r="Q23" i="22"/>
  <c r="P23" i="22"/>
  <c r="R23" i="22" s="1"/>
  <c r="O23" i="22"/>
  <c r="Q22" i="22"/>
  <c r="P22" i="22"/>
  <c r="R22" i="22" s="1"/>
  <c r="O22" i="22"/>
  <c r="Q21" i="22"/>
  <c r="P21" i="22"/>
  <c r="R21" i="22" s="1"/>
  <c r="O21" i="22"/>
  <c r="Q20" i="22"/>
  <c r="P20" i="22"/>
  <c r="R20" i="22" s="1"/>
  <c r="O20" i="22"/>
  <c r="Q19" i="22"/>
  <c r="P19" i="22"/>
  <c r="R19" i="22" s="1"/>
  <c r="O19" i="22"/>
  <c r="Q18" i="22"/>
  <c r="P18" i="22"/>
  <c r="R18" i="22" s="1"/>
  <c r="O18" i="22"/>
  <c r="Q17" i="22"/>
  <c r="P17" i="22"/>
  <c r="R17" i="22" s="1"/>
  <c r="O17" i="22"/>
  <c r="Q16" i="22"/>
  <c r="P16" i="22"/>
  <c r="R16" i="22" s="1"/>
  <c r="O16" i="22"/>
  <c r="Q15" i="22"/>
  <c r="P15" i="22"/>
  <c r="R15" i="22" s="1"/>
  <c r="O15" i="22"/>
  <c r="Q14" i="22"/>
  <c r="P14" i="22"/>
  <c r="R14" i="22" s="1"/>
  <c r="O14" i="22"/>
  <c r="Q13" i="22"/>
  <c r="P13" i="22"/>
  <c r="R13" i="22" s="1"/>
  <c r="O13" i="22"/>
  <c r="Q12" i="22"/>
  <c r="P12" i="22"/>
  <c r="R12" i="22" s="1"/>
  <c r="O12" i="22"/>
  <c r="Q11" i="22"/>
  <c r="P11" i="22"/>
  <c r="R11" i="22" s="1"/>
  <c r="O11" i="22"/>
  <c r="Q10" i="22"/>
  <c r="P10" i="22"/>
  <c r="R10" i="22" s="1"/>
  <c r="O10" i="22"/>
  <c r="Q9" i="22"/>
  <c r="P9" i="22"/>
  <c r="R9" i="22" s="1"/>
  <c r="O9" i="22"/>
  <c r="Q8" i="22"/>
  <c r="P8" i="22"/>
  <c r="R8" i="22" s="1"/>
  <c r="O8" i="22"/>
  <c r="Q7" i="22"/>
  <c r="P7" i="22"/>
  <c r="R7" i="22" s="1"/>
  <c r="O7" i="22"/>
  <c r="Q6" i="22"/>
  <c r="P6" i="22"/>
  <c r="R6" i="22" s="1"/>
  <c r="O6" i="22"/>
  <c r="Q5" i="22"/>
  <c r="P5" i="22"/>
  <c r="R5" i="22" s="1"/>
  <c r="O5" i="22"/>
  <c r="P4" i="22"/>
  <c r="Q434" i="22" l="1"/>
  <c r="P434" i="22"/>
  <c r="Q246" i="22"/>
  <c r="P246" i="22"/>
  <c r="Q310" i="22"/>
  <c r="P310" i="22"/>
  <c r="R310" i="22" s="1"/>
  <c r="Q358" i="22"/>
  <c r="P358" i="22"/>
  <c r="Q428" i="22"/>
  <c r="P428" i="22"/>
  <c r="R428" i="22" s="1"/>
  <c r="Q478" i="22"/>
  <c r="P478" i="22"/>
  <c r="Q608" i="22"/>
  <c r="P608" i="22"/>
  <c r="R608" i="22" s="1"/>
  <c r="R117" i="22"/>
  <c r="P268" i="22"/>
  <c r="R268" i="22" s="1"/>
  <c r="Q282" i="22"/>
  <c r="R282" i="22" s="1"/>
  <c r="U209" i="22" s="1"/>
  <c r="P332" i="22"/>
  <c r="R332" i="22" s="1"/>
  <c r="Q364" i="22"/>
  <c r="P364" i="22"/>
  <c r="Q396" i="22"/>
  <c r="P396" i="22"/>
  <c r="R396" i="22" s="1"/>
  <c r="Q493" i="22"/>
  <c r="P493" i="22"/>
  <c r="R115" i="22"/>
  <c r="R266" i="22"/>
  <c r="R277" i="22"/>
  <c r="Q294" i="22"/>
  <c r="P294" i="22"/>
  <c r="R302" i="22"/>
  <c r="R330" i="22"/>
  <c r="Q464" i="22"/>
  <c r="P464" i="22"/>
  <c r="Q513" i="22"/>
  <c r="P513" i="22"/>
  <c r="Q278" i="22"/>
  <c r="P278" i="22"/>
  <c r="R278" i="22" s="1"/>
  <c r="R325" i="22"/>
  <c r="Q342" i="22"/>
  <c r="P342" i="22"/>
  <c r="Q374" i="22"/>
  <c r="P374" i="22"/>
  <c r="Q509" i="22"/>
  <c r="P509" i="22"/>
  <c r="Q535" i="22"/>
  <c r="P535" i="22"/>
  <c r="Q250" i="22"/>
  <c r="R250" i="22" s="1"/>
  <c r="U194" i="22" s="1"/>
  <c r="P300" i="22"/>
  <c r="R300" i="22" s="1"/>
  <c r="Q348" i="22"/>
  <c r="P348" i="22"/>
  <c r="Q380" i="22"/>
  <c r="P380" i="22"/>
  <c r="Q469" i="22"/>
  <c r="P469" i="22"/>
  <c r="Q496" i="22"/>
  <c r="P496" i="22"/>
  <c r="R245" i="22"/>
  <c r="Q262" i="22"/>
  <c r="P262" i="22"/>
  <c r="R270" i="22"/>
  <c r="R298" i="22"/>
  <c r="R309" i="22"/>
  <c r="Q326" i="22"/>
  <c r="P326" i="22"/>
  <c r="R334" i="22"/>
  <c r="Q420" i="22"/>
  <c r="P420" i="22"/>
  <c r="Q549" i="22"/>
  <c r="P549" i="22"/>
  <c r="Q594" i="22"/>
  <c r="P594" i="22"/>
  <c r="Q601" i="22"/>
  <c r="P601" i="22"/>
  <c r="R601" i="22" s="1"/>
  <c r="R401" i="22"/>
  <c r="Q412" i="22"/>
  <c r="P412" i="22"/>
  <c r="R412" i="22" s="1"/>
  <c r="P423" i="22"/>
  <c r="R423" i="22" s="1"/>
  <c r="Q437" i="22"/>
  <c r="P437" i="22"/>
  <c r="P446" i="22"/>
  <c r="R446" i="22" s="1"/>
  <c r="P455" i="22"/>
  <c r="R455" i="22" s="1"/>
  <c r="R458" i="22"/>
  <c r="R461" i="22"/>
  <c r="R467" i="22"/>
  <c r="Q470" i="22"/>
  <c r="R470" i="22" s="1"/>
  <c r="R479" i="22"/>
  <c r="Q486" i="22"/>
  <c r="P486" i="22"/>
  <c r="R486" i="22" s="1"/>
  <c r="Q582" i="22"/>
  <c r="P582" i="22"/>
  <c r="P588" i="22"/>
  <c r="R588" i="22" s="1"/>
  <c r="R447" i="22"/>
  <c r="Q518" i="22"/>
  <c r="P518" i="22"/>
  <c r="P390" i="22"/>
  <c r="R390" i="22" s="1"/>
  <c r="P507" i="22"/>
  <c r="R507" i="22" s="1"/>
  <c r="Q507" i="22"/>
  <c r="P407" i="22"/>
  <c r="R407" i="22" s="1"/>
  <c r="Q421" i="22"/>
  <c r="P421" i="22"/>
  <c r="R421" i="22" s="1"/>
  <c r="Q438" i="22"/>
  <c r="R438" i="22" s="1"/>
  <c r="Q444" i="22"/>
  <c r="P444" i="22"/>
  <c r="R444" i="22" s="1"/>
  <c r="Q447" i="22"/>
  <c r="P450" i="22"/>
  <c r="R450" i="22" s="1"/>
  <c r="P491" i="22"/>
  <c r="R491" i="22" s="1"/>
  <c r="P529" i="22"/>
  <c r="R529" i="22" s="1"/>
  <c r="Q567" i="22"/>
  <c r="R567" i="22" s="1"/>
  <c r="U429" i="22" s="1"/>
  <c r="Q640" i="22"/>
  <c r="P640" i="22"/>
  <c r="P244" i="22"/>
  <c r="R244" i="22" s="1"/>
  <c r="P260" i="22"/>
  <c r="R260" i="22" s="1"/>
  <c r="P276" i="22"/>
  <c r="R276" i="22" s="1"/>
  <c r="P292" i="22"/>
  <c r="R292" i="22" s="1"/>
  <c r="P308" i="22"/>
  <c r="R308" i="22" s="1"/>
  <c r="P324" i="22"/>
  <c r="R324" i="22" s="1"/>
  <c r="U247" i="22" s="1"/>
  <c r="P340" i="22"/>
  <c r="R340" i="22" s="1"/>
  <c r="P356" i="22"/>
  <c r="R356" i="22" s="1"/>
  <c r="P372" i="22"/>
  <c r="R372" i="22" s="1"/>
  <c r="P388" i="22"/>
  <c r="R388" i="22" s="1"/>
  <c r="P402" i="22"/>
  <c r="R402" i="22" s="1"/>
  <c r="P413" i="22"/>
  <c r="R413" i="22" s="1"/>
  <c r="P416" i="22"/>
  <c r="R416" i="22" s="1"/>
  <c r="P441" i="22"/>
  <c r="R441" i="22" s="1"/>
  <c r="U328" i="22" s="1"/>
  <c r="Q453" i="22"/>
  <c r="P453" i="22"/>
  <c r="P459" i="22"/>
  <c r="R459" i="22" s="1"/>
  <c r="P462" i="22"/>
  <c r="R462" i="22" s="1"/>
  <c r="P471" i="22"/>
  <c r="R471" i="22" s="1"/>
  <c r="P480" i="22"/>
  <c r="R480" i="22" s="1"/>
  <c r="P488" i="22"/>
  <c r="R488" i="22" s="1"/>
  <c r="U374" i="22" s="1"/>
  <c r="R501" i="22"/>
  <c r="P504" i="22"/>
  <c r="R504" i="22" s="1"/>
  <c r="Q564" i="22"/>
  <c r="P564" i="22"/>
  <c r="R564" i="22" s="1"/>
  <c r="Q613" i="22"/>
  <c r="P613" i="22"/>
  <c r="Q626" i="22"/>
  <c r="P626" i="22"/>
  <c r="R626" i="22" s="1"/>
  <c r="Q633" i="22"/>
  <c r="P633" i="22"/>
  <c r="R242" i="22"/>
  <c r="R258" i="22"/>
  <c r="R274" i="22"/>
  <c r="R290" i="22"/>
  <c r="R306" i="22"/>
  <c r="U215" i="22" s="1"/>
  <c r="R322" i="22"/>
  <c r="R338" i="22"/>
  <c r="R354" i="22"/>
  <c r="R370" i="22"/>
  <c r="R386" i="22"/>
  <c r="Q405" i="22"/>
  <c r="P405" i="22"/>
  <c r="R419" i="22"/>
  <c r="R427" i="22"/>
  <c r="R448" i="22"/>
  <c r="R463" i="22"/>
  <c r="Q477" i="22"/>
  <c r="R477" i="22" s="1"/>
  <c r="Q501" i="22"/>
  <c r="Q523" i="22"/>
  <c r="R523" i="22" s="1"/>
  <c r="Q526" i="22"/>
  <c r="P526" i="22"/>
  <c r="R526" i="22" s="1"/>
  <c r="U398" i="22" s="1"/>
  <c r="Q614" i="22"/>
  <c r="P614" i="22"/>
  <c r="P620" i="22"/>
  <c r="R620" i="22" s="1"/>
  <c r="R256" i="22"/>
  <c r="R272" i="22"/>
  <c r="R288" i="22"/>
  <c r="R304" i="22"/>
  <c r="R320" i="22"/>
  <c r="U239" i="22" s="1"/>
  <c r="R336" i="22"/>
  <c r="R352" i="22"/>
  <c r="R368" i="22"/>
  <c r="R384" i="22"/>
  <c r="R400" i="22"/>
  <c r="R442" i="22"/>
  <c r="R445" i="22"/>
  <c r="R451" i="22"/>
  <c r="Q460" i="22"/>
  <c r="P460" i="22"/>
  <c r="Q548" i="22"/>
  <c r="P548" i="22"/>
  <c r="R548" i="22" s="1"/>
  <c r="R555" i="22"/>
  <c r="Q558" i="22"/>
  <c r="P558" i="22"/>
  <c r="Q500" i="22"/>
  <c r="P500" i="22"/>
  <c r="R500" i="22" s="1"/>
  <c r="Q542" i="22"/>
  <c r="P542" i="22"/>
  <c r="Q586" i="22"/>
  <c r="P586" i="22"/>
  <c r="R586" i="22" s="1"/>
  <c r="Q605" i="22"/>
  <c r="P605" i="22"/>
  <c r="Q618" i="22"/>
  <c r="P618" i="22"/>
  <c r="R618" i="22" s="1"/>
  <c r="Q637" i="22"/>
  <c r="P637" i="22"/>
  <c r="Q593" i="22"/>
  <c r="P593" i="22"/>
  <c r="R593" i="22" s="1"/>
  <c r="Q606" i="22"/>
  <c r="P606" i="22"/>
  <c r="P612" i="22"/>
  <c r="R612" i="22" s="1"/>
  <c r="Q625" i="22"/>
  <c r="P625" i="22"/>
  <c r="Q638" i="22"/>
  <c r="P638" i="22"/>
  <c r="R638" i="22" s="1"/>
  <c r="Q510" i="22"/>
  <c r="P510" i="22"/>
  <c r="Q532" i="22"/>
  <c r="P532" i="22"/>
  <c r="R532" i="22" s="1"/>
  <c r="U410" i="22" s="1"/>
  <c r="Q568" i="22"/>
  <c r="P568" i="22"/>
  <c r="Q589" i="22"/>
  <c r="P589" i="22"/>
  <c r="R589" i="22" s="1"/>
  <c r="Q602" i="22"/>
  <c r="P602" i="22"/>
  <c r="Q621" i="22"/>
  <c r="P621" i="22"/>
  <c r="R621" i="22" s="1"/>
  <c r="Q634" i="22"/>
  <c r="P634" i="22"/>
  <c r="P474" i="22"/>
  <c r="R474" i="22" s="1"/>
  <c r="P489" i="22"/>
  <c r="R489" i="22" s="1"/>
  <c r="Q494" i="22"/>
  <c r="P494" i="22"/>
  <c r="P527" i="22"/>
  <c r="R527" i="22" s="1"/>
  <c r="P544" i="22"/>
  <c r="R544" i="22" s="1"/>
  <c r="U394" i="22" s="1"/>
  <c r="R553" i="22"/>
  <c r="U406" i="22" s="1"/>
  <c r="R559" i="22"/>
  <c r="Q575" i="22"/>
  <c r="R575" i="22" s="1"/>
  <c r="U441" i="22" s="1"/>
  <c r="Q590" i="22"/>
  <c r="P590" i="22"/>
  <c r="P596" i="22"/>
  <c r="R596" i="22" s="1"/>
  <c r="Q609" i="22"/>
  <c r="P609" i="22"/>
  <c r="R609" i="22" s="1"/>
  <c r="U463" i="22" s="1"/>
  <c r="Q622" i="22"/>
  <c r="P622" i="22"/>
  <c r="P628" i="22"/>
  <c r="R628" i="22" s="1"/>
  <c r="Q641" i="22"/>
  <c r="P641" i="22"/>
  <c r="Q516" i="22"/>
  <c r="P516" i="22"/>
  <c r="R516" i="22" s="1"/>
  <c r="U382" i="22" s="1"/>
  <c r="Q576" i="22"/>
  <c r="P576" i="22"/>
  <c r="Q597" i="22"/>
  <c r="P597" i="22"/>
  <c r="R597" i="22" s="1"/>
  <c r="U442" i="22" s="1"/>
  <c r="Q610" i="22"/>
  <c r="P610" i="22"/>
  <c r="Q629" i="22"/>
  <c r="P629" i="22"/>
  <c r="R629" i="22" s="1"/>
  <c r="Q642" i="22"/>
  <c r="P642" i="22"/>
  <c r="P482" i="22"/>
  <c r="R482" i="22" s="1"/>
  <c r="P487" i="22"/>
  <c r="R487" i="22" s="1"/>
  <c r="P522" i="22"/>
  <c r="R522" i="22" s="1"/>
  <c r="Q533" i="22"/>
  <c r="R533" i="22" s="1"/>
  <c r="U409" i="22" s="1"/>
  <c r="P536" i="22"/>
  <c r="R536" i="22" s="1"/>
  <c r="Q585" i="22"/>
  <c r="P585" i="22"/>
  <c r="R585" i="22" s="1"/>
  <c r="Q598" i="22"/>
  <c r="P598" i="22"/>
  <c r="P604" i="22"/>
  <c r="R604" i="22" s="1"/>
  <c r="Q617" i="22"/>
  <c r="P617" i="22"/>
  <c r="Q630" i="22"/>
  <c r="P630" i="22"/>
  <c r="R630" i="22" s="1"/>
  <c r="P636" i="22"/>
  <c r="R636" i="22" s="1"/>
  <c r="R581" i="22"/>
  <c r="R563" i="22"/>
  <c r="Q579" i="22"/>
  <c r="R579" i="22" s="1"/>
  <c r="Q583" i="22"/>
  <c r="P583" i="22"/>
  <c r="Q587" i="22"/>
  <c r="P587" i="22"/>
  <c r="R587" i="22" s="1"/>
  <c r="U426" i="22" s="1"/>
  <c r="Q591" i="22"/>
  <c r="P591" i="22"/>
  <c r="Q595" i="22"/>
  <c r="P595" i="22"/>
  <c r="R595" i="22" s="1"/>
  <c r="U438" i="22" s="1"/>
  <c r="Q599" i="22"/>
  <c r="P599" i="22"/>
  <c r="Q603" i="22"/>
  <c r="P603" i="22"/>
  <c r="R603" i="22" s="1"/>
  <c r="U450" i="22" s="1"/>
  <c r="Q607" i="22"/>
  <c r="P607" i="22"/>
  <c r="Q611" i="22"/>
  <c r="P611" i="22"/>
  <c r="R611" i="22" s="1"/>
  <c r="Q615" i="22"/>
  <c r="P615" i="22"/>
  <c r="Q619" i="22"/>
  <c r="P619" i="22"/>
  <c r="R619" i="22" s="1"/>
  <c r="U477" i="22" s="1"/>
  <c r="Q623" i="22"/>
  <c r="P623" i="22"/>
  <c r="Q627" i="22"/>
  <c r="P627" i="22"/>
  <c r="R627" i="22" s="1"/>
  <c r="Q631" i="22"/>
  <c r="P631" i="22"/>
  <c r="Q635" i="22"/>
  <c r="P635" i="22"/>
  <c r="R635" i="22" s="1"/>
  <c r="U468" i="22" s="1"/>
  <c r="Q639" i="22"/>
  <c r="P639" i="22"/>
  <c r="Q643" i="22"/>
  <c r="P643" i="22"/>
  <c r="R643" i="22" s="1"/>
  <c r="U369" i="22"/>
  <c r="U134" i="22"/>
  <c r="U360" i="22"/>
  <c r="U345" i="22"/>
  <c r="U291" i="22"/>
  <c r="U318" i="22"/>
  <c r="U221" i="22"/>
  <c r="U164" i="22"/>
  <c r="U311" i="22"/>
  <c r="U242" i="22"/>
  <c r="U219" i="22"/>
  <c r="U137" i="22"/>
  <c r="U375" i="22"/>
  <c r="U357" i="22"/>
  <c r="U178" i="22"/>
  <c r="U161" i="22"/>
  <c r="U206" i="22"/>
  <c r="U330" i="22"/>
  <c r="U315" i="22"/>
  <c r="U260" i="22"/>
  <c r="U231" i="22"/>
  <c r="U210" i="22"/>
  <c r="U177" i="22"/>
  <c r="U53" i="22"/>
  <c r="U35" i="22"/>
  <c r="U171" i="22"/>
  <c r="U92" i="22"/>
  <c r="U118" i="22"/>
  <c r="U55" i="22"/>
  <c r="U18" i="22"/>
  <c r="U60" i="22"/>
  <c r="U7" i="22"/>
  <c r="U27" i="22"/>
  <c r="U21" i="22"/>
  <c r="U19" i="22"/>
  <c r="U15" i="22"/>
  <c r="U9" i="22"/>
  <c r="U218" i="22"/>
  <c r="U125" i="22"/>
  <c r="U197" i="22"/>
  <c r="U249" i="22"/>
  <c r="U17" i="22"/>
  <c r="U129" i="22"/>
  <c r="U213" i="22"/>
  <c r="U207" i="22"/>
  <c r="U162" i="22"/>
  <c r="U175" i="22"/>
  <c r="U229" i="22"/>
  <c r="U191" i="22"/>
  <c r="U31" i="22"/>
  <c r="U26" i="22"/>
  <c r="U33" i="22"/>
  <c r="U25" i="22"/>
  <c r="U13" i="22"/>
  <c r="Q9" i="2"/>
  <c r="P9" i="2"/>
  <c r="Q5" i="9"/>
  <c r="U8" i="22"/>
  <c r="U11" i="22"/>
  <c r="U14" i="22"/>
  <c r="U20" i="22"/>
  <c r="U32" i="22"/>
  <c r="U41" i="22"/>
  <c r="U56" i="22"/>
  <c r="U62" i="22"/>
  <c r="U80" i="22"/>
  <c r="U83" i="22"/>
  <c r="U95" i="22"/>
  <c r="U98" i="22"/>
  <c r="U126" i="22"/>
  <c r="U128" i="22"/>
  <c r="U153" i="22"/>
  <c r="U158" i="22"/>
  <c r="U159" i="22"/>
  <c r="U160" i="22"/>
  <c r="U170" i="22"/>
  <c r="U176" i="22"/>
  <c r="U182" i="22"/>
  <c r="U183" i="22"/>
  <c r="U189" i="22"/>
  <c r="U193" i="22"/>
  <c r="U195" i="22"/>
  <c r="U196" i="22"/>
  <c r="U198" i="22"/>
  <c r="U211" i="22"/>
  <c r="U214" i="22"/>
  <c r="U216" i="22"/>
  <c r="U217" i="22"/>
  <c r="U222" i="22"/>
  <c r="U224" i="22"/>
  <c r="U238" i="22"/>
  <c r="U240" i="22"/>
  <c r="U241" i="22"/>
  <c r="U243" i="22"/>
  <c r="U253" i="22"/>
  <c r="U254" i="22"/>
  <c r="U259" i="22"/>
  <c r="U261" i="22"/>
  <c r="U280" i="22"/>
  <c r="U281" i="22"/>
  <c r="U282" i="22"/>
  <c r="U286" i="22"/>
  <c r="U287" i="22"/>
  <c r="U288" i="22"/>
  <c r="U289" i="22"/>
  <c r="U304" i="22"/>
  <c r="U305" i="22"/>
  <c r="U306" i="22"/>
  <c r="U310" i="22"/>
  <c r="U312" i="22"/>
  <c r="U313" i="22"/>
  <c r="U314" i="22"/>
  <c r="U316" i="22"/>
  <c r="U319" i="22"/>
  <c r="U320" i="22"/>
  <c r="U321" i="22"/>
  <c r="U325" i="22"/>
  <c r="U326" i="22"/>
  <c r="U327" i="22"/>
  <c r="U329" i="22"/>
  <c r="U343" i="22"/>
  <c r="U344" i="22"/>
  <c r="U346" i="22"/>
  <c r="U347" i="22"/>
  <c r="U348" i="22"/>
  <c r="U355" i="22"/>
  <c r="U356" i="22"/>
  <c r="U358" i="22"/>
  <c r="U359" i="22"/>
  <c r="U364" i="22"/>
  <c r="U365" i="22"/>
  <c r="U366" i="22"/>
  <c r="U368" i="22"/>
  <c r="U372" i="22"/>
  <c r="U373" i="22"/>
  <c r="U377" i="22"/>
  <c r="U378" i="22"/>
  <c r="U384" i="22"/>
  <c r="U388" i="22"/>
  <c r="U389" i="22"/>
  <c r="U390" i="22"/>
  <c r="U397" i="22"/>
  <c r="U399" i="22"/>
  <c r="U401" i="22"/>
  <c r="U402" i="22"/>
  <c r="U403" i="22"/>
  <c r="U404" i="22"/>
  <c r="U405" i="22"/>
  <c r="U407" i="22"/>
  <c r="U408" i="22"/>
  <c r="U412" i="22"/>
  <c r="U414" i="22"/>
  <c r="U415" i="22"/>
  <c r="U416" i="22"/>
  <c r="U417" i="22"/>
  <c r="U418" i="22"/>
  <c r="U419" i="22"/>
  <c r="U420" i="22"/>
  <c r="U421" i="22"/>
  <c r="U423" i="22"/>
  <c r="U424" i="22"/>
  <c r="U425" i="22"/>
  <c r="U427" i="22"/>
  <c r="U428" i="22"/>
  <c r="U430" i="22"/>
  <c r="U436" i="22"/>
  <c r="U439" i="22"/>
  <c r="U440" i="22"/>
  <c r="U448" i="22"/>
  <c r="U451" i="22"/>
  <c r="U455" i="22"/>
  <c r="U456" i="22"/>
  <c r="U460" i="22"/>
  <c r="U461" i="22"/>
  <c r="U465" i="22"/>
  <c r="U473" i="22"/>
  <c r="U476" i="22"/>
  <c r="U481" i="22"/>
  <c r="R4" i="22"/>
  <c r="U458" i="22" l="1"/>
  <c r="R549" i="22"/>
  <c r="U400" i="22" s="1"/>
  <c r="Q19" i="9" s="1"/>
  <c r="R469" i="22"/>
  <c r="R535" i="22"/>
  <c r="U411" i="22" s="1"/>
  <c r="R631" i="22"/>
  <c r="U462" i="22" s="1"/>
  <c r="R615" i="22"/>
  <c r="U471" i="22" s="1"/>
  <c r="R599" i="22"/>
  <c r="U444" i="22" s="1"/>
  <c r="R583" i="22"/>
  <c r="U453" i="22" s="1"/>
  <c r="R494" i="22"/>
  <c r="R602" i="22"/>
  <c r="U449" i="22" s="1"/>
  <c r="R606" i="22"/>
  <c r="R605" i="22"/>
  <c r="U457" i="22" s="1"/>
  <c r="R558" i="22"/>
  <c r="U413" i="22" s="1"/>
  <c r="R405" i="22"/>
  <c r="R613" i="22"/>
  <c r="U469" i="22" s="1"/>
  <c r="R380" i="22"/>
  <c r="R509" i="22"/>
  <c r="U370" i="22" s="1"/>
  <c r="R294" i="22"/>
  <c r="U230" i="22" s="1"/>
  <c r="Q67" i="9"/>
  <c r="R617" i="22"/>
  <c r="U475" i="22" s="1"/>
  <c r="R610" i="22"/>
  <c r="U464" i="22" s="1"/>
  <c r="R641" i="22"/>
  <c r="R590" i="22"/>
  <c r="U431" i="22" s="1"/>
  <c r="R510" i="22"/>
  <c r="U371" i="22" s="1"/>
  <c r="R582" i="22"/>
  <c r="U452" i="22" s="1"/>
  <c r="R420" i="22"/>
  <c r="R262" i="22"/>
  <c r="U212" i="22" s="1"/>
  <c r="R364" i="22"/>
  <c r="R478" i="22"/>
  <c r="Q99" i="9"/>
  <c r="R348" i="22"/>
  <c r="R374" i="22"/>
  <c r="U290" i="22" s="1"/>
  <c r="R513" i="22"/>
  <c r="U376" i="22" s="1"/>
  <c r="R246" i="22"/>
  <c r="U396" i="22"/>
  <c r="U395" i="22"/>
  <c r="R639" i="22"/>
  <c r="U474" i="22" s="1"/>
  <c r="R623" i="22"/>
  <c r="U483" i="22" s="1"/>
  <c r="R607" i="22"/>
  <c r="U459" i="22" s="1"/>
  <c r="R591" i="22"/>
  <c r="U432" i="22" s="1"/>
  <c r="R598" i="22"/>
  <c r="U443" i="22" s="1"/>
  <c r="R622" i="22"/>
  <c r="U482" i="22" s="1"/>
  <c r="R634" i="22"/>
  <c r="U467" i="22" s="1"/>
  <c r="R637" i="22"/>
  <c r="U472" i="22" s="1"/>
  <c r="R542" i="22"/>
  <c r="U422" i="22" s="1"/>
  <c r="Q83" i="9" s="1"/>
  <c r="R633" i="22"/>
  <c r="U466" i="22" s="1"/>
  <c r="R453" i="22"/>
  <c r="R640" i="22"/>
  <c r="R437" i="22"/>
  <c r="R594" i="22"/>
  <c r="U437" i="22" s="1"/>
  <c r="R326" i="22"/>
  <c r="U248" i="22" s="1"/>
  <c r="R496" i="22"/>
  <c r="R342" i="22"/>
  <c r="R464" i="22"/>
  <c r="R434" i="22"/>
  <c r="U317" i="22" s="1"/>
  <c r="Q35" i="9"/>
  <c r="R642" i="22"/>
  <c r="R576" i="22"/>
  <c r="R568" i="22"/>
  <c r="R625" i="22"/>
  <c r="U454" i="22" s="1"/>
  <c r="R460" i="22"/>
  <c r="R614" i="22"/>
  <c r="U470" i="22" s="1"/>
  <c r="Q85" i="9" s="1"/>
  <c r="R518" i="22"/>
  <c r="U383" i="22" s="1"/>
  <c r="Q34" i="9" s="1"/>
  <c r="R493" i="22"/>
  <c r="U379" i="22" s="1"/>
  <c r="R358" i="22"/>
  <c r="U380" i="22"/>
  <c r="U381" i="22"/>
  <c r="U322" i="22"/>
  <c r="U323" i="22"/>
  <c r="U324" i="22"/>
  <c r="Q48" i="9" s="1"/>
  <c r="U298" i="22"/>
  <c r="U300" i="22"/>
  <c r="U299" i="22"/>
  <c r="U349" i="22"/>
  <c r="U351" i="22"/>
  <c r="U350" i="22"/>
  <c r="U353" i="22"/>
  <c r="U352" i="22"/>
  <c r="U354" i="22"/>
  <c r="U102" i="22"/>
  <c r="U227" i="22"/>
  <c r="U226" i="22"/>
  <c r="U228" i="22"/>
  <c r="U142" i="22"/>
  <c r="U143" i="22"/>
  <c r="U144" i="22"/>
  <c r="U293" i="22"/>
  <c r="U292" i="22"/>
  <c r="U294" i="22"/>
  <c r="U393" i="22"/>
  <c r="U391" i="22"/>
  <c r="U392" i="22"/>
  <c r="U147" i="22"/>
  <c r="U145" i="22"/>
  <c r="U146" i="22"/>
  <c r="U337" i="22"/>
  <c r="U338" i="22"/>
  <c r="U339" i="22"/>
  <c r="U341" i="22"/>
  <c r="U340" i="22"/>
  <c r="U342" i="22"/>
  <c r="U155" i="22"/>
  <c r="U361" i="22"/>
  <c r="U362" i="22"/>
  <c r="U363" i="22"/>
  <c r="U367" i="22"/>
  <c r="U112" i="22"/>
  <c r="U120" i="22"/>
  <c r="U42" i="22"/>
  <c r="U136" i="22"/>
  <c r="U208" i="22"/>
  <c r="U225" i="22"/>
  <c r="Q51" i="9"/>
  <c r="Q75" i="9"/>
  <c r="U135" i="22"/>
  <c r="U54" i="22"/>
  <c r="U99" i="22"/>
  <c r="U152" i="22"/>
  <c r="U87" i="22"/>
  <c r="U127" i="22"/>
  <c r="U156" i="22"/>
  <c r="U86" i="22"/>
  <c r="U124" i="22"/>
  <c r="U79" i="22"/>
  <c r="Q65" i="9"/>
  <c r="U63" i="22"/>
  <c r="U97" i="22"/>
  <c r="U180" i="22"/>
  <c r="U36" i="22"/>
  <c r="U45" i="22"/>
  <c r="U188" i="22"/>
  <c r="U22" i="22"/>
  <c r="U100" i="22"/>
  <c r="U50" i="22"/>
  <c r="Q101" i="9"/>
  <c r="U10" i="22"/>
  <c r="U38" i="22"/>
  <c r="U119" i="22"/>
  <c r="Q69" i="9"/>
  <c r="Q36" i="9"/>
  <c r="Q32" i="9"/>
  <c r="U39" i="22"/>
  <c r="U106" i="22"/>
  <c r="U107" i="22"/>
  <c r="U113" i="22"/>
  <c r="U163" i="22"/>
  <c r="U165" i="22"/>
  <c r="Q91" i="9" s="1"/>
  <c r="U257" i="22"/>
  <c r="U258" i="22"/>
  <c r="U133" i="22"/>
  <c r="Q52" i="9"/>
  <c r="Q20" i="9"/>
  <c r="Q16" i="9"/>
  <c r="U192" i="22"/>
  <c r="U138" i="22"/>
  <c r="U181" i="22"/>
  <c r="U190" i="22"/>
  <c r="Q54" i="9"/>
  <c r="Q50" i="9"/>
  <c r="Q86" i="9"/>
  <c r="U58" i="22"/>
  <c r="Q18" i="9"/>
  <c r="Q70" i="9"/>
  <c r="U157" i="22"/>
  <c r="U51" i="22"/>
  <c r="U24" i="22"/>
  <c r="U78" i="22"/>
  <c r="U34" i="22"/>
  <c r="U91" i="22"/>
  <c r="U202" i="22"/>
  <c r="U43" i="22"/>
  <c r="U57" i="22"/>
  <c r="U103" i="22"/>
  <c r="U85" i="22"/>
  <c r="U40" i="22"/>
  <c r="U81" i="22"/>
  <c r="U110" i="22"/>
  <c r="U111" i="22"/>
  <c r="U169" i="22"/>
  <c r="U220" i="22"/>
  <c r="U121" i="22"/>
  <c r="U154" i="22"/>
  <c r="U108" i="22"/>
  <c r="U179" i="22"/>
  <c r="U44" i="22"/>
  <c r="Q71" i="9" s="1"/>
  <c r="U76" i="22"/>
  <c r="U77" i="22"/>
  <c r="U256" i="22"/>
  <c r="U114" i="22"/>
  <c r="U187" i="22"/>
  <c r="U66" i="22"/>
  <c r="U101" i="22"/>
  <c r="Q25" i="9" s="1"/>
  <c r="U16" i="22"/>
  <c r="U223" i="22"/>
  <c r="U255" i="22"/>
  <c r="U123" i="22"/>
  <c r="U59" i="22"/>
  <c r="U23" i="22"/>
  <c r="U122" i="22"/>
  <c r="U49" i="22"/>
  <c r="U82" i="22"/>
  <c r="U46" i="22"/>
  <c r="U96" i="22"/>
  <c r="U109" i="22"/>
  <c r="U69" i="22"/>
  <c r="U94" i="22"/>
  <c r="U93" i="22"/>
  <c r="U84" i="22"/>
  <c r="U205" i="22"/>
  <c r="U61" i="22"/>
  <c r="U52" i="22"/>
  <c r="U12" i="22"/>
  <c r="U151" i="22"/>
  <c r="U37" i="22"/>
  <c r="Q4" i="22"/>
  <c r="O4" i="22"/>
  <c r="U445" i="22" l="1"/>
  <c r="U447" i="22"/>
  <c r="U446" i="22"/>
  <c r="U332" i="22"/>
  <c r="U333" i="22"/>
  <c r="U331" i="22"/>
  <c r="U480" i="22"/>
  <c r="Q53" i="9" s="1"/>
  <c r="U479" i="22"/>
  <c r="Q37" i="9" s="1"/>
  <c r="U478" i="22"/>
  <c r="Q21" i="9" s="1"/>
  <c r="U303" i="22"/>
  <c r="U301" i="22"/>
  <c r="U302" i="22"/>
  <c r="U336" i="22"/>
  <c r="Q49" i="9" s="1"/>
  <c r="U334" i="22"/>
  <c r="Q17" i="9" s="1"/>
  <c r="U335" i="22"/>
  <c r="Q33" i="9" s="1"/>
  <c r="Q66" i="9"/>
  <c r="Q81" i="9"/>
  <c r="U387" i="22"/>
  <c r="Q98" i="9" s="1"/>
  <c r="U385" i="22"/>
  <c r="U386" i="22"/>
  <c r="Q82" i="9" s="1"/>
  <c r="U433" i="22"/>
  <c r="Q68" i="9" s="1"/>
  <c r="U434" i="22"/>
  <c r="Q84" i="9" s="1"/>
  <c r="U435" i="22"/>
  <c r="Q100" i="9" s="1"/>
  <c r="U278" i="22"/>
  <c r="U277" i="22"/>
  <c r="U279" i="22"/>
  <c r="U68" i="22"/>
  <c r="U67" i="22"/>
  <c r="U48" i="22"/>
  <c r="Q39" i="9" s="1"/>
  <c r="U47" i="22"/>
  <c r="Q23" i="9" s="1"/>
  <c r="U64" i="22"/>
  <c r="U65" i="22"/>
  <c r="U203" i="22"/>
  <c r="U204" i="22"/>
  <c r="Q97" i="9"/>
  <c r="Q55" i="9"/>
  <c r="U271" i="22"/>
  <c r="U272" i="22"/>
  <c r="U273" i="22"/>
  <c r="U250" i="22"/>
  <c r="U251" i="22"/>
  <c r="U252" i="22"/>
  <c r="U71" i="22"/>
  <c r="U70" i="22"/>
  <c r="U72" i="22"/>
  <c r="U174" i="22"/>
  <c r="U172" i="22"/>
  <c r="U173" i="22"/>
  <c r="U307" i="22"/>
  <c r="Q64" i="9" s="1"/>
  <c r="U308" i="22"/>
  <c r="Q80" i="9" s="1"/>
  <c r="U309" i="22"/>
  <c r="Q96" i="9" s="1"/>
  <c r="U104" i="22"/>
  <c r="U105" i="22"/>
  <c r="U30" i="22"/>
  <c r="U29" i="22"/>
  <c r="U28" i="22"/>
  <c r="U263" i="22"/>
  <c r="U264" i="22"/>
  <c r="U262" i="22"/>
  <c r="Q9" i="9"/>
  <c r="Q7" i="9"/>
  <c r="Q87" i="9"/>
  <c r="U73" i="22"/>
  <c r="U74" i="22"/>
  <c r="Q72" i="9" s="1"/>
  <c r="U75" i="22"/>
  <c r="Q88" i="9" s="1"/>
  <c r="U115" i="22"/>
  <c r="U117" i="22"/>
  <c r="Q89" i="9" s="1"/>
  <c r="U116" i="22"/>
  <c r="Q73" i="9" s="1"/>
  <c r="U265" i="22"/>
  <c r="Q62" i="9" s="1"/>
  <c r="U266" i="22"/>
  <c r="Q78" i="9" s="1"/>
  <c r="U267" i="22"/>
  <c r="Q94" i="9" s="1"/>
  <c r="U201" i="22"/>
  <c r="Q92" i="9" s="1"/>
  <c r="U199" i="22"/>
  <c r="U200" i="22"/>
  <c r="Q76" i="9" s="1"/>
  <c r="U283" i="22"/>
  <c r="U285" i="22"/>
  <c r="U284" i="22"/>
  <c r="Q57" i="9"/>
  <c r="U269" i="22"/>
  <c r="U268" i="22"/>
  <c r="U270" i="22"/>
  <c r="Q41" i="9"/>
  <c r="U235" i="22"/>
  <c r="Q61" i="9" s="1"/>
  <c r="U237" i="22"/>
  <c r="Q93" i="9" s="1"/>
  <c r="U236" i="22"/>
  <c r="Q77" i="9" s="1"/>
  <c r="U5" i="22"/>
  <c r="Q22" i="9" s="1"/>
  <c r="U4" i="22"/>
  <c r="U6" i="22"/>
  <c r="Q38" i="9" s="1"/>
  <c r="U139" i="22"/>
  <c r="Q58" i="9" s="1"/>
  <c r="U141" i="22"/>
  <c r="Q90" i="9" s="1"/>
  <c r="U140" i="22"/>
  <c r="Q74" i="9" s="1"/>
  <c r="U185" i="22"/>
  <c r="Q28" i="9" s="1"/>
  <c r="U186" i="22"/>
  <c r="Q44" i="9" s="1"/>
  <c r="U184" i="22"/>
  <c r="Q12" i="9" s="1"/>
  <c r="U130" i="22"/>
  <c r="U131" i="22"/>
  <c r="U132" i="22"/>
  <c r="Q42" i="9" s="1"/>
  <c r="Q59" i="9"/>
  <c r="U233" i="22"/>
  <c r="Q29" i="9" s="1"/>
  <c r="U234" i="22"/>
  <c r="Q45" i="9" s="1"/>
  <c r="U232" i="22"/>
  <c r="Q13" i="9" s="1"/>
  <c r="U149" i="22"/>
  <c r="U148" i="22"/>
  <c r="U150" i="22"/>
  <c r="U245" i="22"/>
  <c r="Q30" i="9" s="1"/>
  <c r="U246" i="22"/>
  <c r="U244" i="22"/>
  <c r="Q14" i="9" s="1"/>
  <c r="U89" i="22"/>
  <c r="U90" i="22"/>
  <c r="Q40" i="9" s="1"/>
  <c r="U88" i="22"/>
  <c r="Q60" i="9"/>
  <c r="U167" i="22"/>
  <c r="Q27" i="9" s="1"/>
  <c r="U166" i="22"/>
  <c r="Q11" i="9" s="1"/>
  <c r="U168" i="22"/>
  <c r="Q43" i="9" s="1"/>
  <c r="U297" i="22"/>
  <c r="U296" i="22"/>
  <c r="U295" i="22"/>
  <c r="U274" i="22"/>
  <c r="Q15" i="9" s="1"/>
  <c r="U275" i="22"/>
  <c r="Q31" i="9" s="1"/>
  <c r="U276" i="22"/>
  <c r="Q47" i="9" s="1"/>
  <c r="P5" i="1"/>
  <c r="P4" i="1"/>
  <c r="P3" i="1"/>
  <c r="Q56" i="9" l="1"/>
  <c r="Q10" i="9"/>
  <c r="Q6" i="9"/>
  <c r="Q8" i="9"/>
  <c r="Q24" i="9"/>
  <c r="Q63" i="9"/>
  <c r="Q46" i="9"/>
  <c r="Q79" i="9"/>
  <c r="Q26" i="9"/>
  <c r="Q95" i="9"/>
  <c r="G561" i="2"/>
  <c r="F6" i="9"/>
  <c r="G491" i="2" s="1"/>
  <c r="D491" i="2" s="1"/>
  <c r="F54" i="9"/>
  <c r="F7" i="9"/>
  <c r="G492" i="2" s="1"/>
  <c r="F55" i="9"/>
  <c r="G540" i="2" s="1"/>
  <c r="F8" i="9"/>
  <c r="F56" i="9"/>
  <c r="F9" i="9"/>
  <c r="F57" i="9"/>
  <c r="G542" i="2" s="1"/>
  <c r="F10" i="9"/>
  <c r="F58" i="9"/>
  <c r="F11" i="9"/>
  <c r="F59" i="9"/>
  <c r="F12" i="9"/>
  <c r="F60" i="9"/>
  <c r="G545" i="2" s="1"/>
  <c r="F13" i="9"/>
  <c r="F61" i="9"/>
  <c r="G546" i="2" s="1"/>
  <c r="F14" i="9"/>
  <c r="F62" i="9"/>
  <c r="F15" i="9"/>
  <c r="G500" i="2" s="1"/>
  <c r="F63" i="9"/>
  <c r="F16" i="9"/>
  <c r="F64" i="9"/>
  <c r="F17" i="9"/>
  <c r="F65" i="9"/>
  <c r="G550" i="2" s="1"/>
  <c r="F18" i="9"/>
  <c r="F66" i="9"/>
  <c r="F19" i="9"/>
  <c r="G504" i="2" s="1"/>
  <c r="F67" i="9"/>
  <c r="G552" i="2" s="1"/>
  <c r="F20" i="9"/>
  <c r="F68" i="9"/>
  <c r="G553" i="2" s="1"/>
  <c r="F21" i="9"/>
  <c r="F69" i="9"/>
  <c r="F22" i="9"/>
  <c r="F70" i="9"/>
  <c r="F23" i="9"/>
  <c r="F71" i="9"/>
  <c r="G556" i="2" s="1"/>
  <c r="F24" i="9"/>
  <c r="F72" i="9"/>
  <c r="F25" i="9"/>
  <c r="F73" i="9"/>
  <c r="G558" i="2" s="1"/>
  <c r="F26" i="9"/>
  <c r="F74" i="9"/>
  <c r="F27" i="9"/>
  <c r="G512" i="2" s="1"/>
  <c r="F75" i="9"/>
  <c r="F28" i="9"/>
  <c r="G513" i="2" s="1"/>
  <c r="F76" i="9"/>
  <c r="F29" i="9"/>
  <c r="F77" i="9"/>
  <c r="G562" i="2" s="1"/>
  <c r="F30" i="9"/>
  <c r="G539" i="2" s="1"/>
  <c r="D539" i="2" s="1"/>
  <c r="F78" i="9"/>
  <c r="F31" i="9"/>
  <c r="G541" i="2" s="1"/>
  <c r="F79" i="9"/>
  <c r="F32" i="9"/>
  <c r="G543" i="2" s="1"/>
  <c r="F80" i="9"/>
  <c r="F33" i="9"/>
  <c r="F81" i="9"/>
  <c r="F34" i="9"/>
  <c r="G547" i="2" s="1"/>
  <c r="D547" i="2" s="1"/>
  <c r="F82" i="9"/>
  <c r="F35" i="9"/>
  <c r="G549" i="2" s="1"/>
  <c r="F83" i="9"/>
  <c r="G568" i="2" s="1"/>
  <c r="F36" i="9"/>
  <c r="G551" i="2" s="1"/>
  <c r="D551" i="2" s="1"/>
  <c r="F84" i="9"/>
  <c r="G569" i="2" s="1"/>
  <c r="F37" i="9"/>
  <c r="F85" i="9"/>
  <c r="G554" i="2"/>
  <c r="F38" i="9"/>
  <c r="G555" i="2" s="1"/>
  <c r="D555" i="2" s="1"/>
  <c r="F86" i="9"/>
  <c r="F39" i="9"/>
  <c r="F87" i="9"/>
  <c r="G572" i="2" s="1"/>
  <c r="F40" i="9"/>
  <c r="G559" i="2" s="1"/>
  <c r="F88" i="9"/>
  <c r="F41" i="9"/>
  <c r="F89" i="9"/>
  <c r="G574" i="2" s="1"/>
  <c r="F42" i="9"/>
  <c r="G563" i="2" s="1"/>
  <c r="D563" i="2" s="1"/>
  <c r="F90" i="9"/>
  <c r="F43" i="9"/>
  <c r="F91" i="9"/>
  <c r="G566" i="2"/>
  <c r="F44" i="9"/>
  <c r="G567" i="2" s="1"/>
  <c r="D567" i="2" s="1"/>
  <c r="F92" i="9"/>
  <c r="G577" i="2" s="1"/>
  <c r="F45" i="9"/>
  <c r="F93" i="9"/>
  <c r="G578" i="2" s="1"/>
  <c r="G570" i="2"/>
  <c r="F46" i="9"/>
  <c r="F94" i="9"/>
  <c r="F47" i="9"/>
  <c r="F95" i="9"/>
  <c r="G580" i="2" s="1"/>
  <c r="B580" i="2" s="1"/>
  <c r="F48" i="9"/>
  <c r="F96" i="9"/>
  <c r="F49" i="9"/>
  <c r="F97" i="9"/>
  <c r="G582" i="2" s="1"/>
  <c r="B582" i="2" s="1"/>
  <c r="F50" i="9"/>
  <c r="G579" i="2" s="1"/>
  <c r="F98" i="9"/>
  <c r="G583" i="2" s="1"/>
  <c r="F51" i="9"/>
  <c r="F99" i="9"/>
  <c r="G584" i="2" s="1"/>
  <c r="F52" i="9"/>
  <c r="G537" i="2" s="1"/>
  <c r="F100" i="9"/>
  <c r="F53" i="9"/>
  <c r="G585" i="2" s="1"/>
  <c r="F101" i="9"/>
  <c r="AD12" i="13"/>
  <c r="AC12" i="13"/>
  <c r="AB12" i="13"/>
  <c r="AA12" i="13"/>
  <c r="Z12" i="13"/>
  <c r="Y12" i="13"/>
  <c r="X12" i="13"/>
  <c r="W12" i="13"/>
  <c r="V12" i="13"/>
  <c r="U12" i="13"/>
  <c r="G4" i="2"/>
  <c r="G5" i="2"/>
  <c r="G6" i="2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0" i="1"/>
  <c r="G571" i="2" l="1"/>
  <c r="D571" i="2" s="1"/>
  <c r="G557" i="2"/>
  <c r="B557" i="2" s="1"/>
  <c r="G573" i="2"/>
  <c r="G581" i="2"/>
  <c r="C581" i="2" s="1"/>
  <c r="G575" i="2"/>
  <c r="B575" i="2" s="1"/>
  <c r="G565" i="2"/>
  <c r="C565" i="2" s="1"/>
  <c r="G538" i="2"/>
  <c r="E538" i="2" s="1"/>
  <c r="G534" i="2"/>
  <c r="E534" i="2" s="1"/>
  <c r="G530" i="2"/>
  <c r="C530" i="2" s="1"/>
  <c r="G526" i="2"/>
  <c r="E526" i="2" s="1"/>
  <c r="G522" i="2"/>
  <c r="E522" i="2" s="1"/>
  <c r="G518" i="2"/>
  <c r="E518" i="2" s="1"/>
  <c r="G514" i="2"/>
  <c r="C514" i="2" s="1"/>
  <c r="G510" i="2"/>
  <c r="E510" i="2" s="1"/>
  <c r="G506" i="2"/>
  <c r="B506" i="2" s="1"/>
  <c r="G502" i="2"/>
  <c r="E502" i="2" s="1"/>
  <c r="G498" i="2"/>
  <c r="C498" i="2" s="1"/>
  <c r="G494" i="2"/>
  <c r="E494" i="2" s="1"/>
  <c r="G536" i="2"/>
  <c r="C536" i="2" s="1"/>
  <c r="G524" i="2"/>
  <c r="C524" i="2" s="1"/>
  <c r="G576" i="2"/>
  <c r="E576" i="2" s="1"/>
  <c r="G564" i="2"/>
  <c r="D564" i="2" s="1"/>
  <c r="G544" i="2"/>
  <c r="C544" i="2" s="1"/>
  <c r="G532" i="2"/>
  <c r="D532" i="2" s="1"/>
  <c r="G521" i="2"/>
  <c r="C521" i="2" s="1"/>
  <c r="G535" i="2"/>
  <c r="D535" i="2" s="1"/>
  <c r="G533" i="2"/>
  <c r="C533" i="2" s="1"/>
  <c r="G531" i="2"/>
  <c r="D531" i="2" s="1"/>
  <c r="G527" i="2"/>
  <c r="E527" i="2" s="1"/>
  <c r="G525" i="2"/>
  <c r="D525" i="2" s="1"/>
  <c r="G523" i="2"/>
  <c r="D523" i="2" s="1"/>
  <c r="G519" i="2"/>
  <c r="D519" i="2" s="1"/>
  <c r="G517" i="2"/>
  <c r="C517" i="2" s="1"/>
  <c r="G515" i="2"/>
  <c r="D515" i="2" s="1"/>
  <c r="G511" i="2"/>
  <c r="E511" i="2" s="1"/>
  <c r="G509" i="2"/>
  <c r="E509" i="2" s="1"/>
  <c r="G507" i="2"/>
  <c r="D507" i="2" s="1"/>
  <c r="G503" i="2"/>
  <c r="D503" i="2" s="1"/>
  <c r="G501" i="2"/>
  <c r="C501" i="2" s="1"/>
  <c r="G499" i="2"/>
  <c r="D499" i="2" s="1"/>
  <c r="G495" i="2"/>
  <c r="E495" i="2" s="1"/>
  <c r="G493" i="2"/>
  <c r="D493" i="2" s="1"/>
  <c r="G529" i="2"/>
  <c r="E529" i="2" s="1"/>
  <c r="G520" i="2"/>
  <c r="B520" i="2" s="1"/>
  <c r="G508" i="2"/>
  <c r="C508" i="2" s="1"/>
  <c r="G497" i="2"/>
  <c r="D497" i="2" s="1"/>
  <c r="G560" i="2"/>
  <c r="E560" i="2" s="1"/>
  <c r="G548" i="2"/>
  <c r="E548" i="2" s="1"/>
  <c r="G528" i="2"/>
  <c r="E528" i="2" s="1"/>
  <c r="G516" i="2"/>
  <c r="D516" i="2" s="1"/>
  <c r="G505" i="2"/>
  <c r="E505" i="2" s="1"/>
  <c r="G496" i="2"/>
  <c r="B496" i="2" s="1"/>
  <c r="G586" i="2"/>
  <c r="D586" i="2" s="1"/>
  <c r="C491" i="2"/>
  <c r="C579" i="2"/>
  <c r="D579" i="2"/>
  <c r="B579" i="2"/>
  <c r="E579" i="2"/>
  <c r="E573" i="2"/>
  <c r="C573" i="2"/>
  <c r="B573" i="2"/>
  <c r="D573" i="2"/>
  <c r="C557" i="2"/>
  <c r="D557" i="2"/>
  <c r="E549" i="2"/>
  <c r="C549" i="2"/>
  <c r="B549" i="2"/>
  <c r="D549" i="2"/>
  <c r="E541" i="2"/>
  <c r="C541" i="2"/>
  <c r="B541" i="2"/>
  <c r="D541" i="2"/>
  <c r="E533" i="2"/>
  <c r="E517" i="2"/>
  <c r="B517" i="2"/>
  <c r="D509" i="2"/>
  <c r="E500" i="2"/>
  <c r="C500" i="2"/>
  <c r="B500" i="2"/>
  <c r="D500" i="2"/>
  <c r="C586" i="2"/>
  <c r="E586" i="2"/>
  <c r="C584" i="2"/>
  <c r="D584" i="2"/>
  <c r="E584" i="2"/>
  <c r="C578" i="2"/>
  <c r="D578" i="2"/>
  <c r="E578" i="2"/>
  <c r="E570" i="2"/>
  <c r="C570" i="2"/>
  <c r="B570" i="2"/>
  <c r="D570" i="2"/>
  <c r="E558" i="2"/>
  <c r="C558" i="2"/>
  <c r="B558" i="2"/>
  <c r="D558" i="2"/>
  <c r="E550" i="2"/>
  <c r="C550" i="2"/>
  <c r="B550" i="2"/>
  <c r="D550" i="2"/>
  <c r="E546" i="2"/>
  <c r="C546" i="2"/>
  <c r="B546" i="2"/>
  <c r="D546" i="2"/>
  <c r="C534" i="2"/>
  <c r="B530" i="2"/>
  <c r="D530" i="2"/>
  <c r="D514" i="2"/>
  <c r="C506" i="2"/>
  <c r="C502" i="2"/>
  <c r="B498" i="2"/>
  <c r="C577" i="2"/>
  <c r="D577" i="2"/>
  <c r="E577" i="2"/>
  <c r="B577" i="2"/>
  <c r="E569" i="2"/>
  <c r="C569" i="2"/>
  <c r="B569" i="2"/>
  <c r="D569" i="2"/>
  <c r="E561" i="2"/>
  <c r="C561" i="2"/>
  <c r="B561" i="2"/>
  <c r="D561" i="2"/>
  <c r="E553" i="2"/>
  <c r="C553" i="2"/>
  <c r="B553" i="2"/>
  <c r="D553" i="2"/>
  <c r="E545" i="2"/>
  <c r="C545" i="2"/>
  <c r="B545" i="2"/>
  <c r="D545" i="2"/>
  <c r="E537" i="2"/>
  <c r="C537" i="2"/>
  <c r="B537" i="2"/>
  <c r="D537" i="2"/>
  <c r="B521" i="2"/>
  <c r="E513" i="2"/>
  <c r="C513" i="2"/>
  <c r="B513" i="2"/>
  <c r="D513" i="2"/>
  <c r="C583" i="2"/>
  <c r="D583" i="2"/>
  <c r="B583" i="2"/>
  <c r="E583" i="2"/>
  <c r="C576" i="2"/>
  <c r="E568" i="2"/>
  <c r="C568" i="2"/>
  <c r="B568" i="2"/>
  <c r="D568" i="2"/>
  <c r="E552" i="2"/>
  <c r="C552" i="2"/>
  <c r="B552" i="2"/>
  <c r="D552" i="2"/>
  <c r="C520" i="2"/>
  <c r="E512" i="2"/>
  <c r="C512" i="2"/>
  <c r="B512" i="2"/>
  <c r="D512" i="2"/>
  <c r="E504" i="2"/>
  <c r="C504" i="2"/>
  <c r="B504" i="2"/>
  <c r="D504" i="2"/>
  <c r="C582" i="2"/>
  <c r="D582" i="2"/>
  <c r="E582" i="2"/>
  <c r="B578" i="2"/>
  <c r="E572" i="2"/>
  <c r="C572" i="2"/>
  <c r="B572" i="2"/>
  <c r="D572" i="2"/>
  <c r="E556" i="2"/>
  <c r="C556" i="2"/>
  <c r="B556" i="2"/>
  <c r="D556" i="2"/>
  <c r="E540" i="2"/>
  <c r="C540" i="2"/>
  <c r="B540" i="2"/>
  <c r="D540" i="2"/>
  <c r="B524" i="2"/>
  <c r="B508" i="2"/>
  <c r="E492" i="2"/>
  <c r="C492" i="2"/>
  <c r="B492" i="2"/>
  <c r="D492" i="2"/>
  <c r="C580" i="2"/>
  <c r="D580" i="2"/>
  <c r="E580" i="2"/>
  <c r="E574" i="2"/>
  <c r="C574" i="2"/>
  <c r="B574" i="2"/>
  <c r="D574" i="2"/>
  <c r="E566" i="2"/>
  <c r="C566" i="2"/>
  <c r="B566" i="2"/>
  <c r="D566" i="2"/>
  <c r="E562" i="2"/>
  <c r="C562" i="2"/>
  <c r="B562" i="2"/>
  <c r="D562" i="2"/>
  <c r="E554" i="2"/>
  <c r="C554" i="2"/>
  <c r="B554" i="2"/>
  <c r="D554" i="2"/>
  <c r="E542" i="2"/>
  <c r="C542" i="2"/>
  <c r="B542" i="2"/>
  <c r="D542" i="2"/>
  <c r="C585" i="2"/>
  <c r="D585" i="2"/>
  <c r="E585" i="2"/>
  <c r="B585" i="2"/>
  <c r="D581" i="2"/>
  <c r="B581" i="2"/>
  <c r="E575" i="2"/>
  <c r="C575" i="2"/>
  <c r="E571" i="2"/>
  <c r="C571" i="2"/>
  <c r="B571" i="2"/>
  <c r="E567" i="2"/>
  <c r="C567" i="2"/>
  <c r="B567" i="2"/>
  <c r="E563" i="2"/>
  <c r="C563" i="2"/>
  <c r="B563" i="2"/>
  <c r="E559" i="2"/>
  <c r="C559" i="2"/>
  <c r="B559" i="2"/>
  <c r="E555" i="2"/>
  <c r="C555" i="2"/>
  <c r="B555" i="2"/>
  <c r="E551" i="2"/>
  <c r="C551" i="2"/>
  <c r="B551" i="2"/>
  <c r="E547" i="2"/>
  <c r="C547" i="2"/>
  <c r="B547" i="2"/>
  <c r="E543" i="2"/>
  <c r="C543" i="2"/>
  <c r="B543" i="2"/>
  <c r="E539" i="2"/>
  <c r="C539" i="2"/>
  <c r="B539" i="2"/>
  <c r="B531" i="2"/>
  <c r="E491" i="2"/>
  <c r="B491" i="2"/>
  <c r="B584" i="2"/>
  <c r="D559" i="2"/>
  <c r="D543" i="2"/>
  <c r="AE12" i="13"/>
  <c r="AJ12" i="13" s="1"/>
  <c r="AI12" i="13"/>
  <c r="AN12" i="13" s="1"/>
  <c r="AG12" i="13"/>
  <c r="AL12" i="13" s="1"/>
  <c r="AH12" i="13"/>
  <c r="AM12" i="13" s="1"/>
  <c r="AF12" i="13"/>
  <c r="AK12" i="13" s="1"/>
  <c r="L10" i="1"/>
  <c r="E519" i="2" l="1"/>
  <c r="E581" i="2"/>
  <c r="C496" i="2"/>
  <c r="D548" i="2"/>
  <c r="E557" i="2"/>
  <c r="D534" i="2"/>
  <c r="E536" i="2"/>
  <c r="D522" i="2"/>
  <c r="E544" i="2"/>
  <c r="D538" i="2"/>
  <c r="B523" i="2"/>
  <c r="D560" i="2"/>
  <c r="D505" i="2"/>
  <c r="D529" i="2"/>
  <c r="E506" i="2"/>
  <c r="B522" i="2"/>
  <c r="B538" i="2"/>
  <c r="B501" i="2"/>
  <c r="D511" i="2"/>
  <c r="D536" i="2"/>
  <c r="D544" i="2"/>
  <c r="E523" i="2"/>
  <c r="B536" i="2"/>
  <c r="B544" i="2"/>
  <c r="C560" i="2"/>
  <c r="C505" i="2"/>
  <c r="C529" i="2"/>
  <c r="D506" i="2"/>
  <c r="C522" i="2"/>
  <c r="C538" i="2"/>
  <c r="E501" i="2"/>
  <c r="C525" i="2"/>
  <c r="C511" i="2"/>
  <c r="C527" i="2"/>
  <c r="B576" i="2"/>
  <c r="D521" i="2"/>
  <c r="D498" i="2"/>
  <c r="B514" i="2"/>
  <c r="B533" i="2"/>
  <c r="D565" i="2"/>
  <c r="C497" i="2"/>
  <c r="C503" i="2"/>
  <c r="B564" i="2"/>
  <c r="B499" i="2"/>
  <c r="C531" i="2"/>
  <c r="E524" i="2"/>
  <c r="E496" i="2"/>
  <c r="E520" i="2"/>
  <c r="C516" i="2"/>
  <c r="B548" i="2"/>
  <c r="C493" i="2"/>
  <c r="B509" i="2"/>
  <c r="C499" i="2"/>
  <c r="B519" i="2"/>
  <c r="E531" i="2"/>
  <c r="D496" i="2"/>
  <c r="D520" i="2"/>
  <c r="B532" i="2"/>
  <c r="C548" i="2"/>
  <c r="C509" i="2"/>
  <c r="C518" i="2"/>
  <c r="E499" i="2"/>
  <c r="C519" i="2"/>
  <c r="D502" i="2"/>
  <c r="D518" i="2"/>
  <c r="E532" i="2"/>
  <c r="E503" i="2"/>
  <c r="B515" i="2"/>
  <c r="B535" i="2"/>
  <c r="E564" i="2"/>
  <c r="E493" i="2"/>
  <c r="B565" i="2"/>
  <c r="D575" i="2"/>
  <c r="C495" i="2"/>
  <c r="B503" i="2"/>
  <c r="E507" i="2"/>
  <c r="E515" i="2"/>
  <c r="E535" i="2"/>
  <c r="C528" i="2"/>
  <c r="D576" i="2"/>
  <c r="B497" i="2"/>
  <c r="E521" i="2"/>
  <c r="C494" i="2"/>
  <c r="E498" i="2"/>
  <c r="C510" i="2"/>
  <c r="E514" i="2"/>
  <c r="C526" i="2"/>
  <c r="E530" i="2"/>
  <c r="B516" i="2"/>
  <c r="B493" i="2"/>
  <c r="B525" i="2"/>
  <c r="E565" i="2"/>
  <c r="E497" i="2"/>
  <c r="E516" i="2"/>
  <c r="E525" i="2"/>
  <c r="B507" i="2"/>
  <c r="C515" i="2"/>
  <c r="C535" i="2"/>
  <c r="E508" i="2"/>
  <c r="B586" i="2"/>
  <c r="D528" i="2"/>
  <c r="D494" i="2"/>
  <c r="D510" i="2"/>
  <c r="D526" i="2"/>
  <c r="D527" i="2"/>
  <c r="B495" i="2"/>
  <c r="B511" i="2"/>
  <c r="B527" i="2"/>
  <c r="D508" i="2"/>
  <c r="D524" i="2"/>
  <c r="B528" i="2"/>
  <c r="B560" i="2"/>
  <c r="B505" i="2"/>
  <c r="B529" i="2"/>
  <c r="B494" i="2"/>
  <c r="B502" i="2"/>
  <c r="B510" i="2"/>
  <c r="B518" i="2"/>
  <c r="B526" i="2"/>
  <c r="B534" i="2"/>
  <c r="C532" i="2"/>
  <c r="C564" i="2"/>
  <c r="D501" i="2"/>
  <c r="D517" i="2"/>
  <c r="D533" i="2"/>
  <c r="D495" i="2"/>
  <c r="C507" i="2"/>
  <c r="C523" i="2"/>
  <c r="W10" i="1" l="1"/>
  <c r="W1609" i="1"/>
  <c r="AA1608" i="1"/>
  <c r="W1608" i="1"/>
  <c r="AA1607" i="1"/>
  <c r="W1607" i="1"/>
  <c r="W1606" i="1"/>
  <c r="AA1605" i="1"/>
  <c r="W1605" i="1"/>
  <c r="AA1604" i="1"/>
  <c r="W1604" i="1"/>
  <c r="W1603" i="1"/>
  <c r="AA1602" i="1"/>
  <c r="W1602" i="1"/>
  <c r="AA1601" i="1"/>
  <c r="W1601" i="1"/>
  <c r="W1600" i="1"/>
  <c r="AA1599" i="1"/>
  <c r="W1599" i="1"/>
  <c r="AA1598" i="1"/>
  <c r="W1598" i="1"/>
  <c r="W1597" i="1"/>
  <c r="AA1596" i="1"/>
  <c r="W1596" i="1"/>
  <c r="AA1595" i="1"/>
  <c r="W1595" i="1"/>
  <c r="W1594" i="1"/>
  <c r="AA1593" i="1"/>
  <c r="W1593" i="1"/>
  <c r="AA1592" i="1"/>
  <c r="W1592" i="1"/>
  <c r="W1591" i="1"/>
  <c r="AA1590" i="1"/>
  <c r="W1590" i="1"/>
  <c r="AA1589" i="1"/>
  <c r="W1589" i="1"/>
  <c r="W1588" i="1"/>
  <c r="AA1587" i="1"/>
  <c r="W1587" i="1"/>
  <c r="AA1586" i="1"/>
  <c r="W1586" i="1"/>
  <c r="W1585" i="1"/>
  <c r="AA1584" i="1"/>
  <c r="W1584" i="1"/>
  <c r="AA1583" i="1"/>
  <c r="W1583" i="1"/>
  <c r="W1582" i="1"/>
  <c r="AA1581" i="1"/>
  <c r="W1581" i="1"/>
  <c r="AA1580" i="1"/>
  <c r="W1580" i="1"/>
  <c r="W1579" i="1"/>
  <c r="AA1578" i="1"/>
  <c r="W1578" i="1"/>
  <c r="AA1577" i="1"/>
  <c r="W1577" i="1"/>
  <c r="W1576" i="1"/>
  <c r="AA1575" i="1"/>
  <c r="W1575" i="1"/>
  <c r="AA1574" i="1"/>
  <c r="W1574" i="1"/>
  <c r="W1573" i="1"/>
  <c r="AA1572" i="1"/>
  <c r="W1572" i="1"/>
  <c r="AA1571" i="1"/>
  <c r="W1571" i="1"/>
  <c r="W1570" i="1"/>
  <c r="AA1569" i="1"/>
  <c r="W1569" i="1"/>
  <c r="AA1568" i="1"/>
  <c r="W1568" i="1"/>
  <c r="W1567" i="1"/>
  <c r="AA1566" i="1"/>
  <c r="W1566" i="1"/>
  <c r="AA1565" i="1"/>
  <c r="W1565" i="1"/>
  <c r="W1564" i="1"/>
  <c r="AA1563" i="1"/>
  <c r="W1563" i="1"/>
  <c r="AA1562" i="1"/>
  <c r="W1562" i="1"/>
  <c r="W1561" i="1"/>
  <c r="AA1560" i="1"/>
  <c r="W1560" i="1"/>
  <c r="AA1559" i="1"/>
  <c r="W1559" i="1"/>
  <c r="W1558" i="1"/>
  <c r="AA1557" i="1"/>
  <c r="W1557" i="1"/>
  <c r="AA1556" i="1"/>
  <c r="W1556" i="1"/>
  <c r="W1555" i="1"/>
  <c r="AA1554" i="1"/>
  <c r="W1554" i="1"/>
  <c r="AA1553" i="1"/>
  <c r="W1553" i="1"/>
  <c r="W1552" i="1"/>
  <c r="AA1551" i="1"/>
  <c r="W1551" i="1"/>
  <c r="AA1550" i="1"/>
  <c r="W1550" i="1"/>
  <c r="W1549" i="1"/>
  <c r="AA1548" i="1"/>
  <c r="W1548" i="1"/>
  <c r="AA1547" i="1"/>
  <c r="W1547" i="1"/>
  <c r="W1546" i="1"/>
  <c r="AA1545" i="1"/>
  <c r="W1545" i="1"/>
  <c r="AA1544" i="1"/>
  <c r="W1544" i="1"/>
  <c r="W1543" i="1"/>
  <c r="AA1542" i="1"/>
  <c r="W1542" i="1"/>
  <c r="AA1541" i="1"/>
  <c r="W1541" i="1"/>
  <c r="W1540" i="1"/>
  <c r="AA1539" i="1"/>
  <c r="W1539" i="1"/>
  <c r="AA1538" i="1"/>
  <c r="W1538" i="1"/>
  <c r="W1537" i="1"/>
  <c r="AA1536" i="1"/>
  <c r="W1536" i="1"/>
  <c r="AA1535" i="1"/>
  <c r="W1535" i="1"/>
  <c r="W1534" i="1"/>
  <c r="AA1533" i="1"/>
  <c r="W1533" i="1"/>
  <c r="AA1532" i="1"/>
  <c r="W1532" i="1"/>
  <c r="W1531" i="1"/>
  <c r="AA1530" i="1"/>
  <c r="W1530" i="1"/>
  <c r="AA1529" i="1"/>
  <c r="W1529" i="1"/>
  <c r="W1528" i="1"/>
  <c r="AA1527" i="1"/>
  <c r="W1527" i="1"/>
  <c r="AA1526" i="1"/>
  <c r="W1526" i="1"/>
  <c r="W1525" i="1"/>
  <c r="AA1524" i="1"/>
  <c r="W1524" i="1"/>
  <c r="AA1523" i="1"/>
  <c r="W1523" i="1"/>
  <c r="W1522" i="1"/>
  <c r="AA1521" i="1"/>
  <c r="W1521" i="1"/>
  <c r="AA1520" i="1"/>
  <c r="W1520" i="1"/>
  <c r="W1519" i="1"/>
  <c r="AA1518" i="1"/>
  <c r="W1518" i="1"/>
  <c r="AA1517" i="1"/>
  <c r="W1517" i="1"/>
  <c r="W1516" i="1"/>
  <c r="AA1515" i="1"/>
  <c r="W1515" i="1"/>
  <c r="AA1514" i="1"/>
  <c r="W1514" i="1"/>
  <c r="W1513" i="1"/>
  <c r="AA1512" i="1"/>
  <c r="W1512" i="1"/>
  <c r="AA1511" i="1"/>
  <c r="W1511" i="1"/>
  <c r="W1510" i="1"/>
  <c r="AA1509" i="1"/>
  <c r="W1509" i="1"/>
  <c r="AA1508" i="1"/>
  <c r="W1508" i="1"/>
  <c r="W1507" i="1"/>
  <c r="AA1506" i="1"/>
  <c r="W1506" i="1"/>
  <c r="AA1505" i="1"/>
  <c r="W1505" i="1"/>
  <c r="W1504" i="1"/>
  <c r="AA1503" i="1"/>
  <c r="W1503" i="1"/>
  <c r="AA1502" i="1"/>
  <c r="W1502" i="1"/>
  <c r="W1501" i="1"/>
  <c r="AA1500" i="1"/>
  <c r="W1500" i="1"/>
  <c r="AA1499" i="1"/>
  <c r="W1499" i="1"/>
  <c r="W1498" i="1"/>
  <c r="AA1497" i="1"/>
  <c r="W1497" i="1"/>
  <c r="AA1496" i="1"/>
  <c r="W1496" i="1"/>
  <c r="W1495" i="1"/>
  <c r="AA1494" i="1"/>
  <c r="W1494" i="1"/>
  <c r="AA1493" i="1"/>
  <c r="W1493" i="1"/>
  <c r="W1492" i="1"/>
  <c r="AA1491" i="1"/>
  <c r="W1491" i="1"/>
  <c r="AA1490" i="1"/>
  <c r="W1490" i="1"/>
  <c r="W1489" i="1"/>
  <c r="AA1488" i="1"/>
  <c r="W1488" i="1"/>
  <c r="AA1487" i="1"/>
  <c r="W1487" i="1"/>
  <c r="W1486" i="1"/>
  <c r="AA1485" i="1"/>
  <c r="W1485" i="1"/>
  <c r="AA1484" i="1"/>
  <c r="W1484" i="1"/>
  <c r="W1483" i="1"/>
  <c r="AA1482" i="1"/>
  <c r="W1482" i="1"/>
  <c r="AA1481" i="1"/>
  <c r="W1481" i="1"/>
  <c r="W1480" i="1"/>
  <c r="AA1479" i="1"/>
  <c r="W1479" i="1"/>
  <c r="AA1478" i="1"/>
  <c r="W1478" i="1"/>
  <c r="W1477" i="1"/>
  <c r="AA1476" i="1"/>
  <c r="W1476" i="1"/>
  <c r="AA1475" i="1"/>
  <c r="W1475" i="1"/>
  <c r="W1474" i="1"/>
  <c r="AA1473" i="1"/>
  <c r="W1473" i="1"/>
  <c r="AA1472" i="1"/>
  <c r="W1472" i="1"/>
  <c r="W1471" i="1"/>
  <c r="AA1470" i="1"/>
  <c r="W1470" i="1"/>
  <c r="AA1469" i="1"/>
  <c r="W1469" i="1"/>
  <c r="W1468" i="1"/>
  <c r="AA1467" i="1"/>
  <c r="W1467" i="1"/>
  <c r="AA1466" i="1"/>
  <c r="W1466" i="1"/>
  <c r="W1465" i="1"/>
  <c r="AA1464" i="1"/>
  <c r="W1464" i="1"/>
  <c r="AA1463" i="1"/>
  <c r="W1463" i="1"/>
  <c r="W1462" i="1"/>
  <c r="AA1461" i="1"/>
  <c r="W1461" i="1"/>
  <c r="AA1460" i="1"/>
  <c r="W1460" i="1"/>
  <c r="W1459" i="1"/>
  <c r="AA1458" i="1"/>
  <c r="W1458" i="1"/>
  <c r="AA1457" i="1"/>
  <c r="W1457" i="1"/>
  <c r="W1456" i="1"/>
  <c r="AA1455" i="1"/>
  <c r="W1455" i="1"/>
  <c r="AA1454" i="1"/>
  <c r="W1454" i="1"/>
  <c r="W1453" i="1"/>
  <c r="AA1452" i="1"/>
  <c r="W1452" i="1"/>
  <c r="AA1451" i="1"/>
  <c r="W1451" i="1"/>
  <c r="W1450" i="1"/>
  <c r="AA1449" i="1"/>
  <c r="W1449" i="1"/>
  <c r="AA1448" i="1"/>
  <c r="W1448" i="1"/>
  <c r="W1447" i="1"/>
  <c r="AA1446" i="1"/>
  <c r="W1446" i="1"/>
  <c r="AA1445" i="1"/>
  <c r="W1445" i="1"/>
  <c r="W1444" i="1"/>
  <c r="AA1443" i="1"/>
  <c r="W1443" i="1"/>
  <c r="AA1442" i="1"/>
  <c r="W1442" i="1"/>
  <c r="W1441" i="1"/>
  <c r="AA1440" i="1"/>
  <c r="W1440" i="1"/>
  <c r="AA1439" i="1"/>
  <c r="W1439" i="1"/>
  <c r="W1438" i="1"/>
  <c r="AA1437" i="1"/>
  <c r="W1437" i="1"/>
  <c r="AA1436" i="1"/>
  <c r="W1436" i="1"/>
  <c r="W1435" i="1"/>
  <c r="AA1434" i="1"/>
  <c r="W1434" i="1"/>
  <c r="AA1433" i="1"/>
  <c r="W1433" i="1"/>
  <c r="W1432" i="1"/>
  <c r="AA1431" i="1"/>
  <c r="W1431" i="1"/>
  <c r="AA1430" i="1"/>
  <c r="W1430" i="1"/>
  <c r="W1429" i="1"/>
  <c r="AA1428" i="1"/>
  <c r="W1428" i="1"/>
  <c r="AA1427" i="1"/>
  <c r="W1427" i="1"/>
  <c r="W1426" i="1"/>
  <c r="AA1425" i="1"/>
  <c r="W1425" i="1"/>
  <c r="AA1424" i="1"/>
  <c r="W1424" i="1"/>
  <c r="W1423" i="1"/>
  <c r="AA1422" i="1"/>
  <c r="W1422" i="1"/>
  <c r="AA1421" i="1"/>
  <c r="W1421" i="1"/>
  <c r="W1420" i="1"/>
  <c r="AA1419" i="1"/>
  <c r="W1419" i="1"/>
  <c r="AA1418" i="1"/>
  <c r="W1418" i="1"/>
  <c r="W1417" i="1"/>
  <c r="AA1416" i="1"/>
  <c r="W1416" i="1"/>
  <c r="AA1415" i="1"/>
  <c r="W1415" i="1"/>
  <c r="W1414" i="1"/>
  <c r="AA1413" i="1"/>
  <c r="W1413" i="1"/>
  <c r="AA1412" i="1"/>
  <c r="W1412" i="1"/>
  <c r="W1411" i="1"/>
  <c r="AA1410" i="1"/>
  <c r="W1410" i="1"/>
  <c r="AA1409" i="1"/>
  <c r="W1409" i="1"/>
  <c r="W1408" i="1"/>
  <c r="AA1407" i="1"/>
  <c r="W1407" i="1"/>
  <c r="AA1406" i="1"/>
  <c r="W1406" i="1"/>
  <c r="W1405" i="1"/>
  <c r="AA1404" i="1"/>
  <c r="W1404" i="1"/>
  <c r="AA1403" i="1"/>
  <c r="W1403" i="1"/>
  <c r="W1402" i="1"/>
  <c r="AA1401" i="1"/>
  <c r="W1401" i="1"/>
  <c r="AA1400" i="1"/>
  <c r="W1400" i="1"/>
  <c r="W1399" i="1"/>
  <c r="AA1398" i="1"/>
  <c r="W1398" i="1"/>
  <c r="AA1397" i="1"/>
  <c r="W1397" i="1"/>
  <c r="W1396" i="1"/>
  <c r="AA1395" i="1"/>
  <c r="W1395" i="1"/>
  <c r="AA1394" i="1"/>
  <c r="W1394" i="1"/>
  <c r="W1393" i="1"/>
  <c r="AA1392" i="1"/>
  <c r="W1392" i="1"/>
  <c r="AA1391" i="1"/>
  <c r="W1391" i="1"/>
  <c r="W1390" i="1"/>
  <c r="AA1389" i="1"/>
  <c r="W1389" i="1"/>
  <c r="AA1388" i="1"/>
  <c r="W1388" i="1"/>
  <c r="W1387" i="1"/>
  <c r="AA1386" i="1"/>
  <c r="W1386" i="1"/>
  <c r="AA1385" i="1"/>
  <c r="W1385" i="1"/>
  <c r="W1384" i="1"/>
  <c r="AA1383" i="1"/>
  <c r="W1383" i="1"/>
  <c r="AA1382" i="1"/>
  <c r="W1382" i="1"/>
  <c r="W1381" i="1"/>
  <c r="AA1380" i="1"/>
  <c r="W1380" i="1"/>
  <c r="AA1379" i="1"/>
  <c r="W1379" i="1"/>
  <c r="W1378" i="1"/>
  <c r="AA1377" i="1"/>
  <c r="W1377" i="1"/>
  <c r="AA1376" i="1"/>
  <c r="W1376" i="1"/>
  <c r="W1375" i="1"/>
  <c r="AA1374" i="1"/>
  <c r="W1374" i="1"/>
  <c r="AA1373" i="1"/>
  <c r="W1373" i="1"/>
  <c r="W1372" i="1"/>
  <c r="AA1371" i="1"/>
  <c r="W1371" i="1"/>
  <c r="AA1370" i="1"/>
  <c r="W1370" i="1"/>
  <c r="W1369" i="1"/>
  <c r="AA1368" i="1"/>
  <c r="W1368" i="1"/>
  <c r="AA1367" i="1"/>
  <c r="W1367" i="1"/>
  <c r="W1366" i="1"/>
  <c r="AA1365" i="1"/>
  <c r="W1365" i="1"/>
  <c r="AA1364" i="1"/>
  <c r="W1364" i="1"/>
  <c r="W1363" i="1"/>
  <c r="AA1362" i="1"/>
  <c r="W1362" i="1"/>
  <c r="AA1361" i="1"/>
  <c r="W1361" i="1"/>
  <c r="W1360" i="1"/>
  <c r="AA1359" i="1"/>
  <c r="W1359" i="1"/>
  <c r="AA1358" i="1"/>
  <c r="W1358" i="1"/>
  <c r="W1357" i="1"/>
  <c r="AA1356" i="1"/>
  <c r="W1356" i="1"/>
  <c r="AA1355" i="1"/>
  <c r="W1355" i="1"/>
  <c r="W1354" i="1"/>
  <c r="AA1353" i="1"/>
  <c r="W1353" i="1"/>
  <c r="AA1352" i="1"/>
  <c r="W1352" i="1"/>
  <c r="W1351" i="1"/>
  <c r="AA1350" i="1"/>
  <c r="W1350" i="1"/>
  <c r="AA1349" i="1"/>
  <c r="W1349" i="1"/>
  <c r="W1348" i="1"/>
  <c r="AA1347" i="1"/>
  <c r="W1347" i="1"/>
  <c r="AA1346" i="1"/>
  <c r="W1346" i="1"/>
  <c r="W1345" i="1"/>
  <c r="AA1344" i="1"/>
  <c r="W1344" i="1"/>
  <c r="AA1343" i="1"/>
  <c r="W1343" i="1"/>
  <c r="W1342" i="1"/>
  <c r="AA1341" i="1"/>
  <c r="W1341" i="1"/>
  <c r="AA1340" i="1"/>
  <c r="W1340" i="1"/>
  <c r="W1339" i="1"/>
  <c r="AA1338" i="1"/>
  <c r="W1338" i="1"/>
  <c r="AA1337" i="1"/>
  <c r="W1337" i="1"/>
  <c r="W1336" i="1"/>
  <c r="AA1335" i="1"/>
  <c r="W1335" i="1"/>
  <c r="AA1334" i="1"/>
  <c r="W1334" i="1"/>
  <c r="W1333" i="1"/>
  <c r="AA1332" i="1"/>
  <c r="W1332" i="1"/>
  <c r="AA1331" i="1"/>
  <c r="W1331" i="1"/>
  <c r="W1330" i="1"/>
  <c r="AA1329" i="1"/>
  <c r="W1329" i="1"/>
  <c r="AA1328" i="1"/>
  <c r="W1328" i="1"/>
  <c r="W1327" i="1"/>
  <c r="AA1326" i="1"/>
  <c r="W1326" i="1"/>
  <c r="AA1325" i="1"/>
  <c r="W1325" i="1"/>
  <c r="W1324" i="1"/>
  <c r="AA1323" i="1"/>
  <c r="W1323" i="1"/>
  <c r="AA1322" i="1"/>
  <c r="W1322" i="1"/>
  <c r="W1321" i="1"/>
  <c r="AA1320" i="1"/>
  <c r="W1320" i="1"/>
  <c r="AA1319" i="1"/>
  <c r="W1319" i="1"/>
  <c r="W1318" i="1"/>
  <c r="AA1317" i="1"/>
  <c r="W1317" i="1"/>
  <c r="AA1316" i="1"/>
  <c r="W1316" i="1"/>
  <c r="W1315" i="1"/>
  <c r="AA1314" i="1"/>
  <c r="W1314" i="1"/>
  <c r="AA1313" i="1"/>
  <c r="W1313" i="1"/>
  <c r="W1312" i="1"/>
  <c r="AA1311" i="1"/>
  <c r="W1311" i="1"/>
  <c r="AA1310" i="1"/>
  <c r="W1310" i="1"/>
  <c r="W1309" i="1"/>
  <c r="AA1308" i="1"/>
  <c r="W1308" i="1"/>
  <c r="AA1307" i="1"/>
  <c r="W1307" i="1"/>
  <c r="W1306" i="1"/>
  <c r="AA1305" i="1"/>
  <c r="W1305" i="1"/>
  <c r="AA1304" i="1"/>
  <c r="W1304" i="1"/>
  <c r="W1303" i="1"/>
  <c r="AA1302" i="1"/>
  <c r="W1302" i="1"/>
  <c r="AA1301" i="1"/>
  <c r="W1301" i="1"/>
  <c r="W1300" i="1"/>
  <c r="AA1299" i="1"/>
  <c r="W1299" i="1"/>
  <c r="AA1298" i="1"/>
  <c r="W1298" i="1"/>
  <c r="W1297" i="1"/>
  <c r="AA1296" i="1"/>
  <c r="W1296" i="1"/>
  <c r="AA1295" i="1"/>
  <c r="W1295" i="1"/>
  <c r="W1294" i="1"/>
  <c r="AA1293" i="1"/>
  <c r="W1293" i="1"/>
  <c r="AA1292" i="1"/>
  <c r="W1292" i="1"/>
  <c r="W1291" i="1"/>
  <c r="AA1290" i="1"/>
  <c r="W1290" i="1"/>
  <c r="AA1289" i="1"/>
  <c r="W1289" i="1"/>
  <c r="W1288" i="1"/>
  <c r="AA1287" i="1"/>
  <c r="W1287" i="1"/>
  <c r="AA1286" i="1"/>
  <c r="W1286" i="1"/>
  <c r="W1285" i="1"/>
  <c r="AA1284" i="1"/>
  <c r="W1284" i="1"/>
  <c r="AA1283" i="1"/>
  <c r="W1283" i="1"/>
  <c r="W1282" i="1"/>
  <c r="AA1281" i="1"/>
  <c r="W1281" i="1"/>
  <c r="AA1280" i="1"/>
  <c r="W1280" i="1"/>
  <c r="W1279" i="1"/>
  <c r="AA1278" i="1"/>
  <c r="W1278" i="1"/>
  <c r="AA1277" i="1"/>
  <c r="W1277" i="1"/>
  <c r="W1276" i="1"/>
  <c r="AA1275" i="1"/>
  <c r="W1275" i="1"/>
  <c r="AA1274" i="1"/>
  <c r="W1274" i="1"/>
  <c r="W1273" i="1"/>
  <c r="AA1272" i="1"/>
  <c r="W1272" i="1"/>
  <c r="AA1271" i="1"/>
  <c r="W1271" i="1"/>
  <c r="W1270" i="1"/>
  <c r="AA1269" i="1"/>
  <c r="W1269" i="1"/>
  <c r="AA1268" i="1"/>
  <c r="W1268" i="1"/>
  <c r="W1267" i="1"/>
  <c r="AA1266" i="1"/>
  <c r="W1266" i="1"/>
  <c r="AA1265" i="1"/>
  <c r="W1265" i="1"/>
  <c r="W1264" i="1"/>
  <c r="AA1263" i="1"/>
  <c r="W1263" i="1"/>
  <c r="AA1262" i="1"/>
  <c r="W1262" i="1"/>
  <c r="W1261" i="1"/>
  <c r="AA1260" i="1"/>
  <c r="W1260" i="1"/>
  <c r="AA1259" i="1"/>
  <c r="W1259" i="1"/>
  <c r="W1258" i="1"/>
  <c r="AA1257" i="1"/>
  <c r="W1257" i="1"/>
  <c r="AA1256" i="1"/>
  <c r="W1256" i="1"/>
  <c r="W1255" i="1"/>
  <c r="AA1254" i="1"/>
  <c r="W1254" i="1"/>
  <c r="AA1253" i="1"/>
  <c r="W1253" i="1"/>
  <c r="W1252" i="1"/>
  <c r="AA1251" i="1"/>
  <c r="W1251" i="1"/>
  <c r="AA1250" i="1"/>
  <c r="W1250" i="1"/>
  <c r="W1249" i="1"/>
  <c r="AA1248" i="1"/>
  <c r="W1248" i="1"/>
  <c r="AA1247" i="1"/>
  <c r="W1247" i="1"/>
  <c r="W1246" i="1"/>
  <c r="AA1245" i="1"/>
  <c r="W1245" i="1"/>
  <c r="AA1244" i="1"/>
  <c r="W1244" i="1"/>
  <c r="W1243" i="1"/>
  <c r="AA1242" i="1"/>
  <c r="W1242" i="1"/>
  <c r="AA1241" i="1"/>
  <c r="W1241" i="1"/>
  <c r="W1240" i="1"/>
  <c r="AA1239" i="1"/>
  <c r="W1239" i="1"/>
  <c r="AA1238" i="1"/>
  <c r="W1238" i="1"/>
  <c r="W1237" i="1"/>
  <c r="AA1236" i="1"/>
  <c r="W1236" i="1"/>
  <c r="AA1235" i="1"/>
  <c r="W1235" i="1"/>
  <c r="W1234" i="1"/>
  <c r="AA1233" i="1"/>
  <c r="W1233" i="1"/>
  <c r="AA1232" i="1"/>
  <c r="W1232" i="1"/>
  <c r="W1231" i="1"/>
  <c r="AA1230" i="1"/>
  <c r="W1230" i="1"/>
  <c r="AA1229" i="1"/>
  <c r="W1229" i="1"/>
  <c r="W1228" i="1"/>
  <c r="AA1227" i="1"/>
  <c r="W1227" i="1"/>
  <c r="AA1226" i="1"/>
  <c r="W1226" i="1"/>
  <c r="W1225" i="1"/>
  <c r="AA1224" i="1"/>
  <c r="W1224" i="1"/>
  <c r="AA1223" i="1"/>
  <c r="W1223" i="1"/>
  <c r="W1222" i="1"/>
  <c r="AA1221" i="1"/>
  <c r="W1221" i="1"/>
  <c r="AA1220" i="1"/>
  <c r="W1220" i="1"/>
  <c r="W1219" i="1"/>
  <c r="AA1218" i="1"/>
  <c r="W1218" i="1"/>
  <c r="AA1217" i="1"/>
  <c r="W1217" i="1"/>
  <c r="W1216" i="1"/>
  <c r="AA1215" i="1"/>
  <c r="W1215" i="1"/>
  <c r="AA1214" i="1"/>
  <c r="W1214" i="1"/>
  <c r="W1213" i="1"/>
  <c r="AA1212" i="1"/>
  <c r="W1212" i="1"/>
  <c r="AA1211" i="1"/>
  <c r="W1211" i="1"/>
  <c r="W1210" i="1"/>
  <c r="AA1209" i="1"/>
  <c r="W1209" i="1"/>
  <c r="AA1208" i="1"/>
  <c r="W1208" i="1"/>
  <c r="W1207" i="1"/>
  <c r="AA1206" i="1"/>
  <c r="W1206" i="1"/>
  <c r="AA1205" i="1"/>
  <c r="W1205" i="1"/>
  <c r="W1204" i="1"/>
  <c r="AA1203" i="1"/>
  <c r="W1203" i="1"/>
  <c r="AA1202" i="1"/>
  <c r="W1202" i="1"/>
  <c r="W1201" i="1"/>
  <c r="AA1200" i="1"/>
  <c r="W1200" i="1"/>
  <c r="AA1199" i="1"/>
  <c r="W1199" i="1"/>
  <c r="W1198" i="1"/>
  <c r="AA1197" i="1"/>
  <c r="W1197" i="1"/>
  <c r="AA1196" i="1"/>
  <c r="W1196" i="1"/>
  <c r="W1195" i="1"/>
  <c r="AA1194" i="1"/>
  <c r="W1194" i="1"/>
  <c r="AA1193" i="1"/>
  <c r="W1193" i="1"/>
  <c r="W1192" i="1"/>
  <c r="AA1191" i="1"/>
  <c r="W1191" i="1"/>
  <c r="AA1190" i="1"/>
  <c r="W1190" i="1"/>
  <c r="W1189" i="1"/>
  <c r="AA1188" i="1"/>
  <c r="W1188" i="1"/>
  <c r="AA1187" i="1"/>
  <c r="W1187" i="1"/>
  <c r="W1186" i="1"/>
  <c r="AA1185" i="1"/>
  <c r="W1185" i="1"/>
  <c r="AA1184" i="1"/>
  <c r="W1184" i="1"/>
  <c r="W1183" i="1"/>
  <c r="AA1182" i="1"/>
  <c r="W1182" i="1"/>
  <c r="AA1181" i="1"/>
  <c r="W1181" i="1"/>
  <c r="W1180" i="1"/>
  <c r="AA1179" i="1"/>
  <c r="W1179" i="1"/>
  <c r="AA1178" i="1"/>
  <c r="W1178" i="1"/>
  <c r="W1177" i="1"/>
  <c r="AA1176" i="1"/>
  <c r="W1176" i="1"/>
  <c r="AA1175" i="1"/>
  <c r="W1175" i="1"/>
  <c r="W1174" i="1"/>
  <c r="AA1173" i="1"/>
  <c r="W1173" i="1"/>
  <c r="AA1172" i="1"/>
  <c r="W1172" i="1"/>
  <c r="W1171" i="1"/>
  <c r="AA1170" i="1"/>
  <c r="W1170" i="1"/>
  <c r="AA1169" i="1"/>
  <c r="W1169" i="1"/>
  <c r="W1168" i="1"/>
  <c r="AA1167" i="1"/>
  <c r="W1167" i="1"/>
  <c r="AA1166" i="1"/>
  <c r="W1166" i="1"/>
  <c r="W1165" i="1"/>
  <c r="AA1164" i="1"/>
  <c r="W1164" i="1"/>
  <c r="AA1163" i="1"/>
  <c r="W1163" i="1"/>
  <c r="W1162" i="1"/>
  <c r="AA1161" i="1"/>
  <c r="W1161" i="1"/>
  <c r="AA1160" i="1"/>
  <c r="W1160" i="1"/>
  <c r="W1159" i="1"/>
  <c r="AA1158" i="1"/>
  <c r="W1158" i="1"/>
  <c r="AA1157" i="1"/>
  <c r="W1157" i="1"/>
  <c r="W1156" i="1"/>
  <c r="AA1155" i="1"/>
  <c r="W1155" i="1"/>
  <c r="AA1154" i="1"/>
  <c r="W1154" i="1"/>
  <c r="W1153" i="1"/>
  <c r="AA1152" i="1"/>
  <c r="W1152" i="1"/>
  <c r="AA1151" i="1"/>
  <c r="W1151" i="1"/>
  <c r="W1150" i="1"/>
  <c r="AA1149" i="1"/>
  <c r="W1149" i="1"/>
  <c r="AA1148" i="1"/>
  <c r="W1148" i="1"/>
  <c r="W1147" i="1"/>
  <c r="AA1146" i="1"/>
  <c r="W1146" i="1"/>
  <c r="AA1145" i="1"/>
  <c r="W1145" i="1"/>
  <c r="W1144" i="1"/>
  <c r="AA1143" i="1"/>
  <c r="W1143" i="1"/>
  <c r="AA1142" i="1"/>
  <c r="W1142" i="1"/>
  <c r="W1141" i="1"/>
  <c r="AA1140" i="1"/>
  <c r="W1140" i="1"/>
  <c r="AA1139" i="1"/>
  <c r="W1139" i="1"/>
  <c r="W1138" i="1"/>
  <c r="AA1137" i="1"/>
  <c r="W1137" i="1"/>
  <c r="AA1136" i="1"/>
  <c r="W1136" i="1"/>
  <c r="W1135" i="1"/>
  <c r="AA1134" i="1"/>
  <c r="W1134" i="1"/>
  <c r="AA1133" i="1"/>
  <c r="W1133" i="1"/>
  <c r="W1132" i="1"/>
  <c r="AA1131" i="1"/>
  <c r="W1131" i="1"/>
  <c r="AA1130" i="1"/>
  <c r="W1130" i="1"/>
  <c r="W1129" i="1"/>
  <c r="AA1128" i="1"/>
  <c r="W1128" i="1"/>
  <c r="AA1127" i="1"/>
  <c r="W1127" i="1"/>
  <c r="W1126" i="1"/>
  <c r="AA1125" i="1"/>
  <c r="W1125" i="1"/>
  <c r="AA1124" i="1"/>
  <c r="W1124" i="1"/>
  <c r="W1123" i="1"/>
  <c r="AA1122" i="1"/>
  <c r="W1122" i="1"/>
  <c r="AA1121" i="1"/>
  <c r="W1121" i="1"/>
  <c r="W1120" i="1"/>
  <c r="AA1119" i="1"/>
  <c r="W1119" i="1"/>
  <c r="AA1118" i="1"/>
  <c r="W1118" i="1"/>
  <c r="W1117" i="1"/>
  <c r="AA1116" i="1"/>
  <c r="W1116" i="1"/>
  <c r="AA1115" i="1"/>
  <c r="W1115" i="1"/>
  <c r="W1114" i="1"/>
  <c r="AA1113" i="1"/>
  <c r="W1113" i="1"/>
  <c r="AA1112" i="1"/>
  <c r="W1112" i="1"/>
  <c r="W1111" i="1"/>
  <c r="AA1110" i="1"/>
  <c r="W1110" i="1"/>
  <c r="AA1109" i="1"/>
  <c r="W1109" i="1"/>
  <c r="W1108" i="1"/>
  <c r="AA1107" i="1"/>
  <c r="W1107" i="1"/>
  <c r="AA1106" i="1"/>
  <c r="W1106" i="1"/>
  <c r="W1105" i="1"/>
  <c r="AA1104" i="1"/>
  <c r="W1104" i="1"/>
  <c r="AA1103" i="1"/>
  <c r="W1103" i="1"/>
  <c r="W1102" i="1"/>
  <c r="AA1101" i="1"/>
  <c r="W1101" i="1"/>
  <c r="AA1100" i="1"/>
  <c r="W1100" i="1"/>
  <c r="W1099" i="1"/>
  <c r="AA1098" i="1"/>
  <c r="W1098" i="1"/>
  <c r="AA1097" i="1"/>
  <c r="W1097" i="1"/>
  <c r="W1096" i="1"/>
  <c r="AA1095" i="1"/>
  <c r="W1095" i="1"/>
  <c r="AA1094" i="1"/>
  <c r="W1094" i="1"/>
  <c r="W1093" i="1"/>
  <c r="AA1092" i="1"/>
  <c r="W1092" i="1"/>
  <c r="AA1091" i="1"/>
  <c r="W1091" i="1"/>
  <c r="W1090" i="1"/>
  <c r="AA1089" i="1"/>
  <c r="W1089" i="1"/>
  <c r="AA1088" i="1"/>
  <c r="W1088" i="1"/>
  <c r="W1087" i="1"/>
  <c r="AA1086" i="1"/>
  <c r="W1086" i="1"/>
  <c r="AA1085" i="1"/>
  <c r="W1085" i="1"/>
  <c r="W1084" i="1"/>
  <c r="AA1083" i="1"/>
  <c r="W1083" i="1"/>
  <c r="AA1082" i="1"/>
  <c r="W1082" i="1"/>
  <c r="W1081" i="1"/>
  <c r="AA1080" i="1"/>
  <c r="W1080" i="1"/>
  <c r="AA1079" i="1"/>
  <c r="W1079" i="1"/>
  <c r="W1078" i="1"/>
  <c r="AA1077" i="1"/>
  <c r="W1077" i="1"/>
  <c r="AA1076" i="1"/>
  <c r="W1076" i="1"/>
  <c r="W1075" i="1"/>
  <c r="AA1074" i="1"/>
  <c r="W1074" i="1"/>
  <c r="AA1073" i="1"/>
  <c r="W1073" i="1"/>
  <c r="W1072" i="1"/>
  <c r="AA1071" i="1"/>
  <c r="W1071" i="1"/>
  <c r="AA1070" i="1"/>
  <c r="W1070" i="1"/>
  <c r="W1069" i="1"/>
  <c r="AA1068" i="1"/>
  <c r="W1068" i="1"/>
  <c r="AA1067" i="1"/>
  <c r="W1067" i="1"/>
  <c r="W1066" i="1"/>
  <c r="AA1065" i="1"/>
  <c r="W1065" i="1"/>
  <c r="AA1064" i="1"/>
  <c r="W1064" i="1"/>
  <c r="W1063" i="1"/>
  <c r="AA1062" i="1"/>
  <c r="W1062" i="1"/>
  <c r="AA1061" i="1"/>
  <c r="W1061" i="1"/>
  <c r="W1060" i="1"/>
  <c r="AA1059" i="1"/>
  <c r="W1059" i="1"/>
  <c r="AA1058" i="1"/>
  <c r="W1058" i="1"/>
  <c r="W1057" i="1"/>
  <c r="AA1056" i="1"/>
  <c r="W1056" i="1"/>
  <c r="AA1055" i="1"/>
  <c r="W1055" i="1"/>
  <c r="W1054" i="1"/>
  <c r="AA1053" i="1"/>
  <c r="W1053" i="1"/>
  <c r="AA1052" i="1"/>
  <c r="W1052" i="1"/>
  <c r="W1051" i="1"/>
  <c r="AA1050" i="1"/>
  <c r="W1050" i="1"/>
  <c r="AA1049" i="1"/>
  <c r="W1049" i="1"/>
  <c r="W1048" i="1"/>
  <c r="AA1047" i="1"/>
  <c r="W1047" i="1"/>
  <c r="AA1046" i="1"/>
  <c r="W1046" i="1"/>
  <c r="W1045" i="1"/>
  <c r="AA1044" i="1"/>
  <c r="W1044" i="1"/>
  <c r="AA1043" i="1"/>
  <c r="W1043" i="1"/>
  <c r="W1042" i="1"/>
  <c r="AA1041" i="1"/>
  <c r="W1041" i="1"/>
  <c r="AA1040" i="1"/>
  <c r="W1040" i="1"/>
  <c r="W1039" i="1"/>
  <c r="AA1038" i="1"/>
  <c r="W1038" i="1"/>
  <c r="AA1037" i="1"/>
  <c r="W1037" i="1"/>
  <c r="W1036" i="1"/>
  <c r="AA1035" i="1"/>
  <c r="W1035" i="1"/>
  <c r="AA1034" i="1"/>
  <c r="W1034" i="1"/>
  <c r="W1033" i="1"/>
  <c r="AA1032" i="1"/>
  <c r="W1032" i="1"/>
  <c r="AA1031" i="1"/>
  <c r="W1031" i="1"/>
  <c r="W1030" i="1"/>
  <c r="AA1029" i="1"/>
  <c r="W1029" i="1"/>
  <c r="AA1028" i="1"/>
  <c r="W1028" i="1"/>
  <c r="W1027" i="1"/>
  <c r="AA1026" i="1"/>
  <c r="W1026" i="1"/>
  <c r="AA1025" i="1"/>
  <c r="W1025" i="1"/>
  <c r="W1024" i="1"/>
  <c r="AA1023" i="1"/>
  <c r="W1023" i="1"/>
  <c r="AA1022" i="1"/>
  <c r="W1022" i="1"/>
  <c r="W1021" i="1"/>
  <c r="AA1020" i="1"/>
  <c r="W1020" i="1"/>
  <c r="AA1019" i="1"/>
  <c r="W1019" i="1"/>
  <c r="W1018" i="1"/>
  <c r="AA1017" i="1"/>
  <c r="W1017" i="1"/>
  <c r="AA1016" i="1"/>
  <c r="W1016" i="1"/>
  <c r="W1015" i="1"/>
  <c r="AA1014" i="1"/>
  <c r="W1014" i="1"/>
  <c r="AA1013" i="1"/>
  <c r="W1013" i="1"/>
  <c r="W1012" i="1"/>
  <c r="AA1011" i="1"/>
  <c r="W1011" i="1"/>
  <c r="AA1010" i="1"/>
  <c r="W1010" i="1"/>
  <c r="W1009" i="1"/>
  <c r="AA1008" i="1"/>
  <c r="W1008" i="1"/>
  <c r="AA1007" i="1"/>
  <c r="W1007" i="1"/>
  <c r="W1006" i="1"/>
  <c r="AA1005" i="1"/>
  <c r="W1005" i="1"/>
  <c r="AA1004" i="1"/>
  <c r="W1004" i="1"/>
  <c r="W1003" i="1"/>
  <c r="AA1002" i="1"/>
  <c r="W1002" i="1"/>
  <c r="AA1001" i="1"/>
  <c r="W1001" i="1"/>
  <c r="W1000" i="1"/>
  <c r="AA999" i="1"/>
  <c r="W999" i="1"/>
  <c r="AA998" i="1"/>
  <c r="W998" i="1"/>
  <c r="W997" i="1"/>
  <c r="AA996" i="1"/>
  <c r="W996" i="1"/>
  <c r="AA995" i="1"/>
  <c r="W995" i="1"/>
  <c r="W994" i="1"/>
  <c r="AA993" i="1"/>
  <c r="W993" i="1"/>
  <c r="AA992" i="1"/>
  <c r="W992" i="1"/>
  <c r="W991" i="1"/>
  <c r="AA990" i="1"/>
  <c r="W990" i="1"/>
  <c r="AA989" i="1"/>
  <c r="W989" i="1"/>
  <c r="W988" i="1"/>
  <c r="AA987" i="1"/>
  <c r="W987" i="1"/>
  <c r="AA986" i="1"/>
  <c r="W986" i="1"/>
  <c r="W985" i="1"/>
  <c r="AA984" i="1"/>
  <c r="W984" i="1"/>
  <c r="AA983" i="1"/>
  <c r="W983" i="1"/>
  <c r="W982" i="1"/>
  <c r="AA981" i="1"/>
  <c r="W981" i="1"/>
  <c r="AA980" i="1"/>
  <c r="W980" i="1"/>
  <c r="W979" i="1"/>
  <c r="AA978" i="1"/>
  <c r="W978" i="1"/>
  <c r="AA977" i="1"/>
  <c r="W977" i="1"/>
  <c r="W976" i="1"/>
  <c r="AA975" i="1"/>
  <c r="W975" i="1"/>
  <c r="AA974" i="1"/>
  <c r="W974" i="1"/>
  <c r="W973" i="1"/>
  <c r="AA972" i="1"/>
  <c r="W972" i="1"/>
  <c r="AA971" i="1"/>
  <c r="W971" i="1"/>
  <c r="W970" i="1"/>
  <c r="AA969" i="1"/>
  <c r="W969" i="1"/>
  <c r="AA968" i="1"/>
  <c r="W968" i="1"/>
  <c r="W967" i="1"/>
  <c r="AA966" i="1"/>
  <c r="W966" i="1"/>
  <c r="AA965" i="1"/>
  <c r="W965" i="1"/>
  <c r="W964" i="1"/>
  <c r="AA963" i="1"/>
  <c r="W963" i="1"/>
  <c r="AA962" i="1"/>
  <c r="W962" i="1"/>
  <c r="W961" i="1"/>
  <c r="AA960" i="1"/>
  <c r="W960" i="1"/>
  <c r="AA959" i="1"/>
  <c r="W959" i="1"/>
  <c r="W958" i="1"/>
  <c r="AA957" i="1"/>
  <c r="W957" i="1"/>
  <c r="AA956" i="1"/>
  <c r="W956" i="1"/>
  <c r="W955" i="1"/>
  <c r="AA954" i="1"/>
  <c r="W954" i="1"/>
  <c r="AA953" i="1"/>
  <c r="W953" i="1"/>
  <c r="W952" i="1"/>
  <c r="AA951" i="1"/>
  <c r="W951" i="1"/>
  <c r="AA950" i="1"/>
  <c r="W950" i="1"/>
  <c r="W949" i="1"/>
  <c r="AA948" i="1"/>
  <c r="W948" i="1"/>
  <c r="AA947" i="1"/>
  <c r="W947" i="1"/>
  <c r="W946" i="1"/>
  <c r="AA945" i="1"/>
  <c r="W945" i="1"/>
  <c r="AA944" i="1"/>
  <c r="W944" i="1"/>
  <c r="W943" i="1"/>
  <c r="AA942" i="1"/>
  <c r="W942" i="1"/>
  <c r="AA941" i="1"/>
  <c r="W941" i="1"/>
  <c r="W940" i="1"/>
  <c r="AA939" i="1"/>
  <c r="W939" i="1"/>
  <c r="AA938" i="1"/>
  <c r="W938" i="1"/>
  <c r="W937" i="1"/>
  <c r="AA936" i="1"/>
  <c r="W936" i="1"/>
  <c r="AA935" i="1"/>
  <c r="W935" i="1"/>
  <c r="W934" i="1"/>
  <c r="AA933" i="1"/>
  <c r="W933" i="1"/>
  <c r="AA932" i="1"/>
  <c r="W932" i="1"/>
  <c r="W931" i="1"/>
  <c r="AA930" i="1"/>
  <c r="W930" i="1"/>
  <c r="AA929" i="1"/>
  <c r="W929" i="1"/>
  <c r="W928" i="1"/>
  <c r="AA927" i="1"/>
  <c r="W927" i="1"/>
  <c r="AA926" i="1"/>
  <c r="W926" i="1"/>
  <c r="W925" i="1"/>
  <c r="AA924" i="1"/>
  <c r="W924" i="1"/>
  <c r="AA923" i="1"/>
  <c r="W923" i="1"/>
  <c r="W922" i="1"/>
  <c r="AA921" i="1"/>
  <c r="W921" i="1"/>
  <c r="AA920" i="1"/>
  <c r="W920" i="1"/>
  <c r="W919" i="1"/>
  <c r="AA918" i="1"/>
  <c r="W918" i="1"/>
  <c r="AA917" i="1"/>
  <c r="W917" i="1"/>
  <c r="W916" i="1"/>
  <c r="AA915" i="1"/>
  <c r="W915" i="1"/>
  <c r="AA914" i="1"/>
  <c r="W914" i="1"/>
  <c r="W913" i="1"/>
  <c r="AA912" i="1"/>
  <c r="W912" i="1"/>
  <c r="AA911" i="1"/>
  <c r="W911" i="1"/>
  <c r="W910" i="1"/>
  <c r="AA909" i="1"/>
  <c r="W909" i="1"/>
  <c r="AA908" i="1"/>
  <c r="W908" i="1"/>
  <c r="W907" i="1"/>
  <c r="AA906" i="1"/>
  <c r="W906" i="1"/>
  <c r="AA905" i="1"/>
  <c r="W905" i="1"/>
  <c r="W904" i="1"/>
  <c r="AA903" i="1"/>
  <c r="W903" i="1"/>
  <c r="AA902" i="1"/>
  <c r="W902" i="1"/>
  <c r="W901" i="1"/>
  <c r="AA900" i="1"/>
  <c r="W900" i="1"/>
  <c r="AA899" i="1"/>
  <c r="W899" i="1"/>
  <c r="W898" i="1"/>
  <c r="AA897" i="1"/>
  <c r="W897" i="1"/>
  <c r="AA896" i="1"/>
  <c r="W896" i="1"/>
  <c r="W895" i="1"/>
  <c r="AA894" i="1"/>
  <c r="W894" i="1"/>
  <c r="AA893" i="1"/>
  <c r="W893" i="1"/>
  <c r="W892" i="1"/>
  <c r="AA891" i="1"/>
  <c r="W891" i="1"/>
  <c r="AA890" i="1"/>
  <c r="W890" i="1"/>
  <c r="W889" i="1"/>
  <c r="AA888" i="1"/>
  <c r="W888" i="1"/>
  <c r="AA887" i="1"/>
  <c r="W887" i="1"/>
  <c r="W886" i="1"/>
  <c r="AA885" i="1"/>
  <c r="W885" i="1"/>
  <c r="AA884" i="1"/>
  <c r="W884" i="1"/>
  <c r="W883" i="1"/>
  <c r="AA882" i="1"/>
  <c r="W882" i="1"/>
  <c r="AA881" i="1"/>
  <c r="W881" i="1"/>
  <c r="W880" i="1"/>
  <c r="AA879" i="1"/>
  <c r="W879" i="1"/>
  <c r="AA878" i="1"/>
  <c r="W878" i="1"/>
  <c r="W877" i="1"/>
  <c r="AA876" i="1"/>
  <c r="W876" i="1"/>
  <c r="AA875" i="1"/>
  <c r="W875" i="1"/>
  <c r="W874" i="1"/>
  <c r="AA873" i="1"/>
  <c r="W873" i="1"/>
  <c r="AA872" i="1"/>
  <c r="W872" i="1"/>
  <c r="W871" i="1"/>
  <c r="AA870" i="1"/>
  <c r="W870" i="1"/>
  <c r="AA869" i="1"/>
  <c r="W869" i="1"/>
  <c r="W868" i="1"/>
  <c r="AA867" i="1"/>
  <c r="W867" i="1"/>
  <c r="AA866" i="1"/>
  <c r="W866" i="1"/>
  <c r="W865" i="1"/>
  <c r="AA864" i="1"/>
  <c r="W864" i="1"/>
  <c r="AA863" i="1"/>
  <c r="W863" i="1"/>
  <c r="W862" i="1"/>
  <c r="AA861" i="1"/>
  <c r="W861" i="1"/>
  <c r="AA860" i="1"/>
  <c r="W860" i="1"/>
  <c r="W859" i="1"/>
  <c r="AA858" i="1"/>
  <c r="W858" i="1"/>
  <c r="AA857" i="1"/>
  <c r="W857" i="1"/>
  <c r="W856" i="1"/>
  <c r="AA855" i="1"/>
  <c r="W855" i="1"/>
  <c r="AA854" i="1"/>
  <c r="W854" i="1"/>
  <c r="W853" i="1"/>
  <c r="AA852" i="1"/>
  <c r="W852" i="1"/>
  <c r="AA851" i="1"/>
  <c r="W851" i="1"/>
  <c r="W850" i="1"/>
  <c r="AA849" i="1"/>
  <c r="W849" i="1"/>
  <c r="AA848" i="1"/>
  <c r="W848" i="1"/>
  <c r="W847" i="1"/>
  <c r="AA846" i="1"/>
  <c r="W846" i="1"/>
  <c r="AA845" i="1"/>
  <c r="W845" i="1"/>
  <c r="W844" i="1"/>
  <c r="AA843" i="1"/>
  <c r="W843" i="1"/>
  <c r="AA842" i="1"/>
  <c r="W842" i="1"/>
  <c r="W841" i="1"/>
  <c r="AA840" i="1"/>
  <c r="W840" i="1"/>
  <c r="AA839" i="1"/>
  <c r="W839" i="1"/>
  <c r="W838" i="1"/>
  <c r="AA837" i="1"/>
  <c r="W837" i="1"/>
  <c r="AA836" i="1"/>
  <c r="W836" i="1"/>
  <c r="W835" i="1"/>
  <c r="AA834" i="1"/>
  <c r="W834" i="1"/>
  <c r="AA833" i="1"/>
  <c r="W833" i="1"/>
  <c r="W832" i="1"/>
  <c r="AA831" i="1"/>
  <c r="W831" i="1"/>
  <c r="AA830" i="1"/>
  <c r="W830" i="1"/>
  <c r="W829" i="1"/>
  <c r="AA828" i="1"/>
  <c r="W828" i="1"/>
  <c r="AA827" i="1"/>
  <c r="W827" i="1"/>
  <c r="W826" i="1"/>
  <c r="AA825" i="1"/>
  <c r="W825" i="1"/>
  <c r="AA824" i="1"/>
  <c r="W824" i="1"/>
  <c r="W823" i="1"/>
  <c r="AA822" i="1"/>
  <c r="W822" i="1"/>
  <c r="AA821" i="1"/>
  <c r="W821" i="1"/>
  <c r="W820" i="1"/>
  <c r="AA819" i="1"/>
  <c r="W819" i="1"/>
  <c r="AA818" i="1"/>
  <c r="W818" i="1"/>
  <c r="W817" i="1"/>
  <c r="AA816" i="1"/>
  <c r="W816" i="1"/>
  <c r="AA815" i="1"/>
  <c r="W815" i="1"/>
  <c r="W814" i="1"/>
  <c r="AA813" i="1"/>
  <c r="W813" i="1"/>
  <c r="AA812" i="1"/>
  <c r="W812" i="1"/>
  <c r="W811" i="1"/>
  <c r="AA810" i="1"/>
  <c r="W810" i="1"/>
  <c r="AA809" i="1"/>
  <c r="W809" i="1"/>
  <c r="W808" i="1"/>
  <c r="AA807" i="1"/>
  <c r="W807" i="1"/>
  <c r="AA806" i="1"/>
  <c r="W806" i="1"/>
  <c r="W805" i="1"/>
  <c r="AA804" i="1"/>
  <c r="W804" i="1"/>
  <c r="AA803" i="1"/>
  <c r="W803" i="1"/>
  <c r="W802" i="1"/>
  <c r="AA801" i="1"/>
  <c r="W801" i="1"/>
  <c r="AA800" i="1"/>
  <c r="W800" i="1"/>
  <c r="W799" i="1"/>
  <c r="AA798" i="1"/>
  <c r="W798" i="1"/>
  <c r="AA797" i="1"/>
  <c r="W797" i="1"/>
  <c r="W796" i="1"/>
  <c r="AA795" i="1"/>
  <c r="W795" i="1"/>
  <c r="AA794" i="1"/>
  <c r="W794" i="1"/>
  <c r="W793" i="1"/>
  <c r="AA792" i="1"/>
  <c r="W792" i="1"/>
  <c r="AA791" i="1"/>
  <c r="W791" i="1"/>
  <c r="W790" i="1"/>
  <c r="AA789" i="1"/>
  <c r="W789" i="1"/>
  <c r="AA788" i="1"/>
  <c r="W788" i="1"/>
  <c r="W787" i="1"/>
  <c r="AA786" i="1"/>
  <c r="W786" i="1"/>
  <c r="AA785" i="1"/>
  <c r="W785" i="1"/>
  <c r="W784" i="1"/>
  <c r="AA783" i="1"/>
  <c r="W783" i="1"/>
  <c r="AA782" i="1"/>
  <c r="W782" i="1"/>
  <c r="W781" i="1"/>
  <c r="AA780" i="1"/>
  <c r="W780" i="1"/>
  <c r="AA779" i="1"/>
  <c r="W779" i="1"/>
  <c r="W778" i="1"/>
  <c r="AA777" i="1"/>
  <c r="W777" i="1"/>
  <c r="AA776" i="1"/>
  <c r="W776" i="1"/>
  <c r="W775" i="1"/>
  <c r="AA774" i="1"/>
  <c r="W774" i="1"/>
  <c r="AA773" i="1"/>
  <c r="W773" i="1"/>
  <c r="W772" i="1"/>
  <c r="AA771" i="1"/>
  <c r="W771" i="1"/>
  <c r="AA770" i="1"/>
  <c r="W770" i="1"/>
  <c r="W769" i="1"/>
  <c r="AA768" i="1"/>
  <c r="W768" i="1"/>
  <c r="AA767" i="1"/>
  <c r="W767" i="1"/>
  <c r="W766" i="1"/>
  <c r="AA765" i="1"/>
  <c r="W765" i="1"/>
  <c r="AA764" i="1"/>
  <c r="W764" i="1"/>
  <c r="W763" i="1"/>
  <c r="AA762" i="1"/>
  <c r="W762" i="1"/>
  <c r="AA761" i="1"/>
  <c r="W761" i="1"/>
  <c r="W760" i="1"/>
  <c r="AA759" i="1"/>
  <c r="W759" i="1"/>
  <c r="AA758" i="1"/>
  <c r="W758" i="1"/>
  <c r="W757" i="1"/>
  <c r="AA756" i="1"/>
  <c r="W756" i="1"/>
  <c r="AA755" i="1"/>
  <c r="W755" i="1"/>
  <c r="W754" i="1"/>
  <c r="AA753" i="1"/>
  <c r="W753" i="1"/>
  <c r="AA752" i="1"/>
  <c r="W752" i="1"/>
  <c r="W751" i="1"/>
  <c r="AA750" i="1"/>
  <c r="W750" i="1"/>
  <c r="AA749" i="1"/>
  <c r="W749" i="1"/>
  <c r="W748" i="1"/>
  <c r="AA747" i="1"/>
  <c r="W747" i="1"/>
  <c r="AA746" i="1"/>
  <c r="W746" i="1"/>
  <c r="W745" i="1"/>
  <c r="AA744" i="1"/>
  <c r="W744" i="1"/>
  <c r="AA743" i="1"/>
  <c r="W743" i="1"/>
  <c r="W742" i="1"/>
  <c r="AA741" i="1"/>
  <c r="W741" i="1"/>
  <c r="AA740" i="1"/>
  <c r="W740" i="1"/>
  <c r="W739" i="1"/>
  <c r="AA738" i="1"/>
  <c r="W738" i="1"/>
  <c r="AA737" i="1"/>
  <c r="W737" i="1"/>
  <c r="W736" i="1"/>
  <c r="AA735" i="1"/>
  <c r="W735" i="1"/>
  <c r="AA734" i="1"/>
  <c r="W734" i="1"/>
  <c r="W733" i="1"/>
  <c r="AA732" i="1"/>
  <c r="W732" i="1"/>
  <c r="AA731" i="1"/>
  <c r="W731" i="1"/>
  <c r="W730" i="1"/>
  <c r="AA729" i="1"/>
  <c r="W729" i="1"/>
  <c r="AA728" i="1"/>
  <c r="W728" i="1"/>
  <c r="W727" i="1"/>
  <c r="AA726" i="1"/>
  <c r="W726" i="1"/>
  <c r="AA725" i="1"/>
  <c r="W725" i="1"/>
  <c r="W724" i="1"/>
  <c r="AA723" i="1"/>
  <c r="W723" i="1"/>
  <c r="AA722" i="1"/>
  <c r="W722" i="1"/>
  <c r="W721" i="1"/>
  <c r="AA720" i="1"/>
  <c r="W720" i="1"/>
  <c r="AA719" i="1"/>
  <c r="W719" i="1"/>
  <c r="W718" i="1"/>
  <c r="AA717" i="1"/>
  <c r="W717" i="1"/>
  <c r="AA716" i="1"/>
  <c r="W716" i="1"/>
  <c r="W715" i="1"/>
  <c r="AA714" i="1"/>
  <c r="W714" i="1"/>
  <c r="AA713" i="1"/>
  <c r="W713" i="1"/>
  <c r="W712" i="1"/>
  <c r="AA711" i="1"/>
  <c r="W711" i="1"/>
  <c r="AA710" i="1"/>
  <c r="W710" i="1"/>
  <c r="W709" i="1"/>
  <c r="AA708" i="1"/>
  <c r="W708" i="1"/>
  <c r="AA707" i="1"/>
  <c r="W707" i="1"/>
  <c r="W706" i="1"/>
  <c r="AA705" i="1"/>
  <c r="W705" i="1"/>
  <c r="AA704" i="1"/>
  <c r="W704" i="1"/>
  <c r="W703" i="1"/>
  <c r="AA702" i="1"/>
  <c r="W702" i="1"/>
  <c r="AA701" i="1"/>
  <c r="W701" i="1"/>
  <c r="W700" i="1"/>
  <c r="AA699" i="1"/>
  <c r="W699" i="1"/>
  <c r="AA698" i="1"/>
  <c r="W698" i="1"/>
  <c r="W697" i="1"/>
  <c r="AA696" i="1"/>
  <c r="W696" i="1"/>
  <c r="AA695" i="1"/>
  <c r="W695" i="1"/>
  <c r="W694" i="1"/>
  <c r="AA693" i="1"/>
  <c r="W693" i="1"/>
  <c r="AA692" i="1"/>
  <c r="W692" i="1"/>
  <c r="W691" i="1"/>
  <c r="AA690" i="1"/>
  <c r="W690" i="1"/>
  <c r="AA689" i="1"/>
  <c r="W689" i="1"/>
  <c r="W688" i="1"/>
  <c r="AA687" i="1"/>
  <c r="W687" i="1"/>
  <c r="AA686" i="1"/>
  <c r="W686" i="1"/>
  <c r="W685" i="1"/>
  <c r="AA684" i="1"/>
  <c r="W684" i="1"/>
  <c r="AA683" i="1"/>
  <c r="W683" i="1"/>
  <c r="W682" i="1"/>
  <c r="AA681" i="1"/>
  <c r="W681" i="1"/>
  <c r="AA680" i="1"/>
  <c r="W680" i="1"/>
  <c r="W679" i="1"/>
  <c r="AA678" i="1"/>
  <c r="W678" i="1"/>
  <c r="AA677" i="1"/>
  <c r="W677" i="1"/>
  <c r="W676" i="1"/>
  <c r="AA675" i="1"/>
  <c r="W675" i="1"/>
  <c r="AA674" i="1"/>
  <c r="W674" i="1"/>
  <c r="W673" i="1"/>
  <c r="AA672" i="1"/>
  <c r="W672" i="1"/>
  <c r="AA671" i="1"/>
  <c r="W671" i="1"/>
  <c r="W670" i="1"/>
  <c r="AA669" i="1"/>
  <c r="W669" i="1"/>
  <c r="AA668" i="1"/>
  <c r="W668" i="1"/>
  <c r="W667" i="1"/>
  <c r="AA666" i="1"/>
  <c r="W666" i="1"/>
  <c r="AA665" i="1"/>
  <c r="W665" i="1"/>
  <c r="W664" i="1"/>
  <c r="AA663" i="1"/>
  <c r="W663" i="1"/>
  <c r="AA662" i="1"/>
  <c r="W662" i="1"/>
  <c r="W661" i="1"/>
  <c r="AA660" i="1"/>
  <c r="W660" i="1"/>
  <c r="AA659" i="1"/>
  <c r="W659" i="1"/>
  <c r="W658" i="1"/>
  <c r="AA657" i="1"/>
  <c r="W657" i="1"/>
  <c r="AA656" i="1"/>
  <c r="W656" i="1"/>
  <c r="W655" i="1"/>
  <c r="AA654" i="1"/>
  <c r="W654" i="1"/>
  <c r="AA653" i="1"/>
  <c r="W653" i="1"/>
  <c r="W652" i="1"/>
  <c r="AA651" i="1"/>
  <c r="W651" i="1"/>
  <c r="AA650" i="1"/>
  <c r="W650" i="1"/>
  <c r="W649" i="1"/>
  <c r="AA648" i="1"/>
  <c r="W648" i="1"/>
  <c r="W647" i="1"/>
  <c r="AA646" i="1"/>
  <c r="W646" i="1"/>
  <c r="W645" i="1"/>
  <c r="AA644" i="1"/>
  <c r="W644" i="1"/>
  <c r="W643" i="1"/>
  <c r="AA642" i="1"/>
  <c r="W642" i="1"/>
  <c r="W641" i="1"/>
  <c r="AA640" i="1"/>
  <c r="W640" i="1"/>
  <c r="W639" i="1"/>
  <c r="AA638" i="1"/>
  <c r="W638" i="1"/>
  <c r="W637" i="1"/>
  <c r="AA636" i="1"/>
  <c r="W636" i="1"/>
  <c r="W635" i="1"/>
  <c r="AA634" i="1"/>
  <c r="W634" i="1"/>
  <c r="W633" i="1"/>
  <c r="AA632" i="1"/>
  <c r="W632" i="1"/>
  <c r="W631" i="1"/>
  <c r="AA630" i="1"/>
  <c r="W630" i="1"/>
  <c r="W629" i="1"/>
  <c r="AA628" i="1"/>
  <c r="W628" i="1"/>
  <c r="W627" i="1"/>
  <c r="AA626" i="1"/>
  <c r="W626" i="1"/>
  <c r="W625" i="1"/>
  <c r="AA624" i="1"/>
  <c r="W624" i="1"/>
  <c r="W623" i="1"/>
  <c r="AA622" i="1"/>
  <c r="W622" i="1"/>
  <c r="W621" i="1"/>
  <c r="AA620" i="1"/>
  <c r="W620" i="1"/>
  <c r="W619" i="1"/>
  <c r="AA618" i="1"/>
  <c r="W618" i="1"/>
  <c r="W617" i="1"/>
  <c r="AA616" i="1"/>
  <c r="W616" i="1"/>
  <c r="W615" i="1"/>
  <c r="AA614" i="1"/>
  <c r="W614" i="1"/>
  <c r="W613" i="1"/>
  <c r="AA612" i="1"/>
  <c r="W612" i="1"/>
  <c r="W611" i="1"/>
  <c r="AA610" i="1"/>
  <c r="W610" i="1"/>
  <c r="W609" i="1"/>
  <c r="AA608" i="1"/>
  <c r="W608" i="1"/>
  <c r="W607" i="1"/>
  <c r="AA606" i="1"/>
  <c r="W606" i="1"/>
  <c r="W605" i="1"/>
  <c r="AA604" i="1"/>
  <c r="W604" i="1"/>
  <c r="W603" i="1"/>
  <c r="AA602" i="1"/>
  <c r="W602" i="1"/>
  <c r="W601" i="1"/>
  <c r="AA600" i="1"/>
  <c r="W600" i="1"/>
  <c r="W599" i="1"/>
  <c r="AA598" i="1"/>
  <c r="W598" i="1"/>
  <c r="W597" i="1"/>
  <c r="AA596" i="1"/>
  <c r="W596" i="1"/>
  <c r="W595" i="1"/>
  <c r="AA594" i="1"/>
  <c r="W594" i="1"/>
  <c r="W593" i="1"/>
  <c r="AA592" i="1"/>
  <c r="W592" i="1"/>
  <c r="W591" i="1"/>
  <c r="AA590" i="1"/>
  <c r="W590" i="1"/>
  <c r="W589" i="1"/>
  <c r="AA588" i="1"/>
  <c r="W588" i="1"/>
  <c r="W587" i="1"/>
  <c r="AA586" i="1"/>
  <c r="W586" i="1"/>
  <c r="W585" i="1"/>
  <c r="AA584" i="1"/>
  <c r="W584" i="1"/>
  <c r="W583" i="1"/>
  <c r="AA582" i="1"/>
  <c r="W582" i="1"/>
  <c r="W581" i="1"/>
  <c r="AA580" i="1"/>
  <c r="W580" i="1"/>
  <c r="W579" i="1"/>
  <c r="AA578" i="1"/>
  <c r="W578" i="1"/>
  <c r="W577" i="1"/>
  <c r="AA576" i="1"/>
  <c r="W576" i="1"/>
  <c r="W575" i="1"/>
  <c r="AA574" i="1"/>
  <c r="W574" i="1"/>
  <c r="W573" i="1"/>
  <c r="AA572" i="1"/>
  <c r="W572" i="1"/>
  <c r="W571" i="1"/>
  <c r="AA570" i="1"/>
  <c r="W570" i="1"/>
  <c r="W569" i="1"/>
  <c r="AA568" i="1"/>
  <c r="W568" i="1"/>
  <c r="W567" i="1"/>
  <c r="AA566" i="1"/>
  <c r="W566" i="1"/>
  <c r="W565" i="1"/>
  <c r="AA564" i="1"/>
  <c r="W564" i="1"/>
  <c r="W563" i="1"/>
  <c r="AA562" i="1"/>
  <c r="W562" i="1"/>
  <c r="W561" i="1"/>
  <c r="AA560" i="1"/>
  <c r="W560" i="1"/>
  <c r="W559" i="1"/>
  <c r="AA558" i="1"/>
  <c r="W558" i="1"/>
  <c r="W557" i="1"/>
  <c r="AA556" i="1"/>
  <c r="W556" i="1"/>
  <c r="W555" i="1"/>
  <c r="AA554" i="1"/>
  <c r="W554" i="1"/>
  <c r="W553" i="1"/>
  <c r="AA552" i="1"/>
  <c r="W552" i="1"/>
  <c r="W551" i="1"/>
  <c r="AA550" i="1"/>
  <c r="W550" i="1"/>
  <c r="W549" i="1"/>
  <c r="AA548" i="1"/>
  <c r="W548" i="1"/>
  <c r="W547" i="1"/>
  <c r="AA546" i="1"/>
  <c r="W546" i="1"/>
  <c r="W545" i="1"/>
  <c r="AA544" i="1"/>
  <c r="W544" i="1"/>
  <c r="W543" i="1"/>
  <c r="AA542" i="1"/>
  <c r="W542" i="1"/>
  <c r="W541" i="1"/>
  <c r="AA540" i="1"/>
  <c r="W540" i="1"/>
  <c r="W539" i="1"/>
  <c r="AA538" i="1"/>
  <c r="W538" i="1"/>
  <c r="W537" i="1"/>
  <c r="AA536" i="1"/>
  <c r="W536" i="1"/>
  <c r="W535" i="1"/>
  <c r="AA534" i="1"/>
  <c r="W534" i="1"/>
  <c r="W533" i="1"/>
  <c r="AA532" i="1"/>
  <c r="W532" i="1"/>
  <c r="W531" i="1"/>
  <c r="AA530" i="1"/>
  <c r="W530" i="1"/>
  <c r="W529" i="1"/>
  <c r="AA528" i="1"/>
  <c r="W528" i="1"/>
  <c r="W527" i="1"/>
  <c r="AA526" i="1"/>
  <c r="W526" i="1"/>
  <c r="W525" i="1"/>
  <c r="AA524" i="1"/>
  <c r="W524" i="1"/>
  <c r="W523" i="1"/>
  <c r="AA522" i="1"/>
  <c r="W522" i="1"/>
  <c r="W521" i="1"/>
  <c r="AA520" i="1"/>
  <c r="W520" i="1"/>
  <c r="W519" i="1"/>
  <c r="AA518" i="1"/>
  <c r="W518" i="1"/>
  <c r="W517" i="1"/>
  <c r="AA516" i="1"/>
  <c r="W516" i="1"/>
  <c r="W515" i="1"/>
  <c r="AA514" i="1"/>
  <c r="W514" i="1"/>
  <c r="W513" i="1"/>
  <c r="AA512" i="1"/>
  <c r="W512" i="1"/>
  <c r="W511" i="1"/>
  <c r="AA510" i="1"/>
  <c r="W510" i="1"/>
  <c r="W509" i="1"/>
  <c r="AA508" i="1"/>
  <c r="W508" i="1"/>
  <c r="W507" i="1"/>
  <c r="AA506" i="1"/>
  <c r="W506" i="1"/>
  <c r="W505" i="1"/>
  <c r="AA504" i="1"/>
  <c r="W504" i="1"/>
  <c r="W503" i="1"/>
  <c r="AA502" i="1"/>
  <c r="W502" i="1"/>
  <c r="W501" i="1"/>
  <c r="AA500" i="1"/>
  <c r="W500" i="1"/>
  <c r="W499" i="1"/>
  <c r="AA498" i="1"/>
  <c r="W498" i="1"/>
  <c r="W497" i="1"/>
  <c r="AA496" i="1"/>
  <c r="W496" i="1"/>
  <c r="W495" i="1"/>
  <c r="AA494" i="1"/>
  <c r="W494" i="1"/>
  <c r="W493" i="1"/>
  <c r="AA492" i="1"/>
  <c r="W492" i="1"/>
  <c r="W491" i="1"/>
  <c r="AA490" i="1"/>
  <c r="W490" i="1"/>
  <c r="W489" i="1"/>
  <c r="AA488" i="1"/>
  <c r="W488" i="1"/>
  <c r="W487" i="1"/>
  <c r="AA486" i="1"/>
  <c r="W486" i="1"/>
  <c r="W485" i="1"/>
  <c r="AA484" i="1"/>
  <c r="W484" i="1"/>
  <c r="W483" i="1"/>
  <c r="AA482" i="1"/>
  <c r="W482" i="1"/>
  <c r="W481" i="1"/>
  <c r="AA480" i="1"/>
  <c r="W480" i="1"/>
  <c r="W479" i="1"/>
  <c r="AA478" i="1"/>
  <c r="W478" i="1"/>
  <c r="W477" i="1"/>
  <c r="AA476" i="1"/>
  <c r="W476" i="1"/>
  <c r="W475" i="1"/>
  <c r="AA474" i="1"/>
  <c r="W474" i="1"/>
  <c r="W473" i="1"/>
  <c r="AA472" i="1"/>
  <c r="W472" i="1"/>
  <c r="W471" i="1"/>
  <c r="AA470" i="1"/>
  <c r="W470" i="1"/>
  <c r="W469" i="1"/>
  <c r="AA468" i="1"/>
  <c r="W468" i="1"/>
  <c r="W467" i="1"/>
  <c r="AA466" i="1"/>
  <c r="W466" i="1"/>
  <c r="W465" i="1"/>
  <c r="AA464" i="1"/>
  <c r="W464" i="1"/>
  <c r="W463" i="1"/>
  <c r="AA462" i="1"/>
  <c r="W462" i="1"/>
  <c r="W461" i="1"/>
  <c r="AA460" i="1"/>
  <c r="W460" i="1"/>
  <c r="W459" i="1"/>
  <c r="AA458" i="1"/>
  <c r="W458" i="1"/>
  <c r="W457" i="1"/>
  <c r="AA456" i="1"/>
  <c r="W456" i="1"/>
  <c r="W455" i="1"/>
  <c r="AA454" i="1"/>
  <c r="W454" i="1"/>
  <c r="W453" i="1"/>
  <c r="AA452" i="1"/>
  <c r="W452" i="1"/>
  <c r="W451" i="1"/>
  <c r="AA450" i="1"/>
  <c r="W450" i="1"/>
  <c r="W449" i="1"/>
  <c r="AA448" i="1"/>
  <c r="W448" i="1"/>
  <c r="W447" i="1"/>
  <c r="AA446" i="1"/>
  <c r="W446" i="1"/>
  <c r="W445" i="1"/>
  <c r="AA444" i="1"/>
  <c r="W444" i="1"/>
  <c r="W443" i="1"/>
  <c r="AA442" i="1"/>
  <c r="W442" i="1"/>
  <c r="W441" i="1"/>
  <c r="AA440" i="1"/>
  <c r="W440" i="1"/>
  <c r="W439" i="1"/>
  <c r="AA438" i="1"/>
  <c r="W438" i="1"/>
  <c r="W437" i="1"/>
  <c r="AA436" i="1"/>
  <c r="W436" i="1"/>
  <c r="W435" i="1"/>
  <c r="AA434" i="1"/>
  <c r="W434" i="1"/>
  <c r="W433" i="1"/>
  <c r="AA432" i="1"/>
  <c r="W432" i="1"/>
  <c r="W431" i="1"/>
  <c r="AA430" i="1"/>
  <c r="W430" i="1"/>
  <c r="W429" i="1"/>
  <c r="AA428" i="1"/>
  <c r="W428" i="1"/>
  <c r="W427" i="1"/>
  <c r="AA426" i="1"/>
  <c r="W426" i="1"/>
  <c r="W425" i="1"/>
  <c r="AA424" i="1"/>
  <c r="W424" i="1"/>
  <c r="W423" i="1"/>
  <c r="AA422" i="1"/>
  <c r="W422" i="1"/>
  <c r="W421" i="1"/>
  <c r="AA420" i="1"/>
  <c r="W420" i="1"/>
  <c r="W419" i="1"/>
  <c r="AA418" i="1"/>
  <c r="W418" i="1"/>
  <c r="W417" i="1"/>
  <c r="AA416" i="1"/>
  <c r="W416" i="1"/>
  <c r="W415" i="1"/>
  <c r="AA414" i="1"/>
  <c r="W414" i="1"/>
  <c r="W413" i="1"/>
  <c r="AA412" i="1"/>
  <c r="W412" i="1"/>
  <c r="W411" i="1"/>
  <c r="AA410" i="1"/>
  <c r="W410" i="1"/>
  <c r="W409" i="1"/>
  <c r="AA408" i="1"/>
  <c r="W408" i="1"/>
  <c r="W407" i="1"/>
  <c r="AA406" i="1"/>
  <c r="W406" i="1"/>
  <c r="W405" i="1"/>
  <c r="AA404" i="1"/>
  <c r="W404" i="1"/>
  <c r="W403" i="1"/>
  <c r="AA402" i="1"/>
  <c r="W402" i="1"/>
  <c r="W401" i="1"/>
  <c r="AA400" i="1"/>
  <c r="W400" i="1"/>
  <c r="W399" i="1"/>
  <c r="AA398" i="1"/>
  <c r="W398" i="1"/>
  <c r="W397" i="1"/>
  <c r="AA396" i="1"/>
  <c r="W396" i="1"/>
  <c r="W395" i="1"/>
  <c r="AA394" i="1"/>
  <c r="W394" i="1"/>
  <c r="W393" i="1"/>
  <c r="AA392" i="1"/>
  <c r="W392" i="1"/>
  <c r="W391" i="1"/>
  <c r="AA390" i="1"/>
  <c r="W390" i="1"/>
  <c r="W389" i="1"/>
  <c r="AA388" i="1"/>
  <c r="W388" i="1"/>
  <c r="W387" i="1"/>
  <c r="AA386" i="1"/>
  <c r="W386" i="1"/>
  <c r="W385" i="1"/>
  <c r="AA384" i="1"/>
  <c r="W384" i="1"/>
  <c r="W383" i="1"/>
  <c r="AA382" i="1"/>
  <c r="W382" i="1"/>
  <c r="W381" i="1"/>
  <c r="AA380" i="1"/>
  <c r="W380" i="1"/>
  <c r="W379" i="1"/>
  <c r="AA378" i="1"/>
  <c r="W378" i="1"/>
  <c r="W377" i="1"/>
  <c r="AA376" i="1"/>
  <c r="W376" i="1"/>
  <c r="W375" i="1"/>
  <c r="AA374" i="1"/>
  <c r="W374" i="1"/>
  <c r="W373" i="1"/>
  <c r="AA372" i="1"/>
  <c r="W372" i="1"/>
  <c r="W371" i="1"/>
  <c r="AA370" i="1"/>
  <c r="W370" i="1"/>
  <c r="W369" i="1"/>
  <c r="AA368" i="1"/>
  <c r="W368" i="1"/>
  <c r="W367" i="1"/>
  <c r="AA366" i="1"/>
  <c r="W366" i="1"/>
  <c r="W365" i="1"/>
  <c r="AA364" i="1"/>
  <c r="W364" i="1"/>
  <c r="W363" i="1"/>
  <c r="AA362" i="1"/>
  <c r="W362" i="1"/>
  <c r="W361" i="1"/>
  <c r="AA360" i="1"/>
  <c r="W360" i="1"/>
  <c r="W359" i="1"/>
  <c r="AA358" i="1"/>
  <c r="W358" i="1"/>
  <c r="W357" i="1"/>
  <c r="AA356" i="1"/>
  <c r="W356" i="1"/>
  <c r="W355" i="1"/>
  <c r="AA354" i="1"/>
  <c r="W354" i="1"/>
  <c r="W353" i="1"/>
  <c r="AA352" i="1"/>
  <c r="W352" i="1"/>
  <c r="W351" i="1"/>
  <c r="AA350" i="1"/>
  <c r="W350" i="1"/>
  <c r="W349" i="1"/>
  <c r="AA348" i="1"/>
  <c r="W348" i="1"/>
  <c r="W347" i="1"/>
  <c r="AA346" i="1"/>
  <c r="W346" i="1"/>
  <c r="W345" i="1"/>
  <c r="AA344" i="1"/>
  <c r="W344" i="1"/>
  <c r="W343" i="1"/>
  <c r="AA342" i="1"/>
  <c r="W342" i="1"/>
  <c r="W341" i="1"/>
  <c r="AA340" i="1"/>
  <c r="W340" i="1"/>
  <c r="W339" i="1"/>
  <c r="AA338" i="1"/>
  <c r="W338" i="1"/>
  <c r="W337" i="1"/>
  <c r="AA336" i="1"/>
  <c r="W336" i="1"/>
  <c r="W335" i="1"/>
  <c r="AA334" i="1"/>
  <c r="W334" i="1"/>
  <c r="W333" i="1"/>
  <c r="AA332" i="1"/>
  <c r="W332" i="1"/>
  <c r="W331" i="1"/>
  <c r="AA330" i="1"/>
  <c r="W330" i="1"/>
  <c r="W329" i="1"/>
  <c r="AA328" i="1"/>
  <c r="W328" i="1"/>
  <c r="W327" i="1"/>
  <c r="AA326" i="1"/>
  <c r="W326" i="1"/>
  <c r="W325" i="1"/>
  <c r="AA324" i="1"/>
  <c r="W324" i="1"/>
  <c r="W323" i="1"/>
  <c r="AA322" i="1"/>
  <c r="W322" i="1"/>
  <c r="W321" i="1"/>
  <c r="AA320" i="1"/>
  <c r="W320" i="1"/>
  <c r="W319" i="1"/>
  <c r="AA318" i="1"/>
  <c r="W318" i="1"/>
  <c r="W317" i="1"/>
  <c r="AA316" i="1"/>
  <c r="W316" i="1"/>
  <c r="W315" i="1"/>
  <c r="AA314" i="1"/>
  <c r="W314" i="1"/>
  <c r="W313" i="1"/>
  <c r="AA312" i="1"/>
  <c r="W312" i="1"/>
  <c r="W311" i="1"/>
  <c r="AA310" i="1"/>
  <c r="W310" i="1"/>
  <c r="W309" i="1"/>
  <c r="AA308" i="1"/>
  <c r="W308" i="1"/>
  <c r="W307" i="1"/>
  <c r="AA306" i="1"/>
  <c r="W306" i="1"/>
  <c r="W305" i="1"/>
  <c r="AA304" i="1"/>
  <c r="W304" i="1"/>
  <c r="W303" i="1"/>
  <c r="AA302" i="1"/>
  <c r="W302" i="1"/>
  <c r="W301" i="1"/>
  <c r="AA300" i="1"/>
  <c r="W300" i="1"/>
  <c r="W299" i="1"/>
  <c r="AA298" i="1"/>
  <c r="W298" i="1"/>
  <c r="W297" i="1"/>
  <c r="AA296" i="1"/>
  <c r="W296" i="1"/>
  <c r="W295" i="1"/>
  <c r="AA294" i="1"/>
  <c r="W294" i="1"/>
  <c r="W293" i="1"/>
  <c r="AA292" i="1"/>
  <c r="W292" i="1"/>
  <c r="W291" i="1"/>
  <c r="AA290" i="1"/>
  <c r="W290" i="1"/>
  <c r="W289" i="1"/>
  <c r="AA288" i="1"/>
  <c r="W288" i="1"/>
  <c r="W287" i="1"/>
  <c r="AA286" i="1"/>
  <c r="W286" i="1"/>
  <c r="W285" i="1"/>
  <c r="AA284" i="1"/>
  <c r="W284" i="1"/>
  <c r="W283" i="1"/>
  <c r="AA282" i="1"/>
  <c r="W282" i="1"/>
  <c r="W281" i="1"/>
  <c r="AA280" i="1"/>
  <c r="W280" i="1"/>
  <c r="W279" i="1"/>
  <c r="AA278" i="1"/>
  <c r="W278" i="1"/>
  <c r="W277" i="1"/>
  <c r="AA276" i="1"/>
  <c r="W276" i="1"/>
  <c r="W275" i="1"/>
  <c r="AA274" i="1"/>
  <c r="W274" i="1"/>
  <c r="W273" i="1"/>
  <c r="AA272" i="1"/>
  <c r="W272" i="1"/>
  <c r="W271" i="1"/>
  <c r="AA270" i="1"/>
  <c r="W270" i="1"/>
  <c r="W269" i="1"/>
  <c r="AA268" i="1"/>
  <c r="W268" i="1"/>
  <c r="W267" i="1"/>
  <c r="AA266" i="1"/>
  <c r="W266" i="1"/>
  <c r="W265" i="1"/>
  <c r="AA264" i="1"/>
  <c r="W264" i="1"/>
  <c r="W263" i="1"/>
  <c r="AA262" i="1"/>
  <c r="W262" i="1"/>
  <c r="W261" i="1"/>
  <c r="AA260" i="1"/>
  <c r="W260" i="1"/>
  <c r="W259" i="1"/>
  <c r="AA258" i="1"/>
  <c r="W258" i="1"/>
  <c r="W257" i="1"/>
  <c r="AA256" i="1"/>
  <c r="W256" i="1"/>
  <c r="W255" i="1"/>
  <c r="AA254" i="1"/>
  <c r="W254" i="1"/>
  <c r="W253" i="1"/>
  <c r="AA252" i="1"/>
  <c r="W252" i="1"/>
  <c r="W251" i="1"/>
  <c r="AA250" i="1"/>
  <c r="W250" i="1"/>
  <c r="W249" i="1"/>
  <c r="AA248" i="1"/>
  <c r="W248" i="1"/>
  <c r="W247" i="1"/>
  <c r="AA246" i="1"/>
  <c r="W246" i="1"/>
  <c r="W245" i="1"/>
  <c r="AA244" i="1"/>
  <c r="W244" i="1"/>
  <c r="W243" i="1"/>
  <c r="AA242" i="1"/>
  <c r="W242" i="1"/>
  <c r="W241" i="1"/>
  <c r="AA240" i="1"/>
  <c r="W240" i="1"/>
  <c r="W239" i="1"/>
  <c r="AA238" i="1"/>
  <c r="W238" i="1"/>
  <c r="W237" i="1"/>
  <c r="AA236" i="1"/>
  <c r="W236" i="1"/>
  <c r="W235" i="1"/>
  <c r="AA234" i="1"/>
  <c r="W234" i="1"/>
  <c r="W233" i="1"/>
  <c r="AA232" i="1"/>
  <c r="W232" i="1"/>
  <c r="W231" i="1"/>
  <c r="AA230" i="1"/>
  <c r="W230" i="1"/>
  <c r="W229" i="1"/>
  <c r="AA228" i="1"/>
  <c r="W228" i="1"/>
  <c r="W227" i="1"/>
  <c r="AA226" i="1"/>
  <c r="W226" i="1"/>
  <c r="W225" i="1"/>
  <c r="AA224" i="1"/>
  <c r="W224" i="1"/>
  <c r="W223" i="1"/>
  <c r="AA222" i="1"/>
  <c r="W222" i="1"/>
  <c r="W221" i="1"/>
  <c r="AA220" i="1"/>
  <c r="W220" i="1"/>
  <c r="W219" i="1"/>
  <c r="AA218" i="1"/>
  <c r="W218" i="1"/>
  <c r="W217" i="1"/>
  <c r="AA216" i="1"/>
  <c r="W216" i="1"/>
  <c r="W215" i="1"/>
  <c r="AA214" i="1"/>
  <c r="W214" i="1"/>
  <c r="W213" i="1"/>
  <c r="AA212" i="1"/>
  <c r="W212" i="1"/>
  <c r="W211" i="1"/>
  <c r="AA210" i="1"/>
  <c r="W210" i="1"/>
  <c r="W209" i="1"/>
  <c r="AA208" i="1"/>
  <c r="W208" i="1"/>
  <c r="W207" i="1"/>
  <c r="AA206" i="1"/>
  <c r="W206" i="1"/>
  <c r="W205" i="1"/>
  <c r="AA204" i="1"/>
  <c r="W204" i="1"/>
  <c r="W203" i="1"/>
  <c r="AA202" i="1"/>
  <c r="W202" i="1"/>
  <c r="W201" i="1"/>
  <c r="AA200" i="1"/>
  <c r="W200" i="1"/>
  <c r="W199" i="1"/>
  <c r="AA198" i="1"/>
  <c r="W198" i="1"/>
  <c r="W197" i="1"/>
  <c r="AA196" i="1"/>
  <c r="W196" i="1"/>
  <c r="W195" i="1"/>
  <c r="AA194" i="1"/>
  <c r="W194" i="1"/>
  <c r="W193" i="1"/>
  <c r="AA192" i="1"/>
  <c r="W192" i="1"/>
  <c r="W191" i="1"/>
  <c r="AA190" i="1"/>
  <c r="W190" i="1"/>
  <c r="W189" i="1"/>
  <c r="AA188" i="1"/>
  <c r="W188" i="1"/>
  <c r="W187" i="1"/>
  <c r="AA186" i="1"/>
  <c r="W186" i="1"/>
  <c r="W185" i="1"/>
  <c r="AA184" i="1"/>
  <c r="W184" i="1"/>
  <c r="W183" i="1"/>
  <c r="AA182" i="1"/>
  <c r="W182" i="1"/>
  <c r="W181" i="1"/>
  <c r="AA180" i="1"/>
  <c r="W180" i="1"/>
  <c r="W179" i="1"/>
  <c r="AA178" i="1"/>
  <c r="W178" i="1"/>
  <c r="W177" i="1"/>
  <c r="AA176" i="1"/>
  <c r="W176" i="1"/>
  <c r="W175" i="1"/>
  <c r="AA174" i="1"/>
  <c r="W174" i="1"/>
  <c r="W173" i="1"/>
  <c r="AA172" i="1"/>
  <c r="W172" i="1"/>
  <c r="W171" i="1"/>
  <c r="AA170" i="1"/>
  <c r="W170" i="1"/>
  <c r="W169" i="1"/>
  <c r="AA168" i="1"/>
  <c r="W168" i="1"/>
  <c r="W167" i="1"/>
  <c r="AA166" i="1"/>
  <c r="W166" i="1"/>
  <c r="W165" i="1"/>
  <c r="AA164" i="1"/>
  <c r="W164" i="1"/>
  <c r="W163" i="1"/>
  <c r="AA162" i="1"/>
  <c r="W162" i="1"/>
  <c r="W161" i="1"/>
  <c r="AA160" i="1"/>
  <c r="W160" i="1"/>
  <c r="W159" i="1"/>
  <c r="AA158" i="1"/>
  <c r="W158" i="1"/>
  <c r="W157" i="1"/>
  <c r="AA156" i="1"/>
  <c r="W156" i="1"/>
  <c r="W155" i="1"/>
  <c r="AA154" i="1"/>
  <c r="W154" i="1"/>
  <c r="W153" i="1"/>
  <c r="AA152" i="1"/>
  <c r="W152" i="1"/>
  <c r="W151" i="1"/>
  <c r="AA150" i="1"/>
  <c r="W150" i="1"/>
  <c r="W149" i="1"/>
  <c r="AA148" i="1"/>
  <c r="W148" i="1"/>
  <c r="W147" i="1"/>
  <c r="AA146" i="1"/>
  <c r="W146" i="1"/>
  <c r="W145" i="1"/>
  <c r="AA144" i="1"/>
  <c r="W144" i="1"/>
  <c r="W143" i="1"/>
  <c r="AA142" i="1"/>
  <c r="W142" i="1"/>
  <c r="W141" i="1"/>
  <c r="AA140" i="1"/>
  <c r="W140" i="1"/>
  <c r="W139" i="1"/>
  <c r="AA138" i="1"/>
  <c r="W138" i="1"/>
  <c r="W137" i="1"/>
  <c r="AA136" i="1"/>
  <c r="W136" i="1"/>
  <c r="W135" i="1"/>
  <c r="AA134" i="1"/>
  <c r="W134" i="1"/>
  <c r="W133" i="1"/>
  <c r="AA132" i="1"/>
  <c r="W132" i="1"/>
  <c r="W131" i="1"/>
  <c r="AA130" i="1"/>
  <c r="W130" i="1"/>
  <c r="W129" i="1"/>
  <c r="AA128" i="1"/>
  <c r="W128" i="1"/>
  <c r="W127" i="1"/>
  <c r="AA126" i="1"/>
  <c r="W126" i="1"/>
  <c r="W125" i="1"/>
  <c r="AA124" i="1"/>
  <c r="W124" i="1"/>
  <c r="W123" i="1"/>
  <c r="AA122" i="1"/>
  <c r="W122" i="1"/>
  <c r="W121" i="1"/>
  <c r="AA120" i="1"/>
  <c r="W120" i="1"/>
  <c r="W119" i="1"/>
  <c r="AA118" i="1"/>
  <c r="W118" i="1"/>
  <c r="W117" i="1"/>
  <c r="AA116" i="1"/>
  <c r="W116" i="1"/>
  <c r="W115" i="1"/>
  <c r="AA114" i="1"/>
  <c r="W114" i="1"/>
  <c r="W113" i="1"/>
  <c r="AA112" i="1"/>
  <c r="W112" i="1"/>
  <c r="W111" i="1"/>
  <c r="AA110" i="1"/>
  <c r="W110" i="1"/>
  <c r="W109" i="1"/>
  <c r="AA108" i="1"/>
  <c r="W108" i="1"/>
  <c r="W107" i="1"/>
  <c r="AA106" i="1"/>
  <c r="W106" i="1"/>
  <c r="W105" i="1"/>
  <c r="AA104" i="1"/>
  <c r="W104" i="1"/>
  <c r="W103" i="1"/>
  <c r="AA102" i="1"/>
  <c r="W102" i="1"/>
  <c r="W101" i="1"/>
  <c r="AA100" i="1"/>
  <c r="W100" i="1"/>
  <c r="W99" i="1"/>
  <c r="AA98" i="1"/>
  <c r="W98" i="1"/>
  <c r="W97" i="1"/>
  <c r="AA96" i="1"/>
  <c r="W96" i="1"/>
  <c r="W95" i="1"/>
  <c r="AA94" i="1"/>
  <c r="W94" i="1"/>
  <c r="W93" i="1"/>
  <c r="AA92" i="1"/>
  <c r="W92" i="1"/>
  <c r="W91" i="1"/>
  <c r="AA90" i="1"/>
  <c r="W90" i="1"/>
  <c r="W89" i="1"/>
  <c r="AA88" i="1"/>
  <c r="W88" i="1"/>
  <c r="W87" i="1"/>
  <c r="AA86" i="1"/>
  <c r="W86" i="1"/>
  <c r="W85" i="1"/>
  <c r="AA84" i="1"/>
  <c r="W84" i="1"/>
  <c r="W83" i="1"/>
  <c r="AA82" i="1"/>
  <c r="W82" i="1"/>
  <c r="W81" i="1"/>
  <c r="AA80" i="1"/>
  <c r="W80" i="1"/>
  <c r="W79" i="1"/>
  <c r="AA78" i="1"/>
  <c r="W78" i="1"/>
  <c r="W77" i="1"/>
  <c r="AA76" i="1"/>
  <c r="W76" i="1"/>
  <c r="W75" i="1"/>
  <c r="AA74" i="1"/>
  <c r="W74" i="1"/>
  <c r="W73" i="1"/>
  <c r="AA72" i="1"/>
  <c r="W72" i="1"/>
  <c r="W71" i="1"/>
  <c r="AA70" i="1"/>
  <c r="W70" i="1"/>
  <c r="W69" i="1"/>
  <c r="AA68" i="1"/>
  <c r="W68" i="1"/>
  <c r="W67" i="1"/>
  <c r="AA66" i="1"/>
  <c r="W66" i="1"/>
  <c r="W65" i="1"/>
  <c r="AA64" i="1"/>
  <c r="W64" i="1"/>
  <c r="W63" i="1"/>
  <c r="AA62" i="1"/>
  <c r="W62" i="1"/>
  <c r="W61" i="1"/>
  <c r="AA60" i="1"/>
  <c r="W60" i="1"/>
  <c r="W59" i="1"/>
  <c r="AA58" i="1"/>
  <c r="W58" i="1"/>
  <c r="W57" i="1"/>
  <c r="AA56" i="1"/>
  <c r="W56" i="1"/>
  <c r="W55" i="1"/>
  <c r="AA54" i="1"/>
  <c r="W54" i="1"/>
  <c r="W53" i="1"/>
  <c r="AA52" i="1"/>
  <c r="W52" i="1"/>
  <c r="W51" i="1"/>
  <c r="AA50" i="1"/>
  <c r="W50" i="1"/>
  <c r="W49" i="1"/>
  <c r="AA48" i="1"/>
  <c r="W48" i="1"/>
  <c r="W47" i="1"/>
  <c r="AA46" i="1"/>
  <c r="W46" i="1"/>
  <c r="W45" i="1"/>
  <c r="AA44" i="1"/>
  <c r="W44" i="1"/>
  <c r="W43" i="1"/>
  <c r="AA42" i="1"/>
  <c r="W42" i="1"/>
  <c r="W41" i="1"/>
  <c r="AA40" i="1"/>
  <c r="W40" i="1"/>
  <c r="W39" i="1"/>
  <c r="AA38" i="1"/>
  <c r="W38" i="1"/>
  <c r="W37" i="1"/>
  <c r="AA36" i="1"/>
  <c r="W36" i="1"/>
  <c r="W35" i="1"/>
  <c r="AA34" i="1"/>
  <c r="W34" i="1"/>
  <c r="W33" i="1"/>
  <c r="AA32" i="1"/>
  <c r="W32" i="1"/>
  <c r="W31" i="1"/>
  <c r="AA30" i="1"/>
  <c r="W30" i="1"/>
  <c r="W29" i="1"/>
  <c r="AA28" i="1"/>
  <c r="W28" i="1"/>
  <c r="W27" i="1"/>
  <c r="AA26" i="1"/>
  <c r="W26" i="1"/>
  <c r="W25" i="1"/>
  <c r="AA24" i="1"/>
  <c r="W24" i="1"/>
  <c r="W23" i="1"/>
  <c r="AA22" i="1"/>
  <c r="W22" i="1"/>
  <c r="W21" i="1"/>
  <c r="AA20" i="1"/>
  <c r="W20" i="1"/>
  <c r="W19" i="1"/>
  <c r="AA18" i="1"/>
  <c r="W18" i="1"/>
  <c r="W17" i="1"/>
  <c r="AA16" i="1"/>
  <c r="W16" i="1"/>
  <c r="W11" i="1"/>
  <c r="W12" i="1"/>
  <c r="AA12" i="1"/>
  <c r="W13" i="1"/>
  <c r="W14" i="1"/>
  <c r="AA14" i="1"/>
  <c r="W15" i="1"/>
  <c r="AA10" i="1"/>
  <c r="P2" i="1"/>
  <c r="A1291" i="1" l="1"/>
  <c r="B1291" i="1"/>
  <c r="A1292" i="1"/>
  <c r="B1292" i="1"/>
  <c r="A1293" i="1"/>
  <c r="B1293" i="1"/>
  <c r="A1294" i="1"/>
  <c r="B1294" i="1"/>
  <c r="A1295" i="1"/>
  <c r="B1295" i="1"/>
  <c r="A1296" i="1"/>
  <c r="B1296" i="1"/>
  <c r="A1297" i="1"/>
  <c r="B1297" i="1"/>
  <c r="A1298" i="1"/>
  <c r="B1298" i="1"/>
  <c r="A1299" i="1"/>
  <c r="B1299" i="1"/>
  <c r="A1300" i="1"/>
  <c r="B1300" i="1"/>
  <c r="A1301" i="1"/>
  <c r="B1301" i="1"/>
  <c r="A1302" i="1"/>
  <c r="B1302" i="1"/>
  <c r="A1303" i="1"/>
  <c r="B1303" i="1"/>
  <c r="A1304" i="1"/>
  <c r="B1304" i="1"/>
  <c r="A1305" i="1"/>
  <c r="B1305" i="1"/>
  <c r="A1306" i="1"/>
  <c r="B1306" i="1"/>
  <c r="A1307" i="1"/>
  <c r="B1307" i="1"/>
  <c r="A1308" i="1"/>
  <c r="B1308" i="1"/>
  <c r="A1309" i="1"/>
  <c r="B1309" i="1"/>
  <c r="A1310" i="1"/>
  <c r="B1310" i="1"/>
  <c r="A1311" i="1"/>
  <c r="B1311" i="1"/>
  <c r="A1312" i="1"/>
  <c r="B1312" i="1"/>
  <c r="A1313" i="1"/>
  <c r="B1313" i="1"/>
  <c r="A1314" i="1"/>
  <c r="B1314" i="1"/>
  <c r="A1315" i="1"/>
  <c r="B1315" i="1"/>
  <c r="A1316" i="1"/>
  <c r="B1316" i="1"/>
  <c r="A1317" i="1"/>
  <c r="B1317" i="1"/>
  <c r="A1318" i="1"/>
  <c r="B1318" i="1"/>
  <c r="A1319" i="1"/>
  <c r="B1319" i="1"/>
  <c r="A1320" i="1"/>
  <c r="B1320" i="1"/>
  <c r="A1321" i="1"/>
  <c r="B1321" i="1"/>
  <c r="A1322" i="1"/>
  <c r="B1322" i="1"/>
  <c r="A1323" i="1"/>
  <c r="B1323" i="1"/>
  <c r="A1324" i="1"/>
  <c r="B1324" i="1"/>
  <c r="A1325" i="1"/>
  <c r="B1325" i="1"/>
  <c r="A1326" i="1"/>
  <c r="B1326" i="1"/>
  <c r="A1327" i="1"/>
  <c r="B1327" i="1"/>
  <c r="A1328" i="1"/>
  <c r="B1328" i="1"/>
  <c r="A1329" i="1"/>
  <c r="B1329" i="1"/>
  <c r="A1330" i="1"/>
  <c r="B1330" i="1"/>
  <c r="A1331" i="1"/>
  <c r="B1331" i="1"/>
  <c r="A1332" i="1"/>
  <c r="B1332" i="1"/>
  <c r="A1333" i="1"/>
  <c r="B1333" i="1"/>
  <c r="A1334" i="1"/>
  <c r="B1334" i="1"/>
  <c r="A1335" i="1"/>
  <c r="B1335" i="1"/>
  <c r="A1336" i="1"/>
  <c r="B1336" i="1"/>
  <c r="A1337" i="1"/>
  <c r="B1337" i="1"/>
  <c r="A1338" i="1"/>
  <c r="B1338" i="1"/>
  <c r="A1339" i="1"/>
  <c r="B1339" i="1"/>
  <c r="A1340" i="1"/>
  <c r="B1340" i="1"/>
  <c r="A1341" i="1"/>
  <c r="B1341" i="1"/>
  <c r="A1342" i="1"/>
  <c r="B1342" i="1"/>
  <c r="A1343" i="1"/>
  <c r="B1343" i="1"/>
  <c r="A1344" i="1"/>
  <c r="B1344" i="1"/>
  <c r="A1345" i="1"/>
  <c r="B1345" i="1"/>
  <c r="A1346" i="1"/>
  <c r="B1346" i="1"/>
  <c r="A1347" i="1"/>
  <c r="B1347" i="1"/>
  <c r="A1348" i="1"/>
  <c r="B1348" i="1"/>
  <c r="A1349" i="1"/>
  <c r="B1349" i="1"/>
  <c r="A1350" i="1"/>
  <c r="B1350" i="1"/>
  <c r="A1351" i="1"/>
  <c r="B1351" i="1"/>
  <c r="A1352" i="1"/>
  <c r="B1352" i="1"/>
  <c r="A1353" i="1"/>
  <c r="B1353" i="1"/>
  <c r="A1354" i="1"/>
  <c r="B1354" i="1"/>
  <c r="A1355" i="1"/>
  <c r="B1355" i="1"/>
  <c r="A1356" i="1"/>
  <c r="B1356" i="1"/>
  <c r="A1357" i="1"/>
  <c r="B1357" i="1"/>
  <c r="A1358" i="1"/>
  <c r="B1358" i="1"/>
  <c r="A1359" i="1"/>
  <c r="B1359" i="1"/>
  <c r="A1360" i="1"/>
  <c r="B1360" i="1"/>
  <c r="A1361" i="1"/>
  <c r="B1361" i="1"/>
  <c r="A1362" i="1"/>
  <c r="B1362" i="1"/>
  <c r="A1363" i="1"/>
  <c r="B1363" i="1"/>
  <c r="A1364" i="1"/>
  <c r="B1364" i="1"/>
  <c r="A1365" i="1"/>
  <c r="B1365" i="1"/>
  <c r="A1366" i="1"/>
  <c r="B1366" i="1"/>
  <c r="A1367" i="1"/>
  <c r="B1367" i="1"/>
  <c r="A1368" i="1"/>
  <c r="B1368" i="1"/>
  <c r="A1369" i="1"/>
  <c r="B1369" i="1"/>
  <c r="A1370" i="1"/>
  <c r="B1370" i="1"/>
  <c r="A1371" i="1"/>
  <c r="B1371" i="1"/>
  <c r="A1372" i="1"/>
  <c r="B1372" i="1"/>
  <c r="A1373" i="1"/>
  <c r="B1373" i="1"/>
  <c r="A1374" i="1"/>
  <c r="B1374" i="1"/>
  <c r="A1375" i="1"/>
  <c r="B1375" i="1"/>
  <c r="A1376" i="1"/>
  <c r="B1376" i="1"/>
  <c r="A1377" i="1"/>
  <c r="B1377" i="1"/>
  <c r="A1378" i="1"/>
  <c r="B1378" i="1"/>
  <c r="A1379" i="1"/>
  <c r="B1379" i="1"/>
  <c r="A1380" i="1"/>
  <c r="B1380" i="1"/>
  <c r="A1381" i="1"/>
  <c r="B1381" i="1"/>
  <c r="A1382" i="1"/>
  <c r="B1382" i="1"/>
  <c r="A1383" i="1"/>
  <c r="B1383" i="1"/>
  <c r="A1384" i="1"/>
  <c r="B1384" i="1"/>
  <c r="A1385" i="1"/>
  <c r="B1385" i="1"/>
  <c r="A1386" i="1"/>
  <c r="B1386" i="1"/>
  <c r="A1387" i="1"/>
  <c r="B1387" i="1"/>
  <c r="A1388" i="1"/>
  <c r="B1388" i="1"/>
  <c r="A1389" i="1"/>
  <c r="B1389" i="1"/>
  <c r="A1390" i="1"/>
  <c r="B1390" i="1"/>
  <c r="A1391" i="1"/>
  <c r="B1391" i="1"/>
  <c r="A1392" i="1"/>
  <c r="B1392" i="1"/>
  <c r="A1393" i="1"/>
  <c r="B1393" i="1"/>
  <c r="A1394" i="1"/>
  <c r="B1394" i="1"/>
  <c r="A1395" i="1"/>
  <c r="B1395" i="1"/>
  <c r="A1396" i="1"/>
  <c r="B1396" i="1"/>
  <c r="A1397" i="1"/>
  <c r="B1397" i="1"/>
  <c r="A1398" i="1"/>
  <c r="B1398" i="1"/>
  <c r="A1399" i="1"/>
  <c r="B1399" i="1"/>
  <c r="A1400" i="1"/>
  <c r="B1400" i="1"/>
  <c r="A1401" i="1"/>
  <c r="B1401" i="1"/>
  <c r="A1402" i="1"/>
  <c r="B1402" i="1"/>
  <c r="A1403" i="1"/>
  <c r="B1403" i="1"/>
  <c r="A1404" i="1"/>
  <c r="B1404" i="1"/>
  <c r="A1405" i="1"/>
  <c r="B1405" i="1"/>
  <c r="A1406" i="1"/>
  <c r="B1406" i="1"/>
  <c r="A1407" i="1"/>
  <c r="B1407" i="1"/>
  <c r="A1408" i="1"/>
  <c r="B1408" i="1"/>
  <c r="A1409" i="1"/>
  <c r="B1409" i="1"/>
  <c r="A1410" i="1"/>
  <c r="B1410" i="1"/>
  <c r="A1411" i="1"/>
  <c r="B1411" i="1"/>
  <c r="A1412" i="1"/>
  <c r="B1412" i="1"/>
  <c r="A1413" i="1"/>
  <c r="B1413" i="1"/>
  <c r="A1414" i="1"/>
  <c r="B1414" i="1"/>
  <c r="A1415" i="1"/>
  <c r="B1415" i="1"/>
  <c r="A1416" i="1"/>
  <c r="B1416" i="1"/>
  <c r="A1417" i="1"/>
  <c r="B1417" i="1"/>
  <c r="A1418" i="1"/>
  <c r="B1418" i="1"/>
  <c r="A1419" i="1"/>
  <c r="B1419" i="1"/>
  <c r="A1420" i="1"/>
  <c r="B1420" i="1"/>
  <c r="A1421" i="1"/>
  <c r="B1421" i="1"/>
  <c r="A1422" i="1"/>
  <c r="B1422" i="1"/>
  <c r="A1423" i="1"/>
  <c r="B1423" i="1"/>
  <c r="A1424" i="1"/>
  <c r="B1424" i="1"/>
  <c r="A1425" i="1"/>
  <c r="B1425" i="1"/>
  <c r="A1426" i="1"/>
  <c r="B1426" i="1"/>
  <c r="A1427" i="1"/>
  <c r="B1427" i="1"/>
  <c r="A1428" i="1"/>
  <c r="B1428" i="1"/>
  <c r="A1429" i="1"/>
  <c r="B1429" i="1"/>
  <c r="A1430" i="1"/>
  <c r="B1430" i="1"/>
  <c r="A1431" i="1"/>
  <c r="B1431" i="1"/>
  <c r="A1432" i="1"/>
  <c r="B1432" i="1"/>
  <c r="A1433" i="1"/>
  <c r="B1433" i="1"/>
  <c r="A1434" i="1"/>
  <c r="B1434" i="1"/>
  <c r="A1435" i="1"/>
  <c r="B1435" i="1"/>
  <c r="A1436" i="1"/>
  <c r="B1436" i="1"/>
  <c r="A1437" i="1"/>
  <c r="B1437" i="1"/>
  <c r="A1438" i="1"/>
  <c r="B1438" i="1"/>
  <c r="A1439" i="1"/>
  <c r="B1439" i="1"/>
  <c r="A1440" i="1"/>
  <c r="B1440" i="1"/>
  <c r="A1441" i="1"/>
  <c r="B1441" i="1"/>
  <c r="A1442" i="1"/>
  <c r="B1442" i="1"/>
  <c r="A1443" i="1"/>
  <c r="B1443" i="1"/>
  <c r="A1444" i="1"/>
  <c r="B1444" i="1"/>
  <c r="A1445" i="1"/>
  <c r="B1445" i="1"/>
  <c r="A1446" i="1"/>
  <c r="B1446" i="1"/>
  <c r="A1447" i="1"/>
  <c r="B1447" i="1"/>
  <c r="A1448" i="1"/>
  <c r="B1448" i="1"/>
  <c r="A1449" i="1"/>
  <c r="B1449" i="1"/>
  <c r="A1450" i="1"/>
  <c r="B1450" i="1"/>
  <c r="A1451" i="1"/>
  <c r="B1451" i="1"/>
  <c r="A1452" i="1"/>
  <c r="B1452" i="1"/>
  <c r="A1453" i="1"/>
  <c r="B1453" i="1"/>
  <c r="A1454" i="1"/>
  <c r="B1454" i="1"/>
  <c r="A1455" i="1"/>
  <c r="B1455" i="1"/>
  <c r="A1456" i="1"/>
  <c r="B1456" i="1"/>
  <c r="A1457" i="1"/>
  <c r="B1457" i="1"/>
  <c r="A1458" i="1"/>
  <c r="B1458" i="1"/>
  <c r="A1459" i="1"/>
  <c r="B1459" i="1"/>
  <c r="A1460" i="1"/>
  <c r="B1460" i="1"/>
  <c r="A1461" i="1"/>
  <c r="B1461" i="1"/>
  <c r="A1462" i="1"/>
  <c r="B1462" i="1"/>
  <c r="A1463" i="1"/>
  <c r="B1463" i="1"/>
  <c r="A1464" i="1"/>
  <c r="B1464" i="1"/>
  <c r="A1465" i="1"/>
  <c r="B1465" i="1"/>
  <c r="A1466" i="1"/>
  <c r="B1466" i="1"/>
  <c r="A1467" i="1"/>
  <c r="B1467" i="1"/>
  <c r="A1468" i="1"/>
  <c r="B1468" i="1"/>
  <c r="A1469" i="1"/>
  <c r="B1469" i="1"/>
  <c r="A1470" i="1"/>
  <c r="B1470" i="1"/>
  <c r="A1471" i="1"/>
  <c r="B1471" i="1"/>
  <c r="A1472" i="1"/>
  <c r="B1472" i="1"/>
  <c r="A1473" i="1"/>
  <c r="B1473" i="1"/>
  <c r="A1474" i="1"/>
  <c r="B1474" i="1"/>
  <c r="A1475" i="1"/>
  <c r="B1475" i="1"/>
  <c r="A1476" i="1"/>
  <c r="B1476" i="1"/>
  <c r="A1477" i="1"/>
  <c r="B1477" i="1"/>
  <c r="A1478" i="1"/>
  <c r="B1478" i="1"/>
  <c r="A1479" i="1"/>
  <c r="B1479" i="1"/>
  <c r="A1480" i="1"/>
  <c r="B1480" i="1"/>
  <c r="A1481" i="1"/>
  <c r="B1481" i="1"/>
  <c r="A1482" i="1"/>
  <c r="B1482" i="1"/>
  <c r="A1483" i="1"/>
  <c r="B1483" i="1"/>
  <c r="A1484" i="1"/>
  <c r="B1484" i="1"/>
  <c r="A1485" i="1"/>
  <c r="B1485" i="1"/>
  <c r="A1486" i="1"/>
  <c r="B1486" i="1"/>
  <c r="A1487" i="1"/>
  <c r="B1487" i="1"/>
  <c r="A1488" i="1"/>
  <c r="B1488" i="1"/>
  <c r="A1489" i="1"/>
  <c r="B1489" i="1"/>
  <c r="A1490" i="1"/>
  <c r="B1490" i="1"/>
  <c r="A1491" i="1"/>
  <c r="B1491" i="1"/>
  <c r="A1492" i="1"/>
  <c r="B1492" i="1"/>
  <c r="A1493" i="1"/>
  <c r="B1493" i="1"/>
  <c r="A1494" i="1"/>
  <c r="B1494" i="1"/>
  <c r="A1495" i="1"/>
  <c r="B1495" i="1"/>
  <c r="A1496" i="1"/>
  <c r="B1496" i="1"/>
  <c r="A1497" i="1"/>
  <c r="B1497" i="1"/>
  <c r="A1498" i="1"/>
  <c r="B1498" i="1"/>
  <c r="A1499" i="1"/>
  <c r="B1499" i="1"/>
  <c r="A1500" i="1"/>
  <c r="B1500" i="1"/>
  <c r="A1501" i="1"/>
  <c r="B1501" i="1"/>
  <c r="A1502" i="1"/>
  <c r="B1502" i="1"/>
  <c r="A1503" i="1"/>
  <c r="B1503" i="1"/>
  <c r="A1504" i="1"/>
  <c r="B1504" i="1"/>
  <c r="A1505" i="1"/>
  <c r="B1505" i="1"/>
  <c r="A1506" i="1"/>
  <c r="B1506" i="1"/>
  <c r="A1507" i="1"/>
  <c r="B1507" i="1"/>
  <c r="A1508" i="1"/>
  <c r="B1508" i="1"/>
  <c r="A1509" i="1"/>
  <c r="B1509" i="1"/>
  <c r="A1510" i="1"/>
  <c r="B1510" i="1"/>
  <c r="A1511" i="1"/>
  <c r="B1511" i="1"/>
  <c r="A1512" i="1"/>
  <c r="B1512" i="1"/>
  <c r="A1513" i="1"/>
  <c r="B1513" i="1"/>
  <c r="A1514" i="1"/>
  <c r="B1514" i="1"/>
  <c r="A1515" i="1"/>
  <c r="B1515" i="1"/>
  <c r="A1516" i="1"/>
  <c r="B1516" i="1"/>
  <c r="A1517" i="1"/>
  <c r="B1517" i="1"/>
  <c r="A1518" i="1"/>
  <c r="B1518" i="1"/>
  <c r="A1519" i="1"/>
  <c r="B1519" i="1"/>
  <c r="A1520" i="1"/>
  <c r="B1520" i="1"/>
  <c r="A1521" i="1"/>
  <c r="B1521" i="1"/>
  <c r="A1522" i="1"/>
  <c r="B1522" i="1"/>
  <c r="A1523" i="1"/>
  <c r="B1523" i="1"/>
  <c r="A1524" i="1"/>
  <c r="B1524" i="1"/>
  <c r="A1525" i="1"/>
  <c r="B1525" i="1"/>
  <c r="A1526" i="1"/>
  <c r="B1526" i="1"/>
  <c r="A1527" i="1"/>
  <c r="B1527" i="1"/>
  <c r="A1528" i="1"/>
  <c r="B1528" i="1"/>
  <c r="A1529" i="1"/>
  <c r="B1529" i="1"/>
  <c r="A1530" i="1"/>
  <c r="B1530" i="1"/>
  <c r="A1531" i="1"/>
  <c r="B1531" i="1"/>
  <c r="A1532" i="1"/>
  <c r="B1532" i="1"/>
  <c r="A1533" i="1"/>
  <c r="B1533" i="1"/>
  <c r="A1534" i="1"/>
  <c r="B1534" i="1"/>
  <c r="A1535" i="1"/>
  <c r="B1535" i="1"/>
  <c r="A1536" i="1"/>
  <c r="B1536" i="1"/>
  <c r="A1537" i="1"/>
  <c r="B1537" i="1"/>
  <c r="A1538" i="1"/>
  <c r="B1538" i="1"/>
  <c r="A1539" i="1"/>
  <c r="B1539" i="1"/>
  <c r="A1540" i="1"/>
  <c r="B1540" i="1"/>
  <c r="A1541" i="1"/>
  <c r="B1541" i="1"/>
  <c r="A1542" i="1"/>
  <c r="B1542" i="1"/>
  <c r="A1543" i="1"/>
  <c r="B1543" i="1"/>
  <c r="A1544" i="1"/>
  <c r="B1544" i="1"/>
  <c r="A1545" i="1"/>
  <c r="B1545" i="1"/>
  <c r="A1546" i="1"/>
  <c r="B1546" i="1"/>
  <c r="A1547" i="1"/>
  <c r="B1547" i="1"/>
  <c r="A1548" i="1"/>
  <c r="B1548" i="1"/>
  <c r="A1549" i="1"/>
  <c r="B1549" i="1"/>
  <c r="A1550" i="1"/>
  <c r="B1550" i="1"/>
  <c r="A1551" i="1"/>
  <c r="B1551" i="1"/>
  <c r="A1552" i="1"/>
  <c r="B1552" i="1"/>
  <c r="A1553" i="1"/>
  <c r="B1553" i="1"/>
  <c r="A1554" i="1"/>
  <c r="B1554" i="1"/>
  <c r="A1555" i="1"/>
  <c r="B1555" i="1"/>
  <c r="A1556" i="1"/>
  <c r="B1556" i="1"/>
  <c r="A1557" i="1"/>
  <c r="B1557" i="1"/>
  <c r="A1558" i="1"/>
  <c r="B1558" i="1"/>
  <c r="A1559" i="1"/>
  <c r="B1559" i="1"/>
  <c r="A1560" i="1"/>
  <c r="B1560" i="1"/>
  <c r="A1561" i="1"/>
  <c r="B1561" i="1"/>
  <c r="A1562" i="1"/>
  <c r="B1562" i="1"/>
  <c r="A1563" i="1"/>
  <c r="B1563" i="1"/>
  <c r="A1564" i="1"/>
  <c r="B1564" i="1"/>
  <c r="A1565" i="1"/>
  <c r="B1565" i="1"/>
  <c r="A1566" i="1"/>
  <c r="B1566" i="1"/>
  <c r="A1567" i="1"/>
  <c r="B1567" i="1"/>
  <c r="A1568" i="1"/>
  <c r="B1568" i="1"/>
  <c r="A1569" i="1"/>
  <c r="B1569" i="1"/>
  <c r="A1570" i="1"/>
  <c r="B1570" i="1"/>
  <c r="A1571" i="1"/>
  <c r="B1571" i="1"/>
  <c r="A1572" i="1"/>
  <c r="B1572" i="1"/>
  <c r="A1573" i="1"/>
  <c r="B1573" i="1"/>
  <c r="A1574" i="1"/>
  <c r="B1574" i="1"/>
  <c r="A1575" i="1"/>
  <c r="B1575" i="1"/>
  <c r="A1576" i="1"/>
  <c r="B1576" i="1"/>
  <c r="A1577" i="1"/>
  <c r="B1577" i="1"/>
  <c r="A1578" i="1"/>
  <c r="B1578" i="1"/>
  <c r="A1579" i="1"/>
  <c r="B1579" i="1"/>
  <c r="A1580" i="1"/>
  <c r="B1580" i="1"/>
  <c r="A1581" i="1"/>
  <c r="B1581" i="1"/>
  <c r="A1582" i="1"/>
  <c r="B1582" i="1"/>
  <c r="A1583" i="1"/>
  <c r="B1583" i="1"/>
  <c r="A1584" i="1"/>
  <c r="B1584" i="1"/>
  <c r="A1585" i="1"/>
  <c r="B1585" i="1"/>
  <c r="A1586" i="1"/>
  <c r="B1586" i="1"/>
  <c r="A1587" i="1"/>
  <c r="B1587" i="1"/>
  <c r="A1588" i="1"/>
  <c r="B1588" i="1"/>
  <c r="A1589" i="1"/>
  <c r="B1589" i="1"/>
  <c r="A1590" i="1"/>
  <c r="B1590" i="1"/>
  <c r="A1591" i="1"/>
  <c r="B1591" i="1"/>
  <c r="A1592" i="1"/>
  <c r="B1592" i="1"/>
  <c r="A1593" i="1"/>
  <c r="B1593" i="1"/>
  <c r="A1594" i="1"/>
  <c r="B1594" i="1"/>
  <c r="A1595" i="1"/>
  <c r="B1595" i="1"/>
  <c r="A1596" i="1"/>
  <c r="B1596" i="1"/>
  <c r="A1597" i="1"/>
  <c r="B1597" i="1"/>
  <c r="A1598" i="1"/>
  <c r="B1598" i="1"/>
  <c r="A1599" i="1"/>
  <c r="B1599" i="1"/>
  <c r="A1600" i="1"/>
  <c r="B1600" i="1"/>
  <c r="A1601" i="1"/>
  <c r="B1601" i="1"/>
  <c r="A1602" i="1"/>
  <c r="B1602" i="1"/>
  <c r="A1603" i="1"/>
  <c r="B1603" i="1"/>
  <c r="A1604" i="1"/>
  <c r="B1604" i="1"/>
  <c r="A1605" i="1"/>
  <c r="B1605" i="1"/>
  <c r="A1606" i="1"/>
  <c r="B1606" i="1"/>
  <c r="A1607" i="1"/>
  <c r="B1607" i="1"/>
  <c r="A1608" i="1"/>
  <c r="B1608" i="1"/>
  <c r="A1609" i="1"/>
  <c r="B1609" i="1"/>
  <c r="A1290" i="1"/>
  <c r="B1290" i="1"/>
  <c r="V1609" i="1" l="1"/>
  <c r="L1609" i="1"/>
  <c r="AA1609" i="1" s="1"/>
  <c r="V1608" i="1"/>
  <c r="L1608" i="1"/>
  <c r="V1607" i="1"/>
  <c r="L1607" i="1"/>
  <c r="V1606" i="1"/>
  <c r="L1606" i="1"/>
  <c r="AA1606" i="1" s="1"/>
  <c r="V1605" i="1"/>
  <c r="L1605" i="1"/>
  <c r="V1604" i="1"/>
  <c r="L1604" i="1"/>
  <c r="V1603" i="1"/>
  <c r="L1603" i="1"/>
  <c r="AA1603" i="1" s="1"/>
  <c r="V1602" i="1"/>
  <c r="L1602" i="1"/>
  <c r="V1601" i="1"/>
  <c r="L1601" i="1"/>
  <c r="V1600" i="1"/>
  <c r="L1600" i="1"/>
  <c r="AA1600" i="1" s="1"/>
  <c r="V1599" i="1"/>
  <c r="L1599" i="1"/>
  <c r="V1598" i="1"/>
  <c r="L1598" i="1"/>
  <c r="V1597" i="1"/>
  <c r="L1597" i="1"/>
  <c r="AA1597" i="1" s="1"/>
  <c r="V1596" i="1"/>
  <c r="L1596" i="1"/>
  <c r="V1595" i="1"/>
  <c r="L1595" i="1"/>
  <c r="V1594" i="1"/>
  <c r="L1594" i="1"/>
  <c r="AA1594" i="1" s="1"/>
  <c r="V1593" i="1"/>
  <c r="L1593" i="1"/>
  <c r="V1592" i="1"/>
  <c r="L1592" i="1"/>
  <c r="V1591" i="1"/>
  <c r="L1591" i="1"/>
  <c r="AA1591" i="1" s="1"/>
  <c r="V1590" i="1"/>
  <c r="L1590" i="1"/>
  <c r="V1589" i="1"/>
  <c r="L1589" i="1"/>
  <c r="V1588" i="1"/>
  <c r="L1588" i="1"/>
  <c r="AA1588" i="1" s="1"/>
  <c r="V1587" i="1"/>
  <c r="L1587" i="1"/>
  <c r="V1586" i="1"/>
  <c r="L1586" i="1"/>
  <c r="V1585" i="1"/>
  <c r="L1585" i="1"/>
  <c r="AA1585" i="1" s="1"/>
  <c r="V1584" i="1"/>
  <c r="L1584" i="1"/>
  <c r="V1583" i="1"/>
  <c r="L1583" i="1"/>
  <c r="V1582" i="1"/>
  <c r="L1582" i="1"/>
  <c r="AA1582" i="1" s="1"/>
  <c r="V1581" i="1"/>
  <c r="L1581" i="1"/>
  <c r="V1580" i="1"/>
  <c r="L1580" i="1"/>
  <c r="V1579" i="1"/>
  <c r="L1579" i="1"/>
  <c r="AA1579" i="1" s="1"/>
  <c r="V1578" i="1"/>
  <c r="L1578" i="1"/>
  <c r="V1577" i="1"/>
  <c r="L1577" i="1"/>
  <c r="V1576" i="1"/>
  <c r="L1576" i="1"/>
  <c r="AA1576" i="1" s="1"/>
  <c r="V1575" i="1"/>
  <c r="L1575" i="1"/>
  <c r="V1574" i="1"/>
  <c r="L1574" i="1"/>
  <c r="V1573" i="1"/>
  <c r="L1573" i="1"/>
  <c r="AA1573" i="1" s="1"/>
  <c r="V1572" i="1"/>
  <c r="L1572" i="1"/>
  <c r="V1571" i="1"/>
  <c r="L1571" i="1"/>
  <c r="V1570" i="1"/>
  <c r="L1570" i="1"/>
  <c r="AA1570" i="1" s="1"/>
  <c r="V1569" i="1"/>
  <c r="L1569" i="1"/>
  <c r="V1568" i="1"/>
  <c r="L1568" i="1"/>
  <c r="V1567" i="1"/>
  <c r="L1567" i="1"/>
  <c r="AA1567" i="1" s="1"/>
  <c r="V1566" i="1"/>
  <c r="L1566" i="1"/>
  <c r="V1565" i="1"/>
  <c r="L1565" i="1"/>
  <c r="V1564" i="1"/>
  <c r="L1564" i="1"/>
  <c r="AA1564" i="1" s="1"/>
  <c r="V1563" i="1"/>
  <c r="L1563" i="1"/>
  <c r="V1562" i="1"/>
  <c r="L1562" i="1"/>
  <c r="V1561" i="1"/>
  <c r="L1561" i="1"/>
  <c r="AA1561" i="1" s="1"/>
  <c r="V1560" i="1"/>
  <c r="L1560" i="1"/>
  <c r="V1559" i="1"/>
  <c r="L1559" i="1"/>
  <c r="V1558" i="1"/>
  <c r="L1558" i="1"/>
  <c r="AA1558" i="1" s="1"/>
  <c r="V1557" i="1"/>
  <c r="L1557" i="1"/>
  <c r="V1556" i="1"/>
  <c r="L1556" i="1"/>
  <c r="V1555" i="1"/>
  <c r="L1555" i="1"/>
  <c r="AA1555" i="1" s="1"/>
  <c r="V1554" i="1"/>
  <c r="L1554" i="1"/>
  <c r="V1553" i="1"/>
  <c r="L1553" i="1"/>
  <c r="V1552" i="1"/>
  <c r="L1552" i="1"/>
  <c r="AA1552" i="1" s="1"/>
  <c r="V1551" i="1"/>
  <c r="L1551" i="1"/>
  <c r="V1550" i="1"/>
  <c r="L1550" i="1"/>
  <c r="V1549" i="1"/>
  <c r="L1549" i="1"/>
  <c r="AA1549" i="1" s="1"/>
  <c r="V1548" i="1"/>
  <c r="L1548" i="1"/>
  <c r="V1547" i="1"/>
  <c r="L1547" i="1"/>
  <c r="V1546" i="1"/>
  <c r="L1546" i="1"/>
  <c r="AA1546" i="1" s="1"/>
  <c r="V1545" i="1"/>
  <c r="L1545" i="1"/>
  <c r="V1544" i="1"/>
  <c r="L1544" i="1"/>
  <c r="V1543" i="1"/>
  <c r="L1543" i="1"/>
  <c r="AA1543" i="1" s="1"/>
  <c r="V1542" i="1"/>
  <c r="L1542" i="1"/>
  <c r="V1541" i="1"/>
  <c r="L1541" i="1"/>
  <c r="V1540" i="1"/>
  <c r="L1540" i="1"/>
  <c r="AA1540" i="1" s="1"/>
  <c r="V1539" i="1"/>
  <c r="L1539" i="1"/>
  <c r="V1538" i="1"/>
  <c r="L1538" i="1"/>
  <c r="V1537" i="1"/>
  <c r="L1537" i="1"/>
  <c r="AA1537" i="1" s="1"/>
  <c r="V1536" i="1"/>
  <c r="L1536" i="1"/>
  <c r="V1535" i="1"/>
  <c r="L1535" i="1"/>
  <c r="V1534" i="1"/>
  <c r="L1534" i="1"/>
  <c r="AA1534" i="1" s="1"/>
  <c r="V1533" i="1"/>
  <c r="L1533" i="1"/>
  <c r="V1532" i="1"/>
  <c r="L1532" i="1"/>
  <c r="V1531" i="1"/>
  <c r="L1531" i="1"/>
  <c r="AA1531" i="1" s="1"/>
  <c r="V1530" i="1"/>
  <c r="L1530" i="1"/>
  <c r="V1529" i="1"/>
  <c r="L1529" i="1"/>
  <c r="V1528" i="1"/>
  <c r="L1528" i="1"/>
  <c r="AA1528" i="1" s="1"/>
  <c r="V1527" i="1"/>
  <c r="L1527" i="1"/>
  <c r="V1526" i="1"/>
  <c r="L1526" i="1"/>
  <c r="V1525" i="1"/>
  <c r="L1525" i="1"/>
  <c r="AA1525" i="1" s="1"/>
  <c r="V1524" i="1"/>
  <c r="L1524" i="1"/>
  <c r="V1523" i="1"/>
  <c r="L1523" i="1"/>
  <c r="V1522" i="1"/>
  <c r="L1522" i="1"/>
  <c r="AA1522" i="1" s="1"/>
  <c r="V1521" i="1"/>
  <c r="L1521" i="1"/>
  <c r="V1520" i="1"/>
  <c r="L1520" i="1"/>
  <c r="V1519" i="1"/>
  <c r="L1519" i="1"/>
  <c r="AA1519" i="1" s="1"/>
  <c r="V1518" i="1"/>
  <c r="L1518" i="1"/>
  <c r="V1517" i="1"/>
  <c r="L1517" i="1"/>
  <c r="V1516" i="1"/>
  <c r="L1516" i="1"/>
  <c r="AA1516" i="1" s="1"/>
  <c r="V1515" i="1"/>
  <c r="L1515" i="1"/>
  <c r="V1514" i="1"/>
  <c r="L1514" i="1"/>
  <c r="V1513" i="1"/>
  <c r="L1513" i="1"/>
  <c r="AA1513" i="1" s="1"/>
  <c r="V1512" i="1"/>
  <c r="L1512" i="1"/>
  <c r="V1511" i="1"/>
  <c r="L1511" i="1"/>
  <c r="V1510" i="1"/>
  <c r="L1510" i="1"/>
  <c r="AA1510" i="1" s="1"/>
  <c r="V1509" i="1"/>
  <c r="L1509" i="1"/>
  <c r="V1508" i="1"/>
  <c r="L1508" i="1"/>
  <c r="V1507" i="1"/>
  <c r="L1507" i="1"/>
  <c r="AA1507" i="1" s="1"/>
  <c r="V1506" i="1"/>
  <c r="L1506" i="1"/>
  <c r="V1505" i="1"/>
  <c r="L1505" i="1"/>
  <c r="V1504" i="1"/>
  <c r="L1504" i="1"/>
  <c r="AA1504" i="1" s="1"/>
  <c r="V1503" i="1"/>
  <c r="L1503" i="1"/>
  <c r="V1502" i="1"/>
  <c r="L1502" i="1"/>
  <c r="V1501" i="1"/>
  <c r="L1501" i="1"/>
  <c r="AA1501" i="1" s="1"/>
  <c r="V1500" i="1"/>
  <c r="L1500" i="1"/>
  <c r="V1499" i="1"/>
  <c r="L1499" i="1"/>
  <c r="V1498" i="1"/>
  <c r="L1498" i="1"/>
  <c r="AA1498" i="1" s="1"/>
  <c r="V1497" i="1"/>
  <c r="L1497" i="1"/>
  <c r="V1496" i="1"/>
  <c r="L1496" i="1"/>
  <c r="V1495" i="1"/>
  <c r="L1495" i="1"/>
  <c r="AA1495" i="1" s="1"/>
  <c r="V1494" i="1"/>
  <c r="L1494" i="1"/>
  <c r="V1493" i="1"/>
  <c r="L1493" i="1"/>
  <c r="V1492" i="1"/>
  <c r="L1492" i="1"/>
  <c r="AA1492" i="1" s="1"/>
  <c r="V1491" i="1"/>
  <c r="L1491" i="1"/>
  <c r="V1490" i="1"/>
  <c r="L1490" i="1"/>
  <c r="V1489" i="1"/>
  <c r="L1489" i="1"/>
  <c r="AA1489" i="1" s="1"/>
  <c r="V1488" i="1"/>
  <c r="L1488" i="1"/>
  <c r="V1487" i="1"/>
  <c r="L1487" i="1"/>
  <c r="V1486" i="1"/>
  <c r="L1486" i="1"/>
  <c r="AA1486" i="1" s="1"/>
  <c r="V1485" i="1"/>
  <c r="L1485" i="1"/>
  <c r="V1484" i="1"/>
  <c r="L1484" i="1"/>
  <c r="V1483" i="1"/>
  <c r="L1483" i="1"/>
  <c r="AA1483" i="1" s="1"/>
  <c r="V1482" i="1"/>
  <c r="L1482" i="1"/>
  <c r="V1481" i="1"/>
  <c r="L1481" i="1"/>
  <c r="V1480" i="1"/>
  <c r="L1480" i="1"/>
  <c r="AA1480" i="1" s="1"/>
  <c r="V1479" i="1"/>
  <c r="L1479" i="1"/>
  <c r="V1478" i="1"/>
  <c r="L1478" i="1"/>
  <c r="V1477" i="1"/>
  <c r="L1477" i="1"/>
  <c r="AA1477" i="1" s="1"/>
  <c r="V1476" i="1"/>
  <c r="L1476" i="1"/>
  <c r="V1475" i="1"/>
  <c r="L1475" i="1"/>
  <c r="V1474" i="1"/>
  <c r="L1474" i="1"/>
  <c r="AA1474" i="1" s="1"/>
  <c r="V1473" i="1"/>
  <c r="L1473" i="1"/>
  <c r="V1472" i="1"/>
  <c r="L1472" i="1"/>
  <c r="V1471" i="1"/>
  <c r="L1471" i="1"/>
  <c r="AA1471" i="1" s="1"/>
  <c r="V1470" i="1"/>
  <c r="L1470" i="1"/>
  <c r="V1469" i="1"/>
  <c r="L1469" i="1"/>
  <c r="V1468" i="1"/>
  <c r="L1468" i="1"/>
  <c r="AA1468" i="1" s="1"/>
  <c r="V1467" i="1"/>
  <c r="L1467" i="1"/>
  <c r="V1466" i="1"/>
  <c r="L1466" i="1"/>
  <c r="V1465" i="1"/>
  <c r="L1465" i="1"/>
  <c r="AA1465" i="1" s="1"/>
  <c r="V1464" i="1"/>
  <c r="L1464" i="1"/>
  <c r="V1463" i="1"/>
  <c r="L1463" i="1"/>
  <c r="V1462" i="1"/>
  <c r="L1462" i="1"/>
  <c r="AA1462" i="1" s="1"/>
  <c r="V1461" i="1"/>
  <c r="L1461" i="1"/>
  <c r="V1460" i="1"/>
  <c r="L1460" i="1"/>
  <c r="V1459" i="1"/>
  <c r="L1459" i="1"/>
  <c r="AA1459" i="1" s="1"/>
  <c r="V1458" i="1"/>
  <c r="L1458" i="1"/>
  <c r="V1457" i="1"/>
  <c r="L1457" i="1"/>
  <c r="V1456" i="1"/>
  <c r="L1456" i="1"/>
  <c r="AA1456" i="1" s="1"/>
  <c r="V1455" i="1"/>
  <c r="L1455" i="1"/>
  <c r="V1454" i="1"/>
  <c r="L1454" i="1"/>
  <c r="V1453" i="1"/>
  <c r="L1453" i="1"/>
  <c r="AA1453" i="1" s="1"/>
  <c r="V1452" i="1"/>
  <c r="L1452" i="1"/>
  <c r="V1451" i="1"/>
  <c r="L1451" i="1"/>
  <c r="V1450" i="1"/>
  <c r="L1450" i="1"/>
  <c r="AA1450" i="1" s="1"/>
  <c r="V1449" i="1"/>
  <c r="L1449" i="1"/>
  <c r="V1448" i="1"/>
  <c r="L1448" i="1"/>
  <c r="V1447" i="1"/>
  <c r="L1447" i="1"/>
  <c r="AA1447" i="1" s="1"/>
  <c r="V1446" i="1"/>
  <c r="L1446" i="1"/>
  <c r="V1445" i="1"/>
  <c r="L1445" i="1"/>
  <c r="V1444" i="1"/>
  <c r="L1444" i="1"/>
  <c r="AA1444" i="1" s="1"/>
  <c r="V1443" i="1"/>
  <c r="L1443" i="1"/>
  <c r="V1442" i="1"/>
  <c r="L1442" i="1"/>
  <c r="V1441" i="1"/>
  <c r="L1441" i="1"/>
  <c r="AA1441" i="1" s="1"/>
  <c r="V1440" i="1"/>
  <c r="L1440" i="1"/>
  <c r="V1439" i="1"/>
  <c r="L1439" i="1"/>
  <c r="V1438" i="1"/>
  <c r="L1438" i="1"/>
  <c r="AA1438" i="1" s="1"/>
  <c r="V1437" i="1"/>
  <c r="L1437" i="1"/>
  <c r="V1436" i="1"/>
  <c r="L1436" i="1"/>
  <c r="V1435" i="1"/>
  <c r="L1435" i="1"/>
  <c r="AA1435" i="1" s="1"/>
  <c r="V1434" i="1"/>
  <c r="L1434" i="1"/>
  <c r="V1433" i="1"/>
  <c r="L1433" i="1"/>
  <c r="V1432" i="1"/>
  <c r="L1432" i="1"/>
  <c r="AA1432" i="1" s="1"/>
  <c r="V1431" i="1"/>
  <c r="L1431" i="1"/>
  <c r="V1430" i="1"/>
  <c r="L1430" i="1"/>
  <c r="V1429" i="1"/>
  <c r="L1429" i="1"/>
  <c r="AA1429" i="1" s="1"/>
  <c r="V1428" i="1"/>
  <c r="L1428" i="1"/>
  <c r="V1427" i="1"/>
  <c r="L1427" i="1"/>
  <c r="V1426" i="1"/>
  <c r="L1426" i="1"/>
  <c r="AA1426" i="1" s="1"/>
  <c r="V1425" i="1"/>
  <c r="L1425" i="1"/>
  <c r="V1424" i="1"/>
  <c r="L1424" i="1"/>
  <c r="V1423" i="1"/>
  <c r="L1423" i="1"/>
  <c r="AA1423" i="1" s="1"/>
  <c r="V1422" i="1"/>
  <c r="L1422" i="1"/>
  <c r="V1421" i="1"/>
  <c r="L1421" i="1"/>
  <c r="V1420" i="1"/>
  <c r="L1420" i="1"/>
  <c r="AA1420" i="1" s="1"/>
  <c r="V1419" i="1"/>
  <c r="L1419" i="1"/>
  <c r="V1418" i="1"/>
  <c r="L1418" i="1"/>
  <c r="V1417" i="1"/>
  <c r="L1417" i="1"/>
  <c r="AA1417" i="1" s="1"/>
  <c r="V1416" i="1"/>
  <c r="L1416" i="1"/>
  <c r="V1415" i="1"/>
  <c r="L1415" i="1"/>
  <c r="V1414" i="1"/>
  <c r="L1414" i="1"/>
  <c r="AA1414" i="1" s="1"/>
  <c r="V1413" i="1"/>
  <c r="L1413" i="1"/>
  <c r="V1412" i="1"/>
  <c r="L1412" i="1"/>
  <c r="V1411" i="1"/>
  <c r="L1411" i="1"/>
  <c r="AA1411" i="1" s="1"/>
  <c r="V1410" i="1"/>
  <c r="L1410" i="1"/>
  <c r="V1409" i="1"/>
  <c r="L1409" i="1"/>
  <c r="V1408" i="1"/>
  <c r="L1408" i="1"/>
  <c r="AA1408" i="1" s="1"/>
  <c r="V1407" i="1"/>
  <c r="L1407" i="1"/>
  <c r="V1406" i="1"/>
  <c r="L1406" i="1"/>
  <c r="V1405" i="1"/>
  <c r="L1405" i="1"/>
  <c r="AA1405" i="1" s="1"/>
  <c r="V1404" i="1"/>
  <c r="L1404" i="1"/>
  <c r="V1403" i="1"/>
  <c r="L1403" i="1"/>
  <c r="V1402" i="1"/>
  <c r="L1402" i="1"/>
  <c r="AA1402" i="1" s="1"/>
  <c r="V1401" i="1"/>
  <c r="L1401" i="1"/>
  <c r="V1400" i="1"/>
  <c r="L1400" i="1"/>
  <c r="V1399" i="1"/>
  <c r="L1399" i="1"/>
  <c r="AA1399" i="1" s="1"/>
  <c r="V1398" i="1"/>
  <c r="L1398" i="1"/>
  <c r="V1397" i="1"/>
  <c r="L1397" i="1"/>
  <c r="V1396" i="1"/>
  <c r="L1396" i="1"/>
  <c r="AA1396" i="1" s="1"/>
  <c r="V1395" i="1"/>
  <c r="L1395" i="1"/>
  <c r="V1394" i="1"/>
  <c r="L1394" i="1"/>
  <c r="V1393" i="1"/>
  <c r="L1393" i="1"/>
  <c r="AA1393" i="1" s="1"/>
  <c r="V1392" i="1"/>
  <c r="L1392" i="1"/>
  <c r="V1391" i="1"/>
  <c r="L1391" i="1"/>
  <c r="V1390" i="1"/>
  <c r="L1390" i="1"/>
  <c r="AA1390" i="1" s="1"/>
  <c r="V1389" i="1"/>
  <c r="L1389" i="1"/>
  <c r="V1388" i="1"/>
  <c r="L1388" i="1"/>
  <c r="V1387" i="1"/>
  <c r="L1387" i="1"/>
  <c r="AA1387" i="1" s="1"/>
  <c r="V1386" i="1"/>
  <c r="L1386" i="1"/>
  <c r="V1385" i="1"/>
  <c r="L1385" i="1"/>
  <c r="V1384" i="1"/>
  <c r="L1384" i="1"/>
  <c r="AA1384" i="1" s="1"/>
  <c r="V1383" i="1"/>
  <c r="L1383" i="1"/>
  <c r="V1382" i="1"/>
  <c r="L1382" i="1"/>
  <c r="V1381" i="1"/>
  <c r="L1381" i="1"/>
  <c r="AA1381" i="1" s="1"/>
  <c r="V1380" i="1"/>
  <c r="L1380" i="1"/>
  <c r="V1379" i="1"/>
  <c r="L1379" i="1"/>
  <c r="V1378" i="1"/>
  <c r="L1378" i="1"/>
  <c r="AA1378" i="1" s="1"/>
  <c r="V1377" i="1"/>
  <c r="L1377" i="1"/>
  <c r="V1376" i="1"/>
  <c r="L1376" i="1"/>
  <c r="V1375" i="1"/>
  <c r="L1375" i="1"/>
  <c r="AA1375" i="1" s="1"/>
  <c r="V1374" i="1"/>
  <c r="L1374" i="1"/>
  <c r="V1373" i="1"/>
  <c r="L1373" i="1"/>
  <c r="V1372" i="1"/>
  <c r="L1372" i="1"/>
  <c r="AA1372" i="1" s="1"/>
  <c r="V1371" i="1"/>
  <c r="L1371" i="1"/>
  <c r="V1370" i="1"/>
  <c r="L1370" i="1"/>
  <c r="V1369" i="1"/>
  <c r="L1369" i="1"/>
  <c r="AA1369" i="1" s="1"/>
  <c r="V1368" i="1"/>
  <c r="L1368" i="1"/>
  <c r="V1367" i="1"/>
  <c r="L1367" i="1"/>
  <c r="V1366" i="1"/>
  <c r="L1366" i="1"/>
  <c r="AA1366" i="1" s="1"/>
  <c r="V1365" i="1"/>
  <c r="L1365" i="1"/>
  <c r="V1364" i="1"/>
  <c r="L1364" i="1"/>
  <c r="V1363" i="1"/>
  <c r="L1363" i="1"/>
  <c r="AA1363" i="1" s="1"/>
  <c r="V1362" i="1"/>
  <c r="L1362" i="1"/>
  <c r="V1361" i="1"/>
  <c r="L1361" i="1"/>
  <c r="V1360" i="1"/>
  <c r="L1360" i="1"/>
  <c r="AA1360" i="1" s="1"/>
  <c r="V1359" i="1"/>
  <c r="L1359" i="1"/>
  <c r="V1358" i="1"/>
  <c r="L1358" i="1"/>
  <c r="V1357" i="1"/>
  <c r="L1357" i="1"/>
  <c r="AA1357" i="1" s="1"/>
  <c r="V1356" i="1"/>
  <c r="L1356" i="1"/>
  <c r="V1355" i="1"/>
  <c r="L1355" i="1"/>
  <c r="V1354" i="1"/>
  <c r="L1354" i="1"/>
  <c r="AA1354" i="1" s="1"/>
  <c r="V1353" i="1"/>
  <c r="L1353" i="1"/>
  <c r="V1352" i="1"/>
  <c r="L1352" i="1"/>
  <c r="V1351" i="1"/>
  <c r="L1351" i="1"/>
  <c r="AA1351" i="1" s="1"/>
  <c r="V1350" i="1"/>
  <c r="L1350" i="1"/>
  <c r="V1349" i="1"/>
  <c r="L1349" i="1"/>
  <c r="V1348" i="1"/>
  <c r="L1348" i="1"/>
  <c r="AA1348" i="1" s="1"/>
  <c r="V1347" i="1"/>
  <c r="L1347" i="1"/>
  <c r="V1346" i="1"/>
  <c r="L1346" i="1"/>
  <c r="V1345" i="1"/>
  <c r="L1345" i="1"/>
  <c r="AA1345" i="1" s="1"/>
  <c r="V1344" i="1"/>
  <c r="L1344" i="1"/>
  <c r="V1343" i="1"/>
  <c r="L1343" i="1"/>
  <c r="V1342" i="1"/>
  <c r="L1342" i="1"/>
  <c r="AA1342" i="1" s="1"/>
  <c r="V1341" i="1"/>
  <c r="L1341" i="1"/>
  <c r="V1340" i="1"/>
  <c r="L1340" i="1"/>
  <c r="V1339" i="1"/>
  <c r="L1339" i="1"/>
  <c r="AA1339" i="1" s="1"/>
  <c r="V1338" i="1"/>
  <c r="L1338" i="1"/>
  <c r="V1337" i="1"/>
  <c r="L1337" i="1"/>
  <c r="V1336" i="1"/>
  <c r="L1336" i="1"/>
  <c r="AA1336" i="1" s="1"/>
  <c r="V1335" i="1"/>
  <c r="L1335" i="1"/>
  <c r="V1334" i="1"/>
  <c r="L1334" i="1"/>
  <c r="V1333" i="1"/>
  <c r="L1333" i="1"/>
  <c r="AA1333" i="1" s="1"/>
  <c r="V1332" i="1"/>
  <c r="L1332" i="1"/>
  <c r="V1331" i="1"/>
  <c r="L1331" i="1"/>
  <c r="V1330" i="1"/>
  <c r="L1330" i="1"/>
  <c r="AA1330" i="1" s="1"/>
  <c r="V1329" i="1"/>
  <c r="L1329" i="1"/>
  <c r="V1328" i="1"/>
  <c r="L1328" i="1"/>
  <c r="V1327" i="1"/>
  <c r="L1327" i="1"/>
  <c r="AA1327" i="1" s="1"/>
  <c r="V1326" i="1"/>
  <c r="L1326" i="1"/>
  <c r="V1325" i="1"/>
  <c r="L1325" i="1"/>
  <c r="V1324" i="1"/>
  <c r="L1324" i="1"/>
  <c r="AA1324" i="1" s="1"/>
  <c r="V1323" i="1"/>
  <c r="L1323" i="1"/>
  <c r="V1322" i="1"/>
  <c r="L1322" i="1"/>
  <c r="V1321" i="1"/>
  <c r="L1321" i="1"/>
  <c r="AA1321" i="1" s="1"/>
  <c r="V1320" i="1"/>
  <c r="L1320" i="1"/>
  <c r="V1319" i="1"/>
  <c r="L1319" i="1"/>
  <c r="V1318" i="1"/>
  <c r="L1318" i="1"/>
  <c r="AA1318" i="1" s="1"/>
  <c r="V1317" i="1"/>
  <c r="L1317" i="1"/>
  <c r="V1316" i="1"/>
  <c r="L1316" i="1"/>
  <c r="V1315" i="1"/>
  <c r="L1315" i="1"/>
  <c r="AA1315" i="1" s="1"/>
  <c r="V1314" i="1"/>
  <c r="L1314" i="1"/>
  <c r="V1313" i="1"/>
  <c r="L1313" i="1"/>
  <c r="V1312" i="1"/>
  <c r="L1312" i="1"/>
  <c r="AA1312" i="1" s="1"/>
  <c r="V1311" i="1"/>
  <c r="L1311" i="1"/>
  <c r="V1310" i="1"/>
  <c r="L1310" i="1"/>
  <c r="V1309" i="1"/>
  <c r="L1309" i="1"/>
  <c r="AA1309" i="1" s="1"/>
  <c r="V1308" i="1"/>
  <c r="L1308" i="1"/>
  <c r="V1307" i="1"/>
  <c r="L1307" i="1"/>
  <c r="V1306" i="1"/>
  <c r="L1306" i="1"/>
  <c r="AA1306" i="1" s="1"/>
  <c r="V1305" i="1"/>
  <c r="L1305" i="1"/>
  <c r="V1304" i="1"/>
  <c r="L1304" i="1"/>
  <c r="V1303" i="1"/>
  <c r="L1303" i="1"/>
  <c r="AA1303" i="1" s="1"/>
  <c r="V1302" i="1"/>
  <c r="L1302" i="1"/>
  <c r="V1301" i="1"/>
  <c r="L1301" i="1"/>
  <c r="V1300" i="1"/>
  <c r="L1300" i="1"/>
  <c r="AA1300" i="1" s="1"/>
  <c r="V1299" i="1"/>
  <c r="L1299" i="1"/>
  <c r="V1298" i="1"/>
  <c r="L1298" i="1"/>
  <c r="V1297" i="1"/>
  <c r="L1297" i="1"/>
  <c r="AA1297" i="1" s="1"/>
  <c r="V1296" i="1"/>
  <c r="L1296" i="1"/>
  <c r="V1295" i="1"/>
  <c r="L1295" i="1"/>
  <c r="V1294" i="1"/>
  <c r="L1294" i="1"/>
  <c r="AA1294" i="1" s="1"/>
  <c r="V1293" i="1"/>
  <c r="L1293" i="1"/>
  <c r="V1292" i="1"/>
  <c r="L1292" i="1"/>
  <c r="V1291" i="1"/>
  <c r="L1291" i="1"/>
  <c r="AA1291" i="1" s="1"/>
  <c r="V1290" i="1"/>
  <c r="L1290" i="1"/>
  <c r="V1289" i="1"/>
  <c r="L1289" i="1"/>
  <c r="V1288" i="1"/>
  <c r="L1288" i="1"/>
  <c r="AA1288" i="1" s="1"/>
  <c r="V1287" i="1"/>
  <c r="L1287" i="1"/>
  <c r="V1286" i="1"/>
  <c r="L1286" i="1"/>
  <c r="V1285" i="1"/>
  <c r="L1285" i="1"/>
  <c r="AA1285" i="1" s="1"/>
  <c r="V1284" i="1"/>
  <c r="L1284" i="1"/>
  <c r="V1283" i="1"/>
  <c r="L1283" i="1"/>
  <c r="V1282" i="1"/>
  <c r="L1282" i="1"/>
  <c r="AA1282" i="1" s="1"/>
  <c r="V1281" i="1"/>
  <c r="L1281" i="1"/>
  <c r="V1280" i="1"/>
  <c r="L1280" i="1"/>
  <c r="V1279" i="1"/>
  <c r="L1279" i="1"/>
  <c r="AA1279" i="1" s="1"/>
  <c r="V1278" i="1"/>
  <c r="L1278" i="1"/>
  <c r="V1277" i="1"/>
  <c r="L1277" i="1"/>
  <c r="V1276" i="1"/>
  <c r="L1276" i="1"/>
  <c r="AA1276" i="1" s="1"/>
  <c r="V1275" i="1"/>
  <c r="L1275" i="1"/>
  <c r="V1274" i="1"/>
  <c r="L1274" i="1"/>
  <c r="V1273" i="1"/>
  <c r="L1273" i="1"/>
  <c r="AA1273" i="1" s="1"/>
  <c r="V1272" i="1"/>
  <c r="L1272" i="1"/>
  <c r="V1271" i="1"/>
  <c r="L1271" i="1"/>
  <c r="V1270" i="1"/>
  <c r="L1270" i="1"/>
  <c r="AA1270" i="1" s="1"/>
  <c r="V1269" i="1"/>
  <c r="L1269" i="1"/>
  <c r="V1268" i="1"/>
  <c r="L1268" i="1"/>
  <c r="V1267" i="1"/>
  <c r="L1267" i="1"/>
  <c r="AA1267" i="1" s="1"/>
  <c r="V1266" i="1"/>
  <c r="L1266" i="1"/>
  <c r="V1265" i="1"/>
  <c r="L1265" i="1"/>
  <c r="V1264" i="1"/>
  <c r="L1264" i="1"/>
  <c r="AA1264" i="1" s="1"/>
  <c r="V1263" i="1"/>
  <c r="L1263" i="1"/>
  <c r="V1262" i="1"/>
  <c r="L1262" i="1"/>
  <c r="V1261" i="1"/>
  <c r="L1261" i="1"/>
  <c r="AA1261" i="1" s="1"/>
  <c r="V1260" i="1"/>
  <c r="L1260" i="1"/>
  <c r="V1259" i="1"/>
  <c r="L1259" i="1"/>
  <c r="V1258" i="1"/>
  <c r="L1258" i="1"/>
  <c r="AA1258" i="1" s="1"/>
  <c r="V1257" i="1"/>
  <c r="L1257" i="1"/>
  <c r="V1256" i="1"/>
  <c r="L1256" i="1"/>
  <c r="V1255" i="1"/>
  <c r="L1255" i="1"/>
  <c r="AA1255" i="1" s="1"/>
  <c r="V1254" i="1"/>
  <c r="L1254" i="1"/>
  <c r="V1253" i="1"/>
  <c r="L1253" i="1"/>
  <c r="V1252" i="1"/>
  <c r="L1252" i="1"/>
  <c r="AA1252" i="1" s="1"/>
  <c r="V1251" i="1"/>
  <c r="L1251" i="1"/>
  <c r="V1250" i="1"/>
  <c r="L1250" i="1"/>
  <c r="V1249" i="1"/>
  <c r="L1249" i="1"/>
  <c r="AA1249" i="1" s="1"/>
  <c r="V1248" i="1"/>
  <c r="L1248" i="1"/>
  <c r="V1247" i="1"/>
  <c r="L1247" i="1"/>
  <c r="V1246" i="1"/>
  <c r="L1246" i="1"/>
  <c r="AA1246" i="1" s="1"/>
  <c r="V1245" i="1"/>
  <c r="L1245" i="1"/>
  <c r="V1244" i="1"/>
  <c r="L1244" i="1"/>
  <c r="V1243" i="1"/>
  <c r="L1243" i="1"/>
  <c r="AA1243" i="1" s="1"/>
  <c r="V1242" i="1"/>
  <c r="L1242" i="1"/>
  <c r="V1241" i="1"/>
  <c r="L1241" i="1"/>
  <c r="V1240" i="1"/>
  <c r="L1240" i="1"/>
  <c r="AA1240" i="1" s="1"/>
  <c r="V1239" i="1"/>
  <c r="L1239" i="1"/>
  <c r="V1238" i="1"/>
  <c r="L1238" i="1"/>
  <c r="V1237" i="1"/>
  <c r="L1237" i="1"/>
  <c r="AA1237" i="1" s="1"/>
  <c r="V1236" i="1"/>
  <c r="L1236" i="1"/>
  <c r="V1235" i="1"/>
  <c r="L1235" i="1"/>
  <c r="V1234" i="1"/>
  <c r="L1234" i="1"/>
  <c r="AA1234" i="1" s="1"/>
  <c r="V1233" i="1"/>
  <c r="L1233" i="1"/>
  <c r="V1232" i="1"/>
  <c r="L1232" i="1"/>
  <c r="V1231" i="1"/>
  <c r="L1231" i="1"/>
  <c r="AA1231" i="1" s="1"/>
  <c r="V1230" i="1"/>
  <c r="L1230" i="1"/>
  <c r="V1229" i="1"/>
  <c r="L1229" i="1"/>
  <c r="V1228" i="1"/>
  <c r="L1228" i="1"/>
  <c r="AA1228" i="1" s="1"/>
  <c r="V1227" i="1"/>
  <c r="L1227" i="1"/>
  <c r="V1226" i="1"/>
  <c r="L1226" i="1"/>
  <c r="V1225" i="1"/>
  <c r="L1225" i="1"/>
  <c r="AA1225" i="1" s="1"/>
  <c r="V1224" i="1"/>
  <c r="L1224" i="1"/>
  <c r="V1223" i="1"/>
  <c r="L1223" i="1"/>
  <c r="V1222" i="1"/>
  <c r="L1222" i="1"/>
  <c r="AA1222" i="1" s="1"/>
  <c r="V1221" i="1"/>
  <c r="L1221" i="1"/>
  <c r="V1220" i="1"/>
  <c r="L1220" i="1"/>
  <c r="V1219" i="1"/>
  <c r="L1219" i="1"/>
  <c r="AA1219" i="1" s="1"/>
  <c r="V1218" i="1"/>
  <c r="L1218" i="1"/>
  <c r="V1217" i="1"/>
  <c r="L1217" i="1"/>
  <c r="V1216" i="1"/>
  <c r="L1216" i="1"/>
  <c r="AA1216" i="1" s="1"/>
  <c r="V1215" i="1"/>
  <c r="L1215" i="1"/>
  <c r="V1214" i="1"/>
  <c r="L1214" i="1"/>
  <c r="V1213" i="1"/>
  <c r="L1213" i="1"/>
  <c r="AA1213" i="1" s="1"/>
  <c r="V1212" i="1"/>
  <c r="L1212" i="1"/>
  <c r="V1211" i="1"/>
  <c r="L1211" i="1"/>
  <c r="V1210" i="1"/>
  <c r="L1210" i="1"/>
  <c r="AA1210" i="1" s="1"/>
  <c r="V1209" i="1"/>
  <c r="L1209" i="1"/>
  <c r="V1208" i="1"/>
  <c r="L1208" i="1"/>
  <c r="V1207" i="1"/>
  <c r="L1207" i="1"/>
  <c r="AA1207" i="1" s="1"/>
  <c r="V1206" i="1"/>
  <c r="L1206" i="1"/>
  <c r="V1205" i="1"/>
  <c r="L1205" i="1"/>
  <c r="V1204" i="1"/>
  <c r="L1204" i="1"/>
  <c r="AA1204" i="1" s="1"/>
  <c r="V1203" i="1"/>
  <c r="L1203" i="1"/>
  <c r="V1202" i="1"/>
  <c r="L1202" i="1"/>
  <c r="V1201" i="1"/>
  <c r="L1201" i="1"/>
  <c r="AA1201" i="1" s="1"/>
  <c r="V1200" i="1"/>
  <c r="L1200" i="1"/>
  <c r="V1199" i="1"/>
  <c r="L1199" i="1"/>
  <c r="V1198" i="1"/>
  <c r="L1198" i="1"/>
  <c r="AA1198" i="1" s="1"/>
  <c r="V1197" i="1"/>
  <c r="L1197" i="1"/>
  <c r="V1196" i="1"/>
  <c r="L1196" i="1"/>
  <c r="V1195" i="1"/>
  <c r="L1195" i="1"/>
  <c r="AA1195" i="1" s="1"/>
  <c r="V1194" i="1"/>
  <c r="L1194" i="1"/>
  <c r="V1193" i="1"/>
  <c r="L1193" i="1"/>
  <c r="V1192" i="1"/>
  <c r="L1192" i="1"/>
  <c r="AA1192" i="1" s="1"/>
  <c r="V1191" i="1"/>
  <c r="L1191" i="1"/>
  <c r="V1190" i="1"/>
  <c r="L1190" i="1"/>
  <c r="V1189" i="1"/>
  <c r="L1189" i="1"/>
  <c r="AA1189" i="1" s="1"/>
  <c r="V1188" i="1"/>
  <c r="L1188" i="1"/>
  <c r="V1187" i="1"/>
  <c r="L1187" i="1"/>
  <c r="V1186" i="1"/>
  <c r="L1186" i="1"/>
  <c r="AA1186" i="1" s="1"/>
  <c r="V1185" i="1"/>
  <c r="L1185" i="1"/>
  <c r="V1184" i="1"/>
  <c r="L1184" i="1"/>
  <c r="V1183" i="1"/>
  <c r="L1183" i="1"/>
  <c r="AA1183" i="1" s="1"/>
  <c r="V1182" i="1"/>
  <c r="L1182" i="1"/>
  <c r="V1181" i="1"/>
  <c r="L1181" i="1"/>
  <c r="V1180" i="1"/>
  <c r="L1180" i="1"/>
  <c r="AA1180" i="1" s="1"/>
  <c r="V1179" i="1"/>
  <c r="L1179" i="1"/>
  <c r="V1178" i="1"/>
  <c r="L1178" i="1"/>
  <c r="V1177" i="1"/>
  <c r="L1177" i="1"/>
  <c r="AA1177" i="1" s="1"/>
  <c r="V1176" i="1"/>
  <c r="L1176" i="1"/>
  <c r="V1175" i="1"/>
  <c r="L1175" i="1"/>
  <c r="V1174" i="1"/>
  <c r="L1174" i="1"/>
  <c r="AA1174" i="1" s="1"/>
  <c r="V1173" i="1"/>
  <c r="L1173" i="1"/>
  <c r="V1172" i="1"/>
  <c r="L1172" i="1"/>
  <c r="V1171" i="1"/>
  <c r="L1171" i="1"/>
  <c r="AA1171" i="1" s="1"/>
  <c r="V1170" i="1"/>
  <c r="L1170" i="1"/>
  <c r="V1169" i="1"/>
  <c r="L1169" i="1"/>
  <c r="V1168" i="1"/>
  <c r="L1168" i="1"/>
  <c r="AA1168" i="1" s="1"/>
  <c r="V1167" i="1"/>
  <c r="L1167" i="1"/>
  <c r="V1166" i="1"/>
  <c r="L1166" i="1"/>
  <c r="V1165" i="1"/>
  <c r="L1165" i="1"/>
  <c r="AA1165" i="1" s="1"/>
  <c r="V1164" i="1"/>
  <c r="L1164" i="1"/>
  <c r="V1163" i="1"/>
  <c r="L1163" i="1"/>
  <c r="V1162" i="1"/>
  <c r="L1162" i="1"/>
  <c r="AA1162" i="1" s="1"/>
  <c r="V1161" i="1"/>
  <c r="L1161" i="1"/>
  <c r="V1160" i="1"/>
  <c r="L1160" i="1"/>
  <c r="V1159" i="1"/>
  <c r="L1159" i="1"/>
  <c r="AA1159" i="1" s="1"/>
  <c r="V1158" i="1"/>
  <c r="L1158" i="1"/>
  <c r="V1157" i="1"/>
  <c r="L1157" i="1"/>
  <c r="V1156" i="1"/>
  <c r="L1156" i="1"/>
  <c r="AA1156" i="1" s="1"/>
  <c r="V1155" i="1"/>
  <c r="L1155" i="1"/>
  <c r="V1154" i="1"/>
  <c r="L1154" i="1"/>
  <c r="V1153" i="1"/>
  <c r="L1153" i="1"/>
  <c r="AA1153" i="1" s="1"/>
  <c r="V1152" i="1"/>
  <c r="L1152" i="1"/>
  <c r="V1151" i="1"/>
  <c r="L1151" i="1"/>
  <c r="V1150" i="1"/>
  <c r="L1150" i="1"/>
  <c r="AA1150" i="1" s="1"/>
  <c r="V1149" i="1"/>
  <c r="L1149" i="1"/>
  <c r="V1148" i="1"/>
  <c r="L1148" i="1"/>
  <c r="V1147" i="1"/>
  <c r="L1147" i="1"/>
  <c r="AA1147" i="1" s="1"/>
  <c r="V1146" i="1"/>
  <c r="L1146" i="1"/>
  <c r="V1145" i="1"/>
  <c r="L1145" i="1"/>
  <c r="V1144" i="1"/>
  <c r="L1144" i="1"/>
  <c r="AA1144" i="1" s="1"/>
  <c r="V1143" i="1"/>
  <c r="L1143" i="1"/>
  <c r="V1142" i="1"/>
  <c r="L1142" i="1"/>
  <c r="V1141" i="1"/>
  <c r="L1141" i="1"/>
  <c r="AA1141" i="1" s="1"/>
  <c r="V1140" i="1"/>
  <c r="L1140" i="1"/>
  <c r="V1139" i="1"/>
  <c r="L1139" i="1"/>
  <c r="V1138" i="1"/>
  <c r="L1138" i="1"/>
  <c r="AA1138" i="1" s="1"/>
  <c r="V1137" i="1"/>
  <c r="L1137" i="1"/>
  <c r="V1136" i="1"/>
  <c r="L1136" i="1"/>
  <c r="V1135" i="1"/>
  <c r="L1135" i="1"/>
  <c r="AA1135" i="1" s="1"/>
  <c r="V1134" i="1"/>
  <c r="L1134" i="1"/>
  <c r="V1133" i="1"/>
  <c r="L1133" i="1"/>
  <c r="V1132" i="1"/>
  <c r="L1132" i="1"/>
  <c r="AA1132" i="1" s="1"/>
  <c r="V1131" i="1"/>
  <c r="L1131" i="1"/>
  <c r="V1130" i="1"/>
  <c r="L1130" i="1"/>
  <c r="V1129" i="1"/>
  <c r="L1129" i="1"/>
  <c r="AA1129" i="1" s="1"/>
  <c r="V1128" i="1"/>
  <c r="L1128" i="1"/>
  <c r="V1127" i="1"/>
  <c r="L1127" i="1"/>
  <c r="V1126" i="1"/>
  <c r="L1126" i="1"/>
  <c r="AA1126" i="1" s="1"/>
  <c r="V1125" i="1"/>
  <c r="L1125" i="1"/>
  <c r="V1124" i="1"/>
  <c r="L1124" i="1"/>
  <c r="V1123" i="1"/>
  <c r="L1123" i="1"/>
  <c r="AA1123" i="1" s="1"/>
  <c r="V1122" i="1"/>
  <c r="L1122" i="1"/>
  <c r="V1121" i="1"/>
  <c r="L1121" i="1"/>
  <c r="V1120" i="1"/>
  <c r="L1120" i="1"/>
  <c r="AA1120" i="1" s="1"/>
  <c r="V1119" i="1"/>
  <c r="L1119" i="1"/>
  <c r="V1118" i="1"/>
  <c r="L1118" i="1"/>
  <c r="V1117" i="1"/>
  <c r="L1117" i="1"/>
  <c r="AA1117" i="1" s="1"/>
  <c r="V1116" i="1"/>
  <c r="L1116" i="1"/>
  <c r="V1115" i="1"/>
  <c r="L1115" i="1"/>
  <c r="V1114" i="1"/>
  <c r="L1114" i="1"/>
  <c r="AA1114" i="1" s="1"/>
  <c r="V1113" i="1"/>
  <c r="L1113" i="1"/>
  <c r="V1112" i="1"/>
  <c r="L1112" i="1"/>
  <c r="V1111" i="1"/>
  <c r="L1111" i="1"/>
  <c r="AA1111" i="1" s="1"/>
  <c r="V1110" i="1"/>
  <c r="L1110" i="1"/>
  <c r="V1109" i="1"/>
  <c r="L1109" i="1"/>
  <c r="V1108" i="1"/>
  <c r="L1108" i="1"/>
  <c r="AA1108" i="1" s="1"/>
  <c r="V1107" i="1"/>
  <c r="L1107" i="1"/>
  <c r="V1106" i="1"/>
  <c r="L1106" i="1"/>
  <c r="V1105" i="1"/>
  <c r="L1105" i="1"/>
  <c r="AA1105" i="1" s="1"/>
  <c r="V1104" i="1"/>
  <c r="L1104" i="1"/>
  <c r="V1103" i="1"/>
  <c r="L1103" i="1"/>
  <c r="V1102" i="1"/>
  <c r="L1102" i="1"/>
  <c r="AA1102" i="1" s="1"/>
  <c r="V1101" i="1"/>
  <c r="L1101" i="1"/>
  <c r="V1100" i="1"/>
  <c r="L1100" i="1"/>
  <c r="V1099" i="1"/>
  <c r="L1099" i="1"/>
  <c r="AA1099" i="1" s="1"/>
  <c r="V1098" i="1"/>
  <c r="L1098" i="1"/>
  <c r="V1097" i="1"/>
  <c r="L1097" i="1"/>
  <c r="V1096" i="1"/>
  <c r="L1096" i="1"/>
  <c r="AA1096" i="1" s="1"/>
  <c r="V1095" i="1"/>
  <c r="L1095" i="1"/>
  <c r="V1094" i="1"/>
  <c r="L1094" i="1"/>
  <c r="V1093" i="1"/>
  <c r="L1093" i="1"/>
  <c r="AA1093" i="1" s="1"/>
  <c r="V1092" i="1"/>
  <c r="L1092" i="1"/>
  <c r="V1091" i="1"/>
  <c r="L1091" i="1"/>
  <c r="V1090" i="1"/>
  <c r="L1090" i="1"/>
  <c r="AA1090" i="1" s="1"/>
  <c r="V1089" i="1"/>
  <c r="L1089" i="1"/>
  <c r="V1088" i="1"/>
  <c r="L1088" i="1"/>
  <c r="V1087" i="1"/>
  <c r="L1087" i="1"/>
  <c r="AA1087" i="1" s="1"/>
  <c r="V1086" i="1"/>
  <c r="L1086" i="1"/>
  <c r="V1085" i="1"/>
  <c r="L1085" i="1"/>
  <c r="V1084" i="1"/>
  <c r="L1084" i="1"/>
  <c r="AA1084" i="1" s="1"/>
  <c r="V1083" i="1"/>
  <c r="L1083" i="1"/>
  <c r="V1082" i="1"/>
  <c r="L1082" i="1"/>
  <c r="V1081" i="1"/>
  <c r="L1081" i="1"/>
  <c r="AA1081" i="1" s="1"/>
  <c r="V1080" i="1"/>
  <c r="L1080" i="1"/>
  <c r="V1079" i="1"/>
  <c r="L1079" i="1"/>
  <c r="V1078" i="1"/>
  <c r="L1078" i="1"/>
  <c r="AA1078" i="1" s="1"/>
  <c r="V1077" i="1"/>
  <c r="L1077" i="1"/>
  <c r="V1076" i="1"/>
  <c r="L1076" i="1"/>
  <c r="V1075" i="1"/>
  <c r="L1075" i="1"/>
  <c r="AA1075" i="1" s="1"/>
  <c r="V1074" i="1"/>
  <c r="L1074" i="1"/>
  <c r="V1073" i="1"/>
  <c r="L1073" i="1"/>
  <c r="V1072" i="1"/>
  <c r="L1072" i="1"/>
  <c r="AA1072" i="1" s="1"/>
  <c r="V1071" i="1"/>
  <c r="L1071" i="1"/>
  <c r="V1070" i="1"/>
  <c r="L1070" i="1"/>
  <c r="V1069" i="1"/>
  <c r="L1069" i="1"/>
  <c r="AA1069" i="1" s="1"/>
  <c r="V1068" i="1"/>
  <c r="L1068" i="1"/>
  <c r="V1067" i="1"/>
  <c r="L1067" i="1"/>
  <c r="V1066" i="1"/>
  <c r="L1066" i="1"/>
  <c r="AA1066" i="1" s="1"/>
  <c r="V1065" i="1"/>
  <c r="L1065" i="1"/>
  <c r="V1064" i="1"/>
  <c r="L1064" i="1"/>
  <c r="V1063" i="1"/>
  <c r="L1063" i="1"/>
  <c r="AA1063" i="1" s="1"/>
  <c r="V1062" i="1"/>
  <c r="L1062" i="1"/>
  <c r="V1061" i="1"/>
  <c r="L1061" i="1"/>
  <c r="V1060" i="1"/>
  <c r="L1060" i="1"/>
  <c r="AA1060" i="1" s="1"/>
  <c r="V1059" i="1"/>
  <c r="L1059" i="1"/>
  <c r="V1058" i="1"/>
  <c r="L1058" i="1"/>
  <c r="V1057" i="1"/>
  <c r="L1057" i="1"/>
  <c r="AA1057" i="1" s="1"/>
  <c r="V1056" i="1"/>
  <c r="L1056" i="1"/>
  <c r="V1055" i="1"/>
  <c r="L1055" i="1"/>
  <c r="V1054" i="1"/>
  <c r="L1054" i="1"/>
  <c r="AA1054" i="1" s="1"/>
  <c r="V1053" i="1"/>
  <c r="L1053" i="1"/>
  <c r="V1052" i="1"/>
  <c r="L1052" i="1"/>
  <c r="V1051" i="1"/>
  <c r="L1051" i="1"/>
  <c r="AA1051" i="1" s="1"/>
  <c r="V1050" i="1"/>
  <c r="L1050" i="1"/>
  <c r="V1049" i="1"/>
  <c r="L1049" i="1"/>
  <c r="V1048" i="1"/>
  <c r="L1048" i="1"/>
  <c r="AA1048" i="1" s="1"/>
  <c r="V1047" i="1"/>
  <c r="L1047" i="1"/>
  <c r="V1046" i="1"/>
  <c r="L1046" i="1"/>
  <c r="V1045" i="1"/>
  <c r="L1045" i="1"/>
  <c r="AA1045" i="1" s="1"/>
  <c r="V1044" i="1"/>
  <c r="L1044" i="1"/>
  <c r="V1043" i="1"/>
  <c r="L1043" i="1"/>
  <c r="V1042" i="1"/>
  <c r="L1042" i="1"/>
  <c r="AA1042" i="1" s="1"/>
  <c r="V1041" i="1"/>
  <c r="L1041" i="1"/>
  <c r="V1040" i="1"/>
  <c r="L1040" i="1"/>
  <c r="V1039" i="1"/>
  <c r="L1039" i="1"/>
  <c r="AA1039" i="1" s="1"/>
  <c r="V1038" i="1"/>
  <c r="L1038" i="1"/>
  <c r="V1037" i="1"/>
  <c r="L1037" i="1"/>
  <c r="V1036" i="1"/>
  <c r="L1036" i="1"/>
  <c r="AA1036" i="1" s="1"/>
  <c r="V1035" i="1"/>
  <c r="L1035" i="1"/>
  <c r="V1034" i="1"/>
  <c r="L1034" i="1"/>
  <c r="V1033" i="1"/>
  <c r="L1033" i="1"/>
  <c r="AA1033" i="1" s="1"/>
  <c r="V1032" i="1"/>
  <c r="L1032" i="1"/>
  <c r="V1031" i="1"/>
  <c r="L1031" i="1"/>
  <c r="V1030" i="1"/>
  <c r="L1030" i="1"/>
  <c r="AA1030" i="1" s="1"/>
  <c r="V1029" i="1"/>
  <c r="L1029" i="1"/>
  <c r="V1028" i="1"/>
  <c r="L1028" i="1"/>
  <c r="V1027" i="1"/>
  <c r="L1027" i="1"/>
  <c r="AA1027" i="1" s="1"/>
  <c r="V1026" i="1"/>
  <c r="L1026" i="1"/>
  <c r="V1025" i="1"/>
  <c r="L1025" i="1"/>
  <c r="V1024" i="1"/>
  <c r="L1024" i="1"/>
  <c r="AA1024" i="1" s="1"/>
  <c r="V1023" i="1"/>
  <c r="L1023" i="1"/>
  <c r="V1022" i="1"/>
  <c r="L1022" i="1"/>
  <c r="V1021" i="1"/>
  <c r="L1021" i="1"/>
  <c r="AA1021" i="1" s="1"/>
  <c r="V1020" i="1"/>
  <c r="L1020" i="1"/>
  <c r="V1019" i="1"/>
  <c r="L1019" i="1"/>
  <c r="V1018" i="1"/>
  <c r="L1018" i="1"/>
  <c r="AA1018" i="1" s="1"/>
  <c r="V1017" i="1"/>
  <c r="L1017" i="1"/>
  <c r="V1016" i="1"/>
  <c r="L1016" i="1"/>
  <c r="V1015" i="1"/>
  <c r="L1015" i="1"/>
  <c r="AA1015" i="1" s="1"/>
  <c r="V1014" i="1"/>
  <c r="L1014" i="1"/>
  <c r="V1013" i="1"/>
  <c r="L1013" i="1"/>
  <c r="V1012" i="1"/>
  <c r="L1012" i="1"/>
  <c r="AA1012" i="1" s="1"/>
  <c r="V1011" i="1"/>
  <c r="L1011" i="1"/>
  <c r="V1010" i="1"/>
  <c r="L1010" i="1"/>
  <c r="V1009" i="1"/>
  <c r="L1009" i="1"/>
  <c r="AA1009" i="1" s="1"/>
  <c r="V1008" i="1"/>
  <c r="L1008" i="1"/>
  <c r="V1007" i="1"/>
  <c r="L1007" i="1"/>
  <c r="V1006" i="1"/>
  <c r="L1006" i="1"/>
  <c r="AA1006" i="1" s="1"/>
  <c r="V1005" i="1"/>
  <c r="L1005" i="1"/>
  <c r="V1004" i="1"/>
  <c r="L1004" i="1"/>
  <c r="V1003" i="1"/>
  <c r="L1003" i="1"/>
  <c r="AA1003" i="1" s="1"/>
  <c r="V1002" i="1"/>
  <c r="L1002" i="1"/>
  <c r="V1001" i="1"/>
  <c r="L1001" i="1"/>
  <c r="V1000" i="1"/>
  <c r="L1000" i="1"/>
  <c r="AA1000" i="1" s="1"/>
  <c r="V999" i="1"/>
  <c r="L999" i="1"/>
  <c r="V998" i="1"/>
  <c r="L998" i="1"/>
  <c r="V997" i="1"/>
  <c r="L997" i="1"/>
  <c r="AA997" i="1" s="1"/>
  <c r="V996" i="1"/>
  <c r="L996" i="1"/>
  <c r="V995" i="1"/>
  <c r="L995" i="1"/>
  <c r="V994" i="1"/>
  <c r="L994" i="1"/>
  <c r="AA994" i="1" s="1"/>
  <c r="V993" i="1"/>
  <c r="L993" i="1"/>
  <c r="V992" i="1"/>
  <c r="L992" i="1"/>
  <c r="V991" i="1"/>
  <c r="L991" i="1"/>
  <c r="AA991" i="1" s="1"/>
  <c r="V990" i="1"/>
  <c r="L990" i="1"/>
  <c r="V989" i="1"/>
  <c r="L989" i="1"/>
  <c r="V988" i="1"/>
  <c r="L988" i="1"/>
  <c r="AA988" i="1" s="1"/>
  <c r="V987" i="1"/>
  <c r="L987" i="1"/>
  <c r="V986" i="1"/>
  <c r="L986" i="1"/>
  <c r="V985" i="1"/>
  <c r="L985" i="1"/>
  <c r="AA985" i="1" s="1"/>
  <c r="V984" i="1"/>
  <c r="L984" i="1"/>
  <c r="V983" i="1"/>
  <c r="L983" i="1"/>
  <c r="V982" i="1"/>
  <c r="L982" i="1"/>
  <c r="AA982" i="1" s="1"/>
  <c r="V981" i="1"/>
  <c r="L981" i="1"/>
  <c r="V980" i="1"/>
  <c r="L980" i="1"/>
  <c r="V979" i="1"/>
  <c r="L979" i="1"/>
  <c r="AA979" i="1" s="1"/>
  <c r="V978" i="1"/>
  <c r="L978" i="1"/>
  <c r="V977" i="1"/>
  <c r="L977" i="1"/>
  <c r="V976" i="1"/>
  <c r="L976" i="1"/>
  <c r="AA976" i="1" s="1"/>
  <c r="V975" i="1"/>
  <c r="L975" i="1"/>
  <c r="V974" i="1"/>
  <c r="L974" i="1"/>
  <c r="V973" i="1"/>
  <c r="L973" i="1"/>
  <c r="AA973" i="1" s="1"/>
  <c r="V972" i="1"/>
  <c r="L972" i="1"/>
  <c r="V971" i="1"/>
  <c r="L971" i="1"/>
  <c r="V970" i="1"/>
  <c r="L970" i="1"/>
  <c r="AA970" i="1" s="1"/>
  <c r="V969" i="1"/>
  <c r="L969" i="1"/>
  <c r="V968" i="1"/>
  <c r="L968" i="1"/>
  <c r="V967" i="1"/>
  <c r="L967" i="1"/>
  <c r="AA967" i="1" s="1"/>
  <c r="V966" i="1"/>
  <c r="L966" i="1"/>
  <c r="V965" i="1"/>
  <c r="L965" i="1"/>
  <c r="V964" i="1"/>
  <c r="L964" i="1"/>
  <c r="AA964" i="1" s="1"/>
  <c r="V963" i="1"/>
  <c r="L963" i="1"/>
  <c r="V962" i="1"/>
  <c r="L962" i="1"/>
  <c r="V961" i="1"/>
  <c r="L961" i="1"/>
  <c r="AA961" i="1" s="1"/>
  <c r="V960" i="1"/>
  <c r="L960" i="1"/>
  <c r="V959" i="1"/>
  <c r="L959" i="1"/>
  <c r="V958" i="1"/>
  <c r="L958" i="1"/>
  <c r="AA958" i="1" s="1"/>
  <c r="V957" i="1"/>
  <c r="L957" i="1"/>
  <c r="V956" i="1"/>
  <c r="L956" i="1"/>
  <c r="V955" i="1"/>
  <c r="L955" i="1"/>
  <c r="AA955" i="1" s="1"/>
  <c r="V954" i="1"/>
  <c r="L954" i="1"/>
  <c r="V953" i="1"/>
  <c r="L953" i="1"/>
  <c r="V952" i="1"/>
  <c r="L952" i="1"/>
  <c r="AA952" i="1" s="1"/>
  <c r="V951" i="1"/>
  <c r="L951" i="1"/>
  <c r="V950" i="1"/>
  <c r="L950" i="1"/>
  <c r="V949" i="1"/>
  <c r="L949" i="1"/>
  <c r="AA949" i="1" s="1"/>
  <c r="V948" i="1"/>
  <c r="L948" i="1"/>
  <c r="V947" i="1"/>
  <c r="L947" i="1"/>
  <c r="V946" i="1"/>
  <c r="L946" i="1"/>
  <c r="AA946" i="1" s="1"/>
  <c r="V945" i="1"/>
  <c r="L945" i="1"/>
  <c r="V944" i="1"/>
  <c r="L944" i="1"/>
  <c r="V943" i="1"/>
  <c r="L943" i="1"/>
  <c r="AA943" i="1" s="1"/>
  <c r="V942" i="1"/>
  <c r="L942" i="1"/>
  <c r="V941" i="1"/>
  <c r="L941" i="1"/>
  <c r="V940" i="1"/>
  <c r="L940" i="1"/>
  <c r="AA940" i="1" s="1"/>
  <c r="V939" i="1"/>
  <c r="L939" i="1"/>
  <c r="V938" i="1"/>
  <c r="L938" i="1"/>
  <c r="V937" i="1"/>
  <c r="L937" i="1"/>
  <c r="AA937" i="1" s="1"/>
  <c r="V936" i="1"/>
  <c r="L936" i="1"/>
  <c r="V935" i="1"/>
  <c r="L935" i="1"/>
  <c r="V934" i="1"/>
  <c r="L934" i="1"/>
  <c r="AA934" i="1" s="1"/>
  <c r="V933" i="1"/>
  <c r="L933" i="1"/>
  <c r="V932" i="1"/>
  <c r="L932" i="1"/>
  <c r="V931" i="1"/>
  <c r="L931" i="1"/>
  <c r="AA931" i="1" s="1"/>
  <c r="V930" i="1"/>
  <c r="L930" i="1"/>
  <c r="V929" i="1"/>
  <c r="L929" i="1"/>
  <c r="V928" i="1"/>
  <c r="L928" i="1"/>
  <c r="AA928" i="1" s="1"/>
  <c r="V927" i="1"/>
  <c r="L927" i="1"/>
  <c r="V926" i="1"/>
  <c r="L926" i="1"/>
  <c r="V925" i="1"/>
  <c r="L925" i="1"/>
  <c r="AA925" i="1" s="1"/>
  <c r="V924" i="1"/>
  <c r="L924" i="1"/>
  <c r="V923" i="1"/>
  <c r="L923" i="1"/>
  <c r="V922" i="1"/>
  <c r="L922" i="1"/>
  <c r="AA922" i="1" s="1"/>
  <c r="V921" i="1"/>
  <c r="L921" i="1"/>
  <c r="V920" i="1"/>
  <c r="L920" i="1"/>
  <c r="V919" i="1"/>
  <c r="L919" i="1"/>
  <c r="AA919" i="1" s="1"/>
  <c r="V918" i="1"/>
  <c r="L918" i="1"/>
  <c r="V917" i="1"/>
  <c r="L917" i="1"/>
  <c r="V916" i="1"/>
  <c r="L916" i="1"/>
  <c r="AA916" i="1" s="1"/>
  <c r="V915" i="1"/>
  <c r="L915" i="1"/>
  <c r="V914" i="1"/>
  <c r="L914" i="1"/>
  <c r="V913" i="1"/>
  <c r="L913" i="1"/>
  <c r="AA913" i="1" s="1"/>
  <c r="V912" i="1"/>
  <c r="L912" i="1"/>
  <c r="V911" i="1"/>
  <c r="L911" i="1"/>
  <c r="V910" i="1"/>
  <c r="L910" i="1"/>
  <c r="AA910" i="1" s="1"/>
  <c r="V909" i="1"/>
  <c r="L909" i="1"/>
  <c r="V908" i="1"/>
  <c r="L908" i="1"/>
  <c r="V907" i="1"/>
  <c r="L907" i="1"/>
  <c r="AA907" i="1" s="1"/>
  <c r="V906" i="1"/>
  <c r="L906" i="1"/>
  <c r="V905" i="1"/>
  <c r="L905" i="1"/>
  <c r="V904" i="1"/>
  <c r="L904" i="1"/>
  <c r="AA904" i="1" s="1"/>
  <c r="V903" i="1"/>
  <c r="L903" i="1"/>
  <c r="V902" i="1"/>
  <c r="L902" i="1"/>
  <c r="V901" i="1"/>
  <c r="L901" i="1"/>
  <c r="AA901" i="1" s="1"/>
  <c r="V900" i="1"/>
  <c r="L900" i="1"/>
  <c r="V899" i="1"/>
  <c r="L899" i="1"/>
  <c r="V898" i="1"/>
  <c r="L898" i="1"/>
  <c r="AA898" i="1" s="1"/>
  <c r="V897" i="1"/>
  <c r="L897" i="1"/>
  <c r="V896" i="1"/>
  <c r="L896" i="1"/>
  <c r="V895" i="1"/>
  <c r="L895" i="1"/>
  <c r="AA895" i="1" s="1"/>
  <c r="V894" i="1"/>
  <c r="L894" i="1"/>
  <c r="V893" i="1"/>
  <c r="L893" i="1"/>
  <c r="V892" i="1"/>
  <c r="L892" i="1"/>
  <c r="AA892" i="1" s="1"/>
  <c r="V891" i="1"/>
  <c r="L891" i="1"/>
  <c r="V890" i="1"/>
  <c r="L890" i="1"/>
  <c r="V889" i="1"/>
  <c r="L889" i="1"/>
  <c r="AA889" i="1" s="1"/>
  <c r="V888" i="1"/>
  <c r="L888" i="1"/>
  <c r="V887" i="1"/>
  <c r="L887" i="1"/>
  <c r="V886" i="1"/>
  <c r="L886" i="1"/>
  <c r="AA886" i="1" s="1"/>
  <c r="V885" i="1"/>
  <c r="L885" i="1"/>
  <c r="V884" i="1"/>
  <c r="L884" i="1"/>
  <c r="V883" i="1"/>
  <c r="L883" i="1"/>
  <c r="AA883" i="1" s="1"/>
  <c r="V882" i="1"/>
  <c r="L882" i="1"/>
  <c r="V881" i="1"/>
  <c r="L881" i="1"/>
  <c r="V880" i="1"/>
  <c r="L880" i="1"/>
  <c r="AA880" i="1" s="1"/>
  <c r="V879" i="1"/>
  <c r="L879" i="1"/>
  <c r="V878" i="1"/>
  <c r="L878" i="1"/>
  <c r="V877" i="1"/>
  <c r="L877" i="1"/>
  <c r="AA877" i="1" s="1"/>
  <c r="V876" i="1"/>
  <c r="L876" i="1"/>
  <c r="V875" i="1"/>
  <c r="L875" i="1"/>
  <c r="V874" i="1"/>
  <c r="L874" i="1"/>
  <c r="AA874" i="1" s="1"/>
  <c r="V873" i="1"/>
  <c r="L873" i="1"/>
  <c r="V872" i="1"/>
  <c r="L872" i="1"/>
  <c r="V871" i="1"/>
  <c r="L871" i="1"/>
  <c r="AA871" i="1" s="1"/>
  <c r="V870" i="1"/>
  <c r="L870" i="1"/>
  <c r="V869" i="1"/>
  <c r="L869" i="1"/>
  <c r="V868" i="1"/>
  <c r="L868" i="1"/>
  <c r="AA868" i="1" s="1"/>
  <c r="V867" i="1"/>
  <c r="L867" i="1"/>
  <c r="V866" i="1"/>
  <c r="L866" i="1"/>
  <c r="V865" i="1"/>
  <c r="L865" i="1"/>
  <c r="AA865" i="1" s="1"/>
  <c r="V864" i="1"/>
  <c r="L864" i="1"/>
  <c r="V863" i="1"/>
  <c r="L863" i="1"/>
  <c r="V862" i="1"/>
  <c r="L862" i="1"/>
  <c r="AA862" i="1" s="1"/>
  <c r="V861" i="1"/>
  <c r="L861" i="1"/>
  <c r="V860" i="1"/>
  <c r="L860" i="1"/>
  <c r="V859" i="1"/>
  <c r="L859" i="1"/>
  <c r="AA859" i="1" s="1"/>
  <c r="V858" i="1"/>
  <c r="L858" i="1"/>
  <c r="V857" i="1"/>
  <c r="L857" i="1"/>
  <c r="V856" i="1"/>
  <c r="L856" i="1"/>
  <c r="AA856" i="1" s="1"/>
  <c r="V855" i="1"/>
  <c r="L855" i="1"/>
  <c r="V854" i="1"/>
  <c r="L854" i="1"/>
  <c r="V853" i="1"/>
  <c r="L853" i="1"/>
  <c r="AA853" i="1" s="1"/>
  <c r="V852" i="1"/>
  <c r="L852" i="1"/>
  <c r="V851" i="1"/>
  <c r="L851" i="1"/>
  <c r="V850" i="1"/>
  <c r="L850" i="1"/>
  <c r="AA850" i="1" s="1"/>
  <c r="V849" i="1"/>
  <c r="L849" i="1"/>
  <c r="V848" i="1"/>
  <c r="L848" i="1"/>
  <c r="V847" i="1"/>
  <c r="L847" i="1"/>
  <c r="AA847" i="1" s="1"/>
  <c r="V846" i="1"/>
  <c r="L846" i="1"/>
  <c r="V845" i="1"/>
  <c r="L845" i="1"/>
  <c r="V844" i="1"/>
  <c r="L844" i="1"/>
  <c r="AA844" i="1" s="1"/>
  <c r="V843" i="1"/>
  <c r="L843" i="1"/>
  <c r="V842" i="1"/>
  <c r="L842" i="1"/>
  <c r="V841" i="1"/>
  <c r="L841" i="1"/>
  <c r="AA841" i="1" s="1"/>
  <c r="V840" i="1"/>
  <c r="L840" i="1"/>
  <c r="V839" i="1"/>
  <c r="L839" i="1"/>
  <c r="V838" i="1"/>
  <c r="L838" i="1"/>
  <c r="AA838" i="1" s="1"/>
  <c r="V837" i="1"/>
  <c r="L837" i="1"/>
  <c r="V836" i="1"/>
  <c r="L836" i="1"/>
  <c r="V835" i="1"/>
  <c r="L835" i="1"/>
  <c r="AA835" i="1" s="1"/>
  <c r="V834" i="1"/>
  <c r="L834" i="1"/>
  <c r="V833" i="1"/>
  <c r="L833" i="1"/>
  <c r="V832" i="1"/>
  <c r="L832" i="1"/>
  <c r="AA832" i="1" s="1"/>
  <c r="V831" i="1"/>
  <c r="L831" i="1"/>
  <c r="V830" i="1"/>
  <c r="L830" i="1"/>
  <c r="V829" i="1"/>
  <c r="L829" i="1"/>
  <c r="AA829" i="1" s="1"/>
  <c r="V828" i="1"/>
  <c r="L828" i="1"/>
  <c r="V827" i="1"/>
  <c r="L827" i="1"/>
  <c r="V826" i="1"/>
  <c r="L826" i="1"/>
  <c r="AA826" i="1" s="1"/>
  <c r="V825" i="1"/>
  <c r="L825" i="1"/>
  <c r="V824" i="1"/>
  <c r="L824" i="1"/>
  <c r="V823" i="1"/>
  <c r="L823" i="1"/>
  <c r="AA823" i="1" s="1"/>
  <c r="V822" i="1"/>
  <c r="L822" i="1"/>
  <c r="V821" i="1"/>
  <c r="L821" i="1"/>
  <c r="V820" i="1"/>
  <c r="L820" i="1"/>
  <c r="AA820" i="1" s="1"/>
  <c r="V819" i="1"/>
  <c r="L819" i="1"/>
  <c r="V818" i="1"/>
  <c r="L818" i="1"/>
  <c r="V817" i="1"/>
  <c r="L817" i="1"/>
  <c r="AA817" i="1" s="1"/>
  <c r="V816" i="1"/>
  <c r="L816" i="1"/>
  <c r="V815" i="1"/>
  <c r="L815" i="1"/>
  <c r="V814" i="1"/>
  <c r="L814" i="1"/>
  <c r="AA814" i="1" s="1"/>
  <c r="V813" i="1"/>
  <c r="L813" i="1"/>
  <c r="V812" i="1"/>
  <c r="L812" i="1"/>
  <c r="V811" i="1"/>
  <c r="L811" i="1"/>
  <c r="AA811" i="1" s="1"/>
  <c r="V810" i="1"/>
  <c r="L810" i="1"/>
  <c r="V809" i="1"/>
  <c r="L809" i="1"/>
  <c r="V808" i="1"/>
  <c r="L808" i="1"/>
  <c r="AA808" i="1" s="1"/>
  <c r="V807" i="1"/>
  <c r="L807" i="1"/>
  <c r="V806" i="1"/>
  <c r="L806" i="1"/>
  <c r="V805" i="1"/>
  <c r="L805" i="1"/>
  <c r="AA805" i="1" s="1"/>
  <c r="V804" i="1"/>
  <c r="L804" i="1"/>
  <c r="V803" i="1"/>
  <c r="L803" i="1"/>
  <c r="V802" i="1"/>
  <c r="L802" i="1"/>
  <c r="AA802" i="1" s="1"/>
  <c r="V801" i="1"/>
  <c r="L801" i="1"/>
  <c r="V800" i="1"/>
  <c r="L800" i="1"/>
  <c r="V799" i="1"/>
  <c r="L799" i="1"/>
  <c r="AA799" i="1" s="1"/>
  <c r="V798" i="1"/>
  <c r="L798" i="1"/>
  <c r="V797" i="1"/>
  <c r="L797" i="1"/>
  <c r="V796" i="1"/>
  <c r="L796" i="1"/>
  <c r="AA796" i="1" s="1"/>
  <c r="V795" i="1"/>
  <c r="L795" i="1"/>
  <c r="V794" i="1"/>
  <c r="L794" i="1"/>
  <c r="V793" i="1"/>
  <c r="L793" i="1"/>
  <c r="AA793" i="1" s="1"/>
  <c r="V792" i="1"/>
  <c r="L792" i="1"/>
  <c r="V791" i="1"/>
  <c r="L791" i="1"/>
  <c r="V790" i="1"/>
  <c r="L790" i="1"/>
  <c r="AA790" i="1" s="1"/>
  <c r="V789" i="1"/>
  <c r="L789" i="1"/>
  <c r="V788" i="1"/>
  <c r="L788" i="1"/>
  <c r="V787" i="1"/>
  <c r="L787" i="1"/>
  <c r="AA787" i="1" s="1"/>
  <c r="V786" i="1"/>
  <c r="L786" i="1"/>
  <c r="V785" i="1"/>
  <c r="L785" i="1"/>
  <c r="V784" i="1"/>
  <c r="L784" i="1"/>
  <c r="AA784" i="1" s="1"/>
  <c r="V783" i="1"/>
  <c r="L783" i="1"/>
  <c r="V782" i="1"/>
  <c r="L782" i="1"/>
  <c r="V781" i="1"/>
  <c r="L781" i="1"/>
  <c r="AA781" i="1" s="1"/>
  <c r="V780" i="1"/>
  <c r="L780" i="1"/>
  <c r="V779" i="1"/>
  <c r="L779" i="1"/>
  <c r="V778" i="1"/>
  <c r="L778" i="1"/>
  <c r="AA778" i="1" s="1"/>
  <c r="V777" i="1"/>
  <c r="L777" i="1"/>
  <c r="V776" i="1"/>
  <c r="L776" i="1"/>
  <c r="V775" i="1"/>
  <c r="L775" i="1"/>
  <c r="AA775" i="1" s="1"/>
  <c r="V774" i="1"/>
  <c r="L774" i="1"/>
  <c r="V773" i="1"/>
  <c r="L773" i="1"/>
  <c r="V772" i="1"/>
  <c r="L772" i="1"/>
  <c r="AA772" i="1" s="1"/>
  <c r="V771" i="1"/>
  <c r="L771" i="1"/>
  <c r="V770" i="1"/>
  <c r="L770" i="1"/>
  <c r="V769" i="1"/>
  <c r="L769" i="1"/>
  <c r="AA769" i="1" s="1"/>
  <c r="V768" i="1"/>
  <c r="L768" i="1"/>
  <c r="V767" i="1"/>
  <c r="L767" i="1"/>
  <c r="V766" i="1"/>
  <c r="L766" i="1"/>
  <c r="AA766" i="1" s="1"/>
  <c r="V765" i="1"/>
  <c r="L765" i="1"/>
  <c r="V764" i="1"/>
  <c r="L764" i="1"/>
  <c r="V763" i="1"/>
  <c r="L763" i="1"/>
  <c r="AA763" i="1" s="1"/>
  <c r="V762" i="1"/>
  <c r="L762" i="1"/>
  <c r="V761" i="1"/>
  <c r="L761" i="1"/>
  <c r="V760" i="1"/>
  <c r="L760" i="1"/>
  <c r="AA760" i="1" s="1"/>
  <c r="V759" i="1"/>
  <c r="L759" i="1"/>
  <c r="V758" i="1"/>
  <c r="L758" i="1"/>
  <c r="V757" i="1"/>
  <c r="L757" i="1"/>
  <c r="AA757" i="1" s="1"/>
  <c r="V756" i="1"/>
  <c r="L756" i="1"/>
  <c r="V755" i="1"/>
  <c r="L755" i="1"/>
  <c r="V754" i="1"/>
  <c r="L754" i="1"/>
  <c r="AA754" i="1" s="1"/>
  <c r="V753" i="1"/>
  <c r="L753" i="1"/>
  <c r="V752" i="1"/>
  <c r="L752" i="1"/>
  <c r="V751" i="1"/>
  <c r="L751" i="1"/>
  <c r="AA751" i="1" s="1"/>
  <c r="V750" i="1"/>
  <c r="L750" i="1"/>
  <c r="V749" i="1"/>
  <c r="L749" i="1"/>
  <c r="V748" i="1"/>
  <c r="L748" i="1"/>
  <c r="AA748" i="1" s="1"/>
  <c r="V747" i="1"/>
  <c r="L747" i="1"/>
  <c r="V746" i="1"/>
  <c r="L746" i="1"/>
  <c r="V745" i="1"/>
  <c r="L745" i="1"/>
  <c r="AA745" i="1" s="1"/>
  <c r="V744" i="1"/>
  <c r="L744" i="1"/>
  <c r="V743" i="1"/>
  <c r="L743" i="1"/>
  <c r="V742" i="1"/>
  <c r="L742" i="1"/>
  <c r="AA742" i="1" s="1"/>
  <c r="V741" i="1"/>
  <c r="L741" i="1"/>
  <c r="V740" i="1"/>
  <c r="L740" i="1"/>
  <c r="V739" i="1"/>
  <c r="L739" i="1"/>
  <c r="AA739" i="1" s="1"/>
  <c r="V738" i="1"/>
  <c r="L738" i="1"/>
  <c r="V737" i="1"/>
  <c r="L737" i="1"/>
  <c r="V736" i="1"/>
  <c r="L736" i="1"/>
  <c r="AA736" i="1" s="1"/>
  <c r="V735" i="1"/>
  <c r="L735" i="1"/>
  <c r="V734" i="1"/>
  <c r="L734" i="1"/>
  <c r="V733" i="1"/>
  <c r="L733" i="1"/>
  <c r="AA733" i="1" s="1"/>
  <c r="V732" i="1"/>
  <c r="L732" i="1"/>
  <c r="V731" i="1"/>
  <c r="L731" i="1"/>
  <c r="V730" i="1"/>
  <c r="L730" i="1"/>
  <c r="AA730" i="1" s="1"/>
  <c r="V729" i="1"/>
  <c r="L729" i="1"/>
  <c r="V728" i="1"/>
  <c r="L728" i="1"/>
  <c r="V727" i="1"/>
  <c r="L727" i="1"/>
  <c r="AA727" i="1" s="1"/>
  <c r="V726" i="1"/>
  <c r="L726" i="1"/>
  <c r="V725" i="1"/>
  <c r="L725" i="1"/>
  <c r="V724" i="1"/>
  <c r="L724" i="1"/>
  <c r="AA724" i="1" s="1"/>
  <c r="V723" i="1"/>
  <c r="L723" i="1"/>
  <c r="V722" i="1"/>
  <c r="L722" i="1"/>
  <c r="V721" i="1"/>
  <c r="L721" i="1"/>
  <c r="AA721" i="1" s="1"/>
  <c r="V720" i="1"/>
  <c r="L720" i="1"/>
  <c r="V719" i="1"/>
  <c r="L719" i="1"/>
  <c r="V718" i="1"/>
  <c r="L718" i="1"/>
  <c r="AA718" i="1" s="1"/>
  <c r="V717" i="1"/>
  <c r="L717" i="1"/>
  <c r="V716" i="1"/>
  <c r="L716" i="1"/>
  <c r="V715" i="1"/>
  <c r="L715" i="1"/>
  <c r="AA715" i="1" s="1"/>
  <c r="V714" i="1"/>
  <c r="L714" i="1"/>
  <c r="V713" i="1"/>
  <c r="L713" i="1"/>
  <c r="V712" i="1"/>
  <c r="L712" i="1"/>
  <c r="AA712" i="1" s="1"/>
  <c r="V711" i="1"/>
  <c r="L711" i="1"/>
  <c r="V710" i="1"/>
  <c r="L710" i="1"/>
  <c r="V709" i="1"/>
  <c r="L709" i="1"/>
  <c r="AA709" i="1" s="1"/>
  <c r="V708" i="1"/>
  <c r="L708" i="1"/>
  <c r="V707" i="1"/>
  <c r="L707" i="1"/>
  <c r="V706" i="1"/>
  <c r="L706" i="1"/>
  <c r="AA706" i="1" s="1"/>
  <c r="V705" i="1"/>
  <c r="L705" i="1"/>
  <c r="V704" i="1"/>
  <c r="L704" i="1"/>
  <c r="V703" i="1"/>
  <c r="L703" i="1"/>
  <c r="AA703" i="1" s="1"/>
  <c r="V702" i="1"/>
  <c r="L702" i="1"/>
  <c r="V701" i="1"/>
  <c r="L701" i="1"/>
  <c r="V700" i="1"/>
  <c r="L700" i="1"/>
  <c r="AA700" i="1" s="1"/>
  <c r="V699" i="1"/>
  <c r="L699" i="1"/>
  <c r="V698" i="1"/>
  <c r="L698" i="1"/>
  <c r="V697" i="1"/>
  <c r="L697" i="1"/>
  <c r="AA697" i="1" s="1"/>
  <c r="V696" i="1"/>
  <c r="L696" i="1"/>
  <c r="V695" i="1"/>
  <c r="L695" i="1"/>
  <c r="V694" i="1"/>
  <c r="L694" i="1"/>
  <c r="AA694" i="1" s="1"/>
  <c r="V693" i="1"/>
  <c r="L693" i="1"/>
  <c r="V692" i="1"/>
  <c r="L692" i="1"/>
  <c r="V691" i="1"/>
  <c r="L691" i="1"/>
  <c r="AA691" i="1" s="1"/>
  <c r="V690" i="1"/>
  <c r="L690" i="1"/>
  <c r="V689" i="1"/>
  <c r="L689" i="1"/>
  <c r="V688" i="1"/>
  <c r="L688" i="1"/>
  <c r="AA688" i="1" s="1"/>
  <c r="V687" i="1"/>
  <c r="L687" i="1"/>
  <c r="V686" i="1"/>
  <c r="L686" i="1"/>
  <c r="V685" i="1"/>
  <c r="L685" i="1"/>
  <c r="AA685" i="1" s="1"/>
  <c r="V684" i="1"/>
  <c r="L684" i="1"/>
  <c r="V683" i="1"/>
  <c r="L683" i="1"/>
  <c r="V682" i="1"/>
  <c r="L682" i="1"/>
  <c r="AA682" i="1" s="1"/>
  <c r="V681" i="1"/>
  <c r="L681" i="1"/>
  <c r="V680" i="1"/>
  <c r="L680" i="1"/>
  <c r="V679" i="1"/>
  <c r="L679" i="1"/>
  <c r="AA679" i="1" s="1"/>
  <c r="V678" i="1"/>
  <c r="L678" i="1"/>
  <c r="V677" i="1"/>
  <c r="L677" i="1"/>
  <c r="V676" i="1"/>
  <c r="L676" i="1"/>
  <c r="AA676" i="1" s="1"/>
  <c r="V675" i="1"/>
  <c r="L675" i="1"/>
  <c r="V674" i="1"/>
  <c r="L674" i="1"/>
  <c r="V673" i="1"/>
  <c r="L673" i="1"/>
  <c r="AA673" i="1" s="1"/>
  <c r="V672" i="1"/>
  <c r="L672" i="1"/>
  <c r="V671" i="1"/>
  <c r="L671" i="1"/>
  <c r="V670" i="1"/>
  <c r="L670" i="1"/>
  <c r="AA670" i="1" s="1"/>
  <c r="V669" i="1"/>
  <c r="L669" i="1"/>
  <c r="V668" i="1"/>
  <c r="L668" i="1"/>
  <c r="V667" i="1"/>
  <c r="L667" i="1"/>
  <c r="AA667" i="1" s="1"/>
  <c r="V666" i="1"/>
  <c r="L666" i="1"/>
  <c r="V665" i="1"/>
  <c r="L665" i="1"/>
  <c r="V664" i="1"/>
  <c r="L664" i="1"/>
  <c r="AA664" i="1" s="1"/>
  <c r="V663" i="1"/>
  <c r="L663" i="1"/>
  <c r="V662" i="1"/>
  <c r="L662" i="1"/>
  <c r="V661" i="1"/>
  <c r="L661" i="1"/>
  <c r="AA661" i="1" s="1"/>
  <c r="V660" i="1"/>
  <c r="L660" i="1"/>
  <c r="V659" i="1"/>
  <c r="L659" i="1"/>
  <c r="V658" i="1"/>
  <c r="L658" i="1"/>
  <c r="AA658" i="1" s="1"/>
  <c r="V657" i="1"/>
  <c r="L657" i="1"/>
  <c r="V656" i="1"/>
  <c r="L656" i="1"/>
  <c r="V655" i="1"/>
  <c r="L655" i="1"/>
  <c r="AA655" i="1" s="1"/>
  <c r="V654" i="1"/>
  <c r="L654" i="1"/>
  <c r="V653" i="1"/>
  <c r="L653" i="1"/>
  <c r="V652" i="1"/>
  <c r="L652" i="1"/>
  <c r="AA652" i="1" s="1"/>
  <c r="V651" i="1"/>
  <c r="L651" i="1"/>
  <c r="V650" i="1"/>
  <c r="L650" i="1"/>
  <c r="V649" i="1"/>
  <c r="L649" i="1"/>
  <c r="AA649" i="1" s="1"/>
  <c r="V648" i="1"/>
  <c r="L648" i="1"/>
  <c r="V647" i="1"/>
  <c r="L647" i="1"/>
  <c r="AA647" i="1" s="1"/>
  <c r="V646" i="1"/>
  <c r="L646" i="1"/>
  <c r="V645" i="1"/>
  <c r="L645" i="1"/>
  <c r="AA645" i="1" s="1"/>
  <c r="V644" i="1"/>
  <c r="L644" i="1"/>
  <c r="V643" i="1"/>
  <c r="L643" i="1"/>
  <c r="AA643" i="1" s="1"/>
  <c r="V642" i="1"/>
  <c r="L642" i="1"/>
  <c r="V641" i="1"/>
  <c r="L641" i="1"/>
  <c r="AA641" i="1" s="1"/>
  <c r="V640" i="1"/>
  <c r="L640" i="1"/>
  <c r="V639" i="1"/>
  <c r="L639" i="1"/>
  <c r="AA639" i="1" s="1"/>
  <c r="V638" i="1"/>
  <c r="L638" i="1"/>
  <c r="V637" i="1"/>
  <c r="L637" i="1"/>
  <c r="AA637" i="1" s="1"/>
  <c r="V636" i="1"/>
  <c r="L636" i="1"/>
  <c r="V635" i="1"/>
  <c r="L635" i="1"/>
  <c r="AA635" i="1" s="1"/>
  <c r="V634" i="1"/>
  <c r="L634" i="1"/>
  <c r="V633" i="1"/>
  <c r="L633" i="1"/>
  <c r="AA633" i="1" s="1"/>
  <c r="V632" i="1"/>
  <c r="L632" i="1"/>
  <c r="V631" i="1"/>
  <c r="L631" i="1"/>
  <c r="AA631" i="1" s="1"/>
  <c r="V630" i="1"/>
  <c r="L630" i="1"/>
  <c r="V629" i="1"/>
  <c r="L629" i="1"/>
  <c r="AA629" i="1" s="1"/>
  <c r="V628" i="1"/>
  <c r="L628" i="1"/>
  <c r="V627" i="1"/>
  <c r="L627" i="1"/>
  <c r="AA627" i="1" s="1"/>
  <c r="V626" i="1"/>
  <c r="L626" i="1"/>
  <c r="V625" i="1"/>
  <c r="L625" i="1"/>
  <c r="AA625" i="1" s="1"/>
  <c r="V624" i="1"/>
  <c r="L624" i="1"/>
  <c r="V623" i="1"/>
  <c r="L623" i="1"/>
  <c r="AA623" i="1" s="1"/>
  <c r="V622" i="1"/>
  <c r="L622" i="1"/>
  <c r="V621" i="1"/>
  <c r="L621" i="1"/>
  <c r="AA621" i="1" s="1"/>
  <c r="V620" i="1"/>
  <c r="L620" i="1"/>
  <c r="V619" i="1"/>
  <c r="L619" i="1"/>
  <c r="AA619" i="1" s="1"/>
  <c r="V618" i="1"/>
  <c r="L618" i="1"/>
  <c r="V617" i="1"/>
  <c r="L617" i="1"/>
  <c r="AA617" i="1" s="1"/>
  <c r="V616" i="1"/>
  <c r="L616" i="1"/>
  <c r="V615" i="1"/>
  <c r="L615" i="1"/>
  <c r="AA615" i="1" s="1"/>
  <c r="V614" i="1"/>
  <c r="L614" i="1"/>
  <c r="V613" i="1"/>
  <c r="L613" i="1"/>
  <c r="AA613" i="1" s="1"/>
  <c r="V612" i="1"/>
  <c r="L612" i="1"/>
  <c r="V611" i="1"/>
  <c r="L611" i="1"/>
  <c r="AA611" i="1" s="1"/>
  <c r="V610" i="1"/>
  <c r="L610" i="1"/>
  <c r="V609" i="1"/>
  <c r="L609" i="1"/>
  <c r="AA609" i="1" s="1"/>
  <c r="V608" i="1"/>
  <c r="L608" i="1"/>
  <c r="V607" i="1"/>
  <c r="L607" i="1"/>
  <c r="AA607" i="1" s="1"/>
  <c r="V606" i="1"/>
  <c r="L606" i="1"/>
  <c r="V605" i="1"/>
  <c r="L605" i="1"/>
  <c r="AA605" i="1" s="1"/>
  <c r="V604" i="1"/>
  <c r="L604" i="1"/>
  <c r="V603" i="1"/>
  <c r="L603" i="1"/>
  <c r="AA603" i="1" s="1"/>
  <c r="V602" i="1"/>
  <c r="L602" i="1"/>
  <c r="V601" i="1"/>
  <c r="L601" i="1"/>
  <c r="AA601" i="1" s="1"/>
  <c r="V600" i="1"/>
  <c r="L600" i="1"/>
  <c r="V599" i="1"/>
  <c r="L599" i="1"/>
  <c r="AA599" i="1" s="1"/>
  <c r="V598" i="1"/>
  <c r="L598" i="1"/>
  <c r="V597" i="1"/>
  <c r="L597" i="1"/>
  <c r="AA597" i="1" s="1"/>
  <c r="V596" i="1"/>
  <c r="L596" i="1"/>
  <c r="V595" i="1"/>
  <c r="L595" i="1"/>
  <c r="AA595" i="1" s="1"/>
  <c r="V594" i="1"/>
  <c r="L594" i="1"/>
  <c r="V593" i="1"/>
  <c r="L593" i="1"/>
  <c r="AA593" i="1" s="1"/>
  <c r="V592" i="1"/>
  <c r="L592" i="1"/>
  <c r="V591" i="1"/>
  <c r="L591" i="1"/>
  <c r="AA591" i="1" s="1"/>
  <c r="V590" i="1"/>
  <c r="L590" i="1"/>
  <c r="V589" i="1"/>
  <c r="L589" i="1"/>
  <c r="AA589" i="1" s="1"/>
  <c r="V588" i="1"/>
  <c r="L588" i="1"/>
  <c r="V587" i="1"/>
  <c r="L587" i="1"/>
  <c r="AA587" i="1" s="1"/>
  <c r="V586" i="1"/>
  <c r="L586" i="1"/>
  <c r="V585" i="1"/>
  <c r="L585" i="1"/>
  <c r="AA585" i="1" s="1"/>
  <c r="V584" i="1"/>
  <c r="L584" i="1"/>
  <c r="V583" i="1"/>
  <c r="L583" i="1"/>
  <c r="AA583" i="1" s="1"/>
  <c r="V582" i="1"/>
  <c r="L582" i="1"/>
  <c r="V581" i="1"/>
  <c r="L581" i="1"/>
  <c r="AA581" i="1" s="1"/>
  <c r="V580" i="1"/>
  <c r="L580" i="1"/>
  <c r="V579" i="1"/>
  <c r="L579" i="1"/>
  <c r="AA579" i="1" s="1"/>
  <c r="V578" i="1"/>
  <c r="L578" i="1"/>
  <c r="V577" i="1"/>
  <c r="L577" i="1"/>
  <c r="AA577" i="1" s="1"/>
  <c r="V576" i="1"/>
  <c r="L576" i="1"/>
  <c r="V575" i="1"/>
  <c r="L575" i="1"/>
  <c r="AA575" i="1" s="1"/>
  <c r="V574" i="1"/>
  <c r="L574" i="1"/>
  <c r="V573" i="1"/>
  <c r="L573" i="1"/>
  <c r="AA573" i="1" s="1"/>
  <c r="V572" i="1"/>
  <c r="L572" i="1"/>
  <c r="V571" i="1"/>
  <c r="L571" i="1"/>
  <c r="AA571" i="1" s="1"/>
  <c r="V570" i="1"/>
  <c r="L570" i="1"/>
  <c r="V569" i="1"/>
  <c r="L569" i="1"/>
  <c r="AA569" i="1" s="1"/>
  <c r="V568" i="1"/>
  <c r="L568" i="1"/>
  <c r="V567" i="1"/>
  <c r="L567" i="1"/>
  <c r="AA567" i="1" s="1"/>
  <c r="V566" i="1"/>
  <c r="L566" i="1"/>
  <c r="V565" i="1"/>
  <c r="L565" i="1"/>
  <c r="AA565" i="1" s="1"/>
  <c r="V564" i="1"/>
  <c r="L564" i="1"/>
  <c r="V563" i="1"/>
  <c r="L563" i="1"/>
  <c r="AA563" i="1" s="1"/>
  <c r="V562" i="1"/>
  <c r="L562" i="1"/>
  <c r="V561" i="1"/>
  <c r="L561" i="1"/>
  <c r="AA561" i="1" s="1"/>
  <c r="V560" i="1"/>
  <c r="L560" i="1"/>
  <c r="V559" i="1"/>
  <c r="L559" i="1"/>
  <c r="AA559" i="1" s="1"/>
  <c r="V558" i="1"/>
  <c r="L558" i="1"/>
  <c r="V557" i="1"/>
  <c r="L557" i="1"/>
  <c r="AA557" i="1" s="1"/>
  <c r="V556" i="1"/>
  <c r="L556" i="1"/>
  <c r="V555" i="1"/>
  <c r="L555" i="1"/>
  <c r="AA555" i="1" s="1"/>
  <c r="V554" i="1"/>
  <c r="L554" i="1"/>
  <c r="V553" i="1"/>
  <c r="L553" i="1"/>
  <c r="AA553" i="1" s="1"/>
  <c r="V552" i="1"/>
  <c r="L552" i="1"/>
  <c r="V551" i="1"/>
  <c r="L551" i="1"/>
  <c r="AA551" i="1" s="1"/>
  <c r="V550" i="1"/>
  <c r="L550" i="1"/>
  <c r="V549" i="1"/>
  <c r="L549" i="1"/>
  <c r="AA549" i="1" s="1"/>
  <c r="V548" i="1"/>
  <c r="L548" i="1"/>
  <c r="V547" i="1"/>
  <c r="L547" i="1"/>
  <c r="AA547" i="1" s="1"/>
  <c r="V546" i="1"/>
  <c r="L546" i="1"/>
  <c r="V545" i="1"/>
  <c r="L545" i="1"/>
  <c r="AA545" i="1" s="1"/>
  <c r="V544" i="1"/>
  <c r="L544" i="1"/>
  <c r="V543" i="1"/>
  <c r="L543" i="1"/>
  <c r="AA543" i="1" s="1"/>
  <c r="V542" i="1"/>
  <c r="L542" i="1"/>
  <c r="V541" i="1"/>
  <c r="L541" i="1"/>
  <c r="AA541" i="1" s="1"/>
  <c r="V540" i="1"/>
  <c r="L540" i="1"/>
  <c r="V539" i="1"/>
  <c r="L539" i="1"/>
  <c r="AA539" i="1" s="1"/>
  <c r="V538" i="1"/>
  <c r="L538" i="1"/>
  <c r="V537" i="1"/>
  <c r="L537" i="1"/>
  <c r="AA537" i="1" s="1"/>
  <c r="V536" i="1"/>
  <c r="L536" i="1"/>
  <c r="V535" i="1"/>
  <c r="L535" i="1"/>
  <c r="AA535" i="1" s="1"/>
  <c r="V534" i="1"/>
  <c r="L534" i="1"/>
  <c r="V533" i="1"/>
  <c r="L533" i="1"/>
  <c r="AA533" i="1" s="1"/>
  <c r="V532" i="1"/>
  <c r="L532" i="1"/>
  <c r="V531" i="1"/>
  <c r="L531" i="1"/>
  <c r="AA531" i="1" s="1"/>
  <c r="V530" i="1"/>
  <c r="L530" i="1"/>
  <c r="V529" i="1"/>
  <c r="L529" i="1"/>
  <c r="AA529" i="1" s="1"/>
  <c r="V528" i="1"/>
  <c r="L528" i="1"/>
  <c r="V527" i="1"/>
  <c r="L527" i="1"/>
  <c r="AA527" i="1" s="1"/>
  <c r="V526" i="1"/>
  <c r="L526" i="1"/>
  <c r="V525" i="1"/>
  <c r="L525" i="1"/>
  <c r="AA525" i="1" s="1"/>
  <c r="V524" i="1"/>
  <c r="L524" i="1"/>
  <c r="V523" i="1"/>
  <c r="L523" i="1"/>
  <c r="AA523" i="1" s="1"/>
  <c r="V522" i="1"/>
  <c r="L522" i="1"/>
  <c r="V521" i="1"/>
  <c r="L521" i="1"/>
  <c r="AA521" i="1" s="1"/>
  <c r="V520" i="1"/>
  <c r="L520" i="1"/>
  <c r="V519" i="1"/>
  <c r="L519" i="1"/>
  <c r="AA519" i="1" s="1"/>
  <c r="V518" i="1"/>
  <c r="L518" i="1"/>
  <c r="V517" i="1"/>
  <c r="L517" i="1"/>
  <c r="AA517" i="1" s="1"/>
  <c r="V516" i="1"/>
  <c r="L516" i="1"/>
  <c r="V515" i="1"/>
  <c r="L515" i="1"/>
  <c r="AA515" i="1" s="1"/>
  <c r="V514" i="1"/>
  <c r="L514" i="1"/>
  <c r="V513" i="1"/>
  <c r="L513" i="1"/>
  <c r="AA513" i="1" s="1"/>
  <c r="V512" i="1"/>
  <c r="L512" i="1"/>
  <c r="V511" i="1"/>
  <c r="L511" i="1"/>
  <c r="AA511" i="1" s="1"/>
  <c r="V510" i="1"/>
  <c r="L510" i="1"/>
  <c r="V509" i="1"/>
  <c r="L509" i="1"/>
  <c r="AA509" i="1" s="1"/>
  <c r="V508" i="1"/>
  <c r="L508" i="1"/>
  <c r="V507" i="1"/>
  <c r="L507" i="1"/>
  <c r="AA507" i="1" s="1"/>
  <c r="V506" i="1"/>
  <c r="L506" i="1"/>
  <c r="V505" i="1"/>
  <c r="L505" i="1"/>
  <c r="AA505" i="1" s="1"/>
  <c r="V504" i="1"/>
  <c r="L504" i="1"/>
  <c r="V503" i="1"/>
  <c r="L503" i="1"/>
  <c r="AA503" i="1" s="1"/>
  <c r="V502" i="1"/>
  <c r="L502" i="1"/>
  <c r="V501" i="1"/>
  <c r="L501" i="1"/>
  <c r="AA501" i="1" s="1"/>
  <c r="V500" i="1"/>
  <c r="L500" i="1"/>
  <c r="V499" i="1"/>
  <c r="L499" i="1"/>
  <c r="AA499" i="1" s="1"/>
  <c r="V498" i="1"/>
  <c r="L498" i="1"/>
  <c r="V497" i="1"/>
  <c r="L497" i="1"/>
  <c r="AA497" i="1" s="1"/>
  <c r="V496" i="1"/>
  <c r="L496" i="1"/>
  <c r="V495" i="1"/>
  <c r="L495" i="1"/>
  <c r="AA495" i="1" s="1"/>
  <c r="V494" i="1"/>
  <c r="L494" i="1"/>
  <c r="V493" i="1"/>
  <c r="L493" i="1"/>
  <c r="AA493" i="1" s="1"/>
  <c r="V492" i="1"/>
  <c r="L492" i="1"/>
  <c r="V491" i="1"/>
  <c r="L491" i="1"/>
  <c r="AA491" i="1" s="1"/>
  <c r="V490" i="1"/>
  <c r="L490" i="1"/>
  <c r="V489" i="1"/>
  <c r="L489" i="1"/>
  <c r="AA489" i="1" s="1"/>
  <c r="V488" i="1"/>
  <c r="L488" i="1"/>
  <c r="V487" i="1"/>
  <c r="L487" i="1"/>
  <c r="AA487" i="1" s="1"/>
  <c r="V486" i="1"/>
  <c r="L486" i="1"/>
  <c r="V485" i="1"/>
  <c r="L485" i="1"/>
  <c r="AA485" i="1" s="1"/>
  <c r="V484" i="1"/>
  <c r="L484" i="1"/>
  <c r="V483" i="1"/>
  <c r="L483" i="1"/>
  <c r="AA483" i="1" s="1"/>
  <c r="V482" i="1"/>
  <c r="L482" i="1"/>
  <c r="V481" i="1"/>
  <c r="L481" i="1"/>
  <c r="AA481" i="1" s="1"/>
  <c r="V480" i="1"/>
  <c r="L480" i="1"/>
  <c r="V479" i="1"/>
  <c r="L479" i="1"/>
  <c r="AA479" i="1" s="1"/>
  <c r="V478" i="1"/>
  <c r="L478" i="1"/>
  <c r="V477" i="1"/>
  <c r="L477" i="1"/>
  <c r="AA477" i="1" s="1"/>
  <c r="V476" i="1"/>
  <c r="L476" i="1"/>
  <c r="V475" i="1"/>
  <c r="L475" i="1"/>
  <c r="AA475" i="1" s="1"/>
  <c r="V474" i="1"/>
  <c r="L474" i="1"/>
  <c r="V473" i="1"/>
  <c r="L473" i="1"/>
  <c r="AA473" i="1" s="1"/>
  <c r="V472" i="1"/>
  <c r="L472" i="1"/>
  <c r="V471" i="1"/>
  <c r="L471" i="1"/>
  <c r="AA471" i="1" s="1"/>
  <c r="V470" i="1"/>
  <c r="L470" i="1"/>
  <c r="V469" i="1"/>
  <c r="L469" i="1"/>
  <c r="AA469" i="1" s="1"/>
  <c r="V468" i="1"/>
  <c r="L468" i="1"/>
  <c r="V467" i="1"/>
  <c r="L467" i="1"/>
  <c r="AA467" i="1" s="1"/>
  <c r="V466" i="1"/>
  <c r="L466" i="1"/>
  <c r="V465" i="1"/>
  <c r="L465" i="1"/>
  <c r="AA465" i="1" s="1"/>
  <c r="V464" i="1"/>
  <c r="L464" i="1"/>
  <c r="V463" i="1"/>
  <c r="L463" i="1"/>
  <c r="AA463" i="1" s="1"/>
  <c r="V462" i="1"/>
  <c r="L462" i="1"/>
  <c r="V461" i="1"/>
  <c r="L461" i="1"/>
  <c r="AA461" i="1" s="1"/>
  <c r="V460" i="1"/>
  <c r="L460" i="1"/>
  <c r="V459" i="1"/>
  <c r="L459" i="1"/>
  <c r="AA459" i="1" s="1"/>
  <c r="V458" i="1"/>
  <c r="L458" i="1"/>
  <c r="V457" i="1"/>
  <c r="L457" i="1"/>
  <c r="AA457" i="1" s="1"/>
  <c r="V456" i="1"/>
  <c r="L456" i="1"/>
  <c r="V455" i="1"/>
  <c r="L455" i="1"/>
  <c r="AA455" i="1" s="1"/>
  <c r="V454" i="1"/>
  <c r="L454" i="1"/>
  <c r="V453" i="1"/>
  <c r="L453" i="1"/>
  <c r="AA453" i="1" s="1"/>
  <c r="V452" i="1"/>
  <c r="L452" i="1"/>
  <c r="V451" i="1"/>
  <c r="L451" i="1"/>
  <c r="AA451" i="1" s="1"/>
  <c r="V450" i="1"/>
  <c r="L450" i="1"/>
  <c r="V449" i="1"/>
  <c r="L449" i="1"/>
  <c r="AA449" i="1" s="1"/>
  <c r="V448" i="1"/>
  <c r="L448" i="1"/>
  <c r="V447" i="1"/>
  <c r="L447" i="1"/>
  <c r="AA447" i="1" s="1"/>
  <c r="V446" i="1"/>
  <c r="L446" i="1"/>
  <c r="V445" i="1"/>
  <c r="L445" i="1"/>
  <c r="AA445" i="1" s="1"/>
  <c r="V444" i="1"/>
  <c r="L444" i="1"/>
  <c r="V443" i="1"/>
  <c r="L443" i="1"/>
  <c r="AA443" i="1" s="1"/>
  <c r="V442" i="1"/>
  <c r="L442" i="1"/>
  <c r="V441" i="1"/>
  <c r="L441" i="1"/>
  <c r="AA441" i="1" s="1"/>
  <c r="V440" i="1"/>
  <c r="L440" i="1"/>
  <c r="V439" i="1"/>
  <c r="L439" i="1"/>
  <c r="AA439" i="1" s="1"/>
  <c r="V438" i="1"/>
  <c r="L438" i="1"/>
  <c r="V437" i="1"/>
  <c r="L437" i="1"/>
  <c r="AA437" i="1" s="1"/>
  <c r="V436" i="1"/>
  <c r="L436" i="1"/>
  <c r="V435" i="1"/>
  <c r="L435" i="1"/>
  <c r="AA435" i="1" s="1"/>
  <c r="V434" i="1"/>
  <c r="L434" i="1"/>
  <c r="V433" i="1"/>
  <c r="L433" i="1"/>
  <c r="AA433" i="1" s="1"/>
  <c r="V432" i="1"/>
  <c r="L432" i="1"/>
  <c r="V431" i="1"/>
  <c r="L431" i="1"/>
  <c r="AA431" i="1" s="1"/>
  <c r="V430" i="1"/>
  <c r="L430" i="1"/>
  <c r="V429" i="1"/>
  <c r="L429" i="1"/>
  <c r="AA429" i="1" s="1"/>
  <c r="V428" i="1"/>
  <c r="L428" i="1"/>
  <c r="V427" i="1"/>
  <c r="L427" i="1"/>
  <c r="AA427" i="1" s="1"/>
  <c r="V426" i="1"/>
  <c r="L426" i="1"/>
  <c r="V425" i="1"/>
  <c r="L425" i="1"/>
  <c r="AA425" i="1" s="1"/>
  <c r="V424" i="1"/>
  <c r="L424" i="1"/>
  <c r="V423" i="1"/>
  <c r="L423" i="1"/>
  <c r="AA423" i="1" s="1"/>
  <c r="V422" i="1"/>
  <c r="L422" i="1"/>
  <c r="V421" i="1"/>
  <c r="L421" i="1"/>
  <c r="AA421" i="1" s="1"/>
  <c r="V420" i="1"/>
  <c r="L420" i="1"/>
  <c r="V419" i="1"/>
  <c r="L419" i="1"/>
  <c r="AA419" i="1" s="1"/>
  <c r="V418" i="1"/>
  <c r="L418" i="1"/>
  <c r="V417" i="1"/>
  <c r="L417" i="1"/>
  <c r="AA417" i="1" s="1"/>
  <c r="V416" i="1"/>
  <c r="L416" i="1"/>
  <c r="V415" i="1"/>
  <c r="L415" i="1"/>
  <c r="AA415" i="1" s="1"/>
  <c r="V414" i="1"/>
  <c r="L414" i="1"/>
  <c r="V413" i="1"/>
  <c r="L413" i="1"/>
  <c r="AA413" i="1" s="1"/>
  <c r="V412" i="1"/>
  <c r="L412" i="1"/>
  <c r="V411" i="1"/>
  <c r="L411" i="1"/>
  <c r="AA411" i="1" s="1"/>
  <c r="V410" i="1"/>
  <c r="L410" i="1"/>
  <c r="V409" i="1"/>
  <c r="L409" i="1"/>
  <c r="AA409" i="1" s="1"/>
  <c r="V408" i="1"/>
  <c r="L408" i="1"/>
  <c r="V407" i="1"/>
  <c r="L407" i="1"/>
  <c r="AA407" i="1" s="1"/>
  <c r="V406" i="1"/>
  <c r="L406" i="1"/>
  <c r="V405" i="1"/>
  <c r="L405" i="1"/>
  <c r="AA405" i="1" s="1"/>
  <c r="V404" i="1"/>
  <c r="L404" i="1"/>
  <c r="V403" i="1"/>
  <c r="L403" i="1"/>
  <c r="AA403" i="1" s="1"/>
  <c r="V402" i="1"/>
  <c r="L402" i="1"/>
  <c r="V401" i="1"/>
  <c r="L401" i="1"/>
  <c r="AA401" i="1" s="1"/>
  <c r="V400" i="1"/>
  <c r="L400" i="1"/>
  <c r="V399" i="1"/>
  <c r="L399" i="1"/>
  <c r="AA399" i="1" s="1"/>
  <c r="V398" i="1"/>
  <c r="L398" i="1"/>
  <c r="V397" i="1"/>
  <c r="L397" i="1"/>
  <c r="AA397" i="1" s="1"/>
  <c r="V396" i="1"/>
  <c r="L396" i="1"/>
  <c r="V395" i="1"/>
  <c r="L395" i="1"/>
  <c r="AA395" i="1" s="1"/>
  <c r="V394" i="1"/>
  <c r="L394" i="1"/>
  <c r="V393" i="1"/>
  <c r="L393" i="1"/>
  <c r="AA393" i="1" s="1"/>
  <c r="V392" i="1"/>
  <c r="L392" i="1"/>
  <c r="V391" i="1"/>
  <c r="L391" i="1"/>
  <c r="AA391" i="1" s="1"/>
  <c r="V390" i="1"/>
  <c r="L390" i="1"/>
  <c r="V389" i="1"/>
  <c r="L389" i="1"/>
  <c r="AA389" i="1" s="1"/>
  <c r="V388" i="1"/>
  <c r="L388" i="1"/>
  <c r="V387" i="1"/>
  <c r="L387" i="1"/>
  <c r="AA387" i="1" s="1"/>
  <c r="V386" i="1"/>
  <c r="L386" i="1"/>
  <c r="V385" i="1"/>
  <c r="L385" i="1"/>
  <c r="AA385" i="1" s="1"/>
  <c r="V384" i="1"/>
  <c r="L384" i="1"/>
  <c r="V383" i="1"/>
  <c r="L383" i="1"/>
  <c r="AA383" i="1" s="1"/>
  <c r="V382" i="1"/>
  <c r="L382" i="1"/>
  <c r="V381" i="1"/>
  <c r="L381" i="1"/>
  <c r="AA381" i="1" s="1"/>
  <c r="V380" i="1"/>
  <c r="L380" i="1"/>
  <c r="V379" i="1"/>
  <c r="L379" i="1"/>
  <c r="AA379" i="1" s="1"/>
  <c r="V378" i="1"/>
  <c r="L378" i="1"/>
  <c r="V377" i="1"/>
  <c r="L377" i="1"/>
  <c r="AA377" i="1" s="1"/>
  <c r="V376" i="1"/>
  <c r="L376" i="1"/>
  <c r="V375" i="1"/>
  <c r="L375" i="1"/>
  <c r="AA375" i="1" s="1"/>
  <c r="V374" i="1"/>
  <c r="L374" i="1"/>
  <c r="V373" i="1"/>
  <c r="L373" i="1"/>
  <c r="AA373" i="1" s="1"/>
  <c r="V372" i="1"/>
  <c r="L372" i="1"/>
  <c r="V371" i="1"/>
  <c r="L371" i="1"/>
  <c r="AA371" i="1" s="1"/>
  <c r="V370" i="1"/>
  <c r="L370" i="1"/>
  <c r="V369" i="1"/>
  <c r="L369" i="1"/>
  <c r="AA369" i="1" s="1"/>
  <c r="V368" i="1"/>
  <c r="L368" i="1"/>
  <c r="V367" i="1"/>
  <c r="L367" i="1"/>
  <c r="AA367" i="1" s="1"/>
  <c r="V366" i="1"/>
  <c r="L366" i="1"/>
  <c r="V365" i="1"/>
  <c r="L365" i="1"/>
  <c r="AA365" i="1" s="1"/>
  <c r="V364" i="1"/>
  <c r="L364" i="1"/>
  <c r="V363" i="1"/>
  <c r="L363" i="1"/>
  <c r="AA363" i="1" s="1"/>
  <c r="V362" i="1"/>
  <c r="L362" i="1"/>
  <c r="V361" i="1"/>
  <c r="L361" i="1"/>
  <c r="AA361" i="1" s="1"/>
  <c r="V360" i="1"/>
  <c r="L360" i="1"/>
  <c r="V359" i="1"/>
  <c r="L359" i="1"/>
  <c r="AA359" i="1" s="1"/>
  <c r="V358" i="1"/>
  <c r="L358" i="1"/>
  <c r="V357" i="1"/>
  <c r="L357" i="1"/>
  <c r="AA357" i="1" s="1"/>
  <c r="V356" i="1"/>
  <c r="L356" i="1"/>
  <c r="V355" i="1"/>
  <c r="L355" i="1"/>
  <c r="AA355" i="1" s="1"/>
  <c r="V354" i="1"/>
  <c r="L354" i="1"/>
  <c r="V353" i="1"/>
  <c r="L353" i="1"/>
  <c r="AA353" i="1" s="1"/>
  <c r="V352" i="1"/>
  <c r="L352" i="1"/>
  <c r="V351" i="1"/>
  <c r="L351" i="1"/>
  <c r="AA351" i="1" s="1"/>
  <c r="V350" i="1"/>
  <c r="L350" i="1"/>
  <c r="V349" i="1"/>
  <c r="L349" i="1"/>
  <c r="AA349" i="1" s="1"/>
  <c r="V348" i="1"/>
  <c r="L348" i="1"/>
  <c r="V347" i="1"/>
  <c r="L347" i="1"/>
  <c r="AA347" i="1" s="1"/>
  <c r="V346" i="1"/>
  <c r="L346" i="1"/>
  <c r="V345" i="1"/>
  <c r="L345" i="1"/>
  <c r="AA345" i="1" s="1"/>
  <c r="V344" i="1"/>
  <c r="L344" i="1"/>
  <c r="V343" i="1"/>
  <c r="L343" i="1"/>
  <c r="AA343" i="1" s="1"/>
  <c r="V342" i="1"/>
  <c r="L342" i="1"/>
  <c r="V341" i="1"/>
  <c r="L341" i="1"/>
  <c r="AA341" i="1" s="1"/>
  <c r="V340" i="1"/>
  <c r="L340" i="1"/>
  <c r="V339" i="1"/>
  <c r="L339" i="1"/>
  <c r="AA339" i="1" s="1"/>
  <c r="V338" i="1"/>
  <c r="L338" i="1"/>
  <c r="V337" i="1"/>
  <c r="L337" i="1"/>
  <c r="AA337" i="1" s="1"/>
  <c r="V336" i="1"/>
  <c r="L336" i="1"/>
  <c r="V335" i="1"/>
  <c r="L335" i="1"/>
  <c r="AA335" i="1" s="1"/>
  <c r="V334" i="1"/>
  <c r="L334" i="1"/>
  <c r="V333" i="1"/>
  <c r="L333" i="1"/>
  <c r="AA333" i="1" s="1"/>
  <c r="V332" i="1"/>
  <c r="L332" i="1"/>
  <c r="V331" i="1"/>
  <c r="L331" i="1"/>
  <c r="AA331" i="1" s="1"/>
  <c r="V330" i="1"/>
  <c r="L330" i="1"/>
  <c r="V329" i="1"/>
  <c r="L329" i="1"/>
  <c r="AA329" i="1" s="1"/>
  <c r="V328" i="1"/>
  <c r="L328" i="1"/>
  <c r="V327" i="1"/>
  <c r="L327" i="1"/>
  <c r="AA327" i="1" s="1"/>
  <c r="V326" i="1"/>
  <c r="L326" i="1"/>
  <c r="V325" i="1"/>
  <c r="L325" i="1"/>
  <c r="AA325" i="1" s="1"/>
  <c r="V324" i="1"/>
  <c r="L324" i="1"/>
  <c r="V323" i="1"/>
  <c r="L323" i="1"/>
  <c r="AA323" i="1" s="1"/>
  <c r="V322" i="1"/>
  <c r="L322" i="1"/>
  <c r="V321" i="1"/>
  <c r="L321" i="1"/>
  <c r="AA321" i="1" s="1"/>
  <c r="V320" i="1"/>
  <c r="L320" i="1"/>
  <c r="V319" i="1"/>
  <c r="L319" i="1"/>
  <c r="AA319" i="1" s="1"/>
  <c r="V318" i="1"/>
  <c r="L318" i="1"/>
  <c r="V317" i="1"/>
  <c r="L317" i="1"/>
  <c r="AA317" i="1" s="1"/>
  <c r="V316" i="1"/>
  <c r="L316" i="1"/>
  <c r="V315" i="1"/>
  <c r="L315" i="1"/>
  <c r="AA315" i="1" s="1"/>
  <c r="V314" i="1"/>
  <c r="L314" i="1"/>
  <c r="V313" i="1"/>
  <c r="L313" i="1"/>
  <c r="AA313" i="1" s="1"/>
  <c r="V312" i="1"/>
  <c r="L312" i="1"/>
  <c r="V311" i="1"/>
  <c r="L311" i="1"/>
  <c r="AA311" i="1" s="1"/>
  <c r="V310" i="1"/>
  <c r="L310" i="1"/>
  <c r="V309" i="1"/>
  <c r="L309" i="1"/>
  <c r="AA309" i="1" s="1"/>
  <c r="V308" i="1"/>
  <c r="L308" i="1"/>
  <c r="V307" i="1"/>
  <c r="L307" i="1"/>
  <c r="AA307" i="1" s="1"/>
  <c r="V306" i="1"/>
  <c r="L306" i="1"/>
  <c r="V305" i="1"/>
  <c r="L305" i="1"/>
  <c r="AA305" i="1" s="1"/>
  <c r="V304" i="1"/>
  <c r="L304" i="1"/>
  <c r="V303" i="1"/>
  <c r="L303" i="1"/>
  <c r="AA303" i="1" s="1"/>
  <c r="V302" i="1"/>
  <c r="L302" i="1"/>
  <c r="V301" i="1"/>
  <c r="L301" i="1"/>
  <c r="AA301" i="1" s="1"/>
  <c r="V300" i="1"/>
  <c r="L300" i="1"/>
  <c r="V299" i="1"/>
  <c r="L299" i="1"/>
  <c r="AA299" i="1" s="1"/>
  <c r="V298" i="1"/>
  <c r="L298" i="1"/>
  <c r="V297" i="1"/>
  <c r="L297" i="1"/>
  <c r="AA297" i="1" s="1"/>
  <c r="V296" i="1"/>
  <c r="L296" i="1"/>
  <c r="V295" i="1"/>
  <c r="L295" i="1"/>
  <c r="AA295" i="1" s="1"/>
  <c r="V294" i="1"/>
  <c r="L294" i="1"/>
  <c r="V293" i="1"/>
  <c r="L293" i="1"/>
  <c r="AA293" i="1" s="1"/>
  <c r="V292" i="1"/>
  <c r="L292" i="1"/>
  <c r="V291" i="1"/>
  <c r="L291" i="1"/>
  <c r="AA291" i="1" s="1"/>
  <c r="V290" i="1"/>
  <c r="L290" i="1"/>
  <c r="V289" i="1"/>
  <c r="L289" i="1"/>
  <c r="AA289" i="1" s="1"/>
  <c r="V288" i="1"/>
  <c r="L288" i="1"/>
  <c r="V287" i="1"/>
  <c r="L287" i="1"/>
  <c r="AA287" i="1" s="1"/>
  <c r="V286" i="1"/>
  <c r="L286" i="1"/>
  <c r="V285" i="1"/>
  <c r="L285" i="1"/>
  <c r="AA285" i="1" s="1"/>
  <c r="V284" i="1"/>
  <c r="L284" i="1"/>
  <c r="V283" i="1"/>
  <c r="L283" i="1"/>
  <c r="AA283" i="1" s="1"/>
  <c r="V282" i="1"/>
  <c r="L282" i="1"/>
  <c r="V281" i="1"/>
  <c r="L281" i="1"/>
  <c r="AA281" i="1" s="1"/>
  <c r="V280" i="1"/>
  <c r="L280" i="1"/>
  <c r="V279" i="1"/>
  <c r="L279" i="1"/>
  <c r="AA279" i="1" s="1"/>
  <c r="V278" i="1"/>
  <c r="L278" i="1"/>
  <c r="V277" i="1"/>
  <c r="L277" i="1"/>
  <c r="AA277" i="1" s="1"/>
  <c r="V276" i="1"/>
  <c r="L276" i="1"/>
  <c r="V275" i="1"/>
  <c r="L275" i="1"/>
  <c r="AA275" i="1" s="1"/>
  <c r="V274" i="1"/>
  <c r="L274" i="1"/>
  <c r="V273" i="1"/>
  <c r="L273" i="1"/>
  <c r="AA273" i="1" s="1"/>
  <c r="V272" i="1"/>
  <c r="L272" i="1"/>
  <c r="V271" i="1"/>
  <c r="L271" i="1"/>
  <c r="AA271" i="1" s="1"/>
  <c r="V270" i="1"/>
  <c r="L270" i="1"/>
  <c r="V269" i="1"/>
  <c r="L269" i="1"/>
  <c r="AA269" i="1" s="1"/>
  <c r="V268" i="1"/>
  <c r="L268" i="1"/>
  <c r="V267" i="1"/>
  <c r="L267" i="1"/>
  <c r="AA267" i="1" s="1"/>
  <c r="V266" i="1"/>
  <c r="L266" i="1"/>
  <c r="V265" i="1"/>
  <c r="L265" i="1"/>
  <c r="AA265" i="1" s="1"/>
  <c r="V264" i="1"/>
  <c r="L264" i="1"/>
  <c r="V263" i="1"/>
  <c r="L263" i="1"/>
  <c r="AA263" i="1" s="1"/>
  <c r="V262" i="1"/>
  <c r="L262" i="1"/>
  <c r="V261" i="1"/>
  <c r="L261" i="1"/>
  <c r="AA261" i="1" s="1"/>
  <c r="V260" i="1"/>
  <c r="L260" i="1"/>
  <c r="V259" i="1"/>
  <c r="L259" i="1"/>
  <c r="AA259" i="1" s="1"/>
  <c r="V258" i="1"/>
  <c r="L258" i="1"/>
  <c r="V257" i="1"/>
  <c r="L257" i="1"/>
  <c r="AA257" i="1" s="1"/>
  <c r="V256" i="1"/>
  <c r="L256" i="1"/>
  <c r="V255" i="1"/>
  <c r="L255" i="1"/>
  <c r="AA255" i="1" s="1"/>
  <c r="V254" i="1"/>
  <c r="L254" i="1"/>
  <c r="V253" i="1"/>
  <c r="L253" i="1"/>
  <c r="AA253" i="1" s="1"/>
  <c r="V252" i="1"/>
  <c r="L252" i="1"/>
  <c r="V251" i="1"/>
  <c r="L251" i="1"/>
  <c r="AA251" i="1" s="1"/>
  <c r="V250" i="1"/>
  <c r="L250" i="1"/>
  <c r="V249" i="1"/>
  <c r="L249" i="1"/>
  <c r="AA249" i="1" s="1"/>
  <c r="V248" i="1"/>
  <c r="L248" i="1"/>
  <c r="V247" i="1"/>
  <c r="L247" i="1"/>
  <c r="AA247" i="1" s="1"/>
  <c r="V246" i="1"/>
  <c r="L246" i="1"/>
  <c r="V245" i="1"/>
  <c r="L245" i="1"/>
  <c r="AA245" i="1" s="1"/>
  <c r="V244" i="1"/>
  <c r="L244" i="1"/>
  <c r="V243" i="1"/>
  <c r="L243" i="1"/>
  <c r="AA243" i="1" s="1"/>
  <c r="V242" i="1"/>
  <c r="L242" i="1"/>
  <c r="V241" i="1"/>
  <c r="L241" i="1"/>
  <c r="AA241" i="1" s="1"/>
  <c r="V240" i="1"/>
  <c r="L240" i="1"/>
  <c r="V239" i="1"/>
  <c r="L239" i="1"/>
  <c r="AA239" i="1" s="1"/>
  <c r="V238" i="1"/>
  <c r="L238" i="1"/>
  <c r="V237" i="1"/>
  <c r="L237" i="1"/>
  <c r="AA237" i="1" s="1"/>
  <c r="V236" i="1"/>
  <c r="L236" i="1"/>
  <c r="V235" i="1"/>
  <c r="L235" i="1"/>
  <c r="AA235" i="1" s="1"/>
  <c r="V234" i="1"/>
  <c r="L234" i="1"/>
  <c r="V233" i="1"/>
  <c r="L233" i="1"/>
  <c r="AA233" i="1" s="1"/>
  <c r="V232" i="1"/>
  <c r="L232" i="1"/>
  <c r="V231" i="1"/>
  <c r="L231" i="1"/>
  <c r="AA231" i="1" s="1"/>
  <c r="V230" i="1"/>
  <c r="L230" i="1"/>
  <c r="V229" i="1"/>
  <c r="L229" i="1"/>
  <c r="AA229" i="1" s="1"/>
  <c r="V228" i="1"/>
  <c r="L228" i="1"/>
  <c r="V227" i="1"/>
  <c r="L227" i="1"/>
  <c r="AA227" i="1" s="1"/>
  <c r="V226" i="1"/>
  <c r="L226" i="1"/>
  <c r="V225" i="1"/>
  <c r="L225" i="1"/>
  <c r="AA225" i="1" s="1"/>
  <c r="V224" i="1"/>
  <c r="L224" i="1"/>
  <c r="V223" i="1"/>
  <c r="L223" i="1"/>
  <c r="AA223" i="1" s="1"/>
  <c r="V222" i="1"/>
  <c r="L222" i="1"/>
  <c r="V221" i="1"/>
  <c r="L221" i="1"/>
  <c r="AA221" i="1" s="1"/>
  <c r="V220" i="1"/>
  <c r="L220" i="1"/>
  <c r="V219" i="1"/>
  <c r="L219" i="1"/>
  <c r="AA219" i="1" s="1"/>
  <c r="V218" i="1"/>
  <c r="L218" i="1"/>
  <c r="V217" i="1"/>
  <c r="L217" i="1"/>
  <c r="AA217" i="1" s="1"/>
  <c r="V216" i="1"/>
  <c r="L216" i="1"/>
  <c r="V215" i="1"/>
  <c r="L215" i="1"/>
  <c r="AA215" i="1" s="1"/>
  <c r="V214" i="1"/>
  <c r="L214" i="1"/>
  <c r="V213" i="1"/>
  <c r="L213" i="1"/>
  <c r="AA213" i="1" s="1"/>
  <c r="V212" i="1"/>
  <c r="L212" i="1"/>
  <c r="V211" i="1"/>
  <c r="L211" i="1"/>
  <c r="AA211" i="1" s="1"/>
  <c r="V210" i="1"/>
  <c r="L210" i="1"/>
  <c r="V209" i="1"/>
  <c r="L209" i="1"/>
  <c r="AA209" i="1" s="1"/>
  <c r="V208" i="1"/>
  <c r="L208" i="1"/>
  <c r="V207" i="1"/>
  <c r="L207" i="1"/>
  <c r="AA207" i="1" s="1"/>
  <c r="V206" i="1"/>
  <c r="L206" i="1"/>
  <c r="V205" i="1"/>
  <c r="L205" i="1"/>
  <c r="AA205" i="1" s="1"/>
  <c r="V204" i="1"/>
  <c r="L204" i="1"/>
  <c r="V203" i="1"/>
  <c r="L203" i="1"/>
  <c r="AA203" i="1" s="1"/>
  <c r="V202" i="1"/>
  <c r="L202" i="1"/>
  <c r="V201" i="1"/>
  <c r="L201" i="1"/>
  <c r="AA201" i="1" s="1"/>
  <c r="V200" i="1"/>
  <c r="L200" i="1"/>
  <c r="V199" i="1"/>
  <c r="L199" i="1"/>
  <c r="AA199" i="1" s="1"/>
  <c r="V198" i="1"/>
  <c r="L198" i="1"/>
  <c r="V197" i="1"/>
  <c r="L197" i="1"/>
  <c r="AA197" i="1" s="1"/>
  <c r="V196" i="1"/>
  <c r="L196" i="1"/>
  <c r="V195" i="1"/>
  <c r="L195" i="1"/>
  <c r="AA195" i="1" s="1"/>
  <c r="V194" i="1"/>
  <c r="L194" i="1"/>
  <c r="V193" i="1"/>
  <c r="L193" i="1"/>
  <c r="AA193" i="1" s="1"/>
  <c r="V192" i="1"/>
  <c r="L192" i="1"/>
  <c r="V191" i="1"/>
  <c r="L191" i="1"/>
  <c r="AA191" i="1" s="1"/>
  <c r="V190" i="1"/>
  <c r="L190" i="1"/>
  <c r="V189" i="1"/>
  <c r="L189" i="1"/>
  <c r="AA189" i="1" s="1"/>
  <c r="V188" i="1"/>
  <c r="L188" i="1"/>
  <c r="V187" i="1"/>
  <c r="L187" i="1"/>
  <c r="AA187" i="1" s="1"/>
  <c r="V186" i="1"/>
  <c r="L186" i="1"/>
  <c r="V185" i="1"/>
  <c r="L185" i="1"/>
  <c r="AA185" i="1" s="1"/>
  <c r="V184" i="1"/>
  <c r="L184" i="1"/>
  <c r="V183" i="1"/>
  <c r="L183" i="1"/>
  <c r="AA183" i="1" s="1"/>
  <c r="V182" i="1"/>
  <c r="L182" i="1"/>
  <c r="V181" i="1"/>
  <c r="L181" i="1"/>
  <c r="AA181" i="1" s="1"/>
  <c r="V180" i="1"/>
  <c r="L180" i="1"/>
  <c r="V179" i="1"/>
  <c r="L179" i="1"/>
  <c r="AA179" i="1" s="1"/>
  <c r="V178" i="1"/>
  <c r="L178" i="1"/>
  <c r="V177" i="1"/>
  <c r="L177" i="1"/>
  <c r="AA177" i="1" s="1"/>
  <c r="V176" i="1"/>
  <c r="L176" i="1"/>
  <c r="V175" i="1"/>
  <c r="L175" i="1"/>
  <c r="AA175" i="1" s="1"/>
  <c r="V174" i="1"/>
  <c r="L174" i="1"/>
  <c r="V173" i="1"/>
  <c r="L173" i="1"/>
  <c r="AA173" i="1" s="1"/>
  <c r="V172" i="1"/>
  <c r="L172" i="1"/>
  <c r="V171" i="1"/>
  <c r="L171" i="1"/>
  <c r="AA171" i="1" s="1"/>
  <c r="V170" i="1"/>
  <c r="L170" i="1"/>
  <c r="V169" i="1"/>
  <c r="L169" i="1"/>
  <c r="AA169" i="1" s="1"/>
  <c r="V168" i="1"/>
  <c r="L168" i="1"/>
  <c r="V167" i="1"/>
  <c r="L167" i="1"/>
  <c r="AA167" i="1" s="1"/>
  <c r="V166" i="1"/>
  <c r="L166" i="1"/>
  <c r="V165" i="1"/>
  <c r="L165" i="1"/>
  <c r="AA165" i="1" s="1"/>
  <c r="V164" i="1"/>
  <c r="L164" i="1"/>
  <c r="V163" i="1"/>
  <c r="L163" i="1"/>
  <c r="AA163" i="1" s="1"/>
  <c r="V162" i="1"/>
  <c r="L162" i="1"/>
  <c r="V161" i="1"/>
  <c r="L161" i="1"/>
  <c r="AA161" i="1" s="1"/>
  <c r="V160" i="1"/>
  <c r="L160" i="1"/>
  <c r="V159" i="1"/>
  <c r="L159" i="1"/>
  <c r="AA159" i="1" s="1"/>
  <c r="V158" i="1"/>
  <c r="L158" i="1"/>
  <c r="V157" i="1"/>
  <c r="L157" i="1"/>
  <c r="AA157" i="1" s="1"/>
  <c r="V156" i="1"/>
  <c r="L156" i="1"/>
  <c r="V155" i="1"/>
  <c r="L155" i="1"/>
  <c r="AA155" i="1" s="1"/>
  <c r="V154" i="1"/>
  <c r="L154" i="1"/>
  <c r="V153" i="1"/>
  <c r="L153" i="1"/>
  <c r="AA153" i="1" s="1"/>
  <c r="V152" i="1"/>
  <c r="L152" i="1"/>
  <c r="V151" i="1"/>
  <c r="L151" i="1"/>
  <c r="AA151" i="1" s="1"/>
  <c r="V150" i="1"/>
  <c r="L150" i="1"/>
  <c r="V149" i="1"/>
  <c r="L149" i="1"/>
  <c r="AA149" i="1" s="1"/>
  <c r="V148" i="1"/>
  <c r="L148" i="1"/>
  <c r="V147" i="1"/>
  <c r="L147" i="1"/>
  <c r="AA147" i="1" s="1"/>
  <c r="V146" i="1"/>
  <c r="L146" i="1"/>
  <c r="V145" i="1"/>
  <c r="L145" i="1"/>
  <c r="AA145" i="1" s="1"/>
  <c r="V144" i="1"/>
  <c r="L144" i="1"/>
  <c r="V143" i="1"/>
  <c r="L143" i="1"/>
  <c r="AA143" i="1" s="1"/>
  <c r="V142" i="1"/>
  <c r="L142" i="1"/>
  <c r="V141" i="1"/>
  <c r="L141" i="1"/>
  <c r="AA141" i="1" s="1"/>
  <c r="V140" i="1"/>
  <c r="L140" i="1"/>
  <c r="V139" i="1"/>
  <c r="L139" i="1"/>
  <c r="AA139" i="1" s="1"/>
  <c r="V138" i="1"/>
  <c r="L138" i="1"/>
  <c r="V137" i="1"/>
  <c r="L137" i="1"/>
  <c r="AA137" i="1" s="1"/>
  <c r="V136" i="1"/>
  <c r="L136" i="1"/>
  <c r="V135" i="1"/>
  <c r="L135" i="1"/>
  <c r="AA135" i="1" s="1"/>
  <c r="V134" i="1"/>
  <c r="L134" i="1"/>
  <c r="V133" i="1"/>
  <c r="L133" i="1"/>
  <c r="AA133" i="1" s="1"/>
  <c r="V132" i="1"/>
  <c r="L132" i="1"/>
  <c r="V131" i="1"/>
  <c r="L131" i="1"/>
  <c r="AA131" i="1" s="1"/>
  <c r="V130" i="1"/>
  <c r="L130" i="1"/>
  <c r="V129" i="1"/>
  <c r="L129" i="1"/>
  <c r="AA129" i="1" s="1"/>
  <c r="V128" i="1"/>
  <c r="L128" i="1"/>
  <c r="V127" i="1"/>
  <c r="L127" i="1"/>
  <c r="AA127" i="1" s="1"/>
  <c r="V126" i="1"/>
  <c r="L126" i="1"/>
  <c r="V125" i="1"/>
  <c r="L125" i="1"/>
  <c r="AA125" i="1" s="1"/>
  <c r="V124" i="1"/>
  <c r="L124" i="1"/>
  <c r="V123" i="1"/>
  <c r="L123" i="1"/>
  <c r="AA123" i="1" s="1"/>
  <c r="V122" i="1"/>
  <c r="L122" i="1"/>
  <c r="V121" i="1"/>
  <c r="L121" i="1"/>
  <c r="AA121" i="1" s="1"/>
  <c r="V120" i="1"/>
  <c r="L120" i="1"/>
  <c r="V119" i="1"/>
  <c r="L119" i="1"/>
  <c r="AA119" i="1" s="1"/>
  <c r="V118" i="1"/>
  <c r="L118" i="1"/>
  <c r="V117" i="1"/>
  <c r="L117" i="1"/>
  <c r="AA117" i="1" s="1"/>
  <c r="V116" i="1"/>
  <c r="L116" i="1"/>
  <c r="V115" i="1"/>
  <c r="L115" i="1"/>
  <c r="AA115" i="1" s="1"/>
  <c r="V114" i="1"/>
  <c r="L114" i="1"/>
  <c r="V113" i="1"/>
  <c r="L113" i="1"/>
  <c r="AA113" i="1" s="1"/>
  <c r="V112" i="1"/>
  <c r="L112" i="1"/>
  <c r="V111" i="1"/>
  <c r="L111" i="1"/>
  <c r="AA111" i="1" s="1"/>
  <c r="V110" i="1"/>
  <c r="L110" i="1"/>
  <c r="V109" i="1"/>
  <c r="L109" i="1"/>
  <c r="AA109" i="1" s="1"/>
  <c r="V108" i="1"/>
  <c r="L108" i="1"/>
  <c r="V107" i="1"/>
  <c r="L107" i="1"/>
  <c r="AA107" i="1" s="1"/>
  <c r="V106" i="1"/>
  <c r="L106" i="1"/>
  <c r="V105" i="1"/>
  <c r="L105" i="1"/>
  <c r="AA105" i="1" s="1"/>
  <c r="V104" i="1"/>
  <c r="L104" i="1"/>
  <c r="V103" i="1"/>
  <c r="L103" i="1"/>
  <c r="AA103" i="1" s="1"/>
  <c r="V102" i="1"/>
  <c r="L102" i="1"/>
  <c r="V101" i="1"/>
  <c r="L101" i="1"/>
  <c r="AA101" i="1" s="1"/>
  <c r="V100" i="1"/>
  <c r="L100" i="1"/>
  <c r="V99" i="1"/>
  <c r="L99" i="1"/>
  <c r="AA99" i="1" s="1"/>
  <c r="V98" i="1"/>
  <c r="L98" i="1"/>
  <c r="V97" i="1"/>
  <c r="L97" i="1"/>
  <c r="AA97" i="1" s="1"/>
  <c r="V96" i="1"/>
  <c r="L96" i="1"/>
  <c r="V95" i="1"/>
  <c r="L95" i="1"/>
  <c r="AA95" i="1" s="1"/>
  <c r="V94" i="1"/>
  <c r="L94" i="1"/>
  <c r="V93" i="1"/>
  <c r="L93" i="1"/>
  <c r="AA93" i="1" s="1"/>
  <c r="V92" i="1"/>
  <c r="L92" i="1"/>
  <c r="V91" i="1"/>
  <c r="L91" i="1"/>
  <c r="AA91" i="1" s="1"/>
  <c r="V90" i="1"/>
  <c r="L90" i="1"/>
  <c r="V89" i="1"/>
  <c r="L89" i="1"/>
  <c r="AA89" i="1" s="1"/>
  <c r="V88" i="1"/>
  <c r="L88" i="1"/>
  <c r="V87" i="1"/>
  <c r="L87" i="1"/>
  <c r="AA87" i="1" s="1"/>
  <c r="V86" i="1"/>
  <c r="L86" i="1"/>
  <c r="V85" i="1"/>
  <c r="L85" i="1"/>
  <c r="AA85" i="1" s="1"/>
  <c r="V84" i="1"/>
  <c r="L84" i="1"/>
  <c r="V83" i="1"/>
  <c r="L83" i="1"/>
  <c r="AA83" i="1" s="1"/>
  <c r="V82" i="1"/>
  <c r="L82" i="1"/>
  <c r="V81" i="1"/>
  <c r="L81" i="1"/>
  <c r="AA81" i="1" s="1"/>
  <c r="V80" i="1"/>
  <c r="L80" i="1"/>
  <c r="V79" i="1"/>
  <c r="L79" i="1"/>
  <c r="AA79" i="1" s="1"/>
  <c r="V78" i="1"/>
  <c r="L78" i="1"/>
  <c r="V77" i="1"/>
  <c r="L77" i="1"/>
  <c r="AA77" i="1" s="1"/>
  <c r="V76" i="1"/>
  <c r="L76" i="1"/>
  <c r="V75" i="1"/>
  <c r="L75" i="1"/>
  <c r="AA75" i="1" s="1"/>
  <c r="V74" i="1"/>
  <c r="L74" i="1"/>
  <c r="V73" i="1"/>
  <c r="L73" i="1"/>
  <c r="AA73" i="1" s="1"/>
  <c r="V72" i="1"/>
  <c r="L72" i="1"/>
  <c r="V71" i="1"/>
  <c r="L71" i="1"/>
  <c r="AA71" i="1" s="1"/>
  <c r="V70" i="1"/>
  <c r="L70" i="1"/>
  <c r="V69" i="1"/>
  <c r="L69" i="1"/>
  <c r="AA69" i="1" s="1"/>
  <c r="V68" i="1"/>
  <c r="L68" i="1"/>
  <c r="V67" i="1"/>
  <c r="L67" i="1"/>
  <c r="AA67" i="1" s="1"/>
  <c r="V66" i="1"/>
  <c r="L66" i="1"/>
  <c r="V65" i="1"/>
  <c r="L65" i="1"/>
  <c r="AA65" i="1" s="1"/>
  <c r="V64" i="1"/>
  <c r="L64" i="1"/>
  <c r="V63" i="1"/>
  <c r="L63" i="1"/>
  <c r="AA63" i="1" s="1"/>
  <c r="V62" i="1"/>
  <c r="L62" i="1"/>
  <c r="V61" i="1"/>
  <c r="L61" i="1"/>
  <c r="AA61" i="1" s="1"/>
  <c r="V60" i="1"/>
  <c r="L60" i="1"/>
  <c r="V59" i="1"/>
  <c r="L59" i="1"/>
  <c r="AA59" i="1" s="1"/>
  <c r="V58" i="1"/>
  <c r="L58" i="1"/>
  <c r="V57" i="1"/>
  <c r="L57" i="1"/>
  <c r="AA57" i="1" s="1"/>
  <c r="V56" i="1"/>
  <c r="L56" i="1"/>
  <c r="V55" i="1"/>
  <c r="L55" i="1"/>
  <c r="AA55" i="1" s="1"/>
  <c r="V54" i="1"/>
  <c r="L54" i="1"/>
  <c r="V53" i="1"/>
  <c r="L53" i="1"/>
  <c r="AA53" i="1" s="1"/>
  <c r="V52" i="1"/>
  <c r="L52" i="1"/>
  <c r="V51" i="1"/>
  <c r="L51" i="1"/>
  <c r="AA51" i="1" s="1"/>
  <c r="V50" i="1"/>
  <c r="L50" i="1"/>
  <c r="V49" i="1"/>
  <c r="L49" i="1"/>
  <c r="AA49" i="1" s="1"/>
  <c r="V48" i="1"/>
  <c r="L48" i="1"/>
  <c r="V47" i="1"/>
  <c r="L47" i="1"/>
  <c r="AA47" i="1" s="1"/>
  <c r="V46" i="1"/>
  <c r="L46" i="1"/>
  <c r="V45" i="1"/>
  <c r="L45" i="1"/>
  <c r="AA45" i="1" s="1"/>
  <c r="V44" i="1"/>
  <c r="L44" i="1"/>
  <c r="V43" i="1"/>
  <c r="L43" i="1"/>
  <c r="AA43" i="1" s="1"/>
  <c r="V42" i="1"/>
  <c r="L42" i="1"/>
  <c r="V41" i="1"/>
  <c r="L41" i="1"/>
  <c r="AA41" i="1" s="1"/>
  <c r="V40" i="1"/>
  <c r="L40" i="1"/>
  <c r="V39" i="1"/>
  <c r="L39" i="1"/>
  <c r="AA39" i="1" s="1"/>
  <c r="V38" i="1"/>
  <c r="L38" i="1"/>
  <c r="V37" i="1"/>
  <c r="L37" i="1"/>
  <c r="AA37" i="1" s="1"/>
  <c r="V36" i="1"/>
  <c r="L36" i="1"/>
  <c r="V35" i="1"/>
  <c r="L35" i="1"/>
  <c r="AA35" i="1" s="1"/>
  <c r="V34" i="1"/>
  <c r="L34" i="1"/>
  <c r="V33" i="1"/>
  <c r="L33" i="1"/>
  <c r="AA33" i="1" s="1"/>
  <c r="V32" i="1"/>
  <c r="L32" i="1"/>
  <c r="V31" i="1"/>
  <c r="L31" i="1"/>
  <c r="AA31" i="1" s="1"/>
  <c r="V30" i="1"/>
  <c r="L30" i="1"/>
  <c r="V29" i="1"/>
  <c r="L29" i="1"/>
  <c r="AA29" i="1" s="1"/>
  <c r="V28" i="1"/>
  <c r="L28" i="1"/>
  <c r="V27" i="1"/>
  <c r="L27" i="1"/>
  <c r="AA27" i="1" s="1"/>
  <c r="V26" i="1"/>
  <c r="L26" i="1"/>
  <c r="V25" i="1"/>
  <c r="L25" i="1"/>
  <c r="AA25" i="1" s="1"/>
  <c r="V24" i="1"/>
  <c r="L24" i="1"/>
  <c r="V23" i="1"/>
  <c r="L23" i="1"/>
  <c r="AA23" i="1" s="1"/>
  <c r="V22" i="1"/>
  <c r="L22" i="1"/>
  <c r="V21" i="1"/>
  <c r="L21" i="1"/>
  <c r="AA21" i="1" s="1"/>
  <c r="V20" i="1"/>
  <c r="L20" i="1"/>
  <c r="V19" i="1"/>
  <c r="L19" i="1"/>
  <c r="AA19" i="1" s="1"/>
  <c r="V18" i="1"/>
  <c r="L18" i="1"/>
  <c r="V17" i="1"/>
  <c r="L17" i="1"/>
  <c r="AA17" i="1" s="1"/>
  <c r="V16" i="1"/>
  <c r="L16" i="1"/>
  <c r="V15" i="1"/>
  <c r="L15" i="1"/>
  <c r="AA15" i="1" s="1"/>
  <c r="V14" i="1"/>
  <c r="L14" i="1"/>
  <c r="V13" i="1"/>
  <c r="L13" i="1"/>
  <c r="AA13" i="1" s="1"/>
  <c r="V12" i="1"/>
  <c r="L12" i="1"/>
  <c r="V11" i="1"/>
  <c r="L11" i="1"/>
  <c r="AA11" i="1" s="1"/>
  <c r="V10" i="1"/>
  <c r="J9" i="13" l="1"/>
  <c r="I9" i="13"/>
  <c r="H9" i="13"/>
  <c r="G9" i="13"/>
  <c r="F9" i="13"/>
  <c r="E9" i="13"/>
  <c r="G3" i="2" l="1"/>
  <c r="G7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G429" i="2" s="1"/>
  <c r="F430" i="2"/>
  <c r="F431" i="2"/>
  <c r="F432" i="2"/>
  <c r="F433" i="2"/>
  <c r="F434" i="2"/>
  <c r="F435" i="2"/>
  <c r="F436" i="2"/>
  <c r="F437" i="2"/>
  <c r="F438" i="2"/>
  <c r="F439" i="2"/>
  <c r="G439" i="2" s="1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G455" i="2" s="1"/>
  <c r="F456" i="2"/>
  <c r="F457" i="2"/>
  <c r="F458" i="2"/>
  <c r="F459" i="2"/>
  <c r="F460" i="2"/>
  <c r="F461" i="2"/>
  <c r="F462" i="2"/>
  <c r="F463" i="2"/>
  <c r="F464" i="2"/>
  <c r="F465" i="2"/>
  <c r="G465" i="2" s="1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G489" i="2" s="1"/>
  <c r="F10" i="2"/>
  <c r="G413" i="2"/>
  <c r="G412" i="2"/>
  <c r="G485" i="2" l="1"/>
  <c r="K485" i="2"/>
  <c r="I485" i="2"/>
  <c r="H485" i="2"/>
  <c r="G477" i="2"/>
  <c r="I477" i="2"/>
  <c r="H477" i="2"/>
  <c r="K473" i="2"/>
  <c r="I473" i="2"/>
  <c r="H473" i="2"/>
  <c r="G469" i="2"/>
  <c r="I469" i="2"/>
  <c r="H469" i="2"/>
  <c r="I465" i="2"/>
  <c r="H465" i="2"/>
  <c r="G461" i="2"/>
  <c r="K461" i="2"/>
  <c r="I461" i="2"/>
  <c r="H461" i="2"/>
  <c r="G459" i="2"/>
  <c r="I459" i="2"/>
  <c r="H459" i="2"/>
  <c r="K455" i="2"/>
  <c r="I455" i="2"/>
  <c r="H455" i="2"/>
  <c r="G451" i="2"/>
  <c r="I451" i="2"/>
  <c r="H451" i="2"/>
  <c r="I447" i="2"/>
  <c r="H447" i="2"/>
  <c r="G443" i="2"/>
  <c r="K443" i="2"/>
  <c r="I443" i="2"/>
  <c r="H443" i="2"/>
  <c r="I439" i="2"/>
  <c r="H439" i="2"/>
  <c r="G435" i="2"/>
  <c r="I435" i="2"/>
  <c r="H435" i="2"/>
  <c r="K431" i="2"/>
  <c r="I431" i="2"/>
  <c r="H431" i="2"/>
  <c r="I429" i="2"/>
  <c r="H429" i="2"/>
  <c r="G425" i="2"/>
  <c r="K425" i="2"/>
  <c r="I425" i="2"/>
  <c r="H425" i="2"/>
  <c r="I421" i="2"/>
  <c r="H421" i="2"/>
  <c r="G417" i="2"/>
  <c r="I417" i="2"/>
  <c r="J417" i="2" s="1"/>
  <c r="H417" i="2"/>
  <c r="K413" i="2"/>
  <c r="I413" i="2"/>
  <c r="H413" i="2"/>
  <c r="I409" i="2"/>
  <c r="H409" i="2"/>
  <c r="I405" i="2"/>
  <c r="H405" i="2"/>
  <c r="K401" i="2"/>
  <c r="I401" i="2"/>
  <c r="H401" i="2"/>
  <c r="I399" i="2"/>
  <c r="H399" i="2"/>
  <c r="K395" i="2"/>
  <c r="I395" i="2"/>
  <c r="H395" i="2"/>
  <c r="I391" i="2"/>
  <c r="H391" i="2"/>
  <c r="I387" i="2"/>
  <c r="H387" i="2"/>
  <c r="K383" i="2"/>
  <c r="I383" i="2"/>
  <c r="H383" i="2"/>
  <c r="I379" i="2"/>
  <c r="H379" i="2"/>
  <c r="I375" i="2"/>
  <c r="H375" i="2"/>
  <c r="K371" i="2"/>
  <c r="I371" i="2"/>
  <c r="H371" i="2"/>
  <c r="I369" i="2"/>
  <c r="H369" i="2"/>
  <c r="I365" i="2"/>
  <c r="K365" i="2"/>
  <c r="H365" i="2"/>
  <c r="I361" i="2"/>
  <c r="H361" i="2"/>
  <c r="I357" i="2"/>
  <c r="H357" i="2"/>
  <c r="K353" i="2"/>
  <c r="I353" i="2"/>
  <c r="H353" i="2"/>
  <c r="I349" i="2"/>
  <c r="H349" i="2"/>
  <c r="I345" i="2"/>
  <c r="H345" i="2"/>
  <c r="K341" i="2"/>
  <c r="I341" i="2"/>
  <c r="H341" i="2"/>
  <c r="I339" i="2"/>
  <c r="H339" i="2"/>
  <c r="K335" i="2"/>
  <c r="I335" i="2"/>
  <c r="H335" i="2"/>
  <c r="I331" i="2"/>
  <c r="H331" i="2"/>
  <c r="I327" i="2"/>
  <c r="H327" i="2"/>
  <c r="I323" i="2"/>
  <c r="K323" i="2"/>
  <c r="H323" i="2"/>
  <c r="I319" i="2"/>
  <c r="H319" i="2"/>
  <c r="I315" i="2"/>
  <c r="H315" i="2"/>
  <c r="K311" i="2"/>
  <c r="I311" i="2"/>
  <c r="H311" i="2"/>
  <c r="I309" i="2"/>
  <c r="H309" i="2"/>
  <c r="K305" i="2"/>
  <c r="I305" i="2"/>
  <c r="H305" i="2"/>
  <c r="I301" i="2"/>
  <c r="H301" i="2"/>
  <c r="I297" i="2"/>
  <c r="H297" i="2"/>
  <c r="K293" i="2"/>
  <c r="I293" i="2"/>
  <c r="H293" i="2"/>
  <c r="I289" i="2"/>
  <c r="H289" i="2"/>
  <c r="I285" i="2"/>
  <c r="H285" i="2"/>
  <c r="I281" i="2"/>
  <c r="K281" i="2"/>
  <c r="H281" i="2"/>
  <c r="I279" i="2"/>
  <c r="H279" i="2"/>
  <c r="K275" i="2"/>
  <c r="I275" i="2"/>
  <c r="H275" i="2"/>
  <c r="I271" i="2"/>
  <c r="H271" i="2"/>
  <c r="I267" i="2"/>
  <c r="H267" i="2"/>
  <c r="K263" i="2"/>
  <c r="I263" i="2"/>
  <c r="H263" i="2"/>
  <c r="I259" i="2"/>
  <c r="H259" i="2"/>
  <c r="I255" i="2"/>
  <c r="H255" i="2"/>
  <c r="K251" i="2"/>
  <c r="I251" i="2"/>
  <c r="H251" i="2"/>
  <c r="I249" i="2"/>
  <c r="H249" i="2"/>
  <c r="I245" i="2"/>
  <c r="K245" i="2"/>
  <c r="H245" i="2"/>
  <c r="I241" i="2"/>
  <c r="H241" i="2"/>
  <c r="I237" i="2"/>
  <c r="H237" i="2"/>
  <c r="K233" i="2"/>
  <c r="I233" i="2"/>
  <c r="H233" i="2"/>
  <c r="I229" i="2"/>
  <c r="H229" i="2"/>
  <c r="I225" i="2"/>
  <c r="H225" i="2"/>
  <c r="K221" i="2"/>
  <c r="I221" i="2"/>
  <c r="H221" i="2"/>
  <c r="I219" i="2"/>
  <c r="H219" i="2"/>
  <c r="K215" i="2"/>
  <c r="I215" i="2"/>
  <c r="H215" i="2"/>
  <c r="I211" i="2"/>
  <c r="H211" i="2"/>
  <c r="I207" i="2"/>
  <c r="H207" i="2"/>
  <c r="I203" i="2"/>
  <c r="K203" i="2"/>
  <c r="H203" i="2"/>
  <c r="I199" i="2"/>
  <c r="H199" i="2"/>
  <c r="I195" i="2"/>
  <c r="H195" i="2"/>
  <c r="K191" i="2"/>
  <c r="I191" i="2"/>
  <c r="H191" i="2"/>
  <c r="I189" i="2"/>
  <c r="H189" i="2"/>
  <c r="K185" i="2"/>
  <c r="I185" i="2"/>
  <c r="H185" i="2"/>
  <c r="I181" i="2"/>
  <c r="H181" i="2"/>
  <c r="I177" i="2"/>
  <c r="H177" i="2"/>
  <c r="K173" i="2"/>
  <c r="I173" i="2"/>
  <c r="H173" i="2"/>
  <c r="I169" i="2"/>
  <c r="H169" i="2"/>
  <c r="I165" i="2"/>
  <c r="H165" i="2"/>
  <c r="I161" i="2"/>
  <c r="K161" i="2"/>
  <c r="H161" i="2"/>
  <c r="I159" i="2"/>
  <c r="H159" i="2"/>
  <c r="K155" i="2"/>
  <c r="I155" i="2"/>
  <c r="H155" i="2"/>
  <c r="I151" i="2"/>
  <c r="H151" i="2"/>
  <c r="I147" i="2"/>
  <c r="H147" i="2"/>
  <c r="K143" i="2"/>
  <c r="I143" i="2"/>
  <c r="H143" i="2"/>
  <c r="I139" i="2"/>
  <c r="H139" i="2"/>
  <c r="I135" i="2"/>
  <c r="H135" i="2"/>
  <c r="K131" i="2"/>
  <c r="I131" i="2"/>
  <c r="H131" i="2"/>
  <c r="I129" i="2"/>
  <c r="H129" i="2"/>
  <c r="I125" i="2"/>
  <c r="K125" i="2"/>
  <c r="H125" i="2"/>
  <c r="I121" i="2"/>
  <c r="H121" i="2"/>
  <c r="I117" i="2"/>
  <c r="H117" i="2"/>
  <c r="K113" i="2"/>
  <c r="I113" i="2"/>
  <c r="H113" i="2"/>
  <c r="I109" i="2"/>
  <c r="H109" i="2"/>
  <c r="I105" i="2"/>
  <c r="H105" i="2"/>
  <c r="K101" i="2"/>
  <c r="I101" i="2"/>
  <c r="H101" i="2"/>
  <c r="I99" i="2"/>
  <c r="H99" i="2"/>
  <c r="K95" i="2"/>
  <c r="H95" i="2"/>
  <c r="I95" i="2"/>
  <c r="I91" i="2"/>
  <c r="H91" i="2"/>
  <c r="H87" i="2"/>
  <c r="I87" i="2"/>
  <c r="K83" i="2"/>
  <c r="I83" i="2"/>
  <c r="H83" i="2"/>
  <c r="H79" i="2"/>
  <c r="I79" i="2"/>
  <c r="I75" i="2"/>
  <c r="H75" i="2"/>
  <c r="K71" i="2"/>
  <c r="H71" i="2"/>
  <c r="I71" i="2"/>
  <c r="H69" i="2"/>
  <c r="I69" i="2"/>
  <c r="K65" i="2"/>
  <c r="I65" i="2"/>
  <c r="H65" i="2"/>
  <c r="H61" i="2"/>
  <c r="I61" i="2"/>
  <c r="I57" i="2"/>
  <c r="H57" i="2"/>
  <c r="K53" i="2"/>
  <c r="H53" i="2"/>
  <c r="I53" i="2"/>
  <c r="I49" i="2"/>
  <c r="H49" i="2"/>
  <c r="H45" i="2"/>
  <c r="I45" i="2"/>
  <c r="I41" i="2"/>
  <c r="K41" i="2"/>
  <c r="H41" i="2"/>
  <c r="I39" i="2"/>
  <c r="H39" i="2"/>
  <c r="I35" i="2"/>
  <c r="K35" i="2"/>
  <c r="H35" i="2"/>
  <c r="I31" i="2"/>
  <c r="H31" i="2"/>
  <c r="I27" i="2"/>
  <c r="H27" i="2"/>
  <c r="K23" i="2"/>
  <c r="I23" i="2"/>
  <c r="H23" i="2"/>
  <c r="I19" i="2"/>
  <c r="H19" i="2"/>
  <c r="I15" i="2"/>
  <c r="H15" i="2"/>
  <c r="K11" i="2"/>
  <c r="I11" i="2"/>
  <c r="H11" i="2"/>
  <c r="G431" i="2"/>
  <c r="K10" i="2"/>
  <c r="H10" i="2"/>
  <c r="G488" i="2"/>
  <c r="H488" i="2"/>
  <c r="I488" i="2"/>
  <c r="G484" i="2"/>
  <c r="K484" i="2"/>
  <c r="H484" i="2"/>
  <c r="I484" i="2"/>
  <c r="G480" i="2"/>
  <c r="K480" i="2"/>
  <c r="H480" i="2"/>
  <c r="I480" i="2"/>
  <c r="G476" i="2"/>
  <c r="H476" i="2"/>
  <c r="I476" i="2"/>
  <c r="G472" i="2"/>
  <c r="K472" i="2"/>
  <c r="H472" i="2"/>
  <c r="I472" i="2"/>
  <c r="G468" i="2"/>
  <c r="K468" i="2"/>
  <c r="H468" i="2"/>
  <c r="I468" i="2"/>
  <c r="G464" i="2"/>
  <c r="H464" i="2"/>
  <c r="I464" i="2"/>
  <c r="G460" i="2"/>
  <c r="K460" i="2"/>
  <c r="H460" i="2"/>
  <c r="I460" i="2"/>
  <c r="G458" i="2"/>
  <c r="H458" i="2"/>
  <c r="I458" i="2"/>
  <c r="G454" i="2"/>
  <c r="K454" i="2"/>
  <c r="H454" i="2"/>
  <c r="I454" i="2"/>
  <c r="G450" i="2"/>
  <c r="K450" i="2"/>
  <c r="H450" i="2"/>
  <c r="I450" i="2"/>
  <c r="G446" i="2"/>
  <c r="H446" i="2"/>
  <c r="I446" i="2"/>
  <c r="G442" i="2"/>
  <c r="K442" i="2"/>
  <c r="H442" i="2"/>
  <c r="I442" i="2"/>
  <c r="G438" i="2"/>
  <c r="K438" i="2"/>
  <c r="H438" i="2"/>
  <c r="I438" i="2"/>
  <c r="G434" i="2"/>
  <c r="H434" i="2"/>
  <c r="I434" i="2"/>
  <c r="G430" i="2"/>
  <c r="K430" i="2"/>
  <c r="H430" i="2"/>
  <c r="I430" i="2"/>
  <c r="G428" i="2"/>
  <c r="H428" i="2"/>
  <c r="I428" i="2"/>
  <c r="G424" i="2"/>
  <c r="K424" i="2"/>
  <c r="H424" i="2"/>
  <c r="I424" i="2"/>
  <c r="G420" i="2"/>
  <c r="K420" i="2"/>
  <c r="H420" i="2"/>
  <c r="I420" i="2"/>
  <c r="G416" i="2"/>
  <c r="H416" i="2"/>
  <c r="I416" i="2"/>
  <c r="K412" i="2"/>
  <c r="H412" i="2"/>
  <c r="I412" i="2"/>
  <c r="K408" i="2"/>
  <c r="H408" i="2"/>
  <c r="I408" i="2"/>
  <c r="H404" i="2"/>
  <c r="I404" i="2"/>
  <c r="K400" i="2"/>
  <c r="H400" i="2"/>
  <c r="I400" i="2"/>
  <c r="H398" i="2"/>
  <c r="I398" i="2"/>
  <c r="K394" i="2"/>
  <c r="H394" i="2"/>
  <c r="I394" i="2"/>
  <c r="K390" i="2"/>
  <c r="H390" i="2"/>
  <c r="I390" i="2"/>
  <c r="H386" i="2"/>
  <c r="I386" i="2"/>
  <c r="K382" i="2"/>
  <c r="H382" i="2"/>
  <c r="I382" i="2"/>
  <c r="K378" i="2"/>
  <c r="H378" i="2"/>
  <c r="I378" i="2"/>
  <c r="H374" i="2"/>
  <c r="I374" i="2"/>
  <c r="K370" i="2"/>
  <c r="H370" i="2"/>
  <c r="I370" i="2"/>
  <c r="H368" i="2"/>
  <c r="I368" i="2"/>
  <c r="K364" i="2"/>
  <c r="H364" i="2"/>
  <c r="I364" i="2"/>
  <c r="K360" i="2"/>
  <c r="H360" i="2"/>
  <c r="I360" i="2"/>
  <c r="H356" i="2"/>
  <c r="I356" i="2"/>
  <c r="K352" i="2"/>
  <c r="H352" i="2"/>
  <c r="I352" i="2"/>
  <c r="K348" i="2"/>
  <c r="H348" i="2"/>
  <c r="I348" i="2"/>
  <c r="H344" i="2"/>
  <c r="I344" i="2"/>
  <c r="K340" i="2"/>
  <c r="H340" i="2"/>
  <c r="I340" i="2"/>
  <c r="H338" i="2"/>
  <c r="I338" i="2"/>
  <c r="K334" i="2"/>
  <c r="H334" i="2"/>
  <c r="I334" i="2"/>
  <c r="K330" i="2"/>
  <c r="H330" i="2"/>
  <c r="I330" i="2"/>
  <c r="J330" i="2" s="1"/>
  <c r="H326" i="2"/>
  <c r="I326" i="2"/>
  <c r="K322" i="2"/>
  <c r="H322" i="2"/>
  <c r="I322" i="2"/>
  <c r="K318" i="2"/>
  <c r="H318" i="2"/>
  <c r="I318" i="2"/>
  <c r="H314" i="2"/>
  <c r="I314" i="2"/>
  <c r="K310" i="2"/>
  <c r="H310" i="2"/>
  <c r="I310" i="2"/>
  <c r="H308" i="2"/>
  <c r="I308" i="2"/>
  <c r="K304" i="2"/>
  <c r="H304" i="2"/>
  <c r="I304" i="2"/>
  <c r="K300" i="2"/>
  <c r="H300" i="2"/>
  <c r="I300" i="2"/>
  <c r="H296" i="2"/>
  <c r="I296" i="2"/>
  <c r="K292" i="2"/>
  <c r="H292" i="2"/>
  <c r="I292" i="2"/>
  <c r="K288" i="2"/>
  <c r="H288" i="2"/>
  <c r="I288" i="2"/>
  <c r="H284" i="2"/>
  <c r="I284" i="2"/>
  <c r="K280" i="2"/>
  <c r="H280" i="2"/>
  <c r="I280" i="2"/>
  <c r="H278" i="2"/>
  <c r="I278" i="2"/>
  <c r="K274" i="2"/>
  <c r="H274" i="2"/>
  <c r="I274" i="2"/>
  <c r="K270" i="2"/>
  <c r="H270" i="2"/>
  <c r="I270" i="2"/>
  <c r="H266" i="2"/>
  <c r="I266" i="2"/>
  <c r="K262" i="2"/>
  <c r="H262" i="2"/>
  <c r="I262" i="2"/>
  <c r="K258" i="2"/>
  <c r="H258" i="2"/>
  <c r="I258" i="2"/>
  <c r="H254" i="2"/>
  <c r="I254" i="2"/>
  <c r="K250" i="2"/>
  <c r="H250" i="2"/>
  <c r="I250" i="2"/>
  <c r="H248" i="2"/>
  <c r="I248" i="2"/>
  <c r="K244" i="2"/>
  <c r="H244" i="2"/>
  <c r="I244" i="2"/>
  <c r="K240" i="2"/>
  <c r="H240" i="2"/>
  <c r="I240" i="2"/>
  <c r="H236" i="2"/>
  <c r="I236" i="2"/>
  <c r="K232" i="2"/>
  <c r="H232" i="2"/>
  <c r="I232" i="2"/>
  <c r="K228" i="2"/>
  <c r="H228" i="2"/>
  <c r="I228" i="2"/>
  <c r="H224" i="2"/>
  <c r="I224" i="2"/>
  <c r="K220" i="2"/>
  <c r="H220" i="2"/>
  <c r="I220" i="2"/>
  <c r="H218" i="2"/>
  <c r="I218" i="2"/>
  <c r="K214" i="2"/>
  <c r="H214" i="2"/>
  <c r="I214" i="2"/>
  <c r="K210" i="2"/>
  <c r="H210" i="2"/>
  <c r="I210" i="2"/>
  <c r="J210" i="2" s="1"/>
  <c r="H206" i="2"/>
  <c r="I206" i="2"/>
  <c r="K202" i="2"/>
  <c r="H202" i="2"/>
  <c r="I202" i="2"/>
  <c r="K198" i="2"/>
  <c r="H198" i="2"/>
  <c r="I198" i="2"/>
  <c r="H194" i="2"/>
  <c r="I194" i="2"/>
  <c r="K190" i="2"/>
  <c r="H190" i="2"/>
  <c r="I190" i="2"/>
  <c r="H188" i="2"/>
  <c r="I188" i="2"/>
  <c r="K184" i="2"/>
  <c r="H184" i="2"/>
  <c r="I184" i="2"/>
  <c r="K180" i="2"/>
  <c r="H180" i="2"/>
  <c r="I180" i="2"/>
  <c r="H176" i="2"/>
  <c r="I176" i="2"/>
  <c r="K172" i="2"/>
  <c r="H172" i="2"/>
  <c r="I172" i="2"/>
  <c r="K168" i="2"/>
  <c r="H168" i="2"/>
  <c r="I168" i="2"/>
  <c r="H164" i="2"/>
  <c r="I164" i="2"/>
  <c r="K160" i="2"/>
  <c r="H160" i="2"/>
  <c r="I160" i="2"/>
  <c r="H158" i="2"/>
  <c r="I158" i="2"/>
  <c r="K154" i="2"/>
  <c r="H154" i="2"/>
  <c r="I154" i="2"/>
  <c r="K150" i="2"/>
  <c r="H150" i="2"/>
  <c r="I150" i="2"/>
  <c r="H146" i="2"/>
  <c r="I146" i="2"/>
  <c r="K142" i="2"/>
  <c r="H142" i="2"/>
  <c r="I142" i="2"/>
  <c r="K138" i="2"/>
  <c r="H138" i="2"/>
  <c r="I138" i="2"/>
  <c r="H134" i="2"/>
  <c r="I134" i="2"/>
  <c r="K130" i="2"/>
  <c r="H130" i="2"/>
  <c r="I130" i="2"/>
  <c r="H128" i="2"/>
  <c r="I128" i="2"/>
  <c r="K124" i="2"/>
  <c r="H124" i="2"/>
  <c r="I124" i="2"/>
  <c r="K120" i="2"/>
  <c r="H120" i="2"/>
  <c r="I120" i="2"/>
  <c r="H116" i="2"/>
  <c r="I116" i="2"/>
  <c r="K112" i="2"/>
  <c r="H112" i="2"/>
  <c r="I112" i="2"/>
  <c r="K108" i="2"/>
  <c r="H108" i="2"/>
  <c r="I108" i="2"/>
  <c r="H104" i="2"/>
  <c r="I104" i="2"/>
  <c r="K100" i="2"/>
  <c r="I100" i="2"/>
  <c r="H100" i="2"/>
  <c r="I98" i="2"/>
  <c r="H98" i="2"/>
  <c r="K94" i="2"/>
  <c r="I94" i="2"/>
  <c r="H94" i="2"/>
  <c r="K90" i="2"/>
  <c r="I90" i="2"/>
  <c r="H90" i="2"/>
  <c r="I86" i="2"/>
  <c r="H86" i="2"/>
  <c r="K82" i="2"/>
  <c r="I82" i="2"/>
  <c r="H82" i="2"/>
  <c r="K78" i="2"/>
  <c r="I78" i="2"/>
  <c r="H78" i="2"/>
  <c r="I74" i="2"/>
  <c r="H74" i="2"/>
  <c r="K70" i="2"/>
  <c r="I70" i="2"/>
  <c r="H70" i="2"/>
  <c r="I68" i="2"/>
  <c r="H68" i="2"/>
  <c r="K64" i="2"/>
  <c r="I64" i="2"/>
  <c r="H64" i="2"/>
  <c r="K60" i="2"/>
  <c r="I60" i="2"/>
  <c r="H60" i="2"/>
  <c r="I56" i="2"/>
  <c r="H56" i="2"/>
  <c r="K52" i="2"/>
  <c r="I52" i="2"/>
  <c r="H52" i="2"/>
  <c r="K48" i="2"/>
  <c r="I48" i="2"/>
  <c r="H48" i="2"/>
  <c r="I44" i="2"/>
  <c r="H44" i="2"/>
  <c r="K40" i="2"/>
  <c r="I40" i="2"/>
  <c r="H40" i="2"/>
  <c r="I38" i="2"/>
  <c r="H38" i="2"/>
  <c r="I34" i="2"/>
  <c r="H34" i="2"/>
  <c r="K34" i="2"/>
  <c r="I30" i="2"/>
  <c r="H30" i="2"/>
  <c r="K30" i="2"/>
  <c r="I26" i="2"/>
  <c r="H26" i="2"/>
  <c r="K22" i="2"/>
  <c r="I22" i="2"/>
  <c r="H22" i="2"/>
  <c r="K18" i="2"/>
  <c r="I18" i="2"/>
  <c r="H18" i="2"/>
  <c r="I14" i="2"/>
  <c r="H14" i="2"/>
  <c r="I489" i="2"/>
  <c r="H489" i="2"/>
  <c r="I481" i="2"/>
  <c r="H481" i="2"/>
  <c r="G481" i="2"/>
  <c r="G487" i="2"/>
  <c r="I487" i="2"/>
  <c r="H487" i="2"/>
  <c r="G483" i="2"/>
  <c r="I483" i="2"/>
  <c r="H483" i="2"/>
  <c r="G479" i="2"/>
  <c r="K479" i="2"/>
  <c r="I479" i="2"/>
  <c r="H479" i="2"/>
  <c r="G475" i="2"/>
  <c r="I475" i="2"/>
  <c r="H475" i="2"/>
  <c r="G471" i="2"/>
  <c r="I471" i="2"/>
  <c r="H471" i="2"/>
  <c r="G467" i="2"/>
  <c r="K467" i="2"/>
  <c r="I467" i="2"/>
  <c r="H467" i="2"/>
  <c r="G463" i="2"/>
  <c r="I463" i="2"/>
  <c r="H463" i="2"/>
  <c r="G457" i="2"/>
  <c r="I457" i="2"/>
  <c r="H457" i="2"/>
  <c r="G453" i="2"/>
  <c r="I453" i="2"/>
  <c r="H453" i="2"/>
  <c r="G449" i="2"/>
  <c r="K449" i="2"/>
  <c r="I449" i="2"/>
  <c r="H449" i="2"/>
  <c r="G445" i="2"/>
  <c r="I445" i="2"/>
  <c r="H445" i="2"/>
  <c r="G441" i="2"/>
  <c r="I441" i="2"/>
  <c r="H441" i="2"/>
  <c r="G437" i="2"/>
  <c r="I437" i="2"/>
  <c r="K437" i="2"/>
  <c r="H437" i="2"/>
  <c r="G433" i="2"/>
  <c r="I433" i="2"/>
  <c r="J433" i="2" s="1"/>
  <c r="H433" i="2"/>
  <c r="G427" i="2"/>
  <c r="I427" i="2"/>
  <c r="H427" i="2"/>
  <c r="G423" i="2"/>
  <c r="I423" i="2"/>
  <c r="H423" i="2"/>
  <c r="G419" i="2"/>
  <c r="K419" i="2"/>
  <c r="I419" i="2"/>
  <c r="H419" i="2"/>
  <c r="G415" i="2"/>
  <c r="I415" i="2"/>
  <c r="H415" i="2"/>
  <c r="I411" i="2"/>
  <c r="H411" i="2"/>
  <c r="K407" i="2"/>
  <c r="I407" i="2"/>
  <c r="H407" i="2"/>
  <c r="I403" i="2"/>
  <c r="H403" i="2"/>
  <c r="I397" i="2"/>
  <c r="H397" i="2"/>
  <c r="I393" i="2"/>
  <c r="H393" i="2"/>
  <c r="K389" i="2"/>
  <c r="I389" i="2"/>
  <c r="H389" i="2"/>
  <c r="I385" i="2"/>
  <c r="H385" i="2"/>
  <c r="I381" i="2"/>
  <c r="H381" i="2"/>
  <c r="I377" i="2"/>
  <c r="K377" i="2"/>
  <c r="H377" i="2"/>
  <c r="I373" i="2"/>
  <c r="H373" i="2"/>
  <c r="I367" i="2"/>
  <c r="H367" i="2"/>
  <c r="I363" i="2"/>
  <c r="H363" i="2"/>
  <c r="I359" i="2"/>
  <c r="K359" i="2"/>
  <c r="H359" i="2"/>
  <c r="I355" i="2"/>
  <c r="H355" i="2"/>
  <c r="I351" i="2"/>
  <c r="H351" i="2"/>
  <c r="K347" i="2"/>
  <c r="I347" i="2"/>
  <c r="H347" i="2"/>
  <c r="I343" i="2"/>
  <c r="H343" i="2"/>
  <c r="I337" i="2"/>
  <c r="H337" i="2"/>
  <c r="I333" i="2"/>
  <c r="H333" i="2"/>
  <c r="K329" i="2"/>
  <c r="I329" i="2"/>
  <c r="H329" i="2"/>
  <c r="I325" i="2"/>
  <c r="H325" i="2"/>
  <c r="I321" i="2"/>
  <c r="H321" i="2"/>
  <c r="I317" i="2"/>
  <c r="H317" i="2"/>
  <c r="K317" i="2"/>
  <c r="I313" i="2"/>
  <c r="H313" i="2"/>
  <c r="I307" i="2"/>
  <c r="H307" i="2"/>
  <c r="I303" i="2"/>
  <c r="H303" i="2"/>
  <c r="I299" i="2"/>
  <c r="K299" i="2"/>
  <c r="H299" i="2"/>
  <c r="I295" i="2"/>
  <c r="H295" i="2"/>
  <c r="I291" i="2"/>
  <c r="H291" i="2"/>
  <c r="K287" i="2"/>
  <c r="I287" i="2"/>
  <c r="H287" i="2"/>
  <c r="I283" i="2"/>
  <c r="H283" i="2"/>
  <c r="I277" i="2"/>
  <c r="H277" i="2"/>
  <c r="I273" i="2"/>
  <c r="J273" i="2" s="1"/>
  <c r="H273" i="2"/>
  <c r="K269" i="2"/>
  <c r="I269" i="2"/>
  <c r="H269" i="2"/>
  <c r="I265" i="2"/>
  <c r="H265" i="2"/>
  <c r="I261" i="2"/>
  <c r="H261" i="2"/>
  <c r="I257" i="2"/>
  <c r="K257" i="2"/>
  <c r="H257" i="2"/>
  <c r="I253" i="2"/>
  <c r="J253" i="2" s="1"/>
  <c r="H253" i="2"/>
  <c r="I247" i="2"/>
  <c r="H247" i="2"/>
  <c r="I243" i="2"/>
  <c r="H243" i="2"/>
  <c r="I239" i="2"/>
  <c r="H239" i="2"/>
  <c r="K239" i="2"/>
  <c r="I235" i="2"/>
  <c r="H235" i="2"/>
  <c r="I231" i="2"/>
  <c r="H231" i="2"/>
  <c r="K227" i="2"/>
  <c r="I227" i="2"/>
  <c r="H227" i="2"/>
  <c r="I223" i="2"/>
  <c r="H223" i="2"/>
  <c r="I217" i="2"/>
  <c r="H217" i="2"/>
  <c r="I213" i="2"/>
  <c r="H213" i="2"/>
  <c r="K209" i="2"/>
  <c r="I209" i="2"/>
  <c r="H209" i="2"/>
  <c r="I205" i="2"/>
  <c r="H205" i="2"/>
  <c r="I201" i="2"/>
  <c r="H201" i="2"/>
  <c r="I197" i="2"/>
  <c r="K197" i="2"/>
  <c r="H197" i="2"/>
  <c r="I193" i="2"/>
  <c r="H193" i="2"/>
  <c r="I187" i="2"/>
  <c r="H187" i="2"/>
  <c r="I183" i="2"/>
  <c r="H183" i="2"/>
  <c r="I179" i="2"/>
  <c r="K179" i="2"/>
  <c r="H179" i="2"/>
  <c r="I175" i="2"/>
  <c r="H175" i="2"/>
  <c r="I171" i="2"/>
  <c r="H171" i="2"/>
  <c r="K167" i="2"/>
  <c r="I167" i="2"/>
  <c r="H167" i="2"/>
  <c r="I163" i="2"/>
  <c r="H163" i="2"/>
  <c r="I157" i="2"/>
  <c r="H157" i="2"/>
  <c r="I153" i="2"/>
  <c r="J153" i="2" s="1"/>
  <c r="H153" i="2"/>
  <c r="K149" i="2"/>
  <c r="I149" i="2"/>
  <c r="H149" i="2"/>
  <c r="I145" i="2"/>
  <c r="H145" i="2"/>
  <c r="I141" i="2"/>
  <c r="H141" i="2"/>
  <c r="I137" i="2"/>
  <c r="K137" i="2"/>
  <c r="H137" i="2"/>
  <c r="I133" i="2"/>
  <c r="H133" i="2"/>
  <c r="I127" i="2"/>
  <c r="H127" i="2"/>
  <c r="I123" i="2"/>
  <c r="H123" i="2"/>
  <c r="I119" i="2"/>
  <c r="K119" i="2"/>
  <c r="H119" i="2"/>
  <c r="I115" i="2"/>
  <c r="H115" i="2"/>
  <c r="I111" i="2"/>
  <c r="H111" i="2"/>
  <c r="K107" i="2"/>
  <c r="I107" i="2"/>
  <c r="H107" i="2"/>
  <c r="I103" i="2"/>
  <c r="H103" i="2"/>
  <c r="H97" i="2"/>
  <c r="I97" i="2"/>
  <c r="H93" i="2"/>
  <c r="I93" i="2"/>
  <c r="K89" i="2"/>
  <c r="H89" i="2"/>
  <c r="I89" i="2"/>
  <c r="H85" i="2"/>
  <c r="I85" i="2"/>
  <c r="H81" i="2"/>
  <c r="I81" i="2"/>
  <c r="H77" i="2"/>
  <c r="I77" i="2"/>
  <c r="K77" i="2"/>
  <c r="H73" i="2"/>
  <c r="I73" i="2"/>
  <c r="H67" i="2"/>
  <c r="I67" i="2"/>
  <c r="H63" i="2"/>
  <c r="I63" i="2"/>
  <c r="H59" i="2"/>
  <c r="I59" i="2"/>
  <c r="K59" i="2"/>
  <c r="H55" i="2"/>
  <c r="I55" i="2"/>
  <c r="H51" i="2"/>
  <c r="I51" i="2"/>
  <c r="K47" i="2"/>
  <c r="H47" i="2"/>
  <c r="I47" i="2"/>
  <c r="I43" i="2"/>
  <c r="H43" i="2"/>
  <c r="I37" i="2"/>
  <c r="H37" i="2"/>
  <c r="I33" i="2"/>
  <c r="H33" i="2"/>
  <c r="I29" i="2"/>
  <c r="H29" i="2"/>
  <c r="K29" i="2"/>
  <c r="I25" i="2"/>
  <c r="H25" i="2"/>
  <c r="I21" i="2"/>
  <c r="H21" i="2"/>
  <c r="I17" i="2"/>
  <c r="H17" i="2"/>
  <c r="K17" i="2"/>
  <c r="I13" i="2"/>
  <c r="H13" i="2"/>
  <c r="G473" i="2"/>
  <c r="G447" i="2"/>
  <c r="G421" i="2"/>
  <c r="G486" i="2"/>
  <c r="H486" i="2"/>
  <c r="K486" i="2"/>
  <c r="I486" i="2"/>
  <c r="G482" i="2"/>
  <c r="H482" i="2"/>
  <c r="I482" i="2"/>
  <c r="G478" i="2"/>
  <c r="K478" i="2"/>
  <c r="H478" i="2"/>
  <c r="I478" i="2"/>
  <c r="G474" i="2"/>
  <c r="K474" i="2"/>
  <c r="H474" i="2"/>
  <c r="I474" i="2"/>
  <c r="G470" i="2"/>
  <c r="H470" i="2"/>
  <c r="I470" i="2"/>
  <c r="G466" i="2"/>
  <c r="K466" i="2"/>
  <c r="H466" i="2"/>
  <c r="I466" i="2"/>
  <c r="G462" i="2"/>
  <c r="K462" i="2"/>
  <c r="H462" i="2"/>
  <c r="I462" i="2"/>
  <c r="G456" i="2"/>
  <c r="K456" i="2"/>
  <c r="H456" i="2"/>
  <c r="I456" i="2"/>
  <c r="G452" i="2"/>
  <c r="H452" i="2"/>
  <c r="I452" i="2"/>
  <c r="G448" i="2"/>
  <c r="K448" i="2"/>
  <c r="H448" i="2"/>
  <c r="I448" i="2"/>
  <c r="G444" i="2"/>
  <c r="K444" i="2"/>
  <c r="H444" i="2"/>
  <c r="I444" i="2"/>
  <c r="G440" i="2"/>
  <c r="H440" i="2"/>
  <c r="I440" i="2"/>
  <c r="G436" i="2"/>
  <c r="K436" i="2"/>
  <c r="H436" i="2"/>
  <c r="I436" i="2"/>
  <c r="G432" i="2"/>
  <c r="K432" i="2"/>
  <c r="H432" i="2"/>
  <c r="I432" i="2"/>
  <c r="G426" i="2"/>
  <c r="K426" i="2"/>
  <c r="H426" i="2"/>
  <c r="I426" i="2"/>
  <c r="G422" i="2"/>
  <c r="H422" i="2"/>
  <c r="I422" i="2"/>
  <c r="G418" i="2"/>
  <c r="K418" i="2"/>
  <c r="H418" i="2"/>
  <c r="I418" i="2"/>
  <c r="G414" i="2"/>
  <c r="K414" i="2"/>
  <c r="H414" i="2"/>
  <c r="I414" i="2"/>
  <c r="H410" i="2"/>
  <c r="I410" i="2"/>
  <c r="K406" i="2"/>
  <c r="H406" i="2"/>
  <c r="I406" i="2"/>
  <c r="K402" i="2"/>
  <c r="H402" i="2"/>
  <c r="I402" i="2"/>
  <c r="K396" i="2"/>
  <c r="H396" i="2"/>
  <c r="I396" i="2"/>
  <c r="H392" i="2"/>
  <c r="I392" i="2"/>
  <c r="K388" i="2"/>
  <c r="H388" i="2"/>
  <c r="I388" i="2"/>
  <c r="K384" i="2"/>
  <c r="H384" i="2"/>
  <c r="I384" i="2"/>
  <c r="H380" i="2"/>
  <c r="I380" i="2"/>
  <c r="K376" i="2"/>
  <c r="H376" i="2"/>
  <c r="I376" i="2"/>
  <c r="K372" i="2"/>
  <c r="H372" i="2"/>
  <c r="I372" i="2"/>
  <c r="K366" i="2"/>
  <c r="H366" i="2"/>
  <c r="I366" i="2"/>
  <c r="H362" i="2"/>
  <c r="I362" i="2"/>
  <c r="K358" i="2"/>
  <c r="H358" i="2"/>
  <c r="I358" i="2"/>
  <c r="K354" i="2"/>
  <c r="H354" i="2"/>
  <c r="I354" i="2"/>
  <c r="H350" i="2"/>
  <c r="I350" i="2"/>
  <c r="K346" i="2"/>
  <c r="H346" i="2"/>
  <c r="I346" i="2"/>
  <c r="K342" i="2"/>
  <c r="H342" i="2"/>
  <c r="I342" i="2"/>
  <c r="K336" i="2"/>
  <c r="H336" i="2"/>
  <c r="I336" i="2"/>
  <c r="H332" i="2"/>
  <c r="I332" i="2"/>
  <c r="K328" i="2"/>
  <c r="H328" i="2"/>
  <c r="I328" i="2"/>
  <c r="K324" i="2"/>
  <c r="H324" i="2"/>
  <c r="I324" i="2"/>
  <c r="H320" i="2"/>
  <c r="I320" i="2"/>
  <c r="K316" i="2"/>
  <c r="H316" i="2"/>
  <c r="I316" i="2"/>
  <c r="K312" i="2"/>
  <c r="H312" i="2"/>
  <c r="I312" i="2"/>
  <c r="K306" i="2"/>
  <c r="H306" i="2"/>
  <c r="I306" i="2"/>
  <c r="H302" i="2"/>
  <c r="I302" i="2"/>
  <c r="K298" i="2"/>
  <c r="H298" i="2"/>
  <c r="I298" i="2"/>
  <c r="K294" i="2"/>
  <c r="H294" i="2"/>
  <c r="I294" i="2"/>
  <c r="H290" i="2"/>
  <c r="I290" i="2"/>
  <c r="K286" i="2"/>
  <c r="H286" i="2"/>
  <c r="I286" i="2"/>
  <c r="K282" i="2"/>
  <c r="H282" i="2"/>
  <c r="I282" i="2"/>
  <c r="K276" i="2"/>
  <c r="H276" i="2"/>
  <c r="I276" i="2"/>
  <c r="H272" i="2"/>
  <c r="I272" i="2"/>
  <c r="K268" i="2"/>
  <c r="H268" i="2"/>
  <c r="I268" i="2"/>
  <c r="K264" i="2"/>
  <c r="H264" i="2"/>
  <c r="I264" i="2"/>
  <c r="H260" i="2"/>
  <c r="I260" i="2"/>
  <c r="K256" i="2"/>
  <c r="H256" i="2"/>
  <c r="I256" i="2"/>
  <c r="K252" i="2"/>
  <c r="H252" i="2"/>
  <c r="I252" i="2"/>
  <c r="K246" i="2"/>
  <c r="H246" i="2"/>
  <c r="I246" i="2"/>
  <c r="H242" i="2"/>
  <c r="I242" i="2"/>
  <c r="K238" i="2"/>
  <c r="H238" i="2"/>
  <c r="I238" i="2"/>
  <c r="K234" i="2"/>
  <c r="H234" i="2"/>
  <c r="I234" i="2"/>
  <c r="H230" i="2"/>
  <c r="I230" i="2"/>
  <c r="K226" i="2"/>
  <c r="H226" i="2"/>
  <c r="I226" i="2"/>
  <c r="K222" i="2"/>
  <c r="H222" i="2"/>
  <c r="I222" i="2"/>
  <c r="K216" i="2"/>
  <c r="H216" i="2"/>
  <c r="I216" i="2"/>
  <c r="H212" i="2"/>
  <c r="I212" i="2"/>
  <c r="K208" i="2"/>
  <c r="H208" i="2"/>
  <c r="I208" i="2"/>
  <c r="K204" i="2"/>
  <c r="H204" i="2"/>
  <c r="I204" i="2"/>
  <c r="H200" i="2"/>
  <c r="I200" i="2"/>
  <c r="K196" i="2"/>
  <c r="H196" i="2"/>
  <c r="I196" i="2"/>
  <c r="K192" i="2"/>
  <c r="H192" i="2"/>
  <c r="I192" i="2"/>
  <c r="K186" i="2"/>
  <c r="H186" i="2"/>
  <c r="I186" i="2"/>
  <c r="H182" i="2"/>
  <c r="I182" i="2"/>
  <c r="K178" i="2"/>
  <c r="H178" i="2"/>
  <c r="I178" i="2"/>
  <c r="K174" i="2"/>
  <c r="H174" i="2"/>
  <c r="I174" i="2"/>
  <c r="H170" i="2"/>
  <c r="I170" i="2"/>
  <c r="K166" i="2"/>
  <c r="H166" i="2"/>
  <c r="I166" i="2"/>
  <c r="K162" i="2"/>
  <c r="H162" i="2"/>
  <c r="I162" i="2"/>
  <c r="K156" i="2"/>
  <c r="H156" i="2"/>
  <c r="I156" i="2"/>
  <c r="H152" i="2"/>
  <c r="I152" i="2"/>
  <c r="K148" i="2"/>
  <c r="H148" i="2"/>
  <c r="I148" i="2"/>
  <c r="K144" i="2"/>
  <c r="H144" i="2"/>
  <c r="I144" i="2"/>
  <c r="H140" i="2"/>
  <c r="I140" i="2"/>
  <c r="K136" i="2"/>
  <c r="H136" i="2"/>
  <c r="I136" i="2"/>
  <c r="K132" i="2"/>
  <c r="H132" i="2"/>
  <c r="I132" i="2"/>
  <c r="K126" i="2"/>
  <c r="H126" i="2"/>
  <c r="I126" i="2"/>
  <c r="H122" i="2"/>
  <c r="I122" i="2"/>
  <c r="K118" i="2"/>
  <c r="H118" i="2"/>
  <c r="I118" i="2"/>
  <c r="K114" i="2"/>
  <c r="H114" i="2"/>
  <c r="I114" i="2"/>
  <c r="H110" i="2"/>
  <c r="I110" i="2"/>
  <c r="K106" i="2"/>
  <c r="H106" i="2"/>
  <c r="I106" i="2"/>
  <c r="K102" i="2"/>
  <c r="H102" i="2"/>
  <c r="I102" i="2"/>
  <c r="K96" i="2"/>
  <c r="H96" i="2"/>
  <c r="I96" i="2"/>
  <c r="I92" i="2"/>
  <c r="H92" i="2"/>
  <c r="K88" i="2"/>
  <c r="H88" i="2"/>
  <c r="I88" i="2"/>
  <c r="K84" i="2"/>
  <c r="I84" i="2"/>
  <c r="H84" i="2"/>
  <c r="H80" i="2"/>
  <c r="I80" i="2"/>
  <c r="K76" i="2"/>
  <c r="I76" i="2"/>
  <c r="H76" i="2"/>
  <c r="K72" i="2"/>
  <c r="H72" i="2"/>
  <c r="I72" i="2"/>
  <c r="K66" i="2"/>
  <c r="I66" i="2"/>
  <c r="H66" i="2"/>
  <c r="H62" i="2"/>
  <c r="I62" i="2"/>
  <c r="K58" i="2"/>
  <c r="I58" i="2"/>
  <c r="H58" i="2"/>
  <c r="K54" i="2"/>
  <c r="H54" i="2"/>
  <c r="I54" i="2"/>
  <c r="I50" i="2"/>
  <c r="H50" i="2"/>
  <c r="K46" i="2"/>
  <c r="H46" i="2"/>
  <c r="I46" i="2"/>
  <c r="K42" i="2"/>
  <c r="H42" i="2"/>
  <c r="I42" i="2"/>
  <c r="K36" i="2"/>
  <c r="H36" i="2"/>
  <c r="I36" i="2"/>
  <c r="H32" i="2"/>
  <c r="I32" i="2"/>
  <c r="K28" i="2"/>
  <c r="H28" i="2"/>
  <c r="I28" i="2"/>
  <c r="H24" i="2"/>
  <c r="K24" i="2"/>
  <c r="I24" i="2"/>
  <c r="H20" i="2"/>
  <c r="I20" i="2"/>
  <c r="H16" i="2"/>
  <c r="K16" i="2"/>
  <c r="I16" i="2"/>
  <c r="H12" i="2"/>
  <c r="K12" i="2"/>
  <c r="I12" i="2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0" i="1"/>
  <c r="BH1290" i="1"/>
  <c r="J432" i="2" l="1"/>
  <c r="J436" i="2"/>
  <c r="J81" i="2"/>
  <c r="J89" i="2"/>
  <c r="J150" i="2"/>
  <c r="J270" i="2"/>
  <c r="J378" i="2"/>
  <c r="J390" i="2"/>
  <c r="J71" i="2"/>
  <c r="J30" i="2"/>
  <c r="J217" i="2"/>
  <c r="J197" i="2"/>
  <c r="J133" i="2"/>
  <c r="J33" i="2"/>
  <c r="J119" i="2"/>
  <c r="J69" i="2"/>
  <c r="J375" i="2"/>
  <c r="J383" i="2"/>
  <c r="J486" i="2"/>
  <c r="J58" i="2"/>
  <c r="J422" i="2"/>
  <c r="J474" i="2"/>
  <c r="J478" i="2"/>
  <c r="J47" i="2"/>
  <c r="J59" i="2"/>
  <c r="J67" i="2"/>
  <c r="J111" i="2"/>
  <c r="J231" i="2"/>
  <c r="J475" i="2"/>
  <c r="J168" i="2"/>
  <c r="J288" i="2"/>
  <c r="J408" i="2"/>
  <c r="J434" i="2"/>
  <c r="J468" i="2"/>
  <c r="J476" i="2"/>
  <c r="J439" i="2"/>
  <c r="J175" i="2"/>
  <c r="J295" i="2"/>
  <c r="J108" i="2"/>
  <c r="J228" i="2"/>
  <c r="J348" i="2"/>
  <c r="J63" i="2"/>
  <c r="J77" i="2"/>
  <c r="J85" i="2"/>
  <c r="J116" i="2"/>
  <c r="J134" i="2"/>
  <c r="J158" i="2"/>
  <c r="J176" i="2"/>
  <c r="J194" i="2"/>
  <c r="J218" i="2"/>
  <c r="J236" i="2"/>
  <c r="J254" i="2"/>
  <c r="J278" i="2"/>
  <c r="J296" i="2"/>
  <c r="J314" i="2"/>
  <c r="J338" i="2"/>
  <c r="J356" i="2"/>
  <c r="J374" i="2"/>
  <c r="J386" i="2"/>
  <c r="J398" i="2"/>
  <c r="J404" i="2"/>
  <c r="J416" i="2"/>
  <c r="J450" i="2"/>
  <c r="J458" i="2"/>
  <c r="J45" i="2"/>
  <c r="J53" i="2"/>
  <c r="J87" i="2"/>
  <c r="J95" i="2"/>
  <c r="J157" i="2"/>
  <c r="J171" i="2"/>
  <c r="J193" i="2"/>
  <c r="J235" i="2"/>
  <c r="J277" i="2"/>
  <c r="J313" i="2"/>
  <c r="J333" i="2"/>
  <c r="J445" i="2"/>
  <c r="J463" i="2"/>
  <c r="J487" i="2"/>
  <c r="J52" i="2"/>
  <c r="J70" i="2"/>
  <c r="J82" i="2"/>
  <c r="J94" i="2"/>
  <c r="J379" i="2"/>
  <c r="J399" i="2"/>
  <c r="J401" i="2"/>
  <c r="J443" i="2"/>
  <c r="J459" i="2"/>
  <c r="J485" i="2"/>
  <c r="J37" i="2"/>
  <c r="J115" i="2"/>
  <c r="J35" i="2"/>
  <c r="J84" i="2"/>
  <c r="J448" i="2"/>
  <c r="J452" i="2"/>
  <c r="J51" i="2"/>
  <c r="J73" i="2"/>
  <c r="J93" i="2"/>
  <c r="J107" i="2"/>
  <c r="J127" i="2"/>
  <c r="J141" i="2"/>
  <c r="J149" i="2"/>
  <c r="J163" i="2"/>
  <c r="J183" i="2"/>
  <c r="J205" i="2"/>
  <c r="J227" i="2"/>
  <c r="J247" i="2"/>
  <c r="J261" i="2"/>
  <c r="J269" i="2"/>
  <c r="J283" i="2"/>
  <c r="J303" i="2"/>
  <c r="J325" i="2"/>
  <c r="J367" i="2"/>
  <c r="J403" i="2"/>
  <c r="J449" i="2"/>
  <c r="J471" i="2"/>
  <c r="J481" i="2"/>
  <c r="J44" i="2"/>
  <c r="J56" i="2"/>
  <c r="J68" i="2"/>
  <c r="J86" i="2"/>
  <c r="J98" i="2"/>
  <c r="J124" i="2"/>
  <c r="J142" i="2"/>
  <c r="J160" i="2"/>
  <c r="J184" i="2"/>
  <c r="J202" i="2"/>
  <c r="J220" i="2"/>
  <c r="J244" i="2"/>
  <c r="J262" i="2"/>
  <c r="J280" i="2"/>
  <c r="J304" i="2"/>
  <c r="J322" i="2"/>
  <c r="J340" i="2"/>
  <c r="J364" i="2"/>
  <c r="J382" i="2"/>
  <c r="J394" i="2"/>
  <c r="J400" i="2"/>
  <c r="J412" i="2"/>
  <c r="J442" i="2"/>
  <c r="J484" i="2"/>
  <c r="J61" i="2"/>
  <c r="J371" i="2"/>
  <c r="J391" i="2"/>
  <c r="J405" i="2"/>
  <c r="J413" i="2"/>
  <c r="J429" i="2"/>
  <c r="J469" i="2"/>
  <c r="J426" i="2"/>
  <c r="J462" i="2"/>
  <c r="J55" i="2"/>
  <c r="J97" i="2"/>
  <c r="J123" i="2"/>
  <c r="J137" i="2"/>
  <c r="J145" i="2"/>
  <c r="J167" i="2"/>
  <c r="J179" i="2"/>
  <c r="J201" i="2"/>
  <c r="J209" i="2"/>
  <c r="J223" i="2"/>
  <c r="J243" i="2"/>
  <c r="J257" i="2"/>
  <c r="J287" i="2"/>
  <c r="J299" i="2"/>
  <c r="J307" i="2"/>
  <c r="J321" i="2"/>
  <c r="J329" i="2"/>
  <c r="J343" i="2"/>
  <c r="J377" i="2"/>
  <c r="J419" i="2"/>
  <c r="J423" i="2"/>
  <c r="J489" i="2"/>
  <c r="J34" i="2"/>
  <c r="J60" i="2"/>
  <c r="J78" i="2"/>
  <c r="J424" i="2"/>
  <c r="J460" i="2"/>
  <c r="J464" i="2"/>
  <c r="J79" i="2"/>
  <c r="J387" i="2"/>
  <c r="J395" i="2"/>
  <c r="J409" i="2"/>
  <c r="J455" i="2"/>
  <c r="J465" i="2"/>
  <c r="J12" i="2"/>
  <c r="J16" i="2"/>
  <c r="J20" i="2"/>
  <c r="J24" i="2"/>
  <c r="J28" i="2"/>
  <c r="J32" i="2"/>
  <c r="J36" i="2"/>
  <c r="J42" i="2"/>
  <c r="J46" i="2"/>
  <c r="J54" i="2"/>
  <c r="J62" i="2"/>
  <c r="J72" i="2"/>
  <c r="J80" i="2"/>
  <c r="J88" i="2"/>
  <c r="J96" i="2"/>
  <c r="J102" i="2"/>
  <c r="J106" i="2"/>
  <c r="J110" i="2"/>
  <c r="J114" i="2"/>
  <c r="J118" i="2"/>
  <c r="J122" i="2"/>
  <c r="J126" i="2"/>
  <c r="J132" i="2"/>
  <c r="J136" i="2"/>
  <c r="J140" i="2"/>
  <c r="J144" i="2"/>
  <c r="J148" i="2"/>
  <c r="J152" i="2"/>
  <c r="J156" i="2"/>
  <c r="J162" i="2"/>
  <c r="J166" i="2"/>
  <c r="J170" i="2"/>
  <c r="J174" i="2"/>
  <c r="J178" i="2"/>
  <c r="J182" i="2"/>
  <c r="J186" i="2"/>
  <c r="J192" i="2"/>
  <c r="J196" i="2"/>
  <c r="J200" i="2"/>
  <c r="J204" i="2"/>
  <c r="J208" i="2"/>
  <c r="J212" i="2"/>
  <c r="J216" i="2"/>
  <c r="J222" i="2"/>
  <c r="J226" i="2"/>
  <c r="J230" i="2"/>
  <c r="J234" i="2"/>
  <c r="J238" i="2"/>
  <c r="J242" i="2"/>
  <c r="J246" i="2"/>
  <c r="J252" i="2"/>
  <c r="J256" i="2"/>
  <c r="J260" i="2"/>
  <c r="J264" i="2"/>
  <c r="J268" i="2"/>
  <c r="J272" i="2"/>
  <c r="J276" i="2"/>
  <c r="J282" i="2"/>
  <c r="J286" i="2"/>
  <c r="J290" i="2"/>
  <c r="J294" i="2"/>
  <c r="J298" i="2"/>
  <c r="J302" i="2"/>
  <c r="J306" i="2"/>
  <c r="J312" i="2"/>
  <c r="J316" i="2"/>
  <c r="J320" i="2"/>
  <c r="J324" i="2"/>
  <c r="J328" i="2"/>
  <c r="J332" i="2"/>
  <c r="J336" i="2"/>
  <c r="J342" i="2"/>
  <c r="J346" i="2"/>
  <c r="J350" i="2"/>
  <c r="J354" i="2"/>
  <c r="J358" i="2"/>
  <c r="J362" i="2"/>
  <c r="J366" i="2"/>
  <c r="J372" i="2"/>
  <c r="J376" i="2"/>
  <c r="J380" i="2"/>
  <c r="J384" i="2"/>
  <c r="J388" i="2"/>
  <c r="J392" i="2"/>
  <c r="J396" i="2"/>
  <c r="J402" i="2"/>
  <c r="J406" i="2"/>
  <c r="J410" i="2"/>
  <c r="J414" i="2"/>
  <c r="J440" i="2"/>
  <c r="J456" i="2"/>
  <c r="J466" i="2"/>
  <c r="J482" i="2"/>
  <c r="J351" i="2"/>
  <c r="J359" i="2"/>
  <c r="J411" i="2"/>
  <c r="J479" i="2"/>
  <c r="J48" i="2"/>
  <c r="J74" i="2"/>
  <c r="J100" i="2"/>
  <c r="J112" i="2"/>
  <c r="J128" i="2"/>
  <c r="J138" i="2"/>
  <c r="J154" i="2"/>
  <c r="J164" i="2"/>
  <c r="J180" i="2"/>
  <c r="J190" i="2"/>
  <c r="J206" i="2"/>
  <c r="J232" i="2"/>
  <c r="J248" i="2"/>
  <c r="J258" i="2"/>
  <c r="J274" i="2"/>
  <c r="J284" i="2"/>
  <c r="J300" i="2"/>
  <c r="J310" i="2"/>
  <c r="J326" i="2"/>
  <c r="J352" i="2"/>
  <c r="J368" i="2"/>
  <c r="J41" i="2"/>
  <c r="J418" i="2"/>
  <c r="J444" i="2"/>
  <c r="J470" i="2"/>
  <c r="J50" i="2"/>
  <c r="J66" i="2"/>
  <c r="J76" i="2"/>
  <c r="J92" i="2"/>
  <c r="J13" i="2"/>
  <c r="J17" i="2"/>
  <c r="J21" i="2"/>
  <c r="J25" i="2"/>
  <c r="J29" i="2"/>
  <c r="J43" i="2"/>
  <c r="J103" i="2"/>
  <c r="J187" i="2"/>
  <c r="J213" i="2"/>
  <c r="J239" i="2"/>
  <c r="J265" i="2"/>
  <c r="J291" i="2"/>
  <c r="J317" i="2"/>
  <c r="J385" i="2"/>
  <c r="J453" i="2"/>
  <c r="J64" i="2"/>
  <c r="J90" i="2"/>
  <c r="J104" i="2"/>
  <c r="J120" i="2"/>
  <c r="J130" i="2"/>
  <c r="J146" i="2"/>
  <c r="J172" i="2"/>
  <c r="J188" i="2"/>
  <c r="J198" i="2"/>
  <c r="J214" i="2"/>
  <c r="J224" i="2"/>
  <c r="J240" i="2"/>
  <c r="J250" i="2"/>
  <c r="J266" i="2"/>
  <c r="J292" i="2"/>
  <c r="J308" i="2"/>
  <c r="J318" i="2"/>
  <c r="J334" i="2"/>
  <c r="J344" i="2"/>
  <c r="J360" i="2"/>
  <c r="J370" i="2"/>
  <c r="J337" i="2"/>
  <c r="J347" i="2"/>
  <c r="J355" i="2"/>
  <c r="J363" i="2"/>
  <c r="J373" i="2"/>
  <c r="J381" i="2"/>
  <c r="J389" i="2"/>
  <c r="J393" i="2"/>
  <c r="J397" i="2"/>
  <c r="J407" i="2"/>
  <c r="J415" i="2"/>
  <c r="J427" i="2"/>
  <c r="J437" i="2"/>
  <c r="J441" i="2"/>
  <c r="J457" i="2"/>
  <c r="J467" i="2"/>
  <c r="J483" i="2"/>
  <c r="J14" i="2"/>
  <c r="J18" i="2"/>
  <c r="J22" i="2"/>
  <c r="J26" i="2"/>
  <c r="J38" i="2"/>
  <c r="J40" i="2"/>
  <c r="J420" i="2"/>
  <c r="J430" i="2"/>
  <c r="J446" i="2"/>
  <c r="J472" i="2"/>
  <c r="J488" i="2"/>
  <c r="J11" i="2"/>
  <c r="J15" i="2"/>
  <c r="N5" i="9" s="1"/>
  <c r="J19" i="2"/>
  <c r="J23" i="2"/>
  <c r="J27" i="2"/>
  <c r="J31" i="2"/>
  <c r="J39" i="2"/>
  <c r="J49" i="2"/>
  <c r="J57" i="2"/>
  <c r="J65" i="2"/>
  <c r="J75" i="2"/>
  <c r="J83" i="2"/>
  <c r="J91" i="2"/>
  <c r="J99" i="2"/>
  <c r="J431" i="2"/>
  <c r="J435" i="2"/>
  <c r="J461" i="2"/>
  <c r="J101" i="2"/>
  <c r="J105" i="2"/>
  <c r="J113" i="2"/>
  <c r="J117" i="2"/>
  <c r="J121" i="2"/>
  <c r="J129" i="2"/>
  <c r="J131" i="2"/>
  <c r="J139" i="2"/>
  <c r="J143" i="2"/>
  <c r="J147" i="2"/>
  <c r="J155" i="2"/>
  <c r="J159" i="2"/>
  <c r="J165" i="2"/>
  <c r="J169" i="2"/>
  <c r="J173" i="2"/>
  <c r="J181" i="2"/>
  <c r="J185" i="2"/>
  <c r="J189" i="2"/>
  <c r="J191" i="2"/>
  <c r="J195" i="2"/>
  <c r="J199" i="2"/>
  <c r="J207" i="2"/>
  <c r="J211" i="2"/>
  <c r="J215" i="2"/>
  <c r="J221" i="2"/>
  <c r="J225" i="2"/>
  <c r="J233" i="2"/>
  <c r="J237" i="2"/>
  <c r="J241" i="2"/>
  <c r="J249" i="2"/>
  <c r="J251" i="2"/>
  <c r="J259" i="2"/>
  <c r="J263" i="2"/>
  <c r="J267" i="2"/>
  <c r="J275" i="2"/>
  <c r="J279" i="2"/>
  <c r="J285" i="2"/>
  <c r="J289" i="2"/>
  <c r="J293" i="2"/>
  <c r="J301" i="2"/>
  <c r="J305" i="2"/>
  <c r="J309" i="2"/>
  <c r="J311" i="2"/>
  <c r="J315" i="2"/>
  <c r="J319" i="2"/>
  <c r="J327" i="2"/>
  <c r="J331" i="2"/>
  <c r="J335" i="2"/>
  <c r="J341" i="2"/>
  <c r="J345" i="2"/>
  <c r="J353" i="2"/>
  <c r="J357" i="2"/>
  <c r="J361" i="2"/>
  <c r="J369" i="2"/>
  <c r="J428" i="2"/>
  <c r="J438" i="2"/>
  <c r="J454" i="2"/>
  <c r="J480" i="2"/>
  <c r="J109" i="2"/>
  <c r="J125" i="2"/>
  <c r="J135" i="2"/>
  <c r="J151" i="2"/>
  <c r="J161" i="2"/>
  <c r="J177" i="2"/>
  <c r="J203" i="2"/>
  <c r="J219" i="2"/>
  <c r="J229" i="2"/>
  <c r="J245" i="2"/>
  <c r="J255" i="2"/>
  <c r="J271" i="2"/>
  <c r="J281" i="2"/>
  <c r="J297" i="2"/>
  <c r="J323" i="2"/>
  <c r="J339" i="2"/>
  <c r="J349" i="2"/>
  <c r="J365" i="2"/>
  <c r="J421" i="2"/>
  <c r="J425" i="2"/>
  <c r="J447" i="2"/>
  <c r="J451" i="2"/>
  <c r="J473" i="2"/>
  <c r="J477" i="2"/>
  <c r="I10" i="2"/>
  <c r="T3" i="8"/>
  <c r="T4" i="8"/>
  <c r="T5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2" i="8"/>
  <c r="J10" i="2" l="1"/>
  <c r="AD7" i="13" l="1"/>
  <c r="AI7" i="13" s="1"/>
  <c r="AN7" i="13" s="1"/>
  <c r="AC7" i="13"/>
  <c r="AH7" i="13" s="1"/>
  <c r="AM7" i="13" s="1"/>
  <c r="AB7" i="13"/>
  <c r="AG7" i="13" s="1"/>
  <c r="AL7" i="13" s="1"/>
  <c r="AA7" i="13"/>
  <c r="AF7" i="13" s="1"/>
  <c r="AK7" i="13" s="1"/>
  <c r="Z7" i="13"/>
  <c r="AE7" i="13" s="1"/>
  <c r="AJ7" i="13" s="1"/>
  <c r="F29" i="13" l="1"/>
  <c r="G29" i="13"/>
  <c r="I29" i="13"/>
  <c r="J29" i="13"/>
  <c r="F30" i="13"/>
  <c r="G30" i="13"/>
  <c r="I30" i="13"/>
  <c r="J30" i="13"/>
  <c r="F31" i="13"/>
  <c r="G31" i="13"/>
  <c r="H31" i="13"/>
  <c r="I31" i="13"/>
  <c r="J31" i="13"/>
  <c r="E31" i="13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0" i="1"/>
  <c r="J32" i="13" l="1"/>
  <c r="I32" i="13"/>
  <c r="H32" i="13"/>
  <c r="F32" i="13"/>
  <c r="E32" i="13"/>
  <c r="G32" i="13"/>
  <c r="AX1407" i="1"/>
  <c r="AX1430" i="1"/>
  <c r="AX1441" i="1"/>
  <c r="AX1405" i="1"/>
  <c r="AX1457" i="1"/>
  <c r="AX1403" i="1"/>
  <c r="AX1443" i="1"/>
  <c r="AX1459" i="1"/>
  <c r="AX1434" i="1"/>
  <c r="AX1439" i="1"/>
  <c r="AX1461" i="1"/>
  <c r="AX1465" i="1"/>
  <c r="AX1455" i="1"/>
  <c r="AX1532" i="1"/>
  <c r="AX1527" i="1"/>
  <c r="AX1519" i="1"/>
  <c r="AX1542" i="1"/>
  <c r="AX1534" i="1"/>
  <c r="AX1541" i="1"/>
  <c r="AX1533" i="1"/>
  <c r="AX1529" i="1"/>
  <c r="AX1513" i="1"/>
  <c r="AX1505" i="1"/>
  <c r="AX1466" i="1"/>
  <c r="AX1425" i="1"/>
  <c r="AX1456" i="1"/>
  <c r="AX1432" i="1"/>
  <c r="AX1431" i="1"/>
  <c r="AX1468" i="1"/>
  <c r="AX1454" i="1"/>
  <c r="AX1453" i="1"/>
  <c r="AX1451" i="1"/>
  <c r="AX1449" i="1"/>
  <c r="AX1447" i="1"/>
  <c r="AX1435" i="1"/>
  <c r="AX1416" i="1"/>
  <c r="AX1410" i="1"/>
  <c r="AX1412" i="1"/>
  <c r="AX1390" i="1"/>
  <c r="AX1515" i="1"/>
  <c r="AX1413" i="1"/>
  <c r="AX1523" i="1"/>
  <c r="AX1540" i="1"/>
  <c r="AX1539" i="1"/>
  <c r="AX1525" i="1"/>
  <c r="AX1509" i="1"/>
  <c r="AX1426" i="1"/>
  <c r="AX1418" i="1"/>
  <c r="AX1428" i="1"/>
  <c r="AX1406" i="1"/>
  <c r="AX1458" i="1"/>
  <c r="AX1450" i="1"/>
  <c r="AX1528" i="1"/>
  <c r="AX1524" i="1"/>
  <c r="AX1520" i="1"/>
  <c r="AX1516" i="1"/>
  <c r="AX1512" i="1"/>
  <c r="AX1508" i="1"/>
  <c r="AX1504" i="1"/>
  <c r="AX1500" i="1"/>
  <c r="AX1471" i="1"/>
  <c r="AX1445" i="1"/>
  <c r="AX1440" i="1"/>
  <c r="AX1438" i="1"/>
  <c r="AX1417" i="1"/>
  <c r="AX1409" i="1"/>
  <c r="AX1497" i="1"/>
  <c r="AX1493" i="1"/>
  <c r="AX1489" i="1"/>
  <c r="AX1485" i="1"/>
  <c r="AX1481" i="1"/>
  <c r="AX1477" i="1"/>
  <c r="AX1473" i="1"/>
  <c r="AX1503" i="1"/>
  <c r="AX1538" i="1"/>
  <c r="AX1537" i="1"/>
  <c r="AX1467" i="1"/>
  <c r="AX1464" i="1"/>
  <c r="AX1460" i="1"/>
  <c r="AX1429" i="1"/>
  <c r="AX1463" i="1"/>
  <c r="AX1433" i="1"/>
  <c r="AX1475" i="1"/>
  <c r="AX1472" i="1"/>
  <c r="AX1462" i="1"/>
  <c r="AX1446" i="1"/>
  <c r="AX1399" i="1"/>
  <c r="AX1395" i="1"/>
  <c r="AX1400" i="1"/>
  <c r="AX1398" i="1"/>
  <c r="AX1389" i="1"/>
  <c r="AX1511" i="1"/>
  <c r="AX1507" i="1"/>
  <c r="AX1536" i="1"/>
  <c r="AX1535" i="1"/>
  <c r="AX1470" i="1"/>
  <c r="AX1546" i="1"/>
  <c r="AX1545" i="1"/>
  <c r="AX1521" i="1"/>
  <c r="AX1419" i="1"/>
  <c r="AX1437" i="1"/>
  <c r="AX1452" i="1"/>
  <c r="AX1422" i="1"/>
  <c r="AX1415" i="1"/>
  <c r="AX1397" i="1"/>
  <c r="AX1396" i="1"/>
  <c r="AX1394" i="1"/>
  <c r="AX1544" i="1"/>
  <c r="AX1531" i="1"/>
  <c r="AX1543" i="1"/>
  <c r="AX1517" i="1"/>
  <c r="AX1501" i="1"/>
  <c r="AX1414" i="1"/>
  <c r="AX1436" i="1"/>
  <c r="AX1526" i="1"/>
  <c r="AX1510" i="1"/>
  <c r="AX1496" i="1"/>
  <c r="AX1492" i="1"/>
  <c r="AX1488" i="1"/>
  <c r="AX1484" i="1"/>
  <c r="AX1480" i="1"/>
  <c r="AX1476" i="1"/>
  <c r="AX1423" i="1"/>
  <c r="AX1495" i="1"/>
  <c r="AX1479" i="1"/>
  <c r="AX1421" i="1"/>
  <c r="AX1404" i="1"/>
  <c r="AX1387" i="1"/>
  <c r="AX1448" i="1"/>
  <c r="AX1530" i="1"/>
  <c r="AX1514" i="1"/>
  <c r="AX1401" i="1"/>
  <c r="AX1499" i="1"/>
  <c r="AX1483" i="1"/>
  <c r="AX1391" i="1"/>
  <c r="AX1393" i="1"/>
  <c r="AX1388" i="1"/>
  <c r="AX1469" i="1"/>
  <c r="AX1518" i="1"/>
  <c r="AX1502" i="1"/>
  <c r="AX1498" i="1"/>
  <c r="AX1494" i="1"/>
  <c r="AX1490" i="1"/>
  <c r="AX1486" i="1"/>
  <c r="AX1482" i="1"/>
  <c r="AX1478" i="1"/>
  <c r="AX1474" i="1"/>
  <c r="AX1427" i="1"/>
  <c r="AX1408" i="1"/>
  <c r="AX1487" i="1"/>
  <c r="AX1411" i="1"/>
  <c r="AX1420" i="1"/>
  <c r="AX1444" i="1"/>
  <c r="AX1522" i="1"/>
  <c r="AX1506" i="1"/>
  <c r="AX1442" i="1"/>
  <c r="AX1491" i="1"/>
  <c r="AX1424" i="1"/>
  <c r="AX1402" i="1"/>
  <c r="AX1392" i="1"/>
  <c r="AT1394" i="1"/>
  <c r="AT1398" i="1"/>
  <c r="AT1403" i="1"/>
  <c r="AT1404" i="1"/>
  <c r="AT1423" i="1"/>
  <c r="AT1424" i="1"/>
  <c r="AT1409" i="1"/>
  <c r="AT1448" i="1"/>
  <c r="AT1453" i="1"/>
  <c r="AT1538" i="1"/>
  <c r="AT1540" i="1"/>
  <c r="AT1542" i="1"/>
  <c r="AT1544" i="1"/>
  <c r="AT1546" i="1"/>
  <c r="AT1400" i="1"/>
  <c r="AT1411" i="1"/>
  <c r="AT1438" i="1"/>
  <c r="AT1393" i="1"/>
  <c r="AT1458" i="1"/>
  <c r="AT1395" i="1"/>
  <c r="AT1442" i="1"/>
  <c r="AT1449" i="1"/>
  <c r="AT1457" i="1"/>
  <c r="AT1464" i="1"/>
  <c r="AT1532" i="1"/>
  <c r="AT1534" i="1"/>
  <c r="AT1536" i="1"/>
  <c r="AT1441" i="1"/>
  <c r="AT1454" i="1"/>
  <c r="AT1417" i="1"/>
  <c r="AT1515" i="1"/>
  <c r="AT1523" i="1"/>
  <c r="AT1539" i="1"/>
  <c r="AT1525" i="1"/>
  <c r="AT1509" i="1"/>
  <c r="AT1460" i="1"/>
  <c r="AT1452" i="1"/>
  <c r="AT1456" i="1"/>
  <c r="AT1446" i="1"/>
  <c r="AT1445" i="1"/>
  <c r="AT1418" i="1"/>
  <c r="AT1528" i="1"/>
  <c r="AT1524" i="1"/>
  <c r="AT1520" i="1"/>
  <c r="AT1516" i="1"/>
  <c r="AT1512" i="1"/>
  <c r="AT1508" i="1"/>
  <c r="AT1504" i="1"/>
  <c r="AT1500" i="1"/>
  <c r="AT1429" i="1"/>
  <c r="AT1415" i="1"/>
  <c r="AT1497" i="1"/>
  <c r="AT1493" i="1"/>
  <c r="AT1489" i="1"/>
  <c r="AT1485" i="1"/>
  <c r="AT1481" i="1"/>
  <c r="AT1477" i="1"/>
  <c r="AT1503" i="1"/>
  <c r="AT1541" i="1"/>
  <c r="AT1533" i="1"/>
  <c r="AT1521" i="1"/>
  <c r="AT1470" i="1"/>
  <c r="AT1467" i="1"/>
  <c r="AT1440" i="1"/>
  <c r="AT1469" i="1"/>
  <c r="AT1420" i="1"/>
  <c r="AT1444" i="1"/>
  <c r="AT1436" i="1"/>
  <c r="AT1421" i="1"/>
  <c r="AT1471" i="1"/>
  <c r="AT1463" i="1"/>
  <c r="AT1451" i="1"/>
  <c r="AT1465" i="1"/>
  <c r="AT1511" i="1"/>
  <c r="AT1507" i="1"/>
  <c r="AT1543" i="1"/>
  <c r="AT1430" i="1"/>
  <c r="AT1433" i="1"/>
  <c r="AT1526" i="1"/>
  <c r="AT1518" i="1"/>
  <c r="AT1510" i="1"/>
  <c r="AT1502" i="1"/>
  <c r="AT1498" i="1"/>
  <c r="AT1496" i="1"/>
  <c r="AT1494" i="1"/>
  <c r="AT1492" i="1"/>
  <c r="AT1490" i="1"/>
  <c r="AT1488" i="1"/>
  <c r="AT1486" i="1"/>
  <c r="AT1484" i="1"/>
  <c r="AT1482" i="1"/>
  <c r="AT1480" i="1"/>
  <c r="AT1478" i="1"/>
  <c r="AT1476" i="1"/>
  <c r="AT1474" i="1"/>
  <c r="AT1434" i="1"/>
  <c r="AT1422" i="1"/>
  <c r="AT1495" i="1"/>
  <c r="AT1487" i="1"/>
  <c r="AT1479" i="1"/>
  <c r="AT1435" i="1"/>
  <c r="AT1412" i="1"/>
  <c r="AT1387" i="1"/>
  <c r="AT1527" i="1"/>
  <c r="AT1519" i="1"/>
  <c r="AT1537" i="1"/>
  <c r="AT1529" i="1"/>
  <c r="AT1505" i="1"/>
  <c r="AT1466" i="1"/>
  <c r="AT1413" i="1"/>
  <c r="AT1535" i="1"/>
  <c r="AT1531" i="1"/>
  <c r="AT1517" i="1"/>
  <c r="AT1501" i="1"/>
  <c r="AT1437" i="1"/>
  <c r="AT1414" i="1"/>
  <c r="AT1432" i="1"/>
  <c r="AT1439" i="1"/>
  <c r="AT1530" i="1"/>
  <c r="AT1522" i="1"/>
  <c r="AT1514" i="1"/>
  <c r="AT1506" i="1"/>
  <c r="AT1450" i="1"/>
  <c r="AT1427" i="1"/>
  <c r="AT1401" i="1"/>
  <c r="AT1499" i="1"/>
  <c r="AT1491" i="1"/>
  <c r="AT1483" i="1"/>
  <c r="AT1473" i="1"/>
  <c r="AT1406" i="1"/>
  <c r="AT1402" i="1"/>
  <c r="AT1399" i="1"/>
  <c r="AT1408" i="1"/>
  <c r="AT1397" i="1"/>
  <c r="AT1392" i="1"/>
  <c r="AT1391" i="1"/>
  <c r="AT1388" i="1"/>
  <c r="AT1545" i="1"/>
  <c r="AT1513" i="1"/>
  <c r="AT1419" i="1"/>
  <c r="AT1462" i="1"/>
  <c r="AT1459" i="1"/>
  <c r="AT1443" i="1"/>
  <c r="AT1426" i="1"/>
  <c r="AT1410" i="1"/>
  <c r="AT1396" i="1"/>
  <c r="AT1389" i="1"/>
  <c r="AT1425" i="1"/>
  <c r="AT1428" i="1"/>
  <c r="AT1461" i="1"/>
  <c r="AT1455" i="1"/>
  <c r="AT1447" i="1"/>
  <c r="AT1405" i="1"/>
  <c r="AT1468" i="1"/>
  <c r="AT1390" i="1"/>
  <c r="AT1475" i="1"/>
  <c r="AT1472" i="1"/>
  <c r="AT1431" i="1"/>
  <c r="AT1416" i="1"/>
  <c r="AT1407" i="1"/>
  <c r="AP1421" i="1"/>
  <c r="AP1397" i="1"/>
  <c r="AP1402" i="1"/>
  <c r="AP1432" i="1"/>
  <c r="AP1447" i="1"/>
  <c r="AP1455" i="1"/>
  <c r="AP1457" i="1"/>
  <c r="AP1462" i="1"/>
  <c r="AP1465" i="1"/>
  <c r="AP1407" i="1"/>
  <c r="AP1439" i="1"/>
  <c r="AP1434" i="1"/>
  <c r="AP1446" i="1"/>
  <c r="AP1398" i="1"/>
  <c r="AP1426" i="1"/>
  <c r="AP1428" i="1"/>
  <c r="AP1441" i="1"/>
  <c r="AP1466" i="1"/>
  <c r="AP1458" i="1"/>
  <c r="AP1430" i="1"/>
  <c r="AP1436" i="1"/>
  <c r="AP1450" i="1"/>
  <c r="AP1461" i="1"/>
  <c r="AP1503" i="1"/>
  <c r="AP1545" i="1"/>
  <c r="AP1541" i="1"/>
  <c r="AP1533" i="1"/>
  <c r="AP1540" i="1"/>
  <c r="AP1521" i="1"/>
  <c r="AP1433" i="1"/>
  <c r="AP1444" i="1"/>
  <c r="AP1418" i="1"/>
  <c r="AP1452" i="1"/>
  <c r="AP1438" i="1"/>
  <c r="AP1415" i="1"/>
  <c r="AP1412" i="1"/>
  <c r="AP1511" i="1"/>
  <c r="AP1507" i="1"/>
  <c r="AP1539" i="1"/>
  <c r="AP1531" i="1"/>
  <c r="AP1546" i="1"/>
  <c r="AP1538" i="1"/>
  <c r="AP1517" i="1"/>
  <c r="AP1501" i="1"/>
  <c r="AP1467" i="1"/>
  <c r="AP1442" i="1"/>
  <c r="AP1459" i="1"/>
  <c r="AP1530" i="1"/>
  <c r="AP1526" i="1"/>
  <c r="AP1522" i="1"/>
  <c r="AP1518" i="1"/>
  <c r="AP1514" i="1"/>
  <c r="AP1510" i="1"/>
  <c r="AP1506" i="1"/>
  <c r="AP1502" i="1"/>
  <c r="AP1498" i="1"/>
  <c r="AP1496" i="1"/>
  <c r="AP1494" i="1"/>
  <c r="AP1492" i="1"/>
  <c r="AP1490" i="1"/>
  <c r="AP1488" i="1"/>
  <c r="AP1486" i="1"/>
  <c r="AP1484" i="1"/>
  <c r="AP1482" i="1"/>
  <c r="AP1480" i="1"/>
  <c r="AP1478" i="1"/>
  <c r="AP1476" i="1"/>
  <c r="AP1474" i="1"/>
  <c r="AP1464" i="1"/>
  <c r="AP1451" i="1"/>
  <c r="AP1429" i="1"/>
  <c r="AP1423" i="1"/>
  <c r="AP1401" i="1"/>
  <c r="AP1499" i="1"/>
  <c r="AP1495" i="1"/>
  <c r="AP1491" i="1"/>
  <c r="AP1487" i="1"/>
  <c r="AP1483" i="1"/>
  <c r="AP1479" i="1"/>
  <c r="AP1475" i="1"/>
  <c r="AP1527" i="1"/>
  <c r="AP1519" i="1"/>
  <c r="AP1544" i="1"/>
  <c r="AP1529" i="1"/>
  <c r="AP1505" i="1"/>
  <c r="AP1470" i="1"/>
  <c r="AP1420" i="1"/>
  <c r="AP1437" i="1"/>
  <c r="AP1445" i="1"/>
  <c r="AP1471" i="1"/>
  <c r="AP1463" i="1"/>
  <c r="AP1427" i="1"/>
  <c r="AP1408" i="1"/>
  <c r="AP1411" i="1"/>
  <c r="AP1400" i="1"/>
  <c r="AP1395" i="1"/>
  <c r="AP1413" i="1"/>
  <c r="AP1543" i="1"/>
  <c r="AP1542" i="1"/>
  <c r="AP1525" i="1"/>
  <c r="AP1419" i="1"/>
  <c r="AP1537" i="1"/>
  <c r="AP1536" i="1"/>
  <c r="AP1513" i="1"/>
  <c r="AP1469" i="1"/>
  <c r="AP1468" i="1"/>
  <c r="AP1390" i="1"/>
  <c r="AP1472" i="1"/>
  <c r="AP1424" i="1"/>
  <c r="AP1396" i="1"/>
  <c r="AP1394" i="1"/>
  <c r="AP1389" i="1"/>
  <c r="AP1515" i="1"/>
  <c r="AP1523" i="1"/>
  <c r="AP1535" i="1"/>
  <c r="AP1534" i="1"/>
  <c r="AP1509" i="1"/>
  <c r="AP1449" i="1"/>
  <c r="AP1528" i="1"/>
  <c r="AP1512" i="1"/>
  <c r="AP1417" i="1"/>
  <c r="AP1497" i="1"/>
  <c r="AP1481" i="1"/>
  <c r="AP1473" i="1"/>
  <c r="AP1406" i="1"/>
  <c r="AP1399" i="1"/>
  <c r="AP1391" i="1"/>
  <c r="AP1388" i="1"/>
  <c r="AP1516" i="1"/>
  <c r="AP1500" i="1"/>
  <c r="AP1443" i="1"/>
  <c r="AP1485" i="1"/>
  <c r="AP1393" i="1"/>
  <c r="AP1460" i="1"/>
  <c r="AP1422" i="1"/>
  <c r="AP1414" i="1"/>
  <c r="AP1431" i="1"/>
  <c r="AP1532" i="1"/>
  <c r="AP1520" i="1"/>
  <c r="AP1504" i="1"/>
  <c r="AP1435" i="1"/>
  <c r="AP1410" i="1"/>
  <c r="AP1409" i="1"/>
  <c r="AP1489" i="1"/>
  <c r="AP1404" i="1"/>
  <c r="AP1405" i="1"/>
  <c r="AP1392" i="1"/>
  <c r="AP1425" i="1"/>
  <c r="AP1448" i="1"/>
  <c r="AP1454" i="1"/>
  <c r="AP1453" i="1"/>
  <c r="AP1524" i="1"/>
  <c r="AP1508" i="1"/>
  <c r="AP1416" i="1"/>
  <c r="AP1493" i="1"/>
  <c r="AP1477" i="1"/>
  <c r="AP1456" i="1"/>
  <c r="AP1440" i="1"/>
  <c r="AP1403" i="1"/>
  <c r="AP1387" i="1"/>
  <c r="AL1405" i="1"/>
  <c r="AL1415" i="1"/>
  <c r="AL1417" i="1"/>
  <c r="AL1398" i="1"/>
  <c r="AL1423" i="1"/>
  <c r="AL1412" i="1"/>
  <c r="AL1425" i="1"/>
  <c r="AL1463" i="1"/>
  <c r="AL1466" i="1"/>
  <c r="AL1533" i="1"/>
  <c r="AL1535" i="1"/>
  <c r="AL1537" i="1"/>
  <c r="AL1443" i="1"/>
  <c r="AL1447" i="1"/>
  <c r="AL1452" i="1"/>
  <c r="AL1460" i="1"/>
  <c r="AL1396" i="1"/>
  <c r="AL1438" i="1"/>
  <c r="AL1455" i="1"/>
  <c r="AL1464" i="1"/>
  <c r="AL1539" i="1"/>
  <c r="AL1439" i="1"/>
  <c r="AL1444" i="1"/>
  <c r="AL1402" i="1"/>
  <c r="AL1459" i="1"/>
  <c r="AL1541" i="1"/>
  <c r="AL1545" i="1"/>
  <c r="AL1543" i="1"/>
  <c r="AL1511" i="1"/>
  <c r="AL1507" i="1"/>
  <c r="AL1542" i="1"/>
  <c r="AL1534" i="1"/>
  <c r="AL1531" i="1"/>
  <c r="AL1517" i="1"/>
  <c r="AL1501" i="1"/>
  <c r="AL1467" i="1"/>
  <c r="AL1469" i="1"/>
  <c r="AL1436" i="1"/>
  <c r="AL1451" i="1"/>
  <c r="AL1530" i="1"/>
  <c r="AL1526" i="1"/>
  <c r="AL1522" i="1"/>
  <c r="AL1518" i="1"/>
  <c r="AL1514" i="1"/>
  <c r="AL1510" i="1"/>
  <c r="AL1506" i="1"/>
  <c r="AL1502" i="1"/>
  <c r="AL1498" i="1"/>
  <c r="AL1496" i="1"/>
  <c r="AL1494" i="1"/>
  <c r="AL1492" i="1"/>
  <c r="AL1490" i="1"/>
  <c r="AL1488" i="1"/>
  <c r="AL1486" i="1"/>
  <c r="AL1484" i="1"/>
  <c r="AL1482" i="1"/>
  <c r="AL1480" i="1"/>
  <c r="AL1478" i="1"/>
  <c r="AL1476" i="1"/>
  <c r="AL1474" i="1"/>
  <c r="AL1468" i="1"/>
  <c r="AL1441" i="1"/>
  <c r="AL1427" i="1"/>
  <c r="AL1499" i="1"/>
  <c r="AL1495" i="1"/>
  <c r="AL1491" i="1"/>
  <c r="AL1487" i="1"/>
  <c r="AL1483" i="1"/>
  <c r="AL1479" i="1"/>
  <c r="AL1527" i="1"/>
  <c r="AL1519" i="1"/>
  <c r="AL1544" i="1"/>
  <c r="AL1536" i="1"/>
  <c r="AL1529" i="1"/>
  <c r="AL1513" i="1"/>
  <c r="AL1505" i="1"/>
  <c r="AL1419" i="1"/>
  <c r="AL1437" i="1"/>
  <c r="AL1432" i="1"/>
  <c r="AL1430" i="1"/>
  <c r="AL1453" i="1"/>
  <c r="AL1433" i="1"/>
  <c r="AL1458" i="1"/>
  <c r="AL1434" i="1"/>
  <c r="AL1426" i="1"/>
  <c r="AL1422" i="1"/>
  <c r="AL1410" i="1"/>
  <c r="AL1401" i="1"/>
  <c r="AL1390" i="1"/>
  <c r="AL1538" i="1"/>
  <c r="AL1525" i="1"/>
  <c r="AL1418" i="1"/>
  <c r="AL1440" i="1"/>
  <c r="AL1428" i="1"/>
  <c r="AL1532" i="1"/>
  <c r="AL1528" i="1"/>
  <c r="AL1520" i="1"/>
  <c r="AL1512" i="1"/>
  <c r="AL1504" i="1"/>
  <c r="AL1462" i="1"/>
  <c r="AL1497" i="1"/>
  <c r="AL1489" i="1"/>
  <c r="AL1481" i="1"/>
  <c r="AL1473" i="1"/>
  <c r="AL1424" i="1"/>
  <c r="AL1409" i="1"/>
  <c r="AL1392" i="1"/>
  <c r="AL1391" i="1"/>
  <c r="AL1388" i="1"/>
  <c r="AL1413" i="1"/>
  <c r="AL1471" i="1"/>
  <c r="AL1521" i="1"/>
  <c r="AL1515" i="1"/>
  <c r="AL1523" i="1"/>
  <c r="AL1546" i="1"/>
  <c r="AL1509" i="1"/>
  <c r="AL1470" i="1"/>
  <c r="AL1442" i="1"/>
  <c r="AL1450" i="1"/>
  <c r="AL1456" i="1"/>
  <c r="AL1457" i="1"/>
  <c r="AL1524" i="1"/>
  <c r="AL1516" i="1"/>
  <c r="AL1508" i="1"/>
  <c r="AL1500" i="1"/>
  <c r="AL1493" i="1"/>
  <c r="AL1485" i="1"/>
  <c r="AL1477" i="1"/>
  <c r="AL1475" i="1"/>
  <c r="AL1431" i="1"/>
  <c r="AL1411" i="1"/>
  <c r="AL1420" i="1"/>
  <c r="AL1416" i="1"/>
  <c r="AL1403" i="1"/>
  <c r="AL1394" i="1"/>
  <c r="AL1387" i="1"/>
  <c r="AL1393" i="1"/>
  <c r="AL1503" i="1"/>
  <c r="AL1540" i="1"/>
  <c r="AL1421" i="1"/>
  <c r="AL1449" i="1"/>
  <c r="AL1408" i="1"/>
  <c r="AL1389" i="1"/>
  <c r="AL1454" i="1"/>
  <c r="AL1400" i="1"/>
  <c r="AL1399" i="1"/>
  <c r="AL1472" i="1"/>
  <c r="AL1461" i="1"/>
  <c r="AL1445" i="1"/>
  <c r="AL1407" i="1"/>
  <c r="AL1404" i="1"/>
  <c r="AL1397" i="1"/>
  <c r="AL1448" i="1"/>
  <c r="AL1446" i="1"/>
  <c r="AL1465" i="1"/>
  <c r="AL1429" i="1"/>
  <c r="AL1435" i="1"/>
  <c r="AL1414" i="1"/>
  <c r="AL1406" i="1"/>
  <c r="AL1395" i="1"/>
  <c r="AH1424" i="1"/>
  <c r="AH1427" i="1"/>
  <c r="AH1428" i="1"/>
  <c r="AH1434" i="1"/>
  <c r="AH1435" i="1"/>
  <c r="AH1439" i="1"/>
  <c r="AH1453" i="1"/>
  <c r="AH1467" i="1"/>
  <c r="AH1469" i="1"/>
  <c r="AH1417" i="1"/>
  <c r="AH1416" i="1"/>
  <c r="AH1461" i="1"/>
  <c r="AH1463" i="1"/>
  <c r="AH1423" i="1"/>
  <c r="AH1441" i="1"/>
  <c r="AH1447" i="1"/>
  <c r="AH1452" i="1"/>
  <c r="AH1457" i="1"/>
  <c r="AH1429" i="1"/>
  <c r="AH1468" i="1"/>
  <c r="AH1527" i="1"/>
  <c r="AH1519" i="1"/>
  <c r="AH1413" i="1"/>
  <c r="AH1540" i="1"/>
  <c r="AH1539" i="1"/>
  <c r="AH1529" i="1"/>
  <c r="AH1513" i="1"/>
  <c r="AH1505" i="1"/>
  <c r="AH1470" i="1"/>
  <c r="AH1451" i="1"/>
  <c r="AH1432" i="1"/>
  <c r="AH1406" i="1"/>
  <c r="AH1459" i="1"/>
  <c r="AH1442" i="1"/>
  <c r="AH1431" i="1"/>
  <c r="AH1422" i="1"/>
  <c r="AH1401" i="1"/>
  <c r="AH1390" i="1"/>
  <c r="AH1515" i="1"/>
  <c r="AH1523" i="1"/>
  <c r="AH1538" i="1"/>
  <c r="AH1545" i="1"/>
  <c r="AH1537" i="1"/>
  <c r="AH1525" i="1"/>
  <c r="AH1509" i="1"/>
  <c r="AH1466" i="1"/>
  <c r="AH1437" i="1"/>
  <c r="AH1425" i="1"/>
  <c r="AH1454" i="1"/>
  <c r="AH1532" i="1"/>
  <c r="AH1528" i="1"/>
  <c r="AH1524" i="1"/>
  <c r="AH1520" i="1"/>
  <c r="AH1516" i="1"/>
  <c r="AH1512" i="1"/>
  <c r="AH1508" i="1"/>
  <c r="AH1504" i="1"/>
  <c r="AH1500" i="1"/>
  <c r="AH1464" i="1"/>
  <c r="AH1455" i="1"/>
  <c r="AH1436" i="1"/>
  <c r="AH1430" i="1"/>
  <c r="AH1408" i="1"/>
  <c r="AH1497" i="1"/>
  <c r="AH1493" i="1"/>
  <c r="AH1489" i="1"/>
  <c r="AH1485" i="1"/>
  <c r="AH1481" i="1"/>
  <c r="AH1477" i="1"/>
  <c r="AH1473" i="1"/>
  <c r="AH1544" i="1"/>
  <c r="AH1543" i="1"/>
  <c r="AH1521" i="1"/>
  <c r="AH1419" i="1"/>
  <c r="AH1444" i="1"/>
  <c r="AH1426" i="1"/>
  <c r="AH1409" i="1"/>
  <c r="AH1472" i="1"/>
  <c r="AH1402" i="1"/>
  <c r="AH1405" i="1"/>
  <c r="AH1393" i="1"/>
  <c r="AH1389" i="1"/>
  <c r="AH1546" i="1"/>
  <c r="AH1542" i="1"/>
  <c r="AH1531" i="1"/>
  <c r="AH1541" i="1"/>
  <c r="AH1517" i="1"/>
  <c r="AH1501" i="1"/>
  <c r="AH1503" i="1"/>
  <c r="AH1536" i="1"/>
  <c r="AH1535" i="1"/>
  <c r="AH1456" i="1"/>
  <c r="AH1433" i="1"/>
  <c r="AH1458" i="1"/>
  <c r="AH1450" i="1"/>
  <c r="AH1443" i="1"/>
  <c r="AH1438" i="1"/>
  <c r="AH1410" i="1"/>
  <c r="AH1411" i="1"/>
  <c r="AH1421" i="1"/>
  <c r="AH1399" i="1"/>
  <c r="AH1511" i="1"/>
  <c r="AH1507" i="1"/>
  <c r="AH1471" i="1"/>
  <c r="AH1534" i="1"/>
  <c r="AH1533" i="1"/>
  <c r="AH1440" i="1"/>
  <c r="AH1420" i="1"/>
  <c r="AH1445" i="1"/>
  <c r="AH1530" i="1"/>
  <c r="AH1514" i="1"/>
  <c r="AH1499" i="1"/>
  <c r="AH1483" i="1"/>
  <c r="AH1407" i="1"/>
  <c r="AH1404" i="1"/>
  <c r="AH1400" i="1"/>
  <c r="AH1398" i="1"/>
  <c r="AH1448" i="1"/>
  <c r="AH1418" i="1"/>
  <c r="AH1465" i="1"/>
  <c r="AH1518" i="1"/>
  <c r="AH1502" i="1"/>
  <c r="AH1498" i="1"/>
  <c r="AH1494" i="1"/>
  <c r="AH1490" i="1"/>
  <c r="AH1486" i="1"/>
  <c r="AH1482" i="1"/>
  <c r="AH1478" i="1"/>
  <c r="AH1474" i="1"/>
  <c r="AH1487" i="1"/>
  <c r="AH1397" i="1"/>
  <c r="AH1392" i="1"/>
  <c r="AH1396" i="1"/>
  <c r="AH1414" i="1"/>
  <c r="AH1522" i="1"/>
  <c r="AH1506" i="1"/>
  <c r="AH1449" i="1"/>
  <c r="AH1412" i="1"/>
  <c r="AH1491" i="1"/>
  <c r="AH1475" i="1"/>
  <c r="AH1462" i="1"/>
  <c r="AH1446" i="1"/>
  <c r="AH1395" i="1"/>
  <c r="AH1387" i="1"/>
  <c r="AH1460" i="1"/>
  <c r="AH1526" i="1"/>
  <c r="AH1510" i="1"/>
  <c r="AH1496" i="1"/>
  <c r="AH1492" i="1"/>
  <c r="AH1488" i="1"/>
  <c r="AH1484" i="1"/>
  <c r="AH1480" i="1"/>
  <c r="AH1476" i="1"/>
  <c r="AH1495" i="1"/>
  <c r="AH1479" i="1"/>
  <c r="AH1403" i="1"/>
  <c r="AH1415" i="1"/>
  <c r="AH1391" i="1"/>
  <c r="AH1394" i="1"/>
  <c r="AH1388" i="1"/>
  <c r="AD1423" i="1"/>
  <c r="AD1394" i="1"/>
  <c r="AD1430" i="1"/>
  <c r="AD1465" i="1"/>
  <c r="AD1534" i="1"/>
  <c r="AD1536" i="1"/>
  <c r="AD1397" i="1"/>
  <c r="AD1462" i="1"/>
  <c r="AD1466" i="1"/>
  <c r="AD1403" i="1"/>
  <c r="AD1538" i="1"/>
  <c r="AD1540" i="1"/>
  <c r="AD1542" i="1"/>
  <c r="AD1544" i="1"/>
  <c r="AD1546" i="1"/>
  <c r="AD1461" i="1"/>
  <c r="AD1395" i="1"/>
  <c r="AD1398" i="1"/>
  <c r="AD1434" i="1"/>
  <c r="AD1438" i="1"/>
  <c r="AD1515" i="1"/>
  <c r="AD1523" i="1"/>
  <c r="AD1541" i="1"/>
  <c r="AD1533" i="1"/>
  <c r="AD1525" i="1"/>
  <c r="AD1509" i="1"/>
  <c r="AD1464" i="1"/>
  <c r="AD1460" i="1"/>
  <c r="AD1420" i="1"/>
  <c r="AD1452" i="1"/>
  <c r="AD1406" i="1"/>
  <c r="AD1532" i="1"/>
  <c r="AD1528" i="1"/>
  <c r="AD1524" i="1"/>
  <c r="AD1520" i="1"/>
  <c r="AD1516" i="1"/>
  <c r="AD1512" i="1"/>
  <c r="AD1508" i="1"/>
  <c r="AD1504" i="1"/>
  <c r="AD1500" i="1"/>
  <c r="AD1455" i="1"/>
  <c r="AD1454" i="1"/>
  <c r="AD1447" i="1"/>
  <c r="AD1442" i="1"/>
  <c r="AD1441" i="1"/>
  <c r="AD1410" i="1"/>
  <c r="AD1497" i="1"/>
  <c r="AD1493" i="1"/>
  <c r="AD1489" i="1"/>
  <c r="AD1485" i="1"/>
  <c r="AD1481" i="1"/>
  <c r="AD1477" i="1"/>
  <c r="AD1503" i="1"/>
  <c r="AD1543" i="1"/>
  <c r="AD1535" i="1"/>
  <c r="AD1521" i="1"/>
  <c r="AD1470" i="1"/>
  <c r="AD1469" i="1"/>
  <c r="AD1450" i="1"/>
  <c r="AD1444" i="1"/>
  <c r="AD1414" i="1"/>
  <c r="AD1456" i="1"/>
  <c r="AD1448" i="1"/>
  <c r="AD1436" i="1"/>
  <c r="AD1418" i="1"/>
  <c r="AD1440" i="1"/>
  <c r="AD1429" i="1"/>
  <c r="AD1417" i="1"/>
  <c r="AD1409" i="1"/>
  <c r="AD1472" i="1"/>
  <c r="AD1413" i="1"/>
  <c r="AD1545" i="1"/>
  <c r="AD1531" i="1"/>
  <c r="AD1517" i="1"/>
  <c r="AD1501" i="1"/>
  <c r="AD1467" i="1"/>
  <c r="AD1468" i="1"/>
  <c r="AD1432" i="1"/>
  <c r="AD1421" i="1"/>
  <c r="AD1530" i="1"/>
  <c r="AD1522" i="1"/>
  <c r="AD1514" i="1"/>
  <c r="AD1506" i="1"/>
  <c r="AD1499" i="1"/>
  <c r="AD1491" i="1"/>
  <c r="AD1483" i="1"/>
  <c r="AD1475" i="1"/>
  <c r="AD1431" i="1"/>
  <c r="AD1416" i="1"/>
  <c r="AD1387" i="1"/>
  <c r="AD1539" i="1"/>
  <c r="AD1513" i="1"/>
  <c r="AD1511" i="1"/>
  <c r="AD1507" i="1"/>
  <c r="AD1537" i="1"/>
  <c r="AD1419" i="1"/>
  <c r="AD1425" i="1"/>
  <c r="AD1457" i="1"/>
  <c r="AD1446" i="1"/>
  <c r="AD1424" i="1"/>
  <c r="AD1471" i="1"/>
  <c r="AD1463" i="1"/>
  <c r="AD1458" i="1"/>
  <c r="AD1451" i="1"/>
  <c r="AD1526" i="1"/>
  <c r="AD1518" i="1"/>
  <c r="AD1510" i="1"/>
  <c r="AD1502" i="1"/>
  <c r="AD1498" i="1"/>
  <c r="AD1496" i="1"/>
  <c r="AD1494" i="1"/>
  <c r="AD1492" i="1"/>
  <c r="AD1490" i="1"/>
  <c r="AD1488" i="1"/>
  <c r="AD1486" i="1"/>
  <c r="AD1484" i="1"/>
  <c r="AD1482" i="1"/>
  <c r="AD1480" i="1"/>
  <c r="AD1478" i="1"/>
  <c r="AD1476" i="1"/>
  <c r="AD1474" i="1"/>
  <c r="AD1453" i="1"/>
  <c r="AD1449" i="1"/>
  <c r="AD1401" i="1"/>
  <c r="AD1495" i="1"/>
  <c r="AD1487" i="1"/>
  <c r="AD1479" i="1"/>
  <c r="AD1459" i="1"/>
  <c r="AD1443" i="1"/>
  <c r="AD1407" i="1"/>
  <c r="AD1426" i="1"/>
  <c r="AD1400" i="1"/>
  <c r="AD1399" i="1"/>
  <c r="AD1405" i="1"/>
  <c r="AD1396" i="1"/>
  <c r="AD1392" i="1"/>
  <c r="AD1391" i="1"/>
  <c r="AD1388" i="1"/>
  <c r="AD1527" i="1"/>
  <c r="AD1519" i="1"/>
  <c r="AD1529" i="1"/>
  <c r="AD1505" i="1"/>
  <c r="AD1437" i="1"/>
  <c r="AD1439" i="1"/>
  <c r="AD1411" i="1"/>
  <c r="AD1412" i="1"/>
  <c r="AD1415" i="1"/>
  <c r="AD1402" i="1"/>
  <c r="AD1408" i="1"/>
  <c r="AD1393" i="1"/>
  <c r="AD1427" i="1"/>
  <c r="AD1390" i="1"/>
  <c r="AD1435" i="1"/>
  <c r="AD1428" i="1"/>
  <c r="AD1433" i="1"/>
  <c r="AD1445" i="1"/>
  <c r="AD1422" i="1"/>
  <c r="AD1473" i="1"/>
  <c r="AD1404" i="1"/>
  <c r="AD1389" i="1"/>
  <c r="BE1394" i="1"/>
  <c r="BE1396" i="1"/>
  <c r="BE1421" i="1"/>
  <c r="BE1473" i="1"/>
  <c r="BE1497" i="1"/>
  <c r="BE1513" i="1"/>
  <c r="BE1516" i="1"/>
  <c r="BE1517" i="1"/>
  <c r="BE1430" i="1"/>
  <c r="BE1538" i="1"/>
  <c r="BE1540" i="1"/>
  <c r="BE1546" i="1"/>
  <c r="BE1398" i="1"/>
  <c r="BE1481" i="1"/>
  <c r="BE1532" i="1"/>
  <c r="BE1397" i="1"/>
  <c r="BE1477" i="1"/>
  <c r="BE1479" i="1"/>
  <c r="BE1485" i="1"/>
  <c r="BE1489" i="1"/>
  <c r="BE1500" i="1"/>
  <c r="BE1520" i="1"/>
  <c r="BE1521" i="1"/>
  <c r="BE1395" i="1"/>
  <c r="BE1493" i="1"/>
  <c r="BE1495" i="1"/>
  <c r="BE1524" i="1"/>
  <c r="BE1525" i="1"/>
  <c r="BE1542" i="1"/>
  <c r="BE1544" i="1"/>
  <c r="BE1428" i="1"/>
  <c r="BE1434" i="1"/>
  <c r="BE1509" i="1"/>
  <c r="BE1528" i="1"/>
  <c r="BE1529" i="1"/>
  <c r="BE1534" i="1"/>
  <c r="BE1536" i="1"/>
  <c r="BE1508" i="1"/>
  <c r="BE1503" i="1"/>
  <c r="BE1474" i="1"/>
  <c r="BE1413" i="1"/>
  <c r="BE1543" i="1"/>
  <c r="BE1535" i="1"/>
  <c r="BE1526" i="1"/>
  <c r="BE1519" i="1"/>
  <c r="BE1510" i="1"/>
  <c r="BE1502" i="1"/>
  <c r="BE1498" i="1"/>
  <c r="BE1419" i="1"/>
  <c r="BE1478" i="1"/>
  <c r="BE1472" i="1"/>
  <c r="BE1488" i="1"/>
  <c r="BE1460" i="1"/>
  <c r="BE1437" i="1"/>
  <c r="BE1414" i="1"/>
  <c r="BE1448" i="1"/>
  <c r="BE1465" i="1"/>
  <c r="BE1458" i="1"/>
  <c r="BE1450" i="1"/>
  <c r="BE1433" i="1"/>
  <c r="BE1449" i="1"/>
  <c r="BE1438" i="1"/>
  <c r="BE1427" i="1"/>
  <c r="BE1423" i="1"/>
  <c r="BE1422" i="1"/>
  <c r="BE1390" i="1"/>
  <c r="BE1507" i="1"/>
  <c r="BE1545" i="1"/>
  <c r="BE1537" i="1"/>
  <c r="BE1531" i="1"/>
  <c r="BE1522" i="1"/>
  <c r="BE1515" i="1"/>
  <c r="BE1506" i="1"/>
  <c r="BE1501" i="1"/>
  <c r="BE1491" i="1"/>
  <c r="BE1494" i="1"/>
  <c r="BE1469" i="1"/>
  <c r="BE1492" i="1"/>
  <c r="BE1476" i="1"/>
  <c r="BE1444" i="1"/>
  <c r="BE1425" i="1"/>
  <c r="BE1452" i="1"/>
  <c r="BE1441" i="1"/>
  <c r="BE1415" i="1"/>
  <c r="BE1410" i="1"/>
  <c r="BE1499" i="1"/>
  <c r="BE1490" i="1"/>
  <c r="BE1511" i="1"/>
  <c r="BE1505" i="1"/>
  <c r="BE1475" i="1"/>
  <c r="BE1470" i="1"/>
  <c r="BE1496" i="1"/>
  <c r="BE1432" i="1"/>
  <c r="BE1429" i="1"/>
  <c r="BE1456" i="1"/>
  <c r="BE1440" i="1"/>
  <c r="BE1424" i="1"/>
  <c r="BE1407" i="1"/>
  <c r="BE1459" i="1"/>
  <c r="BE1443" i="1"/>
  <c r="BE1399" i="1"/>
  <c r="BE1402" i="1"/>
  <c r="BE1408" i="1"/>
  <c r="BE1387" i="1"/>
  <c r="BE1389" i="1"/>
  <c r="BE1512" i="1"/>
  <c r="BE1504" i="1"/>
  <c r="BE1541" i="1"/>
  <c r="BE1530" i="1"/>
  <c r="BE1487" i="1"/>
  <c r="BE1539" i="1"/>
  <c r="BE1486" i="1"/>
  <c r="BE1527" i="1"/>
  <c r="BE1518" i="1"/>
  <c r="BE1482" i="1"/>
  <c r="BE1480" i="1"/>
  <c r="BE1420" i="1"/>
  <c r="BE1418" i="1"/>
  <c r="BE1453" i="1"/>
  <c r="BE1464" i="1"/>
  <c r="BE1442" i="1"/>
  <c r="BE1417" i="1"/>
  <c r="BE1409" i="1"/>
  <c r="BE1401" i="1"/>
  <c r="BE1461" i="1"/>
  <c r="BE1445" i="1"/>
  <c r="BE1435" i="1"/>
  <c r="BE1411" i="1"/>
  <c r="BE1467" i="1"/>
  <c r="BE1451" i="1"/>
  <c r="BE1404" i="1"/>
  <c r="BE1412" i="1"/>
  <c r="BE1388" i="1"/>
  <c r="BE1483" i="1"/>
  <c r="BE1533" i="1"/>
  <c r="BE1523" i="1"/>
  <c r="BE1514" i="1"/>
  <c r="BE1484" i="1"/>
  <c r="BE1436" i="1"/>
  <c r="BE1431" i="1"/>
  <c r="BE1471" i="1"/>
  <c r="BE1439" i="1"/>
  <c r="BE1416" i="1"/>
  <c r="BE1406" i="1"/>
  <c r="BE1393" i="1"/>
  <c r="BE1457" i="1"/>
  <c r="BE1468" i="1"/>
  <c r="BE1463" i="1"/>
  <c r="BE1426" i="1"/>
  <c r="BE1392" i="1"/>
  <c r="BE1455" i="1"/>
  <c r="BE1466" i="1"/>
  <c r="BE1454" i="1"/>
  <c r="BE1462" i="1"/>
  <c r="BE1446" i="1"/>
  <c r="BE1447" i="1"/>
  <c r="BE1403" i="1"/>
  <c r="BE1400" i="1"/>
  <c r="BE1405" i="1"/>
  <c r="BE1391" i="1"/>
  <c r="BA1410" i="1"/>
  <c r="BA1476" i="1"/>
  <c r="BA1490" i="1"/>
  <c r="BA1498" i="1"/>
  <c r="BA1484" i="1"/>
  <c r="BA1494" i="1"/>
  <c r="BA1505" i="1"/>
  <c r="BA1388" i="1"/>
  <c r="BA1472" i="1"/>
  <c r="BA1478" i="1"/>
  <c r="BA1480" i="1"/>
  <c r="BA1492" i="1"/>
  <c r="BA1501" i="1"/>
  <c r="BA1496" i="1"/>
  <c r="BA1474" i="1"/>
  <c r="BA1488" i="1"/>
  <c r="BA1515" i="1"/>
  <c r="BA1523" i="1"/>
  <c r="BA1499" i="1"/>
  <c r="BA1537" i="1"/>
  <c r="BA1544" i="1"/>
  <c r="BA1536" i="1"/>
  <c r="BA1525" i="1"/>
  <c r="BA1509" i="1"/>
  <c r="BA1506" i="1"/>
  <c r="BA1503" i="1"/>
  <c r="BA1485" i="1"/>
  <c r="BA1469" i="1"/>
  <c r="BA1530" i="1"/>
  <c r="BA1526" i="1"/>
  <c r="BA1522" i="1"/>
  <c r="BA1518" i="1"/>
  <c r="BA1514" i="1"/>
  <c r="BA1510" i="1"/>
  <c r="BA1444" i="1"/>
  <c r="BA1428" i="1"/>
  <c r="BA1452" i="1"/>
  <c r="BA1441" i="1"/>
  <c r="BA1426" i="1"/>
  <c r="BA1387" i="1"/>
  <c r="BA1477" i="1"/>
  <c r="BA1413" i="1"/>
  <c r="BA1543" i="1"/>
  <c r="BA1535" i="1"/>
  <c r="BA1542" i="1"/>
  <c r="BA1534" i="1"/>
  <c r="BA1521" i="1"/>
  <c r="BA1507" i="1"/>
  <c r="BA1486" i="1"/>
  <c r="BA1470" i="1"/>
  <c r="BA1419" i="1"/>
  <c r="BA1475" i="1"/>
  <c r="BA1500" i="1"/>
  <c r="BA1414" i="1"/>
  <c r="BA1453" i="1"/>
  <c r="BA1464" i="1"/>
  <c r="BA1442" i="1"/>
  <c r="BA1429" i="1"/>
  <c r="BA1417" i="1"/>
  <c r="BA1415" i="1"/>
  <c r="BA1408" i="1"/>
  <c r="BA1412" i="1"/>
  <c r="BA1409" i="1"/>
  <c r="BA1487" i="1"/>
  <c r="BA1541" i="1"/>
  <c r="BA1531" i="1"/>
  <c r="BA1540" i="1"/>
  <c r="BA1517" i="1"/>
  <c r="BA1495" i="1"/>
  <c r="BA1491" i="1"/>
  <c r="BA1481" i="1"/>
  <c r="BA1524" i="1"/>
  <c r="BA1516" i="1"/>
  <c r="BA1420" i="1"/>
  <c r="BA1425" i="1"/>
  <c r="BA1431" i="1"/>
  <c r="BA1411" i="1"/>
  <c r="BA1471" i="1"/>
  <c r="BA1455" i="1"/>
  <c r="BA1439" i="1"/>
  <c r="BA1416" i="1"/>
  <c r="BA1407" i="1"/>
  <c r="BA1405" i="1"/>
  <c r="BA1396" i="1"/>
  <c r="BA1394" i="1"/>
  <c r="BA1489" i="1"/>
  <c r="BA1483" i="1"/>
  <c r="BA1545" i="1"/>
  <c r="BA1539" i="1"/>
  <c r="BA1538" i="1"/>
  <c r="BA1513" i="1"/>
  <c r="BA1502" i="1"/>
  <c r="BA1479" i="1"/>
  <c r="BA1497" i="1"/>
  <c r="BA1511" i="1"/>
  <c r="BA1504" i="1"/>
  <c r="BA1533" i="1"/>
  <c r="BA1532" i="1"/>
  <c r="BA1466" i="1"/>
  <c r="BA1528" i="1"/>
  <c r="BA1520" i="1"/>
  <c r="BA1512" i="1"/>
  <c r="BA1436" i="1"/>
  <c r="BA1457" i="1"/>
  <c r="BA1468" i="1"/>
  <c r="BA1454" i="1"/>
  <c r="BA1427" i="1"/>
  <c r="BA1462" i="1"/>
  <c r="BA1446" i="1"/>
  <c r="BA1463" i="1"/>
  <c r="BA1447" i="1"/>
  <c r="BA1404" i="1"/>
  <c r="BA1402" i="1"/>
  <c r="BA1395" i="1"/>
  <c r="BA1392" i="1"/>
  <c r="BA1391" i="1"/>
  <c r="BA1527" i="1"/>
  <c r="BA1519" i="1"/>
  <c r="BA1508" i="1"/>
  <c r="BA1493" i="1"/>
  <c r="BA1473" i="1"/>
  <c r="BA1546" i="1"/>
  <c r="BA1529" i="1"/>
  <c r="BA1482" i="1"/>
  <c r="BA1460" i="1"/>
  <c r="BA1435" i="1"/>
  <c r="BA1451" i="1"/>
  <c r="BA1400" i="1"/>
  <c r="BA1403" i="1"/>
  <c r="BA1432" i="1"/>
  <c r="BA1448" i="1"/>
  <c r="BA1465" i="1"/>
  <c r="BA1421" i="1"/>
  <c r="BA1443" i="1"/>
  <c r="BA1406" i="1"/>
  <c r="BA1399" i="1"/>
  <c r="BA1398" i="1"/>
  <c r="BA1430" i="1"/>
  <c r="BA1424" i="1"/>
  <c r="BA1418" i="1"/>
  <c r="BA1433" i="1"/>
  <c r="BA1449" i="1"/>
  <c r="BA1434" i="1"/>
  <c r="BA1423" i="1"/>
  <c r="BA1422" i="1"/>
  <c r="BA1390" i="1"/>
  <c r="BA1461" i="1"/>
  <c r="BA1445" i="1"/>
  <c r="BA1467" i="1"/>
  <c r="BA1393" i="1"/>
  <c r="BA1437" i="1"/>
  <c r="BA1458" i="1"/>
  <c r="BA1450" i="1"/>
  <c r="BA1438" i="1"/>
  <c r="BA1401" i="1"/>
  <c r="BA1456" i="1"/>
  <c r="BA1440" i="1"/>
  <c r="BA1459" i="1"/>
  <c r="BA1397" i="1"/>
  <c r="BA1389" i="1"/>
  <c r="AW1402" i="1"/>
  <c r="AW1427" i="1"/>
  <c r="AW1429" i="1"/>
  <c r="AW1412" i="1"/>
  <c r="AW1416" i="1"/>
  <c r="AW1501" i="1"/>
  <c r="AW1503" i="1"/>
  <c r="AW1509" i="1"/>
  <c r="AW1511" i="1"/>
  <c r="AW1528" i="1"/>
  <c r="AW1529" i="1"/>
  <c r="AW1388" i="1"/>
  <c r="AW1398" i="1"/>
  <c r="AW1520" i="1"/>
  <c r="AW1532" i="1"/>
  <c r="AW1423" i="1"/>
  <c r="AW1431" i="1"/>
  <c r="AW1525" i="1"/>
  <c r="AW1415" i="1"/>
  <c r="AW1435" i="1"/>
  <c r="AW1505" i="1"/>
  <c r="AW1507" i="1"/>
  <c r="AW1513" i="1"/>
  <c r="AW1516" i="1"/>
  <c r="AW1517" i="1"/>
  <c r="AW1539" i="1"/>
  <c r="AW1541" i="1"/>
  <c r="AW1543" i="1"/>
  <c r="AW1545" i="1"/>
  <c r="AW1394" i="1"/>
  <c r="AW1515" i="1"/>
  <c r="AW1521" i="1"/>
  <c r="AW1533" i="1"/>
  <c r="AW1535" i="1"/>
  <c r="AW1537" i="1"/>
  <c r="AW1397" i="1"/>
  <c r="AW1524" i="1"/>
  <c r="AW1512" i="1"/>
  <c r="AW1504" i="1"/>
  <c r="AW1477" i="1"/>
  <c r="AW1546" i="1"/>
  <c r="AW1538" i="1"/>
  <c r="AW1527" i="1"/>
  <c r="AW1519" i="1"/>
  <c r="AW1530" i="1"/>
  <c r="AW1514" i="1"/>
  <c r="AW1470" i="1"/>
  <c r="AW1419" i="1"/>
  <c r="AW1494" i="1"/>
  <c r="AW1475" i="1"/>
  <c r="AW1492" i="1"/>
  <c r="AW1476" i="1"/>
  <c r="AW1425" i="1"/>
  <c r="AW1418" i="1"/>
  <c r="AW1428" i="1"/>
  <c r="AW1421" i="1"/>
  <c r="AW1453" i="1"/>
  <c r="AW1464" i="1"/>
  <c r="AW1442" i="1"/>
  <c r="AW1508" i="1"/>
  <c r="AW1490" i="1"/>
  <c r="AW1487" i="1"/>
  <c r="AW1413" i="1"/>
  <c r="AW1540" i="1"/>
  <c r="AW1486" i="1"/>
  <c r="AW1526" i="1"/>
  <c r="AW1510" i="1"/>
  <c r="AW1502" i="1"/>
  <c r="AW1495" i="1"/>
  <c r="AW1482" i="1"/>
  <c r="AW1491" i="1"/>
  <c r="AW1481" i="1"/>
  <c r="AW1466" i="1"/>
  <c r="AW1496" i="1"/>
  <c r="AW1480" i="1"/>
  <c r="AW1433" i="1"/>
  <c r="AW1457" i="1"/>
  <c r="AW1468" i="1"/>
  <c r="AW1454" i="1"/>
  <c r="AW1542" i="1"/>
  <c r="AW1523" i="1"/>
  <c r="AW1489" i="1"/>
  <c r="AW1483" i="1"/>
  <c r="AW1506" i="1"/>
  <c r="AW1479" i="1"/>
  <c r="AW1497" i="1"/>
  <c r="AW1500" i="1"/>
  <c r="AW1460" i="1"/>
  <c r="AW1437" i="1"/>
  <c r="AW1449" i="1"/>
  <c r="AW1408" i="1"/>
  <c r="AW1401" i="1"/>
  <c r="AW1461" i="1"/>
  <c r="AW1445" i="1"/>
  <c r="AW1467" i="1"/>
  <c r="AW1451" i="1"/>
  <c r="AW1420" i="1"/>
  <c r="AW1400" i="1"/>
  <c r="AW1406" i="1"/>
  <c r="AW1395" i="1"/>
  <c r="AW1387" i="1"/>
  <c r="AW1474" i="1"/>
  <c r="AW1536" i="1"/>
  <c r="AW1499" i="1"/>
  <c r="AW1498" i="1"/>
  <c r="AW1469" i="1"/>
  <c r="AW1493" i="1"/>
  <c r="AW1534" i="1"/>
  <c r="AW1473" i="1"/>
  <c r="AW1531" i="1"/>
  <c r="AW1522" i="1"/>
  <c r="AW1484" i="1"/>
  <c r="AW1448" i="1"/>
  <c r="AW1436" i="1"/>
  <c r="AW1465" i="1"/>
  <c r="AW1458" i="1"/>
  <c r="AW1450" i="1"/>
  <c r="AW1438" i="1"/>
  <c r="AW1456" i="1"/>
  <c r="AW1440" i="1"/>
  <c r="AW1424" i="1"/>
  <c r="AW1459" i="1"/>
  <c r="AW1443" i="1"/>
  <c r="AW1405" i="1"/>
  <c r="AW1396" i="1"/>
  <c r="AW1392" i="1"/>
  <c r="AW1391" i="1"/>
  <c r="AW1544" i="1"/>
  <c r="AW1518" i="1"/>
  <c r="AW1485" i="1"/>
  <c r="AW1430" i="1"/>
  <c r="AW1426" i="1"/>
  <c r="AW1441" i="1"/>
  <c r="AW1434" i="1"/>
  <c r="AW1417" i="1"/>
  <c r="AW1410" i="1"/>
  <c r="AW1390" i="1"/>
  <c r="AW1463" i="1"/>
  <c r="AW1403" i="1"/>
  <c r="AW1414" i="1"/>
  <c r="AW1478" i="1"/>
  <c r="AW1472" i="1"/>
  <c r="AW1455" i="1"/>
  <c r="AW1488" i="1"/>
  <c r="AW1444" i="1"/>
  <c r="AW1452" i="1"/>
  <c r="AW1409" i="1"/>
  <c r="AW1462" i="1"/>
  <c r="AW1446" i="1"/>
  <c r="AW1411" i="1"/>
  <c r="AW1447" i="1"/>
  <c r="AW1422" i="1"/>
  <c r="AW1432" i="1"/>
  <c r="AW1471" i="1"/>
  <c r="AW1439" i="1"/>
  <c r="AW1407" i="1"/>
  <c r="AW1399" i="1"/>
  <c r="AW1404" i="1"/>
  <c r="AW1393" i="1"/>
  <c r="AW1389" i="1"/>
  <c r="AS1406" i="1"/>
  <c r="AS1428" i="1"/>
  <c r="AS1391" i="1"/>
  <c r="AS1409" i="1"/>
  <c r="AS1418" i="1"/>
  <c r="AS1485" i="1"/>
  <c r="AS1500" i="1"/>
  <c r="AS1532" i="1"/>
  <c r="AS1403" i="1"/>
  <c r="AS1423" i="1"/>
  <c r="AS1389" i="1"/>
  <c r="AS1388" i="1"/>
  <c r="AS1404" i="1"/>
  <c r="AS1481" i="1"/>
  <c r="AS1420" i="1"/>
  <c r="AS1504" i="1"/>
  <c r="AS1503" i="1"/>
  <c r="AS1413" i="1"/>
  <c r="AS1522" i="1"/>
  <c r="AS1497" i="1"/>
  <c r="AS1544" i="1"/>
  <c r="AS1536" i="1"/>
  <c r="AS1512" i="1"/>
  <c r="AS1543" i="1"/>
  <c r="AS1535" i="1"/>
  <c r="AS1521" i="1"/>
  <c r="AS1489" i="1"/>
  <c r="AS1475" i="1"/>
  <c r="AS1472" i="1"/>
  <c r="AS1466" i="1"/>
  <c r="AS1430" i="1"/>
  <c r="AS1457" i="1"/>
  <c r="AS1468" i="1"/>
  <c r="AS1454" i="1"/>
  <c r="AS1436" i="1"/>
  <c r="AS1434" i="1"/>
  <c r="AS1429" i="1"/>
  <c r="AS1408" i="1"/>
  <c r="AS1511" i="1"/>
  <c r="AS1508" i="1"/>
  <c r="AS1507" i="1"/>
  <c r="AS1487" i="1"/>
  <c r="AS1526" i="1"/>
  <c r="AS1528" i="1"/>
  <c r="AS1520" i="1"/>
  <c r="AS1514" i="1"/>
  <c r="AS1542" i="1"/>
  <c r="AS1534" i="1"/>
  <c r="AS1531" i="1"/>
  <c r="AS1516" i="1"/>
  <c r="AS1541" i="1"/>
  <c r="AS1533" i="1"/>
  <c r="AS1517" i="1"/>
  <c r="AS1502" i="1"/>
  <c r="AS1501" i="1"/>
  <c r="AS1495" i="1"/>
  <c r="AS1419" i="1"/>
  <c r="AS1491" i="1"/>
  <c r="AS1460" i="1"/>
  <c r="AS1432" i="1"/>
  <c r="AS1448" i="1"/>
  <c r="AS1465" i="1"/>
  <c r="AS1458" i="1"/>
  <c r="AS1450" i="1"/>
  <c r="AS1498" i="1"/>
  <c r="AS1496" i="1"/>
  <c r="AS1494" i="1"/>
  <c r="AS1492" i="1"/>
  <c r="AS1490" i="1"/>
  <c r="AS1488" i="1"/>
  <c r="AS1486" i="1"/>
  <c r="AS1484" i="1"/>
  <c r="AS1482" i="1"/>
  <c r="AS1480" i="1"/>
  <c r="AS1478" i="1"/>
  <c r="AS1476" i="1"/>
  <c r="AS1474" i="1"/>
  <c r="AS1449" i="1"/>
  <c r="AS1438" i="1"/>
  <c r="AS1427" i="1"/>
  <c r="AS1530" i="1"/>
  <c r="AS1546" i="1"/>
  <c r="AS1518" i="1"/>
  <c r="AS1540" i="1"/>
  <c r="AS1539" i="1"/>
  <c r="AS1513" i="1"/>
  <c r="AS1469" i="1"/>
  <c r="AS1444" i="1"/>
  <c r="AS1433" i="1"/>
  <c r="AS1452" i="1"/>
  <c r="AS1441" i="1"/>
  <c r="AS1422" i="1"/>
  <c r="AS1410" i="1"/>
  <c r="AS1390" i="1"/>
  <c r="AS1462" i="1"/>
  <c r="AS1446" i="1"/>
  <c r="AS1435" i="1"/>
  <c r="AS1411" i="1"/>
  <c r="AS1463" i="1"/>
  <c r="AS1447" i="1"/>
  <c r="AS1421" i="1"/>
  <c r="AS1405" i="1"/>
  <c r="AS1399" i="1"/>
  <c r="AS1515" i="1"/>
  <c r="AS1523" i="1"/>
  <c r="AS1538" i="1"/>
  <c r="AS1537" i="1"/>
  <c r="AS1509" i="1"/>
  <c r="AS1527" i="1"/>
  <c r="AS1519" i="1"/>
  <c r="AS1483" i="1"/>
  <c r="AS1529" i="1"/>
  <c r="AS1506" i="1"/>
  <c r="AS1505" i="1"/>
  <c r="AS1493" i="1"/>
  <c r="AS1479" i="1"/>
  <c r="AS1437" i="1"/>
  <c r="AS1426" i="1"/>
  <c r="AS1401" i="1"/>
  <c r="AS1412" i="1"/>
  <c r="AS1471" i="1"/>
  <c r="AS1455" i="1"/>
  <c r="AS1439" i="1"/>
  <c r="AS1393" i="1"/>
  <c r="AS1510" i="1"/>
  <c r="AS1524" i="1"/>
  <c r="AS1499" i="1"/>
  <c r="AS1545" i="1"/>
  <c r="AS1525" i="1"/>
  <c r="AS1477" i="1"/>
  <c r="AS1470" i="1"/>
  <c r="AS1414" i="1"/>
  <c r="AS1464" i="1"/>
  <c r="AS1442" i="1"/>
  <c r="AS1443" i="1"/>
  <c r="AS1415" i="1"/>
  <c r="AS1392" i="1"/>
  <c r="AS1394" i="1"/>
  <c r="AS1425" i="1"/>
  <c r="AS1424" i="1"/>
  <c r="AS1461" i="1"/>
  <c r="AS1445" i="1"/>
  <c r="AS1467" i="1"/>
  <c r="AS1400" i="1"/>
  <c r="AS1398" i="1"/>
  <c r="AS1387" i="1"/>
  <c r="AS1473" i="1"/>
  <c r="AS1453" i="1"/>
  <c r="AS1417" i="1"/>
  <c r="AS1456" i="1"/>
  <c r="AS1440" i="1"/>
  <c r="AS1459" i="1"/>
  <c r="AS1407" i="1"/>
  <c r="AS1402" i="1"/>
  <c r="AS1397" i="1"/>
  <c r="AS1396" i="1"/>
  <c r="AS1431" i="1"/>
  <c r="AS1451" i="1"/>
  <c r="AS1416" i="1"/>
  <c r="AS1395" i="1"/>
  <c r="AO1389" i="1"/>
  <c r="AO1393" i="1"/>
  <c r="AO1396" i="1"/>
  <c r="AO1395" i="1"/>
  <c r="AO1418" i="1"/>
  <c r="AO1504" i="1"/>
  <c r="AO1506" i="1"/>
  <c r="AO1509" i="1"/>
  <c r="AO1520" i="1"/>
  <c r="AO1529" i="1"/>
  <c r="AO1534" i="1"/>
  <c r="AO1536" i="1"/>
  <c r="AO1434" i="1"/>
  <c r="AO1521" i="1"/>
  <c r="AO1500" i="1"/>
  <c r="AO1538" i="1"/>
  <c r="AO1542" i="1"/>
  <c r="AO1397" i="1"/>
  <c r="AO1508" i="1"/>
  <c r="AO1511" i="1"/>
  <c r="AO1512" i="1"/>
  <c r="AO1513" i="1"/>
  <c r="AO1517" i="1"/>
  <c r="AO1524" i="1"/>
  <c r="AO1430" i="1"/>
  <c r="AO1528" i="1"/>
  <c r="AO1502" i="1"/>
  <c r="AO1515" i="1"/>
  <c r="AO1516" i="1"/>
  <c r="AO1525" i="1"/>
  <c r="AO1540" i="1"/>
  <c r="AO1544" i="1"/>
  <c r="AO1546" i="1"/>
  <c r="AO1410" i="1"/>
  <c r="AO1490" i="1"/>
  <c r="AO1487" i="1"/>
  <c r="AO1545" i="1"/>
  <c r="AO1537" i="1"/>
  <c r="AO1522" i="1"/>
  <c r="AO1486" i="1"/>
  <c r="AO1530" i="1"/>
  <c r="AO1532" i="1"/>
  <c r="AO1495" i="1"/>
  <c r="AO1482" i="1"/>
  <c r="AO1491" i="1"/>
  <c r="AO1481" i="1"/>
  <c r="AO1496" i="1"/>
  <c r="AO1480" i="1"/>
  <c r="AO1460" i="1"/>
  <c r="AO1420" i="1"/>
  <c r="AO1414" i="1"/>
  <c r="AO1448" i="1"/>
  <c r="AO1465" i="1"/>
  <c r="AO1428" i="1"/>
  <c r="AO1458" i="1"/>
  <c r="AO1450" i="1"/>
  <c r="AO1449" i="1"/>
  <c r="AO1438" i="1"/>
  <c r="AO1423" i="1"/>
  <c r="AO1503" i="1"/>
  <c r="AO1493" i="1"/>
  <c r="AO1413" i="1"/>
  <c r="AO1539" i="1"/>
  <c r="AO1527" i="1"/>
  <c r="AO1519" i="1"/>
  <c r="AO1489" i="1"/>
  <c r="AO1483" i="1"/>
  <c r="AO1473" i="1"/>
  <c r="AO1479" i="1"/>
  <c r="AO1497" i="1"/>
  <c r="AO1469" i="1"/>
  <c r="AO1484" i="1"/>
  <c r="AO1437" i="1"/>
  <c r="AO1444" i="1"/>
  <c r="AO1425" i="1"/>
  <c r="AO1421" i="1"/>
  <c r="AO1406" i="1"/>
  <c r="AO1433" i="1"/>
  <c r="AO1452" i="1"/>
  <c r="AO1441" i="1"/>
  <c r="AO1427" i="1"/>
  <c r="AO1422" i="1"/>
  <c r="AO1415" i="1"/>
  <c r="AO1390" i="1"/>
  <c r="AO1474" i="1"/>
  <c r="AO1533" i="1"/>
  <c r="AO1518" i="1"/>
  <c r="AO1510" i="1"/>
  <c r="AO1499" i="1"/>
  <c r="AO1501" i="1"/>
  <c r="AO1498" i="1"/>
  <c r="AO1436" i="1"/>
  <c r="AO1453" i="1"/>
  <c r="AO1464" i="1"/>
  <c r="AO1442" i="1"/>
  <c r="AO1456" i="1"/>
  <c r="AO1440" i="1"/>
  <c r="AO1424" i="1"/>
  <c r="AO1401" i="1"/>
  <c r="AO1459" i="1"/>
  <c r="AO1443" i="1"/>
  <c r="AO1426" i="1"/>
  <c r="AO1403" i="1"/>
  <c r="AO1405" i="1"/>
  <c r="AO1392" i="1"/>
  <c r="AO1543" i="1"/>
  <c r="AO1523" i="1"/>
  <c r="AO1419" i="1"/>
  <c r="AO1466" i="1"/>
  <c r="AO1476" i="1"/>
  <c r="AO1507" i="1"/>
  <c r="AO1541" i="1"/>
  <c r="AO1526" i="1"/>
  <c r="AO1514" i="1"/>
  <c r="AO1485" i="1"/>
  <c r="AO1470" i="1"/>
  <c r="AO1478" i="1"/>
  <c r="AO1488" i="1"/>
  <c r="AO1461" i="1"/>
  <c r="AO1445" i="1"/>
  <c r="AO1431" i="1"/>
  <c r="AO1467" i="1"/>
  <c r="AO1451" i="1"/>
  <c r="AO1416" i="1"/>
  <c r="AO1404" i="1"/>
  <c r="AO1477" i="1"/>
  <c r="AO1535" i="1"/>
  <c r="AO1531" i="1"/>
  <c r="AO1505" i="1"/>
  <c r="AO1494" i="1"/>
  <c r="AO1472" i="1"/>
  <c r="AO1457" i="1"/>
  <c r="AO1468" i="1"/>
  <c r="AO1455" i="1"/>
  <c r="AO1391" i="1"/>
  <c r="AO1475" i="1"/>
  <c r="AO1429" i="1"/>
  <c r="AO1417" i="1"/>
  <c r="AO1462" i="1"/>
  <c r="AO1446" i="1"/>
  <c r="AO1447" i="1"/>
  <c r="AO1412" i="1"/>
  <c r="AO1398" i="1"/>
  <c r="AO1432" i="1"/>
  <c r="AO1454" i="1"/>
  <c r="AO1471" i="1"/>
  <c r="AO1439" i="1"/>
  <c r="AO1402" i="1"/>
  <c r="AO1408" i="1"/>
  <c r="AO1394" i="1"/>
  <c r="AO1388" i="1"/>
  <c r="AO1492" i="1"/>
  <c r="AO1409" i="1"/>
  <c r="AO1435" i="1"/>
  <c r="AO1411" i="1"/>
  <c r="AO1407" i="1"/>
  <c r="AO1463" i="1"/>
  <c r="AO1399" i="1"/>
  <c r="AO1400" i="1"/>
  <c r="AO1387" i="1"/>
  <c r="AK1397" i="1"/>
  <c r="AK1416" i="1"/>
  <c r="AK1427" i="1"/>
  <c r="AK1388" i="1"/>
  <c r="AK1407" i="1"/>
  <c r="AK1398" i="1"/>
  <c r="AK1405" i="1"/>
  <c r="AK1431" i="1"/>
  <c r="AK1480" i="1"/>
  <c r="AK1492" i="1"/>
  <c r="AK1501" i="1"/>
  <c r="AK1513" i="1"/>
  <c r="AK1517" i="1"/>
  <c r="AK1387" i="1"/>
  <c r="AK1436" i="1"/>
  <c r="AK1391" i="1"/>
  <c r="AK1476" i="1"/>
  <c r="AK1400" i="1"/>
  <c r="AK1411" i="1"/>
  <c r="AK1430" i="1"/>
  <c r="AK1434" i="1"/>
  <c r="AK1435" i="1"/>
  <c r="AK1484" i="1"/>
  <c r="AK1496" i="1"/>
  <c r="AK1503" i="1"/>
  <c r="AK1505" i="1"/>
  <c r="AK1521" i="1"/>
  <c r="AK1389" i="1"/>
  <c r="AK1408" i="1"/>
  <c r="AK1488" i="1"/>
  <c r="AK1507" i="1"/>
  <c r="AK1525" i="1"/>
  <c r="AK1472" i="1"/>
  <c r="AK1509" i="1"/>
  <c r="AK1529" i="1"/>
  <c r="AK1508" i="1"/>
  <c r="AK1493" i="1"/>
  <c r="AK1545" i="1"/>
  <c r="AK1489" i="1"/>
  <c r="AK1483" i="1"/>
  <c r="AK1473" i="1"/>
  <c r="AK1543" i="1"/>
  <c r="AK1535" i="1"/>
  <c r="AK1542" i="1"/>
  <c r="AK1534" i="1"/>
  <c r="AK1527" i="1"/>
  <c r="AK1511" i="1"/>
  <c r="AK1502" i="1"/>
  <c r="AK1479" i="1"/>
  <c r="AK1497" i="1"/>
  <c r="AK1494" i="1"/>
  <c r="AK1469" i="1"/>
  <c r="AK1437" i="1"/>
  <c r="AK1444" i="1"/>
  <c r="AK1432" i="1"/>
  <c r="AK1424" i="1"/>
  <c r="AK1421" i="1"/>
  <c r="AK1452" i="1"/>
  <c r="AK1441" i="1"/>
  <c r="AK1423" i="1"/>
  <c r="AK1401" i="1"/>
  <c r="AK1490" i="1"/>
  <c r="AK1499" i="1"/>
  <c r="AK1486" i="1"/>
  <c r="AK1541" i="1"/>
  <c r="AK1533" i="1"/>
  <c r="AK1540" i="1"/>
  <c r="AK1523" i="1"/>
  <c r="AK1506" i="1"/>
  <c r="AK1485" i="1"/>
  <c r="AK1482" i="1"/>
  <c r="AK1470" i="1"/>
  <c r="AK1530" i="1"/>
  <c r="AK1526" i="1"/>
  <c r="AK1522" i="1"/>
  <c r="AK1518" i="1"/>
  <c r="AK1514" i="1"/>
  <c r="AK1510" i="1"/>
  <c r="AK1425" i="1"/>
  <c r="AK1426" i="1"/>
  <c r="AK1453" i="1"/>
  <c r="AK1464" i="1"/>
  <c r="AK1442" i="1"/>
  <c r="AK1429" i="1"/>
  <c r="AK1428" i="1"/>
  <c r="AK1413" i="1"/>
  <c r="AK1546" i="1"/>
  <c r="AK1519" i="1"/>
  <c r="AK1419" i="1"/>
  <c r="AK1466" i="1"/>
  <c r="AK1418" i="1"/>
  <c r="AK1457" i="1"/>
  <c r="AK1468" i="1"/>
  <c r="AK1454" i="1"/>
  <c r="AK1417" i="1"/>
  <c r="AK1409" i="1"/>
  <c r="AK1471" i="1"/>
  <c r="AK1455" i="1"/>
  <c r="AK1439" i="1"/>
  <c r="AK1406" i="1"/>
  <c r="AK1399" i="1"/>
  <c r="AK1504" i="1"/>
  <c r="AK1544" i="1"/>
  <c r="AK1515" i="1"/>
  <c r="AK1478" i="1"/>
  <c r="AK1528" i="1"/>
  <c r="AK1520" i="1"/>
  <c r="AK1512" i="1"/>
  <c r="AK1477" i="1"/>
  <c r="AK1539" i="1"/>
  <c r="AK1538" i="1"/>
  <c r="AK1475" i="1"/>
  <c r="AK1532" i="1"/>
  <c r="AK1500" i="1"/>
  <c r="AK1420" i="1"/>
  <c r="AK1410" i="1"/>
  <c r="AK1462" i="1"/>
  <c r="AK1446" i="1"/>
  <c r="AK1463" i="1"/>
  <c r="AK1447" i="1"/>
  <c r="AK1403" i="1"/>
  <c r="AK1393" i="1"/>
  <c r="AK1487" i="1"/>
  <c r="AK1474" i="1"/>
  <c r="AK1537" i="1"/>
  <c r="AK1536" i="1"/>
  <c r="AK1531" i="1"/>
  <c r="AK1498" i="1"/>
  <c r="AK1495" i="1"/>
  <c r="AK1491" i="1"/>
  <c r="AK1481" i="1"/>
  <c r="AK1448" i="1"/>
  <c r="AK1465" i="1"/>
  <c r="AK1415" i="1"/>
  <c r="AK1412" i="1"/>
  <c r="AK1461" i="1"/>
  <c r="AK1445" i="1"/>
  <c r="AK1467" i="1"/>
  <c r="AK1404" i="1"/>
  <c r="AK1396" i="1"/>
  <c r="AK1524" i="1"/>
  <c r="AK1422" i="1"/>
  <c r="AK1414" i="1"/>
  <c r="AK1449" i="1"/>
  <c r="AK1390" i="1"/>
  <c r="AK1456" i="1"/>
  <c r="AK1440" i="1"/>
  <c r="AK1459" i="1"/>
  <c r="AK1516" i="1"/>
  <c r="AK1458" i="1"/>
  <c r="AK1450" i="1"/>
  <c r="AK1438" i="1"/>
  <c r="AK1451" i="1"/>
  <c r="AK1402" i="1"/>
  <c r="AK1392" i="1"/>
  <c r="AK1394" i="1"/>
  <c r="AK1460" i="1"/>
  <c r="AK1433" i="1"/>
  <c r="AK1443" i="1"/>
  <c r="AK1395" i="1"/>
  <c r="AG1388" i="1"/>
  <c r="AG1402" i="1"/>
  <c r="AG1393" i="1"/>
  <c r="AG1395" i="1"/>
  <c r="AG1397" i="1"/>
  <c r="AG1417" i="1"/>
  <c r="AG1392" i="1"/>
  <c r="AG1516" i="1"/>
  <c r="AG1525" i="1"/>
  <c r="AG1517" i="1"/>
  <c r="AG1523" i="1"/>
  <c r="AG1539" i="1"/>
  <c r="AG1545" i="1"/>
  <c r="AG1409" i="1"/>
  <c r="AG1512" i="1"/>
  <c r="AG1521" i="1"/>
  <c r="AG1528" i="1"/>
  <c r="AG1429" i="1"/>
  <c r="AG1509" i="1"/>
  <c r="AG1515" i="1"/>
  <c r="AG1519" i="1"/>
  <c r="AG1520" i="1"/>
  <c r="AG1529" i="1"/>
  <c r="AG1513" i="1"/>
  <c r="AG1524" i="1"/>
  <c r="AG1541" i="1"/>
  <c r="AG1543" i="1"/>
  <c r="AG1511" i="1"/>
  <c r="AG1527" i="1"/>
  <c r="AG1531" i="1"/>
  <c r="AG1532" i="1"/>
  <c r="AG1533" i="1"/>
  <c r="AG1535" i="1"/>
  <c r="AG1537" i="1"/>
  <c r="AG1507" i="1"/>
  <c r="AG1493" i="1"/>
  <c r="AG1540" i="1"/>
  <c r="AG1489" i="1"/>
  <c r="AG1483" i="1"/>
  <c r="AG1473" i="1"/>
  <c r="AG1501" i="1"/>
  <c r="AG1479" i="1"/>
  <c r="AG1470" i="1"/>
  <c r="AG1419" i="1"/>
  <c r="AG1497" i="1"/>
  <c r="AG1484" i="1"/>
  <c r="AG1432" i="1"/>
  <c r="AG1430" i="1"/>
  <c r="AG1421" i="1"/>
  <c r="AG1453" i="1"/>
  <c r="AG1464" i="1"/>
  <c r="AG1442" i="1"/>
  <c r="AG1434" i="1"/>
  <c r="AG1415" i="1"/>
  <c r="AG1410" i="1"/>
  <c r="AG1401" i="1"/>
  <c r="AG1390" i="1"/>
  <c r="AG1504" i="1"/>
  <c r="AG1474" i="1"/>
  <c r="AG1542" i="1"/>
  <c r="AG1534" i="1"/>
  <c r="AG1522" i="1"/>
  <c r="AG1499" i="1"/>
  <c r="AG1530" i="1"/>
  <c r="AG1505" i="1"/>
  <c r="AG1498" i="1"/>
  <c r="AG1485" i="1"/>
  <c r="AG1478" i="1"/>
  <c r="AG1466" i="1"/>
  <c r="AG1488" i="1"/>
  <c r="AG1437" i="1"/>
  <c r="AG1418" i="1"/>
  <c r="AG1457" i="1"/>
  <c r="AG1428" i="1"/>
  <c r="AG1468" i="1"/>
  <c r="AG1454" i="1"/>
  <c r="AG1427" i="1"/>
  <c r="AG1408" i="1"/>
  <c r="AG1544" i="1"/>
  <c r="AG1502" i="1"/>
  <c r="AG1476" i="1"/>
  <c r="AG1425" i="1"/>
  <c r="AG1448" i="1"/>
  <c r="AG1431" i="1"/>
  <c r="AG1465" i="1"/>
  <c r="AG1458" i="1"/>
  <c r="AG1450" i="1"/>
  <c r="AG1438" i="1"/>
  <c r="AG1435" i="1"/>
  <c r="AG1461" i="1"/>
  <c r="AG1445" i="1"/>
  <c r="AG1467" i="1"/>
  <c r="AG1451" i="1"/>
  <c r="AG1407" i="1"/>
  <c r="AG1406" i="1"/>
  <c r="AG1399" i="1"/>
  <c r="AG1404" i="1"/>
  <c r="AG1389" i="1"/>
  <c r="AG1503" i="1"/>
  <c r="AG1413" i="1"/>
  <c r="AG1538" i="1"/>
  <c r="AG1518" i="1"/>
  <c r="AG1510" i="1"/>
  <c r="AG1486" i="1"/>
  <c r="AG1482" i="1"/>
  <c r="AG1433" i="1"/>
  <c r="AG1480" i="1"/>
  <c r="AG1508" i="1"/>
  <c r="AG1477" i="1"/>
  <c r="AG1536" i="1"/>
  <c r="AG1494" i="1"/>
  <c r="AG1475" i="1"/>
  <c r="AG1472" i="1"/>
  <c r="AG1492" i="1"/>
  <c r="AG1460" i="1"/>
  <c r="AG1422" i="1"/>
  <c r="AG1426" i="1"/>
  <c r="AG1449" i="1"/>
  <c r="AG1416" i="1"/>
  <c r="AG1456" i="1"/>
  <c r="AG1440" i="1"/>
  <c r="AG1411" i="1"/>
  <c r="AG1459" i="1"/>
  <c r="AG1443" i="1"/>
  <c r="AG1405" i="1"/>
  <c r="AG1414" i="1"/>
  <c r="AG1398" i="1"/>
  <c r="AG1396" i="1"/>
  <c r="AG1400" i="1"/>
  <c r="AG1490" i="1"/>
  <c r="AG1487" i="1"/>
  <c r="AG1546" i="1"/>
  <c r="AG1526" i="1"/>
  <c r="AG1514" i="1"/>
  <c r="AG1506" i="1"/>
  <c r="AG1495" i="1"/>
  <c r="AG1491" i="1"/>
  <c r="AG1481" i="1"/>
  <c r="AG1500" i="1"/>
  <c r="AG1436" i="1"/>
  <c r="AG1462" i="1"/>
  <c r="AG1446" i="1"/>
  <c r="AG1447" i="1"/>
  <c r="AG1394" i="1"/>
  <c r="AG1496" i="1"/>
  <c r="AG1444" i="1"/>
  <c r="AG1452" i="1"/>
  <c r="AG1423" i="1"/>
  <c r="AG1424" i="1"/>
  <c r="AG1471" i="1"/>
  <c r="AG1439" i="1"/>
  <c r="AG1387" i="1"/>
  <c r="AG1391" i="1"/>
  <c r="AG1463" i="1"/>
  <c r="AG1420" i="1"/>
  <c r="AG1403" i="1"/>
  <c r="AG1469" i="1"/>
  <c r="AG1441" i="1"/>
  <c r="AG1455" i="1"/>
  <c r="AG1412" i="1"/>
  <c r="AC1392" i="1"/>
  <c r="AC1420" i="1"/>
  <c r="AC1399" i="1"/>
  <c r="AC1405" i="1"/>
  <c r="AC1416" i="1"/>
  <c r="AC1422" i="1"/>
  <c r="AC1426" i="1"/>
  <c r="AC1427" i="1"/>
  <c r="AC1436" i="1"/>
  <c r="AC1520" i="1"/>
  <c r="AC1437" i="1"/>
  <c r="AC1475" i="1"/>
  <c r="AC1500" i="1"/>
  <c r="AC1528" i="1"/>
  <c r="AC1428" i="1"/>
  <c r="AC1430" i="1"/>
  <c r="AC1435" i="1"/>
  <c r="AC1516" i="1"/>
  <c r="AC1407" i="1"/>
  <c r="AC1481" i="1"/>
  <c r="AC1485" i="1"/>
  <c r="AC1524" i="1"/>
  <c r="AC1434" i="1"/>
  <c r="AC1487" i="1"/>
  <c r="AC1532" i="1"/>
  <c r="AC1431" i="1"/>
  <c r="AC1491" i="1"/>
  <c r="AC1515" i="1"/>
  <c r="AC1504" i="1"/>
  <c r="AC1523" i="1"/>
  <c r="AC1546" i="1"/>
  <c r="AC1542" i="1"/>
  <c r="AC1534" i="1"/>
  <c r="AC1541" i="1"/>
  <c r="AC1533" i="1"/>
  <c r="AC1525" i="1"/>
  <c r="AC1522" i="1"/>
  <c r="AC1509" i="1"/>
  <c r="AC1499" i="1"/>
  <c r="AC1477" i="1"/>
  <c r="AC1419" i="1"/>
  <c r="AC1479" i="1"/>
  <c r="AC1473" i="1"/>
  <c r="AC1466" i="1"/>
  <c r="AC1425" i="1"/>
  <c r="AC1457" i="1"/>
  <c r="AC1468" i="1"/>
  <c r="AC1454" i="1"/>
  <c r="AC1423" i="1"/>
  <c r="AC1508" i="1"/>
  <c r="AC1503" i="1"/>
  <c r="AC1497" i="1"/>
  <c r="AC1540" i="1"/>
  <c r="AC1539" i="1"/>
  <c r="AC1521" i="1"/>
  <c r="AC1518" i="1"/>
  <c r="AC1502" i="1"/>
  <c r="AC1495" i="1"/>
  <c r="AC1489" i="1"/>
  <c r="AC1472" i="1"/>
  <c r="AC1460" i="1"/>
  <c r="AC1432" i="1"/>
  <c r="AC1414" i="1"/>
  <c r="AC1448" i="1"/>
  <c r="AC1465" i="1"/>
  <c r="AC1458" i="1"/>
  <c r="AC1450" i="1"/>
  <c r="AC1449" i="1"/>
  <c r="AC1438" i="1"/>
  <c r="AC1410" i="1"/>
  <c r="AC1408" i="1"/>
  <c r="AC1390" i="1"/>
  <c r="AC1511" i="1"/>
  <c r="AC1507" i="1"/>
  <c r="AC1545" i="1"/>
  <c r="AC1514" i="1"/>
  <c r="AC1418" i="1"/>
  <c r="AC1498" i="1"/>
  <c r="AC1496" i="1"/>
  <c r="AC1494" i="1"/>
  <c r="AC1492" i="1"/>
  <c r="AC1490" i="1"/>
  <c r="AC1488" i="1"/>
  <c r="AC1486" i="1"/>
  <c r="AC1484" i="1"/>
  <c r="AC1482" i="1"/>
  <c r="AC1480" i="1"/>
  <c r="AC1478" i="1"/>
  <c r="AC1476" i="1"/>
  <c r="AC1474" i="1"/>
  <c r="AC1429" i="1"/>
  <c r="AC1417" i="1"/>
  <c r="AC1409" i="1"/>
  <c r="AC1462" i="1"/>
  <c r="AC1446" i="1"/>
  <c r="AC1424" i="1"/>
  <c r="AC1463" i="1"/>
  <c r="AC1447" i="1"/>
  <c r="AC1404" i="1"/>
  <c r="AC1402" i="1"/>
  <c r="AC1395" i="1"/>
  <c r="AC1400" i="1"/>
  <c r="AC1398" i="1"/>
  <c r="AC1389" i="1"/>
  <c r="AC1527" i="1"/>
  <c r="AC1519" i="1"/>
  <c r="AC1544" i="1"/>
  <c r="AC1543" i="1"/>
  <c r="AC1529" i="1"/>
  <c r="AC1510" i="1"/>
  <c r="AC1505" i="1"/>
  <c r="AC1470" i="1"/>
  <c r="AC1512" i="1"/>
  <c r="AC1538" i="1"/>
  <c r="AC1531" i="1"/>
  <c r="AC1537" i="1"/>
  <c r="AC1530" i="1"/>
  <c r="AC1517" i="1"/>
  <c r="AC1506" i="1"/>
  <c r="AC1501" i="1"/>
  <c r="AC1483" i="1"/>
  <c r="AC1469" i="1"/>
  <c r="AC1444" i="1"/>
  <c r="AC1452" i="1"/>
  <c r="AC1441" i="1"/>
  <c r="AC1471" i="1"/>
  <c r="AC1455" i="1"/>
  <c r="AC1439" i="1"/>
  <c r="AC1415" i="1"/>
  <c r="AC1406" i="1"/>
  <c r="AC1397" i="1"/>
  <c r="AC1396" i="1"/>
  <c r="AC1394" i="1"/>
  <c r="AC1413" i="1"/>
  <c r="AC1536" i="1"/>
  <c r="AC1535" i="1"/>
  <c r="AC1526" i="1"/>
  <c r="AC1513" i="1"/>
  <c r="AC1493" i="1"/>
  <c r="AC1433" i="1"/>
  <c r="AC1401" i="1"/>
  <c r="AC1456" i="1"/>
  <c r="AC1440" i="1"/>
  <c r="AC1411" i="1"/>
  <c r="AC1459" i="1"/>
  <c r="AC1403" i="1"/>
  <c r="AC1387" i="1"/>
  <c r="AC1453" i="1"/>
  <c r="AC1451" i="1"/>
  <c r="AC1391" i="1"/>
  <c r="AC1443" i="1"/>
  <c r="AC1421" i="1"/>
  <c r="AC1464" i="1"/>
  <c r="AC1442" i="1"/>
  <c r="AC1412" i="1"/>
  <c r="AC1461" i="1"/>
  <c r="AC1445" i="1"/>
  <c r="AC1467" i="1"/>
  <c r="AC1393" i="1"/>
  <c r="AC1388" i="1"/>
  <c r="BD1397" i="1"/>
  <c r="BD1399" i="1"/>
  <c r="BD1388" i="1"/>
  <c r="BD1389" i="1"/>
  <c r="BD1500" i="1"/>
  <c r="BD1502" i="1"/>
  <c r="BD1510" i="1"/>
  <c r="BD1512" i="1"/>
  <c r="BD1520" i="1"/>
  <c r="BD1428" i="1"/>
  <c r="BD1462" i="1"/>
  <c r="BD1464" i="1"/>
  <c r="BD1504" i="1"/>
  <c r="BD1514" i="1"/>
  <c r="BD1522" i="1"/>
  <c r="BD1528" i="1"/>
  <c r="BD1532" i="1"/>
  <c r="BD1435" i="1"/>
  <c r="BD1441" i="1"/>
  <c r="BD1427" i="1"/>
  <c r="BD1431" i="1"/>
  <c r="BD1432" i="1"/>
  <c r="BD1445" i="1"/>
  <c r="BD1448" i="1"/>
  <c r="BD1460" i="1"/>
  <c r="BD1461" i="1"/>
  <c r="BD1506" i="1"/>
  <c r="BD1518" i="1"/>
  <c r="BD1524" i="1"/>
  <c r="BD1436" i="1"/>
  <c r="BD1444" i="1"/>
  <c r="BD1449" i="1"/>
  <c r="BD1508" i="1"/>
  <c r="BD1516" i="1"/>
  <c r="BD1526" i="1"/>
  <c r="BD1530" i="1"/>
  <c r="BD1527" i="1"/>
  <c r="BD1519" i="1"/>
  <c r="BD1499" i="1"/>
  <c r="BD1540" i="1"/>
  <c r="BD1539" i="1"/>
  <c r="BD1529" i="1"/>
  <c r="BD1513" i="1"/>
  <c r="BD1505" i="1"/>
  <c r="BD1485" i="1"/>
  <c r="BD1470" i="1"/>
  <c r="BD1469" i="1"/>
  <c r="BD1466" i="1"/>
  <c r="BD1442" i="1"/>
  <c r="BD1439" i="1"/>
  <c r="BD1465" i="1"/>
  <c r="BD1390" i="1"/>
  <c r="BD1515" i="1"/>
  <c r="BD1477" i="1"/>
  <c r="BD1546" i="1"/>
  <c r="BD1544" i="1"/>
  <c r="BD1523" i="1"/>
  <c r="BD1538" i="1"/>
  <c r="BD1545" i="1"/>
  <c r="BD1537" i="1"/>
  <c r="BD1525" i="1"/>
  <c r="BD1509" i="1"/>
  <c r="BD1419" i="1"/>
  <c r="BD1475" i="1"/>
  <c r="BD1430" i="1"/>
  <c r="BD1468" i="1"/>
  <c r="BD1454" i="1"/>
  <c r="BD1453" i="1"/>
  <c r="BD1433" i="1"/>
  <c r="BD1457" i="1"/>
  <c r="BD1455" i="1"/>
  <c r="BD1450" i="1"/>
  <c r="BD1447" i="1"/>
  <c r="BD1434" i="1"/>
  <c r="BD1487" i="1"/>
  <c r="BD1536" i="1"/>
  <c r="BD1535" i="1"/>
  <c r="BD1521" i="1"/>
  <c r="BD1495" i="1"/>
  <c r="BD1491" i="1"/>
  <c r="BD1481" i="1"/>
  <c r="BD1472" i="1"/>
  <c r="BD1440" i="1"/>
  <c r="BD1438" i="1"/>
  <c r="BD1422" i="1"/>
  <c r="BD1410" i="1"/>
  <c r="BD1411" i="1"/>
  <c r="BD1421" i="1"/>
  <c r="BD1423" i="1"/>
  <c r="BD1414" i="1"/>
  <c r="BD1412" i="1"/>
  <c r="BD1417" i="1"/>
  <c r="BD1393" i="1"/>
  <c r="BD1489" i="1"/>
  <c r="BD1483" i="1"/>
  <c r="BD1534" i="1"/>
  <c r="BD1531" i="1"/>
  <c r="BD1533" i="1"/>
  <c r="BD1517" i="1"/>
  <c r="BD1501" i="1"/>
  <c r="BD1479" i="1"/>
  <c r="BD1497" i="1"/>
  <c r="BD1503" i="1"/>
  <c r="BD1543" i="1"/>
  <c r="BD1437" i="1"/>
  <c r="BD1446" i="1"/>
  <c r="BD1407" i="1"/>
  <c r="BD1402" i="1"/>
  <c r="BD1409" i="1"/>
  <c r="BD1404" i="1"/>
  <c r="BD1391" i="1"/>
  <c r="BD1511" i="1"/>
  <c r="BD1507" i="1"/>
  <c r="BD1493" i="1"/>
  <c r="BD1473" i="1"/>
  <c r="BD1542" i="1"/>
  <c r="BD1541" i="1"/>
  <c r="BD1467" i="1"/>
  <c r="BD1471" i="1"/>
  <c r="BD1463" i="1"/>
  <c r="BD1458" i="1"/>
  <c r="BD1426" i="1"/>
  <c r="BD1415" i="1"/>
  <c r="BD1413" i="1"/>
  <c r="BD1406" i="1"/>
  <c r="BD1395" i="1"/>
  <c r="BD1456" i="1"/>
  <c r="BD1498" i="1"/>
  <c r="BD1494" i="1"/>
  <c r="BD1490" i="1"/>
  <c r="BD1486" i="1"/>
  <c r="BD1482" i="1"/>
  <c r="BD1478" i="1"/>
  <c r="BD1474" i="1"/>
  <c r="BD1429" i="1"/>
  <c r="BD1459" i="1"/>
  <c r="BD1443" i="1"/>
  <c r="BD1392" i="1"/>
  <c r="BD1394" i="1"/>
  <c r="BD1418" i="1"/>
  <c r="BD1451" i="1"/>
  <c r="BD1424" i="1"/>
  <c r="BD1405" i="1"/>
  <c r="BD1403" i="1"/>
  <c r="BD1400" i="1"/>
  <c r="BD1398" i="1"/>
  <c r="BD1387" i="1"/>
  <c r="BD1425" i="1"/>
  <c r="BD1496" i="1"/>
  <c r="BD1492" i="1"/>
  <c r="BD1488" i="1"/>
  <c r="BD1484" i="1"/>
  <c r="BD1480" i="1"/>
  <c r="BD1476" i="1"/>
  <c r="BD1452" i="1"/>
  <c r="BD1401" i="1"/>
  <c r="BD1420" i="1"/>
  <c r="BD1416" i="1"/>
  <c r="BD1408" i="1"/>
  <c r="BD1396" i="1"/>
  <c r="AZ1389" i="1"/>
  <c r="AZ1393" i="1"/>
  <c r="AZ1397" i="1"/>
  <c r="AZ1398" i="1"/>
  <c r="AZ1391" i="1"/>
  <c r="AZ1396" i="1"/>
  <c r="AZ1443" i="1"/>
  <c r="AZ1447" i="1"/>
  <c r="AZ1454" i="1"/>
  <c r="AZ1459" i="1"/>
  <c r="AZ1465" i="1"/>
  <c r="AZ1479" i="1"/>
  <c r="AZ1480" i="1"/>
  <c r="AZ1492" i="1"/>
  <c r="AZ1525" i="1"/>
  <c r="AZ1532" i="1"/>
  <c r="AZ1453" i="1"/>
  <c r="AZ1483" i="1"/>
  <c r="AZ1488" i="1"/>
  <c r="AZ1469" i="1"/>
  <c r="AZ1515" i="1"/>
  <c r="AZ1521" i="1"/>
  <c r="AZ1527" i="1"/>
  <c r="AZ1531" i="1"/>
  <c r="AZ1430" i="1"/>
  <c r="AZ1436" i="1"/>
  <c r="AZ1438" i="1"/>
  <c r="AZ1441" i="1"/>
  <c r="AZ1450" i="1"/>
  <c r="AZ1484" i="1"/>
  <c r="AZ1495" i="1"/>
  <c r="AZ1496" i="1"/>
  <c r="AZ1499" i="1"/>
  <c r="AZ1509" i="1"/>
  <c r="AZ1511" i="1"/>
  <c r="AZ1519" i="1"/>
  <c r="AZ1529" i="1"/>
  <c r="AZ1538" i="1"/>
  <c r="AZ1540" i="1"/>
  <c r="AZ1542" i="1"/>
  <c r="AZ1544" i="1"/>
  <c r="AZ1546" i="1"/>
  <c r="AZ1434" i="1"/>
  <c r="AZ1439" i="1"/>
  <c r="AZ1449" i="1"/>
  <c r="AZ1470" i="1"/>
  <c r="AZ1472" i="1"/>
  <c r="AZ1513" i="1"/>
  <c r="AZ1517" i="1"/>
  <c r="AZ1523" i="1"/>
  <c r="AZ1534" i="1"/>
  <c r="AZ1536" i="1"/>
  <c r="AZ1457" i="1"/>
  <c r="AZ1476" i="1"/>
  <c r="AZ1500" i="1"/>
  <c r="AZ1507" i="1"/>
  <c r="AZ1487" i="1"/>
  <c r="AZ1474" i="1"/>
  <c r="AZ1510" i="1"/>
  <c r="AZ1541" i="1"/>
  <c r="AZ1533" i="1"/>
  <c r="AZ1524" i="1"/>
  <c r="AZ1504" i="1"/>
  <c r="AZ1501" i="1"/>
  <c r="AZ1498" i="1"/>
  <c r="AZ1485" i="1"/>
  <c r="AZ1419" i="1"/>
  <c r="AZ1491" i="1"/>
  <c r="AZ1478" i="1"/>
  <c r="AZ1468" i="1"/>
  <c r="AZ1462" i="1"/>
  <c r="AZ1461" i="1"/>
  <c r="AZ1428" i="1"/>
  <c r="AZ1477" i="1"/>
  <c r="AZ1522" i="1"/>
  <c r="AZ1543" i="1"/>
  <c r="AZ1535" i="1"/>
  <c r="AZ1471" i="1"/>
  <c r="AZ1512" i="1"/>
  <c r="AZ1508" i="1"/>
  <c r="AZ1505" i="1"/>
  <c r="AZ1494" i="1"/>
  <c r="AZ1460" i="1"/>
  <c r="AZ1432" i="1"/>
  <c r="AZ1448" i="1"/>
  <c r="AZ1446" i="1"/>
  <c r="AZ1445" i="1"/>
  <c r="AZ1463" i="1"/>
  <c r="AZ1429" i="1"/>
  <c r="AZ1422" i="1"/>
  <c r="AZ1410" i="1"/>
  <c r="AZ1526" i="1"/>
  <c r="AZ1537" i="1"/>
  <c r="AZ1520" i="1"/>
  <c r="AZ1486" i="1"/>
  <c r="AZ1514" i="1"/>
  <c r="AZ1482" i="1"/>
  <c r="AZ1442" i="1"/>
  <c r="AZ1458" i="1"/>
  <c r="AZ1418" i="1"/>
  <c r="AZ1451" i="1"/>
  <c r="AZ1431" i="1"/>
  <c r="AZ1424" i="1"/>
  <c r="AZ1426" i="1"/>
  <c r="AZ1400" i="1"/>
  <c r="AZ1415" i="1"/>
  <c r="AZ1399" i="1"/>
  <c r="AZ1405" i="1"/>
  <c r="AZ1413" i="1"/>
  <c r="AZ1406" i="1"/>
  <c r="AZ1395" i="1"/>
  <c r="AZ1403" i="1"/>
  <c r="AZ1387" i="1"/>
  <c r="AZ1493" i="1"/>
  <c r="AZ1530" i="1"/>
  <c r="AZ1473" i="1"/>
  <c r="AZ1518" i="1"/>
  <c r="AZ1502" i="1"/>
  <c r="AZ1490" i="1"/>
  <c r="AZ1545" i="1"/>
  <c r="AZ1528" i="1"/>
  <c r="AZ1516" i="1"/>
  <c r="AZ1467" i="1"/>
  <c r="AZ1481" i="1"/>
  <c r="AZ1466" i="1"/>
  <c r="AZ1444" i="1"/>
  <c r="AZ1425" i="1"/>
  <c r="AZ1452" i="1"/>
  <c r="AZ1401" i="1"/>
  <c r="AZ1420" i="1"/>
  <c r="AZ1416" i="1"/>
  <c r="AZ1408" i="1"/>
  <c r="AZ1392" i="1"/>
  <c r="AZ1506" i="1"/>
  <c r="AZ1503" i="1"/>
  <c r="AZ1539" i="1"/>
  <c r="AZ1489" i="1"/>
  <c r="AZ1497" i="1"/>
  <c r="AZ1433" i="1"/>
  <c r="AZ1456" i="1"/>
  <c r="AZ1440" i="1"/>
  <c r="AZ1435" i="1"/>
  <c r="AZ1437" i="1"/>
  <c r="AZ1411" i="1"/>
  <c r="AZ1423" i="1"/>
  <c r="AZ1412" i="1"/>
  <c r="AZ1417" i="1"/>
  <c r="AZ1388" i="1"/>
  <c r="AZ1475" i="1"/>
  <c r="AZ1390" i="1"/>
  <c r="AZ1407" i="1"/>
  <c r="AZ1402" i="1"/>
  <c r="AZ1409" i="1"/>
  <c r="AZ1404" i="1"/>
  <c r="AZ1464" i="1"/>
  <c r="AZ1455" i="1"/>
  <c r="AZ1427" i="1"/>
  <c r="AZ1421" i="1"/>
  <c r="AZ1414" i="1"/>
  <c r="AZ1394" i="1"/>
  <c r="AV1388" i="1"/>
  <c r="AV1397" i="1"/>
  <c r="AV1434" i="1"/>
  <c r="AV1435" i="1"/>
  <c r="AV1436" i="1"/>
  <c r="AV1439" i="1"/>
  <c r="AV1460" i="1"/>
  <c r="AV1463" i="1"/>
  <c r="AV1505" i="1"/>
  <c r="AV1507" i="1"/>
  <c r="AV1513" i="1"/>
  <c r="AV1517" i="1"/>
  <c r="AV1451" i="1"/>
  <c r="AV1525" i="1"/>
  <c r="AV1427" i="1"/>
  <c r="AV1447" i="1"/>
  <c r="AV1462" i="1"/>
  <c r="AV1501" i="1"/>
  <c r="AV1503" i="1"/>
  <c r="AV1509" i="1"/>
  <c r="AV1529" i="1"/>
  <c r="AV1521" i="1"/>
  <c r="AV1444" i="1"/>
  <c r="AV1455" i="1"/>
  <c r="AV1466" i="1"/>
  <c r="AV1477" i="1"/>
  <c r="AV1539" i="1"/>
  <c r="AV1546" i="1"/>
  <c r="AV1538" i="1"/>
  <c r="AV1523" i="1"/>
  <c r="AV1467" i="1"/>
  <c r="AV1494" i="1"/>
  <c r="AV1475" i="1"/>
  <c r="AV1472" i="1"/>
  <c r="AV1468" i="1"/>
  <c r="AV1500" i="1"/>
  <c r="AV1492" i="1"/>
  <c r="AV1476" i="1"/>
  <c r="AV1442" i="1"/>
  <c r="AV1458" i="1"/>
  <c r="AV1457" i="1"/>
  <c r="AV1446" i="1"/>
  <c r="AV1454" i="1"/>
  <c r="AV1433" i="1"/>
  <c r="AV1443" i="1"/>
  <c r="AV1430" i="1"/>
  <c r="AV1422" i="1"/>
  <c r="AV1410" i="1"/>
  <c r="AV1504" i="1"/>
  <c r="AV1490" i="1"/>
  <c r="AV1487" i="1"/>
  <c r="AV1486" i="1"/>
  <c r="AV1537" i="1"/>
  <c r="AV1544" i="1"/>
  <c r="AV1536" i="1"/>
  <c r="AV1519" i="1"/>
  <c r="AV1495" i="1"/>
  <c r="AV1482" i="1"/>
  <c r="AV1491" i="1"/>
  <c r="AV1481" i="1"/>
  <c r="AV1471" i="1"/>
  <c r="AV1528" i="1"/>
  <c r="AV1524" i="1"/>
  <c r="AV1520" i="1"/>
  <c r="AV1516" i="1"/>
  <c r="AV1512" i="1"/>
  <c r="AV1496" i="1"/>
  <c r="AV1480" i="1"/>
  <c r="AV1437" i="1"/>
  <c r="AV1425" i="1"/>
  <c r="AV1432" i="1"/>
  <c r="AV1448" i="1"/>
  <c r="AV1418" i="1"/>
  <c r="AV1465" i="1"/>
  <c r="AV1449" i="1"/>
  <c r="AV1438" i="1"/>
  <c r="AV1401" i="1"/>
  <c r="AV1489" i="1"/>
  <c r="AV1483" i="1"/>
  <c r="AV1543" i="1"/>
  <c r="AV1542" i="1"/>
  <c r="AV1515" i="1"/>
  <c r="AV1502" i="1"/>
  <c r="AV1479" i="1"/>
  <c r="AV1497" i="1"/>
  <c r="AV1452" i="1"/>
  <c r="AV1459" i="1"/>
  <c r="AV1390" i="1"/>
  <c r="AV1407" i="1"/>
  <c r="AV1402" i="1"/>
  <c r="AV1409" i="1"/>
  <c r="AV1398" i="1"/>
  <c r="AV1404" i="1"/>
  <c r="AV1400" i="1"/>
  <c r="AV1393" i="1"/>
  <c r="AV1474" i="1"/>
  <c r="AV1499" i="1"/>
  <c r="AV1541" i="1"/>
  <c r="AV1540" i="1"/>
  <c r="AV1511" i="1"/>
  <c r="AV1498" i="1"/>
  <c r="AV1470" i="1"/>
  <c r="AV1530" i="1"/>
  <c r="AV1522" i="1"/>
  <c r="AV1514" i="1"/>
  <c r="AV1508" i="1"/>
  <c r="AV1493" i="1"/>
  <c r="AV1473" i="1"/>
  <c r="AV1535" i="1"/>
  <c r="AV1534" i="1"/>
  <c r="AV1531" i="1"/>
  <c r="AV1469" i="1"/>
  <c r="AV1484" i="1"/>
  <c r="AV1456" i="1"/>
  <c r="AV1428" i="1"/>
  <c r="AV1441" i="1"/>
  <c r="AV1429" i="1"/>
  <c r="AV1411" i="1"/>
  <c r="AV1421" i="1"/>
  <c r="AV1423" i="1"/>
  <c r="AV1414" i="1"/>
  <c r="AV1399" i="1"/>
  <c r="AV1412" i="1"/>
  <c r="AV1417" i="1"/>
  <c r="AV1545" i="1"/>
  <c r="AV1533" i="1"/>
  <c r="AV1532" i="1"/>
  <c r="AV1527" i="1"/>
  <c r="AV1506" i="1"/>
  <c r="AV1485" i="1"/>
  <c r="AV1419" i="1"/>
  <c r="AV1478" i="1"/>
  <c r="AV1526" i="1"/>
  <c r="AV1395" i="1"/>
  <c r="AV1518" i="1"/>
  <c r="AV1488" i="1"/>
  <c r="AV1453" i="1"/>
  <c r="AV1464" i="1"/>
  <c r="AV1431" i="1"/>
  <c r="AV1424" i="1"/>
  <c r="AV1405" i="1"/>
  <c r="AV1403" i="1"/>
  <c r="AV1387" i="1"/>
  <c r="AV1396" i="1"/>
  <c r="AV1510" i="1"/>
  <c r="AV1440" i="1"/>
  <c r="AV1420" i="1"/>
  <c r="AV1416" i="1"/>
  <c r="AV1408" i="1"/>
  <c r="AV1450" i="1"/>
  <c r="AV1461" i="1"/>
  <c r="AV1445" i="1"/>
  <c r="AV1426" i="1"/>
  <c r="AV1415" i="1"/>
  <c r="AV1413" i="1"/>
  <c r="AV1406" i="1"/>
  <c r="AV1392" i="1"/>
  <c r="AV1391" i="1"/>
  <c r="AV1394" i="1"/>
  <c r="AV1389" i="1"/>
  <c r="AR1395" i="1"/>
  <c r="AR1400" i="1"/>
  <c r="AR1388" i="1"/>
  <c r="AR1399" i="1"/>
  <c r="AR1449" i="1"/>
  <c r="AR1461" i="1"/>
  <c r="AR1464" i="1"/>
  <c r="AR1481" i="1"/>
  <c r="AR1488" i="1"/>
  <c r="AR1491" i="1"/>
  <c r="AR1494" i="1"/>
  <c r="AR1495" i="1"/>
  <c r="AR1499" i="1"/>
  <c r="AR1519" i="1"/>
  <c r="AR1521" i="1"/>
  <c r="AR1539" i="1"/>
  <c r="AR1541" i="1"/>
  <c r="AR1543" i="1"/>
  <c r="AR1545" i="1"/>
  <c r="AR1463" i="1"/>
  <c r="AR1480" i="1"/>
  <c r="AR1492" i="1"/>
  <c r="AR1498" i="1"/>
  <c r="AR1509" i="1"/>
  <c r="AR1527" i="1"/>
  <c r="AR1529" i="1"/>
  <c r="AR1429" i="1"/>
  <c r="AR1452" i="1"/>
  <c r="AR1478" i="1"/>
  <c r="AR1479" i="1"/>
  <c r="AR1482" i="1"/>
  <c r="AR1485" i="1"/>
  <c r="AR1496" i="1"/>
  <c r="AR1511" i="1"/>
  <c r="AR1517" i="1"/>
  <c r="AR1532" i="1"/>
  <c r="AR1443" i="1"/>
  <c r="AR1447" i="1"/>
  <c r="AR1455" i="1"/>
  <c r="AR1465" i="1"/>
  <c r="AR1468" i="1"/>
  <c r="AR1476" i="1"/>
  <c r="AR1515" i="1"/>
  <c r="AR1523" i="1"/>
  <c r="AR1525" i="1"/>
  <c r="AR1533" i="1"/>
  <c r="AR1535" i="1"/>
  <c r="AR1537" i="1"/>
  <c r="AR1397" i="1"/>
  <c r="AR1427" i="1"/>
  <c r="AR1431" i="1"/>
  <c r="AR1445" i="1"/>
  <c r="AR1469" i="1"/>
  <c r="AR1531" i="1"/>
  <c r="AR1435" i="1"/>
  <c r="AR1453" i="1"/>
  <c r="AR1460" i="1"/>
  <c r="AR1475" i="1"/>
  <c r="AR1484" i="1"/>
  <c r="AR1513" i="1"/>
  <c r="AR1526" i="1"/>
  <c r="AR1510" i="1"/>
  <c r="AR1508" i="1"/>
  <c r="AR1503" i="1"/>
  <c r="AR1544" i="1"/>
  <c r="AR1536" i="1"/>
  <c r="AR1530" i="1"/>
  <c r="AR1516" i="1"/>
  <c r="AR1502" i="1"/>
  <c r="AR1433" i="1"/>
  <c r="AR1483" i="1"/>
  <c r="AR1425" i="1"/>
  <c r="AR1418" i="1"/>
  <c r="AR1457" i="1"/>
  <c r="AR1458" i="1"/>
  <c r="AR1450" i="1"/>
  <c r="AR1448" i="1"/>
  <c r="AR1438" i="1"/>
  <c r="AR1401" i="1"/>
  <c r="AR1518" i="1"/>
  <c r="AR1507" i="1"/>
  <c r="AR1473" i="1"/>
  <c r="AR1546" i="1"/>
  <c r="AR1538" i="1"/>
  <c r="AR1528" i="1"/>
  <c r="AR1512" i="1"/>
  <c r="AR1506" i="1"/>
  <c r="AR1501" i="1"/>
  <c r="AR1497" i="1"/>
  <c r="AR1467" i="1"/>
  <c r="AR1477" i="1"/>
  <c r="AR1474" i="1"/>
  <c r="AR1500" i="1"/>
  <c r="AR1444" i="1"/>
  <c r="AR1436" i="1"/>
  <c r="AR1451" i="1"/>
  <c r="AR1471" i="1"/>
  <c r="AR1524" i="1"/>
  <c r="AR1487" i="1"/>
  <c r="AR1470" i="1"/>
  <c r="AR1437" i="1"/>
  <c r="AR1430" i="1"/>
  <c r="AR1434" i="1"/>
  <c r="AR1420" i="1"/>
  <c r="AR1416" i="1"/>
  <c r="AR1408" i="1"/>
  <c r="AR1392" i="1"/>
  <c r="AR1542" i="1"/>
  <c r="AR1520" i="1"/>
  <c r="AR1472" i="1"/>
  <c r="AR1514" i="1"/>
  <c r="AR1486" i="1"/>
  <c r="AR1522" i="1"/>
  <c r="AR1540" i="1"/>
  <c r="AR1505" i="1"/>
  <c r="AR1419" i="1"/>
  <c r="AR1493" i="1"/>
  <c r="AR1490" i="1"/>
  <c r="AR1432" i="1"/>
  <c r="AR1459" i="1"/>
  <c r="AR1442" i="1"/>
  <c r="AR1441" i="1"/>
  <c r="AR1390" i="1"/>
  <c r="AR1424" i="1"/>
  <c r="AR1426" i="1"/>
  <c r="AR1415" i="1"/>
  <c r="AR1405" i="1"/>
  <c r="AR1413" i="1"/>
  <c r="AR1398" i="1"/>
  <c r="AR1394" i="1"/>
  <c r="AR1406" i="1"/>
  <c r="AR1403" i="1"/>
  <c r="AR1393" i="1"/>
  <c r="AR1387" i="1"/>
  <c r="AR1389" i="1"/>
  <c r="AR1504" i="1"/>
  <c r="AR1489" i="1"/>
  <c r="AR1534" i="1"/>
  <c r="AR1466" i="1"/>
  <c r="AR1428" i="1"/>
  <c r="AR1411" i="1"/>
  <c r="AR1423" i="1"/>
  <c r="AR1412" i="1"/>
  <c r="AR1417" i="1"/>
  <c r="AR1454" i="1"/>
  <c r="AR1422" i="1"/>
  <c r="AR1410" i="1"/>
  <c r="AR1407" i="1"/>
  <c r="AR1402" i="1"/>
  <c r="AR1409" i="1"/>
  <c r="AR1404" i="1"/>
  <c r="AR1440" i="1"/>
  <c r="AR1421" i="1"/>
  <c r="AR1414" i="1"/>
  <c r="AR1391" i="1"/>
  <c r="AR1456" i="1"/>
  <c r="AR1439" i="1"/>
  <c r="AR1462" i="1"/>
  <c r="AR1446" i="1"/>
  <c r="AR1396" i="1"/>
  <c r="AN1388" i="1"/>
  <c r="AN1438" i="1"/>
  <c r="AN1441" i="1"/>
  <c r="AN1454" i="1"/>
  <c r="AN1468" i="1"/>
  <c r="AN1524" i="1"/>
  <c r="AN1461" i="1"/>
  <c r="AN1516" i="1"/>
  <c r="AN1532" i="1"/>
  <c r="AN1457" i="1"/>
  <c r="AN1520" i="1"/>
  <c r="AN1427" i="1"/>
  <c r="AN1431" i="1"/>
  <c r="AN1469" i="1"/>
  <c r="AN1470" i="1"/>
  <c r="AN1528" i="1"/>
  <c r="AN1435" i="1"/>
  <c r="AN1453" i="1"/>
  <c r="AN1500" i="1"/>
  <c r="AN1462" i="1"/>
  <c r="AN1511" i="1"/>
  <c r="AN1507" i="1"/>
  <c r="AN1487" i="1"/>
  <c r="AN1538" i="1"/>
  <c r="AN1531" i="1"/>
  <c r="AN1545" i="1"/>
  <c r="AN1537" i="1"/>
  <c r="AN1518" i="1"/>
  <c r="AN1517" i="1"/>
  <c r="AN1501" i="1"/>
  <c r="AN1495" i="1"/>
  <c r="AN1467" i="1"/>
  <c r="AN1491" i="1"/>
  <c r="AN1481" i="1"/>
  <c r="AN1448" i="1"/>
  <c r="AN1436" i="1"/>
  <c r="AN1465" i="1"/>
  <c r="AN1471" i="1"/>
  <c r="AN1463" i="1"/>
  <c r="AN1451" i="1"/>
  <c r="AN1498" i="1"/>
  <c r="AN1496" i="1"/>
  <c r="AN1494" i="1"/>
  <c r="AN1492" i="1"/>
  <c r="AN1490" i="1"/>
  <c r="AN1488" i="1"/>
  <c r="AN1486" i="1"/>
  <c r="AN1484" i="1"/>
  <c r="AN1482" i="1"/>
  <c r="AN1480" i="1"/>
  <c r="AN1478" i="1"/>
  <c r="AN1476" i="1"/>
  <c r="AN1474" i="1"/>
  <c r="AN1449" i="1"/>
  <c r="AN1390" i="1"/>
  <c r="AN1527" i="1"/>
  <c r="AN1519" i="1"/>
  <c r="AN1512" i="1"/>
  <c r="AN1504" i="1"/>
  <c r="AN1493" i="1"/>
  <c r="AN1489" i="1"/>
  <c r="AN1483" i="1"/>
  <c r="AN1473" i="1"/>
  <c r="AN1544" i="1"/>
  <c r="AN1536" i="1"/>
  <c r="AN1543" i="1"/>
  <c r="AN1535" i="1"/>
  <c r="AN1530" i="1"/>
  <c r="AN1529" i="1"/>
  <c r="AN1514" i="1"/>
  <c r="AN1513" i="1"/>
  <c r="AN1505" i="1"/>
  <c r="AN1479" i="1"/>
  <c r="AN1419" i="1"/>
  <c r="AN1497" i="1"/>
  <c r="AN1460" i="1"/>
  <c r="AN1437" i="1"/>
  <c r="AN1432" i="1"/>
  <c r="AN1439" i="1"/>
  <c r="AN1430" i="1"/>
  <c r="AN1446" i="1"/>
  <c r="AN1434" i="1"/>
  <c r="AN1515" i="1"/>
  <c r="AN1523" i="1"/>
  <c r="AN1499" i="1"/>
  <c r="AN1542" i="1"/>
  <c r="AN1541" i="1"/>
  <c r="AN1510" i="1"/>
  <c r="AN1509" i="1"/>
  <c r="AN1502" i="1"/>
  <c r="AN1428" i="1"/>
  <c r="AN1455" i="1"/>
  <c r="AN1447" i="1"/>
  <c r="AN1440" i="1"/>
  <c r="AN1459" i="1"/>
  <c r="AN1443" i="1"/>
  <c r="AN1411" i="1"/>
  <c r="AN1421" i="1"/>
  <c r="AN1423" i="1"/>
  <c r="AN1414" i="1"/>
  <c r="AN1412" i="1"/>
  <c r="AN1417" i="1"/>
  <c r="AN1397" i="1"/>
  <c r="AN1391" i="1"/>
  <c r="AN1396" i="1"/>
  <c r="AN1394" i="1"/>
  <c r="AN1503" i="1"/>
  <c r="AN1540" i="1"/>
  <c r="AN1539" i="1"/>
  <c r="AN1508" i="1"/>
  <c r="AN1534" i="1"/>
  <c r="AN1533" i="1"/>
  <c r="AN1526" i="1"/>
  <c r="AN1525" i="1"/>
  <c r="AN1485" i="1"/>
  <c r="AN1466" i="1"/>
  <c r="AN1444" i="1"/>
  <c r="AN1464" i="1"/>
  <c r="AN1445" i="1"/>
  <c r="AN1422" i="1"/>
  <c r="AN1410" i="1"/>
  <c r="AN1407" i="1"/>
  <c r="AN1402" i="1"/>
  <c r="AN1409" i="1"/>
  <c r="AN1404" i="1"/>
  <c r="AN1395" i="1"/>
  <c r="AN1400" i="1"/>
  <c r="AN1398" i="1"/>
  <c r="AN1477" i="1"/>
  <c r="AN1546" i="1"/>
  <c r="AN1522" i="1"/>
  <c r="AN1521" i="1"/>
  <c r="AN1506" i="1"/>
  <c r="AN1475" i="1"/>
  <c r="AN1442" i="1"/>
  <c r="AN1429" i="1"/>
  <c r="AN1433" i="1"/>
  <c r="AN1424" i="1"/>
  <c r="AN1399" i="1"/>
  <c r="AN1405" i="1"/>
  <c r="AN1392" i="1"/>
  <c r="AN1403" i="1"/>
  <c r="AN1387" i="1"/>
  <c r="AN1393" i="1"/>
  <c r="AN1452" i="1"/>
  <c r="AN1458" i="1"/>
  <c r="AN1418" i="1"/>
  <c r="AN1420" i="1"/>
  <c r="AN1416" i="1"/>
  <c r="AN1408" i="1"/>
  <c r="AN1425" i="1"/>
  <c r="AN1456" i="1"/>
  <c r="AN1401" i="1"/>
  <c r="AN1426" i="1"/>
  <c r="AN1415" i="1"/>
  <c r="AN1413" i="1"/>
  <c r="AN1406" i="1"/>
  <c r="AN1389" i="1"/>
  <c r="AN1472" i="1"/>
  <c r="AN1450" i="1"/>
  <c r="AJ1396" i="1"/>
  <c r="AJ1397" i="1"/>
  <c r="AJ1489" i="1"/>
  <c r="AJ1493" i="1"/>
  <c r="AJ1511" i="1"/>
  <c r="AJ1512" i="1"/>
  <c r="AJ1514" i="1"/>
  <c r="AJ1521" i="1"/>
  <c r="AJ1522" i="1"/>
  <c r="AJ1527" i="1"/>
  <c r="AJ1528" i="1"/>
  <c r="AJ1531" i="1"/>
  <c r="AJ1532" i="1"/>
  <c r="AJ1455" i="1"/>
  <c r="AJ1462" i="1"/>
  <c r="AJ1495" i="1"/>
  <c r="AJ1509" i="1"/>
  <c r="AJ1542" i="1"/>
  <c r="AJ1544" i="1"/>
  <c r="AJ1449" i="1"/>
  <c r="AJ1454" i="1"/>
  <c r="AJ1471" i="1"/>
  <c r="AJ1477" i="1"/>
  <c r="AJ1481" i="1"/>
  <c r="AJ1513" i="1"/>
  <c r="AJ1524" i="1"/>
  <c r="AJ1534" i="1"/>
  <c r="AJ1536" i="1"/>
  <c r="AJ1394" i="1"/>
  <c r="AJ1436" i="1"/>
  <c r="AJ1443" i="1"/>
  <c r="AJ1445" i="1"/>
  <c r="AJ1453" i="1"/>
  <c r="AJ1461" i="1"/>
  <c r="AJ1479" i="1"/>
  <c r="AJ1483" i="1"/>
  <c r="AJ1500" i="1"/>
  <c r="AJ1516" i="1"/>
  <c r="AJ1525" i="1"/>
  <c r="AJ1526" i="1"/>
  <c r="AJ1530" i="1"/>
  <c r="AJ1393" i="1"/>
  <c r="AJ1438" i="1"/>
  <c r="AJ1485" i="1"/>
  <c r="AJ1515" i="1"/>
  <c r="AJ1519" i="1"/>
  <c r="AJ1520" i="1"/>
  <c r="AJ1529" i="1"/>
  <c r="AJ1538" i="1"/>
  <c r="AJ1540" i="1"/>
  <c r="AJ1546" i="1"/>
  <c r="AJ1473" i="1"/>
  <c r="AJ1497" i="1"/>
  <c r="AJ1499" i="1"/>
  <c r="AJ1517" i="1"/>
  <c r="AJ1523" i="1"/>
  <c r="AJ1506" i="1"/>
  <c r="AJ1503" i="1"/>
  <c r="AJ1543" i="1"/>
  <c r="AJ1535" i="1"/>
  <c r="AJ1470" i="1"/>
  <c r="AJ1467" i="1"/>
  <c r="AJ1419" i="1"/>
  <c r="AJ1475" i="1"/>
  <c r="AJ1469" i="1"/>
  <c r="AJ1484" i="1"/>
  <c r="AJ1437" i="1"/>
  <c r="AJ1432" i="1"/>
  <c r="AJ1463" i="1"/>
  <c r="AJ1433" i="1"/>
  <c r="AJ1464" i="1"/>
  <c r="AJ1446" i="1"/>
  <c r="AJ1439" i="1"/>
  <c r="AJ1427" i="1"/>
  <c r="AJ1390" i="1"/>
  <c r="AJ1518" i="1"/>
  <c r="AJ1507" i="1"/>
  <c r="AJ1487" i="1"/>
  <c r="AJ1474" i="1"/>
  <c r="AJ1545" i="1"/>
  <c r="AJ1537" i="1"/>
  <c r="AJ1504" i="1"/>
  <c r="AJ1501" i="1"/>
  <c r="AJ1498" i="1"/>
  <c r="AJ1491" i="1"/>
  <c r="AJ1478" i="1"/>
  <c r="AJ1472" i="1"/>
  <c r="AJ1488" i="1"/>
  <c r="AJ1468" i="1"/>
  <c r="AJ1442" i="1"/>
  <c r="AJ1441" i="1"/>
  <c r="AJ1422" i="1"/>
  <c r="AJ1410" i="1"/>
  <c r="AJ1539" i="1"/>
  <c r="AJ1466" i="1"/>
  <c r="AJ1476" i="1"/>
  <c r="AJ1460" i="1"/>
  <c r="AJ1451" i="1"/>
  <c r="AJ1425" i="1"/>
  <c r="AJ1447" i="1"/>
  <c r="AJ1401" i="1"/>
  <c r="AJ1424" i="1"/>
  <c r="AJ1426" i="1"/>
  <c r="AJ1415" i="1"/>
  <c r="AJ1405" i="1"/>
  <c r="AJ1413" i="1"/>
  <c r="AJ1406" i="1"/>
  <c r="AJ1403" i="1"/>
  <c r="AJ1387" i="1"/>
  <c r="AJ1391" i="1"/>
  <c r="AJ1533" i="1"/>
  <c r="AJ1486" i="1"/>
  <c r="AJ1510" i="1"/>
  <c r="AJ1482" i="1"/>
  <c r="AJ1480" i="1"/>
  <c r="AJ1508" i="1"/>
  <c r="AJ1505" i="1"/>
  <c r="AJ1494" i="1"/>
  <c r="AJ1492" i="1"/>
  <c r="AJ1448" i="1"/>
  <c r="AJ1418" i="1"/>
  <c r="AJ1465" i="1"/>
  <c r="AJ1429" i="1"/>
  <c r="AJ1456" i="1"/>
  <c r="AJ1440" i="1"/>
  <c r="AJ1435" i="1"/>
  <c r="AJ1420" i="1"/>
  <c r="AJ1416" i="1"/>
  <c r="AJ1408" i="1"/>
  <c r="AJ1388" i="1"/>
  <c r="AJ1502" i="1"/>
  <c r="AJ1490" i="1"/>
  <c r="AJ1541" i="1"/>
  <c r="AJ1444" i="1"/>
  <c r="AJ1452" i="1"/>
  <c r="AJ1407" i="1"/>
  <c r="AJ1402" i="1"/>
  <c r="AJ1409" i="1"/>
  <c r="AJ1398" i="1"/>
  <c r="AJ1404" i="1"/>
  <c r="AJ1428" i="1"/>
  <c r="AJ1457" i="1"/>
  <c r="AJ1450" i="1"/>
  <c r="AJ1399" i="1"/>
  <c r="AJ1421" i="1"/>
  <c r="AJ1400" i="1"/>
  <c r="AJ1414" i="1"/>
  <c r="AJ1395" i="1"/>
  <c r="AJ1496" i="1"/>
  <c r="AJ1431" i="1"/>
  <c r="AJ1389" i="1"/>
  <c r="AJ1430" i="1"/>
  <c r="AJ1458" i="1"/>
  <c r="AJ1459" i="1"/>
  <c r="AJ1434" i="1"/>
  <c r="AJ1411" i="1"/>
  <c r="AJ1423" i="1"/>
  <c r="AJ1412" i="1"/>
  <c r="AJ1417" i="1"/>
  <c r="AJ1392" i="1"/>
  <c r="AF1398" i="1"/>
  <c r="AF1443" i="1"/>
  <c r="AF1447" i="1"/>
  <c r="AF1462" i="1"/>
  <c r="AF1470" i="1"/>
  <c r="AF1484" i="1"/>
  <c r="AF1496" i="1"/>
  <c r="AF1498" i="1"/>
  <c r="AF1503" i="1"/>
  <c r="AF1505" i="1"/>
  <c r="AF1459" i="1"/>
  <c r="AF1480" i="1"/>
  <c r="AF1438" i="1"/>
  <c r="AF1446" i="1"/>
  <c r="AF1474" i="1"/>
  <c r="AF1478" i="1"/>
  <c r="AF1488" i="1"/>
  <c r="AF1507" i="1"/>
  <c r="AF1454" i="1"/>
  <c r="AF1472" i="1"/>
  <c r="AF1476" i="1"/>
  <c r="AF1490" i="1"/>
  <c r="AF1494" i="1"/>
  <c r="AF1492" i="1"/>
  <c r="AF1501" i="1"/>
  <c r="AF1527" i="1"/>
  <c r="AF1519" i="1"/>
  <c r="AF1499" i="1"/>
  <c r="AF1537" i="1"/>
  <c r="AF1544" i="1"/>
  <c r="AF1536" i="1"/>
  <c r="AF1529" i="1"/>
  <c r="AF1513" i="1"/>
  <c r="AF1506" i="1"/>
  <c r="AF1485" i="1"/>
  <c r="AF1467" i="1"/>
  <c r="AF1482" i="1"/>
  <c r="AF1530" i="1"/>
  <c r="AF1526" i="1"/>
  <c r="AF1522" i="1"/>
  <c r="AF1518" i="1"/>
  <c r="AF1514" i="1"/>
  <c r="AF1510" i="1"/>
  <c r="AF1442" i="1"/>
  <c r="AF1437" i="1"/>
  <c r="AF1432" i="1"/>
  <c r="AF1439" i="1"/>
  <c r="AF1430" i="1"/>
  <c r="AF1453" i="1"/>
  <c r="AF1433" i="1"/>
  <c r="AF1434" i="1"/>
  <c r="AF1422" i="1"/>
  <c r="AF1410" i="1"/>
  <c r="AF1390" i="1"/>
  <c r="AF1515" i="1"/>
  <c r="AF1477" i="1"/>
  <c r="AF1523" i="1"/>
  <c r="AF1545" i="1"/>
  <c r="AF1543" i="1"/>
  <c r="AF1535" i="1"/>
  <c r="AF1542" i="1"/>
  <c r="AF1534" i="1"/>
  <c r="AF1525" i="1"/>
  <c r="AF1509" i="1"/>
  <c r="AF1475" i="1"/>
  <c r="AF1466" i="1"/>
  <c r="AF1532" i="1"/>
  <c r="AF1500" i="1"/>
  <c r="AF1425" i="1"/>
  <c r="AF1418" i="1"/>
  <c r="AF1457" i="1"/>
  <c r="AF1428" i="1"/>
  <c r="AF1455" i="1"/>
  <c r="AF1448" i="1"/>
  <c r="AF1401" i="1"/>
  <c r="AF1504" i="1"/>
  <c r="AF1533" i="1"/>
  <c r="AF1528" i="1"/>
  <c r="AF1520" i="1"/>
  <c r="AF1512" i="1"/>
  <c r="AF1460" i="1"/>
  <c r="AF1456" i="1"/>
  <c r="AF1451" i="1"/>
  <c r="AF1449" i="1"/>
  <c r="AF1461" i="1"/>
  <c r="AF1445" i="1"/>
  <c r="AF1407" i="1"/>
  <c r="AF1402" i="1"/>
  <c r="AF1409" i="1"/>
  <c r="AF1404" i="1"/>
  <c r="AF1397" i="1"/>
  <c r="AF1396" i="1"/>
  <c r="AF1394" i="1"/>
  <c r="AF1389" i="1"/>
  <c r="AF1511" i="1"/>
  <c r="AF1508" i="1"/>
  <c r="AF1493" i="1"/>
  <c r="AF1473" i="1"/>
  <c r="AF1546" i="1"/>
  <c r="AF1419" i="1"/>
  <c r="AF1469" i="1"/>
  <c r="AF1487" i="1"/>
  <c r="AF1541" i="1"/>
  <c r="AF1540" i="1"/>
  <c r="AF1521" i="1"/>
  <c r="AF1495" i="1"/>
  <c r="AF1486" i="1"/>
  <c r="AF1464" i="1"/>
  <c r="AF1491" i="1"/>
  <c r="AF1481" i="1"/>
  <c r="AF1524" i="1"/>
  <c r="AF1516" i="1"/>
  <c r="AF1452" i="1"/>
  <c r="AF1465" i="1"/>
  <c r="AF1450" i="1"/>
  <c r="AF1429" i="1"/>
  <c r="AF1435" i="1"/>
  <c r="AF1411" i="1"/>
  <c r="AF1421" i="1"/>
  <c r="AF1400" i="1"/>
  <c r="AF1423" i="1"/>
  <c r="AF1414" i="1"/>
  <c r="AF1412" i="1"/>
  <c r="AF1417" i="1"/>
  <c r="AF1395" i="1"/>
  <c r="AF1489" i="1"/>
  <c r="AF1483" i="1"/>
  <c r="AF1539" i="1"/>
  <c r="AF1531" i="1"/>
  <c r="AF1538" i="1"/>
  <c r="AF1517" i="1"/>
  <c r="AF1502" i="1"/>
  <c r="AF1479" i="1"/>
  <c r="AF1497" i="1"/>
  <c r="AF1427" i="1"/>
  <c r="AF1420" i="1"/>
  <c r="AF1416" i="1"/>
  <c r="AF1408" i="1"/>
  <c r="AF1393" i="1"/>
  <c r="AF1468" i="1"/>
  <c r="AF1471" i="1"/>
  <c r="AF1426" i="1"/>
  <c r="AF1415" i="1"/>
  <c r="AF1413" i="1"/>
  <c r="AF1406" i="1"/>
  <c r="AF1391" i="1"/>
  <c r="AF1388" i="1"/>
  <c r="AF1458" i="1"/>
  <c r="AF1444" i="1"/>
  <c r="AF1436" i="1"/>
  <c r="AF1463" i="1"/>
  <c r="AF1441" i="1"/>
  <c r="AF1440" i="1"/>
  <c r="AF1431" i="1"/>
  <c r="AF1424" i="1"/>
  <c r="AF1399" i="1"/>
  <c r="AF1405" i="1"/>
  <c r="AF1403" i="1"/>
  <c r="AF1392" i="1"/>
  <c r="AF1387" i="1"/>
  <c r="AB1397" i="1"/>
  <c r="AB1398" i="1"/>
  <c r="AB1394" i="1"/>
  <c r="AB1444" i="1"/>
  <c r="AB1451" i="1"/>
  <c r="AB1455" i="1"/>
  <c r="AB1459" i="1"/>
  <c r="AB1507" i="1"/>
  <c r="AB1513" i="1"/>
  <c r="AB1517" i="1"/>
  <c r="AB1524" i="1"/>
  <c r="AB1526" i="1"/>
  <c r="AB1530" i="1"/>
  <c r="AB1431" i="1"/>
  <c r="AB1435" i="1"/>
  <c r="AB1501" i="1"/>
  <c r="AB1525" i="1"/>
  <c r="AB1533" i="1"/>
  <c r="AB1535" i="1"/>
  <c r="AB1537" i="1"/>
  <c r="AB1509" i="1"/>
  <c r="AB1529" i="1"/>
  <c r="AB1449" i="1"/>
  <c r="AB1460" i="1"/>
  <c r="AB1461" i="1"/>
  <c r="AB1521" i="1"/>
  <c r="AB1528" i="1"/>
  <c r="AB1532" i="1"/>
  <c r="AB1539" i="1"/>
  <c r="AB1541" i="1"/>
  <c r="AB1543" i="1"/>
  <c r="AB1545" i="1"/>
  <c r="AB1439" i="1"/>
  <c r="AB1443" i="1"/>
  <c r="AB1464" i="1"/>
  <c r="AB1512" i="1"/>
  <c r="AB1516" i="1"/>
  <c r="AB1441" i="1"/>
  <c r="AB1445" i="1"/>
  <c r="AB1503" i="1"/>
  <c r="AB1505" i="1"/>
  <c r="AB1520" i="1"/>
  <c r="AB1522" i="1"/>
  <c r="AB1504" i="1"/>
  <c r="AB1474" i="1"/>
  <c r="AB1546" i="1"/>
  <c r="AB1538" i="1"/>
  <c r="AB1499" i="1"/>
  <c r="AB1510" i="1"/>
  <c r="AB1531" i="1"/>
  <c r="AB1515" i="1"/>
  <c r="AB1498" i="1"/>
  <c r="AB1485" i="1"/>
  <c r="AB1471" i="1"/>
  <c r="AB1478" i="1"/>
  <c r="AB1472" i="1"/>
  <c r="AB1469" i="1"/>
  <c r="AB1466" i="1"/>
  <c r="AB1488" i="1"/>
  <c r="AB1425" i="1"/>
  <c r="AB1456" i="1"/>
  <c r="AB1418" i="1"/>
  <c r="AB1428" i="1"/>
  <c r="AB1454" i="1"/>
  <c r="AB1457" i="1"/>
  <c r="AB1429" i="1"/>
  <c r="AB1401" i="1"/>
  <c r="AB1390" i="1"/>
  <c r="AB1514" i="1"/>
  <c r="AB1508" i="1"/>
  <c r="AB1477" i="1"/>
  <c r="AB1540" i="1"/>
  <c r="AB1527" i="1"/>
  <c r="AB1511" i="1"/>
  <c r="AB1502" i="1"/>
  <c r="AB1494" i="1"/>
  <c r="AB1475" i="1"/>
  <c r="AB1492" i="1"/>
  <c r="AB1476" i="1"/>
  <c r="AB1440" i="1"/>
  <c r="AB1468" i="1"/>
  <c r="AB1458" i="1"/>
  <c r="AB1453" i="1"/>
  <c r="AB1450" i="1"/>
  <c r="AB1447" i="1"/>
  <c r="AB1438" i="1"/>
  <c r="AB1518" i="1"/>
  <c r="AB1534" i="1"/>
  <c r="AB1486" i="1"/>
  <c r="AB1523" i="1"/>
  <c r="AB1482" i="1"/>
  <c r="AB1467" i="1"/>
  <c r="AB1419" i="1"/>
  <c r="AB1480" i="1"/>
  <c r="AB1436" i="1"/>
  <c r="AB1462" i="1"/>
  <c r="AB1446" i="1"/>
  <c r="AB1420" i="1"/>
  <c r="AB1416" i="1"/>
  <c r="AB1408" i="1"/>
  <c r="AB1448" i="1"/>
  <c r="AB1493" i="1"/>
  <c r="AB1544" i="1"/>
  <c r="AB1473" i="1"/>
  <c r="AB1519" i="1"/>
  <c r="AB1484" i="1"/>
  <c r="AB1490" i="1"/>
  <c r="AB1487" i="1"/>
  <c r="AB1542" i="1"/>
  <c r="AB1506" i="1"/>
  <c r="AB1495" i="1"/>
  <c r="AB1491" i="1"/>
  <c r="AB1481" i="1"/>
  <c r="AB1500" i="1"/>
  <c r="AB1496" i="1"/>
  <c r="AB1433" i="1"/>
  <c r="AB1424" i="1"/>
  <c r="AB1426" i="1"/>
  <c r="AB1415" i="1"/>
  <c r="AB1399" i="1"/>
  <c r="AB1405" i="1"/>
  <c r="AB1413" i="1"/>
  <c r="AB1406" i="1"/>
  <c r="AB1395" i="1"/>
  <c r="AB1403" i="1"/>
  <c r="AB1387" i="1"/>
  <c r="AB1391" i="1"/>
  <c r="AB1388" i="1"/>
  <c r="AB1536" i="1"/>
  <c r="AB1489" i="1"/>
  <c r="AB1483" i="1"/>
  <c r="AB1479" i="1"/>
  <c r="AB1470" i="1"/>
  <c r="AB1497" i="1"/>
  <c r="AB1437" i="1"/>
  <c r="AB1422" i="1"/>
  <c r="AB1410" i="1"/>
  <c r="AB1421" i="1"/>
  <c r="AB1414" i="1"/>
  <c r="AB1463" i="1"/>
  <c r="AB1465" i="1"/>
  <c r="AB1389" i="1"/>
  <c r="AB1432" i="1"/>
  <c r="AB1452" i="1"/>
  <c r="AB1442" i="1"/>
  <c r="AB1411" i="1"/>
  <c r="AB1423" i="1"/>
  <c r="AB1412" i="1"/>
  <c r="AB1417" i="1"/>
  <c r="AB1396" i="1"/>
  <c r="AB1393" i="1"/>
  <c r="AB1430" i="1"/>
  <c r="AB1434" i="1"/>
  <c r="AB1407" i="1"/>
  <c r="AB1400" i="1"/>
  <c r="AB1427" i="1"/>
  <c r="AB1402" i="1"/>
  <c r="AB1409" i="1"/>
  <c r="AB1404" i="1"/>
  <c r="AB1392" i="1"/>
  <c r="BG1389" i="1"/>
  <c r="BG1391" i="1"/>
  <c r="BG1412" i="1"/>
  <c r="BG1388" i="1"/>
  <c r="BG1402" i="1"/>
  <c r="BG1403" i="1"/>
  <c r="BG1404" i="1"/>
  <c r="BG1421" i="1"/>
  <c r="BG1423" i="1"/>
  <c r="BG1438" i="1"/>
  <c r="BG1439" i="1"/>
  <c r="BG1466" i="1"/>
  <c r="BG1474" i="1"/>
  <c r="BG1488" i="1"/>
  <c r="BG1509" i="1"/>
  <c r="BG1529" i="1"/>
  <c r="BG1450" i="1"/>
  <c r="BG1454" i="1"/>
  <c r="BG1455" i="1"/>
  <c r="BG1459" i="1"/>
  <c r="BG1501" i="1"/>
  <c r="BG1507" i="1"/>
  <c r="BG1521" i="1"/>
  <c r="BG1463" i="1"/>
  <c r="BG1470" i="1"/>
  <c r="BG1484" i="1"/>
  <c r="BG1494" i="1"/>
  <c r="BG1476" i="1"/>
  <c r="BG1482" i="1"/>
  <c r="BG1490" i="1"/>
  <c r="BG1498" i="1"/>
  <c r="BG1503" i="1"/>
  <c r="BG1513" i="1"/>
  <c r="BG1515" i="1"/>
  <c r="BG1517" i="1"/>
  <c r="BG1478" i="1"/>
  <c r="BG1480" i="1"/>
  <c r="BG1486" i="1"/>
  <c r="BG1492" i="1"/>
  <c r="BG1405" i="1"/>
  <c r="BG1411" i="1"/>
  <c r="BG1443" i="1"/>
  <c r="BG1447" i="1"/>
  <c r="BG1496" i="1"/>
  <c r="BG1505" i="1"/>
  <c r="BG1511" i="1"/>
  <c r="BG1525" i="1"/>
  <c r="BG1508" i="1"/>
  <c r="BG1493" i="1"/>
  <c r="BG1413" i="1"/>
  <c r="BG1489" i="1"/>
  <c r="BG1483" i="1"/>
  <c r="BG1473" i="1"/>
  <c r="BG1539" i="1"/>
  <c r="BG1546" i="1"/>
  <c r="BG1538" i="1"/>
  <c r="BG1502" i="1"/>
  <c r="BG1479" i="1"/>
  <c r="BG1497" i="1"/>
  <c r="BG1472" i="1"/>
  <c r="BG1469" i="1"/>
  <c r="BG1437" i="1"/>
  <c r="BG1444" i="1"/>
  <c r="BG1448" i="1"/>
  <c r="BG1426" i="1"/>
  <c r="BG1471" i="1"/>
  <c r="BG1441" i="1"/>
  <c r="BG1429" i="1"/>
  <c r="BG1422" i="1"/>
  <c r="BG1417" i="1"/>
  <c r="BG1409" i="1"/>
  <c r="BG1401" i="1"/>
  <c r="BG1523" i="1"/>
  <c r="BG1499" i="1"/>
  <c r="BG1537" i="1"/>
  <c r="BG1531" i="1"/>
  <c r="BG1544" i="1"/>
  <c r="BG1536" i="1"/>
  <c r="BG1506" i="1"/>
  <c r="BG1485" i="1"/>
  <c r="BG1468" i="1"/>
  <c r="BG1530" i="1"/>
  <c r="BG1526" i="1"/>
  <c r="BG1522" i="1"/>
  <c r="BG1518" i="1"/>
  <c r="BG1514" i="1"/>
  <c r="BG1510" i="1"/>
  <c r="BG1442" i="1"/>
  <c r="BG1458" i="1"/>
  <c r="BG1456" i="1"/>
  <c r="BG1436" i="1"/>
  <c r="BG1440" i="1"/>
  <c r="BG1453" i="1"/>
  <c r="BG1462" i="1"/>
  <c r="BG1415" i="1"/>
  <c r="BG1410" i="1"/>
  <c r="BG1477" i="1"/>
  <c r="BG1535" i="1"/>
  <c r="BG1534" i="1"/>
  <c r="BG1419" i="1"/>
  <c r="BG1475" i="1"/>
  <c r="BG1500" i="1"/>
  <c r="BG1446" i="1"/>
  <c r="BG1430" i="1"/>
  <c r="BG1457" i="1"/>
  <c r="BG1433" i="1"/>
  <c r="BG1434" i="1"/>
  <c r="BG1435" i="1"/>
  <c r="BG1424" i="1"/>
  <c r="BG1487" i="1"/>
  <c r="BG1519" i="1"/>
  <c r="BG1533" i="1"/>
  <c r="BG1495" i="1"/>
  <c r="BG1464" i="1"/>
  <c r="BG1491" i="1"/>
  <c r="BG1481" i="1"/>
  <c r="BG1532" i="1"/>
  <c r="BG1524" i="1"/>
  <c r="BG1516" i="1"/>
  <c r="BG1545" i="1"/>
  <c r="BG1543" i="1"/>
  <c r="BG1542" i="1"/>
  <c r="BG1432" i="1"/>
  <c r="BG1418" i="1"/>
  <c r="BG1406" i="1"/>
  <c r="BG1408" i="1"/>
  <c r="BG1420" i="1"/>
  <c r="BG1392" i="1"/>
  <c r="BG1387" i="1"/>
  <c r="BG1393" i="1"/>
  <c r="BG1504" i="1"/>
  <c r="BG1527" i="1"/>
  <c r="BG1541" i="1"/>
  <c r="BG1540" i="1"/>
  <c r="BG1467" i="1"/>
  <c r="BG1520" i="1"/>
  <c r="BG1452" i="1"/>
  <c r="BG1465" i="1"/>
  <c r="BG1451" i="1"/>
  <c r="BG1461" i="1"/>
  <c r="BG1445" i="1"/>
  <c r="BG1416" i="1"/>
  <c r="BG1407" i="1"/>
  <c r="BG1396" i="1"/>
  <c r="BG1394" i="1"/>
  <c r="BG1512" i="1"/>
  <c r="BG1425" i="1"/>
  <c r="BG1449" i="1"/>
  <c r="BG1427" i="1"/>
  <c r="BG1414" i="1"/>
  <c r="BG1400" i="1"/>
  <c r="BG1398" i="1"/>
  <c r="BG1399" i="1"/>
  <c r="BG1395" i="1"/>
  <c r="BG1460" i="1"/>
  <c r="BG1428" i="1"/>
  <c r="BG1397" i="1"/>
  <c r="BG1528" i="1"/>
  <c r="BG1390" i="1"/>
  <c r="BG1431" i="1"/>
  <c r="BC1388" i="1"/>
  <c r="BC1409" i="1"/>
  <c r="BC1392" i="1"/>
  <c r="BC1423" i="1"/>
  <c r="BC1402" i="1"/>
  <c r="BC1417" i="1"/>
  <c r="BC1445" i="1"/>
  <c r="BC1455" i="1"/>
  <c r="BC1457" i="1"/>
  <c r="BC1461" i="1"/>
  <c r="BC1515" i="1"/>
  <c r="BC1521" i="1"/>
  <c r="BC1527" i="1"/>
  <c r="BC1531" i="1"/>
  <c r="BC1441" i="1"/>
  <c r="BC1447" i="1"/>
  <c r="BC1511" i="1"/>
  <c r="BC1519" i="1"/>
  <c r="BC1440" i="1"/>
  <c r="BC1453" i="1"/>
  <c r="BC1513" i="1"/>
  <c r="BC1523" i="1"/>
  <c r="BC1416" i="1"/>
  <c r="BC1452" i="1"/>
  <c r="BC1525" i="1"/>
  <c r="BC1456" i="1"/>
  <c r="BC1463" i="1"/>
  <c r="BC1509" i="1"/>
  <c r="BC1529" i="1"/>
  <c r="BC1517" i="1"/>
  <c r="BC1518" i="1"/>
  <c r="BC1474" i="1"/>
  <c r="BC1499" i="1"/>
  <c r="BC1537" i="1"/>
  <c r="BC1544" i="1"/>
  <c r="BC1536" i="1"/>
  <c r="BC1528" i="1"/>
  <c r="BC1512" i="1"/>
  <c r="BC1498" i="1"/>
  <c r="BC1485" i="1"/>
  <c r="BC1470" i="1"/>
  <c r="BC1478" i="1"/>
  <c r="BC1488" i="1"/>
  <c r="BC1422" i="1"/>
  <c r="BC1436" i="1"/>
  <c r="BC1424" i="1"/>
  <c r="BC1464" i="1"/>
  <c r="BC1442" i="1"/>
  <c r="BC1401" i="1"/>
  <c r="BC1514" i="1"/>
  <c r="BC1504" i="1"/>
  <c r="BC1503" i="1"/>
  <c r="BC1477" i="1"/>
  <c r="BC1522" i="1"/>
  <c r="BC1545" i="1"/>
  <c r="BC1543" i="1"/>
  <c r="BC1535" i="1"/>
  <c r="BC1542" i="1"/>
  <c r="BC1534" i="1"/>
  <c r="BC1524" i="1"/>
  <c r="BC1467" i="1"/>
  <c r="BC1419" i="1"/>
  <c r="BC1494" i="1"/>
  <c r="BC1475" i="1"/>
  <c r="BC1472" i="1"/>
  <c r="BC1466" i="1"/>
  <c r="BC1492" i="1"/>
  <c r="BC1476" i="1"/>
  <c r="BC1451" i="1"/>
  <c r="BC1425" i="1"/>
  <c r="BC1432" i="1"/>
  <c r="BC1430" i="1"/>
  <c r="BC1454" i="1"/>
  <c r="BC1433" i="1"/>
  <c r="BC1443" i="1"/>
  <c r="BC1434" i="1"/>
  <c r="BC1412" i="1"/>
  <c r="BC1390" i="1"/>
  <c r="BC1508" i="1"/>
  <c r="BC1490" i="1"/>
  <c r="BC1487" i="1"/>
  <c r="BC1413" i="1"/>
  <c r="BC1526" i="1"/>
  <c r="BC1533" i="1"/>
  <c r="BC1520" i="1"/>
  <c r="BC1501" i="1"/>
  <c r="BC1495" i="1"/>
  <c r="BC1491" i="1"/>
  <c r="BC1481" i="1"/>
  <c r="BC1532" i="1"/>
  <c r="BC1496" i="1"/>
  <c r="BC1444" i="1"/>
  <c r="BC1448" i="1"/>
  <c r="BC1465" i="1"/>
  <c r="BC1428" i="1"/>
  <c r="BC1458" i="1"/>
  <c r="BC1450" i="1"/>
  <c r="BC1438" i="1"/>
  <c r="BC1418" i="1"/>
  <c r="BC1404" i="1"/>
  <c r="BC1389" i="1"/>
  <c r="BC1397" i="1"/>
  <c r="BC1396" i="1"/>
  <c r="BC1394" i="1"/>
  <c r="BC1489" i="1"/>
  <c r="BC1483" i="1"/>
  <c r="BC1530" i="1"/>
  <c r="BC1546" i="1"/>
  <c r="BC1516" i="1"/>
  <c r="BC1506" i="1"/>
  <c r="BC1479" i="1"/>
  <c r="BC1471" i="1"/>
  <c r="BC1497" i="1"/>
  <c r="BC1500" i="1"/>
  <c r="BC1507" i="1"/>
  <c r="BC1486" i="1"/>
  <c r="BC1541" i="1"/>
  <c r="BC1540" i="1"/>
  <c r="BC1502" i="1"/>
  <c r="BC1482" i="1"/>
  <c r="BC1469" i="1"/>
  <c r="BC1480" i="1"/>
  <c r="BC1460" i="1"/>
  <c r="BC1437" i="1"/>
  <c r="BC1420" i="1"/>
  <c r="BC1414" i="1"/>
  <c r="BC1406" i="1"/>
  <c r="BC1468" i="1"/>
  <c r="BC1449" i="1"/>
  <c r="BC1439" i="1"/>
  <c r="BC1427" i="1"/>
  <c r="BC1408" i="1"/>
  <c r="BC1431" i="1"/>
  <c r="BC1411" i="1"/>
  <c r="BC1421" i="1"/>
  <c r="BC1407" i="1"/>
  <c r="BC1403" i="1"/>
  <c r="BC1400" i="1"/>
  <c r="BC1398" i="1"/>
  <c r="BC1399" i="1"/>
  <c r="BC1395" i="1"/>
  <c r="BC1510" i="1"/>
  <c r="BC1493" i="1"/>
  <c r="BC1473" i="1"/>
  <c r="BC1539" i="1"/>
  <c r="BC1538" i="1"/>
  <c r="BC1505" i="1"/>
  <c r="BC1459" i="1"/>
  <c r="BC1462" i="1"/>
  <c r="BC1446" i="1"/>
  <c r="BC1387" i="1"/>
  <c r="BC1393" i="1"/>
  <c r="BC1415" i="1"/>
  <c r="BC1484" i="1"/>
  <c r="BC1426" i="1"/>
  <c r="BC1429" i="1"/>
  <c r="BC1410" i="1"/>
  <c r="BC1435" i="1"/>
  <c r="BC1405" i="1"/>
  <c r="BC1391" i="1"/>
  <c r="AY1388" i="1"/>
  <c r="AY1415" i="1"/>
  <c r="AY1417" i="1"/>
  <c r="AY1438" i="1"/>
  <c r="AY1462" i="1"/>
  <c r="AY1475" i="1"/>
  <c r="AY1477" i="1"/>
  <c r="AY1524" i="1"/>
  <c r="AY1404" i="1"/>
  <c r="AY1481" i="1"/>
  <c r="AY1500" i="1"/>
  <c r="AY1461" i="1"/>
  <c r="AY1418" i="1"/>
  <c r="AY1446" i="1"/>
  <c r="AY1453" i="1"/>
  <c r="AY1491" i="1"/>
  <c r="AY1493" i="1"/>
  <c r="AY1528" i="1"/>
  <c r="AY1516" i="1"/>
  <c r="AY1454" i="1"/>
  <c r="AY1465" i="1"/>
  <c r="AY1487" i="1"/>
  <c r="AY1512" i="1"/>
  <c r="AY1520" i="1"/>
  <c r="AY1515" i="1"/>
  <c r="AY1497" i="1"/>
  <c r="AY1523" i="1"/>
  <c r="AY1545" i="1"/>
  <c r="AY1543" i="1"/>
  <c r="AY1535" i="1"/>
  <c r="AY1542" i="1"/>
  <c r="AY1534" i="1"/>
  <c r="AY1525" i="1"/>
  <c r="AY1509" i="1"/>
  <c r="AY1506" i="1"/>
  <c r="AY1473" i="1"/>
  <c r="AY1464" i="1"/>
  <c r="AY1495" i="1"/>
  <c r="AY1468" i="1"/>
  <c r="AY1452" i="1"/>
  <c r="AY1444" i="1"/>
  <c r="AY1414" i="1"/>
  <c r="AY1456" i="1"/>
  <c r="AY1432" i="1"/>
  <c r="AY1430" i="1"/>
  <c r="AY1440" i="1"/>
  <c r="AY1406" i="1"/>
  <c r="AY1433" i="1"/>
  <c r="AY1455" i="1"/>
  <c r="AY1447" i="1"/>
  <c r="AY1434" i="1"/>
  <c r="AY1410" i="1"/>
  <c r="AY1503" i="1"/>
  <c r="AY1526" i="1"/>
  <c r="AY1518" i="1"/>
  <c r="AY1514" i="1"/>
  <c r="AY1510" i="1"/>
  <c r="AY1541" i="1"/>
  <c r="AY1533" i="1"/>
  <c r="AY1540" i="1"/>
  <c r="AY1521" i="1"/>
  <c r="AY1483" i="1"/>
  <c r="AY1419" i="1"/>
  <c r="AY1485" i="1"/>
  <c r="AY1472" i="1"/>
  <c r="AY1532" i="1"/>
  <c r="AY1460" i="1"/>
  <c r="AY1450" i="1"/>
  <c r="AY1437" i="1"/>
  <c r="AY1457" i="1"/>
  <c r="AY1445" i="1"/>
  <c r="AY1428" i="1"/>
  <c r="AY1421" i="1"/>
  <c r="AY1458" i="1"/>
  <c r="AY1427" i="1"/>
  <c r="AY1423" i="1"/>
  <c r="AY1401" i="1"/>
  <c r="AY1390" i="1"/>
  <c r="AY1531" i="1"/>
  <c r="AY1546" i="1"/>
  <c r="AY1517" i="1"/>
  <c r="AY1501" i="1"/>
  <c r="AY1471" i="1"/>
  <c r="AY1463" i="1"/>
  <c r="AY1451" i="1"/>
  <c r="AY1449" i="1"/>
  <c r="AY1416" i="1"/>
  <c r="AY1393" i="1"/>
  <c r="AY1530" i="1"/>
  <c r="AY1544" i="1"/>
  <c r="AY1513" i="1"/>
  <c r="AY1502" i="1"/>
  <c r="AY1499" i="1"/>
  <c r="AY1470" i="1"/>
  <c r="AY1511" i="1"/>
  <c r="AY1507" i="1"/>
  <c r="AY1504" i="1"/>
  <c r="AY1413" i="1"/>
  <c r="AY1539" i="1"/>
  <c r="AY1538" i="1"/>
  <c r="AY1467" i="1"/>
  <c r="AY1425" i="1"/>
  <c r="AY1498" i="1"/>
  <c r="AY1496" i="1"/>
  <c r="AY1494" i="1"/>
  <c r="AY1492" i="1"/>
  <c r="AY1490" i="1"/>
  <c r="AY1488" i="1"/>
  <c r="AY1486" i="1"/>
  <c r="AY1484" i="1"/>
  <c r="AY1482" i="1"/>
  <c r="AY1480" i="1"/>
  <c r="AY1478" i="1"/>
  <c r="AY1476" i="1"/>
  <c r="AY1474" i="1"/>
  <c r="AY1429" i="1"/>
  <c r="AY1459" i="1"/>
  <c r="AY1443" i="1"/>
  <c r="AY1435" i="1"/>
  <c r="AY1426" i="1"/>
  <c r="AY1405" i="1"/>
  <c r="AY1392" i="1"/>
  <c r="AY1391" i="1"/>
  <c r="AY1527" i="1"/>
  <c r="AY1519" i="1"/>
  <c r="AY1508" i="1"/>
  <c r="AY1522" i="1"/>
  <c r="AY1537" i="1"/>
  <c r="AY1536" i="1"/>
  <c r="AY1529" i="1"/>
  <c r="AY1505" i="1"/>
  <c r="AY1489" i="1"/>
  <c r="AY1479" i="1"/>
  <c r="AY1469" i="1"/>
  <c r="AY1422" i="1"/>
  <c r="AY1409" i="1"/>
  <c r="AY1400" i="1"/>
  <c r="AY1398" i="1"/>
  <c r="AY1387" i="1"/>
  <c r="AY1399" i="1"/>
  <c r="AY1395" i="1"/>
  <c r="AY1439" i="1"/>
  <c r="AY1442" i="1"/>
  <c r="AY1441" i="1"/>
  <c r="AY1411" i="1"/>
  <c r="AY1407" i="1"/>
  <c r="AY1397" i="1"/>
  <c r="AY1420" i="1"/>
  <c r="AY1436" i="1"/>
  <c r="AY1431" i="1"/>
  <c r="AY1424" i="1"/>
  <c r="AY1412" i="1"/>
  <c r="AY1466" i="1"/>
  <c r="AY1448" i="1"/>
  <c r="AY1403" i="1"/>
  <c r="AY1402" i="1"/>
  <c r="AY1408" i="1"/>
  <c r="AY1389" i="1"/>
  <c r="AY1396" i="1"/>
  <c r="AY1394" i="1"/>
  <c r="AU1405" i="1"/>
  <c r="AU1416" i="1"/>
  <c r="AU1478" i="1"/>
  <c r="AU1482" i="1"/>
  <c r="AU1484" i="1"/>
  <c r="AU1496" i="1"/>
  <c r="AU1516" i="1"/>
  <c r="AU1518" i="1"/>
  <c r="AU1443" i="1"/>
  <c r="AU1512" i="1"/>
  <c r="AU1524" i="1"/>
  <c r="AU1530" i="1"/>
  <c r="AU1422" i="1"/>
  <c r="AU1445" i="1"/>
  <c r="AU1492" i="1"/>
  <c r="AU1498" i="1"/>
  <c r="AU1510" i="1"/>
  <c r="AU1424" i="1"/>
  <c r="AU1451" i="1"/>
  <c r="AU1461" i="1"/>
  <c r="AU1472" i="1"/>
  <c r="AU1488" i="1"/>
  <c r="AU1494" i="1"/>
  <c r="AU1500" i="1"/>
  <c r="AU1504" i="1"/>
  <c r="AU1514" i="1"/>
  <c r="AU1520" i="1"/>
  <c r="AU1522" i="1"/>
  <c r="AU1447" i="1"/>
  <c r="AU1459" i="1"/>
  <c r="AU1462" i="1"/>
  <c r="AU1476" i="1"/>
  <c r="AU1508" i="1"/>
  <c r="AU1526" i="1"/>
  <c r="AU1402" i="1"/>
  <c r="AU1438" i="1"/>
  <c r="AU1441" i="1"/>
  <c r="AU1463" i="1"/>
  <c r="AU1480" i="1"/>
  <c r="AU1528" i="1"/>
  <c r="AU1477" i="1"/>
  <c r="AU1413" i="1"/>
  <c r="AU1541" i="1"/>
  <c r="AU1533" i="1"/>
  <c r="AU1540" i="1"/>
  <c r="AU1521" i="1"/>
  <c r="AU1505" i="1"/>
  <c r="AU1490" i="1"/>
  <c r="AU1419" i="1"/>
  <c r="AU1475" i="1"/>
  <c r="AU1532" i="1"/>
  <c r="AU1460" i="1"/>
  <c r="AU1437" i="1"/>
  <c r="AU1448" i="1"/>
  <c r="AU1428" i="1"/>
  <c r="AU1426" i="1"/>
  <c r="AU1450" i="1"/>
  <c r="AU1458" i="1"/>
  <c r="AU1453" i="1"/>
  <c r="AU1427" i="1"/>
  <c r="AU1417" i="1"/>
  <c r="AU1409" i="1"/>
  <c r="AU1408" i="1"/>
  <c r="AU1511" i="1"/>
  <c r="AU1487" i="1"/>
  <c r="AU1502" i="1"/>
  <c r="AU1539" i="1"/>
  <c r="AU1531" i="1"/>
  <c r="AU1546" i="1"/>
  <c r="AU1538" i="1"/>
  <c r="AU1517" i="1"/>
  <c r="AU1495" i="1"/>
  <c r="AU1474" i="1"/>
  <c r="AU1491" i="1"/>
  <c r="AU1481" i="1"/>
  <c r="AU1467" i="1"/>
  <c r="AU1420" i="1"/>
  <c r="AU1444" i="1"/>
  <c r="AU1414" i="1"/>
  <c r="AU1465" i="1"/>
  <c r="AU1471" i="1"/>
  <c r="AU1452" i="1"/>
  <c r="AU1449" i="1"/>
  <c r="AU1429" i="1"/>
  <c r="AU1401" i="1"/>
  <c r="AU1489" i="1"/>
  <c r="AU1483" i="1"/>
  <c r="AU1544" i="1"/>
  <c r="AU1513" i="1"/>
  <c r="AU1479" i="1"/>
  <c r="AU1497" i="1"/>
  <c r="AU1436" i="1"/>
  <c r="AU1457" i="1"/>
  <c r="AU1423" i="1"/>
  <c r="AU1410" i="1"/>
  <c r="AU1390" i="1"/>
  <c r="AU1456" i="1"/>
  <c r="AU1440" i="1"/>
  <c r="AU1431" i="1"/>
  <c r="AU1403" i="1"/>
  <c r="AU1400" i="1"/>
  <c r="AU1398" i="1"/>
  <c r="AU1387" i="1"/>
  <c r="AU1399" i="1"/>
  <c r="AU1395" i="1"/>
  <c r="AU1388" i="1"/>
  <c r="AU1515" i="1"/>
  <c r="AU1523" i="1"/>
  <c r="AU1499" i="1"/>
  <c r="AU1545" i="1"/>
  <c r="AU1543" i="1"/>
  <c r="AU1542" i="1"/>
  <c r="AU1509" i="1"/>
  <c r="AU1501" i="1"/>
  <c r="AU1469" i="1"/>
  <c r="AU1527" i="1"/>
  <c r="AU1519" i="1"/>
  <c r="AU1503" i="1"/>
  <c r="AU1493" i="1"/>
  <c r="AU1506" i="1"/>
  <c r="AU1473" i="1"/>
  <c r="AU1537" i="1"/>
  <c r="AU1536" i="1"/>
  <c r="AU1529" i="1"/>
  <c r="AU1486" i="1"/>
  <c r="AU1439" i="1"/>
  <c r="AU1421" i="1"/>
  <c r="AU1464" i="1"/>
  <c r="AU1454" i="1"/>
  <c r="AU1415" i="1"/>
  <c r="AU1407" i="1"/>
  <c r="AU1406" i="1"/>
  <c r="AU1389" i="1"/>
  <c r="AU1397" i="1"/>
  <c r="AU1396" i="1"/>
  <c r="AU1394" i="1"/>
  <c r="AU1507" i="1"/>
  <c r="AU1535" i="1"/>
  <c r="AU1534" i="1"/>
  <c r="AU1525" i="1"/>
  <c r="AU1485" i="1"/>
  <c r="AU1470" i="1"/>
  <c r="AU1432" i="1"/>
  <c r="AU1418" i="1"/>
  <c r="AU1455" i="1"/>
  <c r="AU1412" i="1"/>
  <c r="AU1392" i="1"/>
  <c r="AU1466" i="1"/>
  <c r="AU1430" i="1"/>
  <c r="AU1433" i="1"/>
  <c r="AU1446" i="1"/>
  <c r="AU1434" i="1"/>
  <c r="AU1411" i="1"/>
  <c r="AU1404" i="1"/>
  <c r="AU1435" i="1"/>
  <c r="AU1391" i="1"/>
  <c r="AU1442" i="1"/>
  <c r="AU1425" i="1"/>
  <c r="AU1468" i="1"/>
  <c r="AU1393" i="1"/>
  <c r="AQ1426" i="1"/>
  <c r="AQ1411" i="1"/>
  <c r="AQ1388" i="1"/>
  <c r="AQ1443" i="1"/>
  <c r="AQ1446" i="1"/>
  <c r="AQ1450" i="1"/>
  <c r="AQ1515" i="1"/>
  <c r="AQ1523" i="1"/>
  <c r="AQ1525" i="1"/>
  <c r="AQ1503" i="1"/>
  <c r="AQ1513" i="1"/>
  <c r="AQ1517" i="1"/>
  <c r="AQ1439" i="1"/>
  <c r="AQ1505" i="1"/>
  <c r="AQ1438" i="1"/>
  <c r="AQ1454" i="1"/>
  <c r="AQ1456" i="1"/>
  <c r="AQ1459" i="1"/>
  <c r="AQ1462" i="1"/>
  <c r="AQ1509" i="1"/>
  <c r="AQ1527" i="1"/>
  <c r="AQ1529" i="1"/>
  <c r="AQ1531" i="1"/>
  <c r="AQ1501" i="1"/>
  <c r="AQ1511" i="1"/>
  <c r="AQ1421" i="1"/>
  <c r="AQ1507" i="1"/>
  <c r="AQ1519" i="1"/>
  <c r="AQ1521" i="1"/>
  <c r="AQ1504" i="1"/>
  <c r="AQ1490" i="1"/>
  <c r="AQ1487" i="1"/>
  <c r="AQ1486" i="1"/>
  <c r="AQ1471" i="1"/>
  <c r="AQ1539" i="1"/>
  <c r="AQ1546" i="1"/>
  <c r="AQ1538" i="1"/>
  <c r="AQ1495" i="1"/>
  <c r="AQ1482" i="1"/>
  <c r="AQ1440" i="1"/>
  <c r="AQ1491" i="1"/>
  <c r="AQ1481" i="1"/>
  <c r="AQ1528" i="1"/>
  <c r="AQ1524" i="1"/>
  <c r="AQ1520" i="1"/>
  <c r="AQ1516" i="1"/>
  <c r="AQ1512" i="1"/>
  <c r="AQ1496" i="1"/>
  <c r="AQ1480" i="1"/>
  <c r="AQ1460" i="1"/>
  <c r="AQ1465" i="1"/>
  <c r="AQ1458" i="1"/>
  <c r="AQ1455" i="1"/>
  <c r="AQ1449" i="1"/>
  <c r="AQ1448" i="1"/>
  <c r="AQ1429" i="1"/>
  <c r="AQ1417" i="1"/>
  <c r="AQ1415" i="1"/>
  <c r="AQ1408" i="1"/>
  <c r="AQ1412" i="1"/>
  <c r="AQ1409" i="1"/>
  <c r="AQ1508" i="1"/>
  <c r="AQ1493" i="1"/>
  <c r="AQ1489" i="1"/>
  <c r="AQ1483" i="1"/>
  <c r="AQ1473" i="1"/>
  <c r="AQ1537" i="1"/>
  <c r="AQ1544" i="1"/>
  <c r="AQ1536" i="1"/>
  <c r="AQ1502" i="1"/>
  <c r="AQ1479" i="1"/>
  <c r="AQ1419" i="1"/>
  <c r="AQ1497" i="1"/>
  <c r="AQ1469" i="1"/>
  <c r="AQ1466" i="1"/>
  <c r="AQ1484" i="1"/>
  <c r="AQ1425" i="1"/>
  <c r="AQ1451" i="1"/>
  <c r="AQ1436" i="1"/>
  <c r="AQ1406" i="1"/>
  <c r="AQ1463" i="1"/>
  <c r="AQ1452" i="1"/>
  <c r="AQ1441" i="1"/>
  <c r="AQ1422" i="1"/>
  <c r="AQ1474" i="1"/>
  <c r="AQ1413" i="1"/>
  <c r="AQ1499" i="1"/>
  <c r="AQ1545" i="1"/>
  <c r="AQ1543" i="1"/>
  <c r="AQ1542" i="1"/>
  <c r="AQ1498" i="1"/>
  <c r="AQ1530" i="1"/>
  <c r="AQ1522" i="1"/>
  <c r="AQ1514" i="1"/>
  <c r="AQ1432" i="1"/>
  <c r="AQ1423" i="1"/>
  <c r="AQ1410" i="1"/>
  <c r="AQ1390" i="1"/>
  <c r="AQ1435" i="1"/>
  <c r="AQ1414" i="1"/>
  <c r="AQ1387" i="1"/>
  <c r="AQ1467" i="1"/>
  <c r="AQ1541" i="1"/>
  <c r="AQ1540" i="1"/>
  <c r="AQ1535" i="1"/>
  <c r="AQ1534" i="1"/>
  <c r="AQ1506" i="1"/>
  <c r="AQ1485" i="1"/>
  <c r="AQ1478" i="1"/>
  <c r="AQ1472" i="1"/>
  <c r="AQ1526" i="1"/>
  <c r="AQ1518" i="1"/>
  <c r="AQ1510" i="1"/>
  <c r="AQ1488" i="1"/>
  <c r="AQ1430" i="1"/>
  <c r="AQ1453" i="1"/>
  <c r="AQ1433" i="1"/>
  <c r="AQ1442" i="1"/>
  <c r="AQ1434" i="1"/>
  <c r="AQ1461" i="1"/>
  <c r="AQ1445" i="1"/>
  <c r="AQ1407" i="1"/>
  <c r="AQ1403" i="1"/>
  <c r="AQ1402" i="1"/>
  <c r="AQ1404" i="1"/>
  <c r="AQ1393" i="1"/>
  <c r="AQ1389" i="1"/>
  <c r="AQ1477" i="1"/>
  <c r="AQ1533" i="1"/>
  <c r="AQ1464" i="1"/>
  <c r="AQ1494" i="1"/>
  <c r="AQ1532" i="1"/>
  <c r="AQ1492" i="1"/>
  <c r="AQ1476" i="1"/>
  <c r="AQ1444" i="1"/>
  <c r="AQ1418" i="1"/>
  <c r="AQ1447" i="1"/>
  <c r="AQ1427" i="1"/>
  <c r="AQ1392" i="1"/>
  <c r="AQ1397" i="1"/>
  <c r="AQ1428" i="1"/>
  <c r="AQ1468" i="1"/>
  <c r="AQ1416" i="1"/>
  <c r="AQ1431" i="1"/>
  <c r="AQ1470" i="1"/>
  <c r="AQ1437" i="1"/>
  <c r="AQ1401" i="1"/>
  <c r="AQ1424" i="1"/>
  <c r="AQ1391" i="1"/>
  <c r="AQ1396" i="1"/>
  <c r="AQ1394" i="1"/>
  <c r="AQ1475" i="1"/>
  <c r="AQ1500" i="1"/>
  <c r="AQ1457" i="1"/>
  <c r="AQ1420" i="1"/>
  <c r="AQ1405" i="1"/>
  <c r="AQ1400" i="1"/>
  <c r="AQ1398" i="1"/>
  <c r="AQ1399" i="1"/>
  <c r="AQ1395" i="1"/>
  <c r="AM1459" i="1"/>
  <c r="AM1472" i="1"/>
  <c r="AM1476" i="1"/>
  <c r="AM1482" i="1"/>
  <c r="AM1496" i="1"/>
  <c r="AM1441" i="1"/>
  <c r="AM1488" i="1"/>
  <c r="AM1490" i="1"/>
  <c r="AM1405" i="1"/>
  <c r="AM1463" i="1"/>
  <c r="AM1480" i="1"/>
  <c r="AM1486" i="1"/>
  <c r="AM1492" i="1"/>
  <c r="AM1498" i="1"/>
  <c r="AM1501" i="1"/>
  <c r="AM1532" i="1"/>
  <c r="AM1474" i="1"/>
  <c r="AM1478" i="1"/>
  <c r="AM1479" i="1"/>
  <c r="AM1484" i="1"/>
  <c r="AM1505" i="1"/>
  <c r="AM1388" i="1"/>
  <c r="AM1443" i="1"/>
  <c r="AM1447" i="1"/>
  <c r="AM1465" i="1"/>
  <c r="AM1494" i="1"/>
  <c r="AM1495" i="1"/>
  <c r="AM1511" i="1"/>
  <c r="AM1483" i="1"/>
  <c r="AM1477" i="1"/>
  <c r="AM1413" i="1"/>
  <c r="AM1526" i="1"/>
  <c r="AM1528" i="1"/>
  <c r="AM1520" i="1"/>
  <c r="AM1514" i="1"/>
  <c r="AM1537" i="1"/>
  <c r="AM1531" i="1"/>
  <c r="AM1516" i="1"/>
  <c r="AM1544" i="1"/>
  <c r="AM1536" i="1"/>
  <c r="AM1517" i="1"/>
  <c r="AM1506" i="1"/>
  <c r="AM1487" i="1"/>
  <c r="AM1500" i="1"/>
  <c r="AM1444" i="1"/>
  <c r="AM1440" i="1"/>
  <c r="AM1436" i="1"/>
  <c r="AM1471" i="1"/>
  <c r="AM1424" i="1"/>
  <c r="AM1423" i="1"/>
  <c r="AM1527" i="1"/>
  <c r="AM1519" i="1"/>
  <c r="AM1530" i="1"/>
  <c r="AM1518" i="1"/>
  <c r="AM1545" i="1"/>
  <c r="AM1543" i="1"/>
  <c r="AM1535" i="1"/>
  <c r="AM1542" i="1"/>
  <c r="AM1534" i="1"/>
  <c r="AM1529" i="1"/>
  <c r="AM1513" i="1"/>
  <c r="AM1503" i="1"/>
  <c r="AM1470" i="1"/>
  <c r="AM1464" i="1"/>
  <c r="AM1481" i="1"/>
  <c r="AM1420" i="1"/>
  <c r="AM1452" i="1"/>
  <c r="AM1456" i="1"/>
  <c r="AM1432" i="1"/>
  <c r="AM1439" i="1"/>
  <c r="AM1430" i="1"/>
  <c r="AM1433" i="1"/>
  <c r="AM1453" i="1"/>
  <c r="AM1449" i="1"/>
  <c r="AM1442" i="1"/>
  <c r="AM1434" i="1"/>
  <c r="AM1422" i="1"/>
  <c r="AM1410" i="1"/>
  <c r="AM1401" i="1"/>
  <c r="AM1390" i="1"/>
  <c r="AM1515" i="1"/>
  <c r="AM1493" i="1"/>
  <c r="AM1523" i="1"/>
  <c r="AM1473" i="1"/>
  <c r="AM1541" i="1"/>
  <c r="AM1540" i="1"/>
  <c r="AM1509" i="1"/>
  <c r="AM1507" i="1"/>
  <c r="AM1491" i="1"/>
  <c r="AM1469" i="1"/>
  <c r="AM1437" i="1"/>
  <c r="AM1414" i="1"/>
  <c r="AM1418" i="1"/>
  <c r="AM1461" i="1"/>
  <c r="AM1455" i="1"/>
  <c r="AM1427" i="1"/>
  <c r="AM1417" i="1"/>
  <c r="AM1409" i="1"/>
  <c r="AM1404" i="1"/>
  <c r="AM1415" i="1"/>
  <c r="AM1412" i="1"/>
  <c r="AM1392" i="1"/>
  <c r="AM1391" i="1"/>
  <c r="AM1397" i="1"/>
  <c r="AM1396" i="1"/>
  <c r="AM1394" i="1"/>
  <c r="AM1499" i="1"/>
  <c r="AM1539" i="1"/>
  <c r="AM1512" i="1"/>
  <c r="AM1538" i="1"/>
  <c r="AM1502" i="1"/>
  <c r="AM1485" i="1"/>
  <c r="AM1475" i="1"/>
  <c r="AM1467" i="1"/>
  <c r="AM1419" i="1"/>
  <c r="AM1468" i="1"/>
  <c r="AM1504" i="1"/>
  <c r="AM1510" i="1"/>
  <c r="AM1524" i="1"/>
  <c r="AM1489" i="1"/>
  <c r="AM1533" i="1"/>
  <c r="AM1525" i="1"/>
  <c r="AM1497" i="1"/>
  <c r="AM1466" i="1"/>
  <c r="AM1425" i="1"/>
  <c r="AM1448" i="1"/>
  <c r="AM1428" i="1"/>
  <c r="AM1454" i="1"/>
  <c r="AM1408" i="1"/>
  <c r="AM1462" i="1"/>
  <c r="AM1446" i="1"/>
  <c r="AM1431" i="1"/>
  <c r="AM1407" i="1"/>
  <c r="AM1403" i="1"/>
  <c r="AM1400" i="1"/>
  <c r="AM1398" i="1"/>
  <c r="AM1399" i="1"/>
  <c r="AM1395" i="1"/>
  <c r="AM1508" i="1"/>
  <c r="AM1522" i="1"/>
  <c r="AM1546" i="1"/>
  <c r="AM1521" i="1"/>
  <c r="AM1460" i="1"/>
  <c r="AM1416" i="1"/>
  <c r="AM1406" i="1"/>
  <c r="AM1402" i="1"/>
  <c r="AM1445" i="1"/>
  <c r="AM1426" i="1"/>
  <c r="AM1458" i="1"/>
  <c r="AM1450" i="1"/>
  <c r="AM1438" i="1"/>
  <c r="AM1435" i="1"/>
  <c r="AM1411" i="1"/>
  <c r="AM1451" i="1"/>
  <c r="AM1457" i="1"/>
  <c r="AM1429" i="1"/>
  <c r="AM1393" i="1"/>
  <c r="AM1389" i="1"/>
  <c r="AM1421" i="1"/>
  <c r="AM1387" i="1"/>
  <c r="AI1391" i="1"/>
  <c r="AI1403" i="1"/>
  <c r="AI1404" i="1"/>
  <c r="AI1415" i="1"/>
  <c r="AI1445" i="1"/>
  <c r="AI1456" i="1"/>
  <c r="AI1461" i="1"/>
  <c r="AI1500" i="1"/>
  <c r="AI1508" i="1"/>
  <c r="AI1441" i="1"/>
  <c r="AI1449" i="1"/>
  <c r="AI1462" i="1"/>
  <c r="AI1388" i="1"/>
  <c r="AI1446" i="1"/>
  <c r="AI1450" i="1"/>
  <c r="AI1457" i="1"/>
  <c r="AI1465" i="1"/>
  <c r="AI1414" i="1"/>
  <c r="AI1504" i="1"/>
  <c r="AI1527" i="1"/>
  <c r="AI1519" i="1"/>
  <c r="AI1493" i="1"/>
  <c r="AI1489" i="1"/>
  <c r="AI1483" i="1"/>
  <c r="AI1473" i="1"/>
  <c r="AI1545" i="1"/>
  <c r="AI1543" i="1"/>
  <c r="AI1535" i="1"/>
  <c r="AI1542" i="1"/>
  <c r="AI1534" i="1"/>
  <c r="AI1529" i="1"/>
  <c r="AI1520" i="1"/>
  <c r="AI1513" i="1"/>
  <c r="AI1505" i="1"/>
  <c r="AI1479" i="1"/>
  <c r="AI1419" i="1"/>
  <c r="AI1497" i="1"/>
  <c r="AI1466" i="1"/>
  <c r="AI1444" i="1"/>
  <c r="AI1432" i="1"/>
  <c r="AI1439" i="1"/>
  <c r="AI1430" i="1"/>
  <c r="AI1433" i="1"/>
  <c r="AI1452" i="1"/>
  <c r="AI1434" i="1"/>
  <c r="AI1422" i="1"/>
  <c r="AI1421" i="1"/>
  <c r="AI1515" i="1"/>
  <c r="AI1510" i="1"/>
  <c r="AI1523" i="1"/>
  <c r="AI1499" i="1"/>
  <c r="AI1541" i="1"/>
  <c r="AI1533" i="1"/>
  <c r="AI1530" i="1"/>
  <c r="AI1540" i="1"/>
  <c r="AI1532" i="1"/>
  <c r="AI1525" i="1"/>
  <c r="AI1516" i="1"/>
  <c r="AI1509" i="1"/>
  <c r="AI1485" i="1"/>
  <c r="AI1470" i="1"/>
  <c r="AI1469" i="1"/>
  <c r="AI1437" i="1"/>
  <c r="AI1420" i="1"/>
  <c r="AI1442" i="1"/>
  <c r="AI1428" i="1"/>
  <c r="AI1448" i="1"/>
  <c r="AI1455" i="1"/>
  <c r="AI1447" i="1"/>
  <c r="AI1427" i="1"/>
  <c r="AI1423" i="1"/>
  <c r="AI1401" i="1"/>
  <c r="AI1390" i="1"/>
  <c r="AI1518" i="1"/>
  <c r="AI1503" i="1"/>
  <c r="AI1502" i="1"/>
  <c r="AI1539" i="1"/>
  <c r="AI1538" i="1"/>
  <c r="AI1528" i="1"/>
  <c r="AI1464" i="1"/>
  <c r="AI1429" i="1"/>
  <c r="AI1410" i="1"/>
  <c r="AI1407" i="1"/>
  <c r="AI1402" i="1"/>
  <c r="AI1408" i="1"/>
  <c r="AI1392" i="1"/>
  <c r="AI1393" i="1"/>
  <c r="AI1389" i="1"/>
  <c r="AI1511" i="1"/>
  <c r="AI1507" i="1"/>
  <c r="AI1413" i="1"/>
  <c r="AI1526" i="1"/>
  <c r="AI1537" i="1"/>
  <c r="AI1536" i="1"/>
  <c r="AI1524" i="1"/>
  <c r="AI1467" i="1"/>
  <c r="AI1440" i="1"/>
  <c r="AI1477" i="1"/>
  <c r="AI1546" i="1"/>
  <c r="AI1521" i="1"/>
  <c r="AI1512" i="1"/>
  <c r="AI1475" i="1"/>
  <c r="AI1472" i="1"/>
  <c r="AI1425" i="1"/>
  <c r="AI1468" i="1"/>
  <c r="AI1454" i="1"/>
  <c r="AI1453" i="1"/>
  <c r="AI1435" i="1"/>
  <c r="AI1412" i="1"/>
  <c r="AI1514" i="1"/>
  <c r="AI1487" i="1"/>
  <c r="AI1522" i="1"/>
  <c r="AI1506" i="1"/>
  <c r="AI1531" i="1"/>
  <c r="AI1544" i="1"/>
  <c r="AI1517" i="1"/>
  <c r="AI1501" i="1"/>
  <c r="AI1495" i="1"/>
  <c r="AI1491" i="1"/>
  <c r="AI1481" i="1"/>
  <c r="AI1458" i="1"/>
  <c r="AI1498" i="1"/>
  <c r="AI1494" i="1"/>
  <c r="AI1490" i="1"/>
  <c r="AI1486" i="1"/>
  <c r="AI1482" i="1"/>
  <c r="AI1478" i="1"/>
  <c r="AI1474" i="1"/>
  <c r="AI1409" i="1"/>
  <c r="AI1431" i="1"/>
  <c r="AI1460" i="1"/>
  <c r="AI1436" i="1"/>
  <c r="AI1406" i="1"/>
  <c r="AI1451" i="1"/>
  <c r="AI1411" i="1"/>
  <c r="AI1405" i="1"/>
  <c r="AI1396" i="1"/>
  <c r="AI1394" i="1"/>
  <c r="AI1418" i="1"/>
  <c r="AI1496" i="1"/>
  <c r="AI1492" i="1"/>
  <c r="AI1488" i="1"/>
  <c r="AI1484" i="1"/>
  <c r="AI1480" i="1"/>
  <c r="AI1476" i="1"/>
  <c r="AI1417" i="1"/>
  <c r="AI1424" i="1"/>
  <c r="AI1416" i="1"/>
  <c r="AI1400" i="1"/>
  <c r="AI1398" i="1"/>
  <c r="AI1399" i="1"/>
  <c r="AI1395" i="1"/>
  <c r="AI1471" i="1"/>
  <c r="AI1463" i="1"/>
  <c r="AI1438" i="1"/>
  <c r="AI1459" i="1"/>
  <c r="AI1443" i="1"/>
  <c r="AI1426" i="1"/>
  <c r="AI1387" i="1"/>
  <c r="AI1397" i="1"/>
  <c r="AE1410" i="1"/>
  <c r="AE1411" i="1"/>
  <c r="AE1412" i="1"/>
  <c r="AE1389" i="1"/>
  <c r="AE1415" i="1"/>
  <c r="AE1404" i="1"/>
  <c r="AE1438" i="1"/>
  <c r="AE1441" i="1"/>
  <c r="AE1457" i="1"/>
  <c r="AE1478" i="1"/>
  <c r="AE1488" i="1"/>
  <c r="AE1509" i="1"/>
  <c r="AE1515" i="1"/>
  <c r="AE1529" i="1"/>
  <c r="AE1477" i="1"/>
  <c r="AE1511" i="1"/>
  <c r="AE1443" i="1"/>
  <c r="AE1447" i="1"/>
  <c r="AE1453" i="1"/>
  <c r="AE1484" i="1"/>
  <c r="AE1525" i="1"/>
  <c r="AE1388" i="1"/>
  <c r="AE1402" i="1"/>
  <c r="AE1454" i="1"/>
  <c r="AE1455" i="1"/>
  <c r="AE1459" i="1"/>
  <c r="AE1465" i="1"/>
  <c r="AE1476" i="1"/>
  <c r="AE1482" i="1"/>
  <c r="AE1494" i="1"/>
  <c r="AE1513" i="1"/>
  <c r="AE1517" i="1"/>
  <c r="AE1463" i="1"/>
  <c r="AE1480" i="1"/>
  <c r="AE1481" i="1"/>
  <c r="AE1492" i="1"/>
  <c r="AE1521" i="1"/>
  <c r="AE1439" i="1"/>
  <c r="AE1493" i="1"/>
  <c r="AE1496" i="1"/>
  <c r="AE1498" i="1"/>
  <c r="AE1500" i="1"/>
  <c r="AE1507" i="1"/>
  <c r="AE1487" i="1"/>
  <c r="AE1530" i="1"/>
  <c r="AE1523" i="1"/>
  <c r="AE1518" i="1"/>
  <c r="AE1541" i="1"/>
  <c r="AE1533" i="1"/>
  <c r="AE1532" i="1"/>
  <c r="AE1531" i="1"/>
  <c r="AE1540" i="1"/>
  <c r="AE1501" i="1"/>
  <c r="AE1495" i="1"/>
  <c r="AE1489" i="1"/>
  <c r="AE1491" i="1"/>
  <c r="AE1437" i="1"/>
  <c r="AE1425" i="1"/>
  <c r="AE1414" i="1"/>
  <c r="AE1428" i="1"/>
  <c r="AE1468" i="1"/>
  <c r="AE1449" i="1"/>
  <c r="AE1427" i="1"/>
  <c r="AE1422" i="1"/>
  <c r="AE1401" i="1"/>
  <c r="AE1504" i="1"/>
  <c r="AE1497" i="1"/>
  <c r="AE1413" i="1"/>
  <c r="AE1510" i="1"/>
  <c r="AE1524" i="1"/>
  <c r="AE1483" i="1"/>
  <c r="AE1539" i="1"/>
  <c r="AE1546" i="1"/>
  <c r="AE1538" i="1"/>
  <c r="AE1505" i="1"/>
  <c r="AE1490" i="1"/>
  <c r="AE1479" i="1"/>
  <c r="AE1473" i="1"/>
  <c r="AE1419" i="1"/>
  <c r="AE1460" i="1"/>
  <c r="AE1420" i="1"/>
  <c r="AE1448" i="1"/>
  <c r="AE1462" i="1"/>
  <c r="AE1461" i="1"/>
  <c r="AE1429" i="1"/>
  <c r="AE1417" i="1"/>
  <c r="AE1409" i="1"/>
  <c r="AE1527" i="1"/>
  <c r="AE1537" i="1"/>
  <c r="AE1512" i="1"/>
  <c r="AE1536" i="1"/>
  <c r="AE1502" i="1"/>
  <c r="AE1470" i="1"/>
  <c r="AE1485" i="1"/>
  <c r="AE1472" i="1"/>
  <c r="AE1442" i="1"/>
  <c r="AE1444" i="1"/>
  <c r="AE1426" i="1"/>
  <c r="AE1452" i="1"/>
  <c r="AE1408" i="1"/>
  <c r="AE1431" i="1"/>
  <c r="AE1400" i="1"/>
  <c r="AE1398" i="1"/>
  <c r="AE1391" i="1"/>
  <c r="AE1399" i="1"/>
  <c r="AE1395" i="1"/>
  <c r="AE1503" i="1"/>
  <c r="AE1528" i="1"/>
  <c r="AE1535" i="1"/>
  <c r="AE1516" i="1"/>
  <c r="AE1534" i="1"/>
  <c r="AE1467" i="1"/>
  <c r="AE1475" i="1"/>
  <c r="AE1508" i="1"/>
  <c r="AE1522" i="1"/>
  <c r="AE1519" i="1"/>
  <c r="AE1499" i="1"/>
  <c r="AE1544" i="1"/>
  <c r="AE1474" i="1"/>
  <c r="AE1469" i="1"/>
  <c r="AE1466" i="1"/>
  <c r="AE1450" i="1"/>
  <c r="AE1458" i="1"/>
  <c r="AE1446" i="1"/>
  <c r="AE1445" i="1"/>
  <c r="AE1436" i="1"/>
  <c r="AE1421" i="1"/>
  <c r="AE1392" i="1"/>
  <c r="AE1387" i="1"/>
  <c r="AE1397" i="1"/>
  <c r="AE1396" i="1"/>
  <c r="AE1394" i="1"/>
  <c r="AE1526" i="1"/>
  <c r="AE1520" i="1"/>
  <c r="AE1514" i="1"/>
  <c r="AE1545" i="1"/>
  <c r="AE1543" i="1"/>
  <c r="AE1542" i="1"/>
  <c r="AE1506" i="1"/>
  <c r="AE1486" i="1"/>
  <c r="AE1430" i="1"/>
  <c r="AE1433" i="1"/>
  <c r="AE1434" i="1"/>
  <c r="AE1435" i="1"/>
  <c r="AE1423" i="1"/>
  <c r="AE1390" i="1"/>
  <c r="AE1424" i="1"/>
  <c r="AE1405" i="1"/>
  <c r="AE1393" i="1"/>
  <c r="AE1471" i="1"/>
  <c r="AE1464" i="1"/>
  <c r="AE1418" i="1"/>
  <c r="AE1456" i="1"/>
  <c r="AE1440" i="1"/>
  <c r="AE1416" i="1"/>
  <c r="AE1407" i="1"/>
  <c r="AE1403" i="1"/>
  <c r="AE1432" i="1"/>
  <c r="AE1451" i="1"/>
  <c r="AE1406" i="1"/>
  <c r="BF1398" i="1"/>
  <c r="BF1408" i="1"/>
  <c r="BF1429" i="1"/>
  <c r="BF1434" i="1"/>
  <c r="BF1435" i="1"/>
  <c r="BF1427" i="1"/>
  <c r="BF1461" i="1"/>
  <c r="BF1438" i="1"/>
  <c r="BF1412" i="1"/>
  <c r="BF1433" i="1"/>
  <c r="BF1455" i="1"/>
  <c r="BF1459" i="1"/>
  <c r="BF1465" i="1"/>
  <c r="BF1415" i="1"/>
  <c r="BF1426" i="1"/>
  <c r="BF1443" i="1"/>
  <c r="BF1439" i="1"/>
  <c r="BF1462" i="1"/>
  <c r="BF1466" i="1"/>
  <c r="BF1503" i="1"/>
  <c r="BF1471" i="1"/>
  <c r="BF1543" i="1"/>
  <c r="BF1535" i="1"/>
  <c r="BF1542" i="1"/>
  <c r="BF1534" i="1"/>
  <c r="BF1521" i="1"/>
  <c r="BF1470" i="1"/>
  <c r="BF1469" i="1"/>
  <c r="BF1422" i="1"/>
  <c r="BF1450" i="1"/>
  <c r="BF1425" i="1"/>
  <c r="BF1414" i="1"/>
  <c r="BF1436" i="1"/>
  <c r="BF1418" i="1"/>
  <c r="BF1464" i="1"/>
  <c r="BF1445" i="1"/>
  <c r="BF1442" i="1"/>
  <c r="BF1441" i="1"/>
  <c r="BF1423" i="1"/>
  <c r="BF1416" i="1"/>
  <c r="BF1511" i="1"/>
  <c r="BF1507" i="1"/>
  <c r="BF1541" i="1"/>
  <c r="BF1533" i="1"/>
  <c r="BF1531" i="1"/>
  <c r="BF1540" i="1"/>
  <c r="BF1532" i="1"/>
  <c r="BF1517" i="1"/>
  <c r="BF1501" i="1"/>
  <c r="BF1467" i="1"/>
  <c r="BF1432" i="1"/>
  <c r="BF1421" i="1"/>
  <c r="BF1468" i="1"/>
  <c r="BF1530" i="1"/>
  <c r="BF1526" i="1"/>
  <c r="BF1522" i="1"/>
  <c r="BF1518" i="1"/>
  <c r="BF1514" i="1"/>
  <c r="BF1510" i="1"/>
  <c r="BF1506" i="1"/>
  <c r="BF1502" i="1"/>
  <c r="BF1498" i="1"/>
  <c r="BF1496" i="1"/>
  <c r="BF1494" i="1"/>
  <c r="BF1492" i="1"/>
  <c r="BF1490" i="1"/>
  <c r="BF1488" i="1"/>
  <c r="BF1486" i="1"/>
  <c r="BF1484" i="1"/>
  <c r="BF1482" i="1"/>
  <c r="BF1480" i="1"/>
  <c r="BF1478" i="1"/>
  <c r="BF1476" i="1"/>
  <c r="BF1474" i="1"/>
  <c r="BF1454" i="1"/>
  <c r="BF1447" i="1"/>
  <c r="BF1499" i="1"/>
  <c r="BF1495" i="1"/>
  <c r="BF1491" i="1"/>
  <c r="BF1487" i="1"/>
  <c r="BF1483" i="1"/>
  <c r="BF1479" i="1"/>
  <c r="BF1475" i="1"/>
  <c r="BF1539" i="1"/>
  <c r="BF1538" i="1"/>
  <c r="BF1513" i="1"/>
  <c r="BF1451" i="1"/>
  <c r="BF1448" i="1"/>
  <c r="BF1457" i="1"/>
  <c r="BF1428" i="1"/>
  <c r="BF1458" i="1"/>
  <c r="BF1390" i="1"/>
  <c r="BF1473" i="1"/>
  <c r="BF1411" i="1"/>
  <c r="BF1406" i="1"/>
  <c r="BF1402" i="1"/>
  <c r="BF1399" i="1"/>
  <c r="BF1397" i="1"/>
  <c r="BF1515" i="1"/>
  <c r="BF1523" i="1"/>
  <c r="BF1537" i="1"/>
  <c r="BF1536" i="1"/>
  <c r="BF1509" i="1"/>
  <c r="BF1527" i="1"/>
  <c r="BF1519" i="1"/>
  <c r="BF1413" i="1"/>
  <c r="BF1545" i="1"/>
  <c r="BF1546" i="1"/>
  <c r="BF1529" i="1"/>
  <c r="BF1505" i="1"/>
  <c r="BF1419" i="1"/>
  <c r="BF1460" i="1"/>
  <c r="BF1431" i="1"/>
  <c r="BF1417" i="1"/>
  <c r="BF1409" i="1"/>
  <c r="BF1472" i="1"/>
  <c r="BF1456" i="1"/>
  <c r="BF1440" i="1"/>
  <c r="BF1404" i="1"/>
  <c r="BF1403" i="1"/>
  <c r="BF1393" i="1"/>
  <c r="BF1389" i="1"/>
  <c r="BF1544" i="1"/>
  <c r="BF1525" i="1"/>
  <c r="BF1437" i="1"/>
  <c r="BF1524" i="1"/>
  <c r="BF1508" i="1"/>
  <c r="BF1410" i="1"/>
  <c r="BF1401" i="1"/>
  <c r="BF1493" i="1"/>
  <c r="BF1477" i="1"/>
  <c r="BF1392" i="1"/>
  <c r="BF1394" i="1"/>
  <c r="BF1444" i="1"/>
  <c r="BF1528" i="1"/>
  <c r="BF1512" i="1"/>
  <c r="BF1452" i="1"/>
  <c r="BF1497" i="1"/>
  <c r="BF1481" i="1"/>
  <c r="BF1407" i="1"/>
  <c r="BF1395" i="1"/>
  <c r="BF1387" i="1"/>
  <c r="BF1420" i="1"/>
  <c r="BF1446" i="1"/>
  <c r="BF1463" i="1"/>
  <c r="BF1516" i="1"/>
  <c r="BF1500" i="1"/>
  <c r="BF1453" i="1"/>
  <c r="BF1449" i="1"/>
  <c r="BF1430" i="1"/>
  <c r="BF1485" i="1"/>
  <c r="BF1405" i="1"/>
  <c r="BF1400" i="1"/>
  <c r="BF1391" i="1"/>
  <c r="BF1396" i="1"/>
  <c r="BF1388" i="1"/>
  <c r="BF1520" i="1"/>
  <c r="BF1504" i="1"/>
  <c r="BF1424" i="1"/>
  <c r="BF1489" i="1"/>
  <c r="BB1405" i="1"/>
  <c r="BB1411" i="1"/>
  <c r="BB1425" i="1"/>
  <c r="BB1395" i="1"/>
  <c r="BB1393" i="1"/>
  <c r="BB1397" i="1"/>
  <c r="BB1427" i="1"/>
  <c r="BB1431" i="1"/>
  <c r="BB1452" i="1"/>
  <c r="BB1435" i="1"/>
  <c r="BB1446" i="1"/>
  <c r="BB1541" i="1"/>
  <c r="BB1543" i="1"/>
  <c r="BB1437" i="1"/>
  <c r="BB1533" i="1"/>
  <c r="BB1535" i="1"/>
  <c r="BB1537" i="1"/>
  <c r="BB1443" i="1"/>
  <c r="BB1447" i="1"/>
  <c r="BB1454" i="1"/>
  <c r="BB1462" i="1"/>
  <c r="BB1463" i="1"/>
  <c r="BB1532" i="1"/>
  <c r="BB1438" i="1"/>
  <c r="BB1442" i="1"/>
  <c r="BB1468" i="1"/>
  <c r="BB1539" i="1"/>
  <c r="BB1545" i="1"/>
  <c r="BB1511" i="1"/>
  <c r="BB1507" i="1"/>
  <c r="BB1413" i="1"/>
  <c r="BB1540" i="1"/>
  <c r="BB1531" i="1"/>
  <c r="BB1517" i="1"/>
  <c r="BB1501" i="1"/>
  <c r="BB1467" i="1"/>
  <c r="BB1466" i="1"/>
  <c r="BB1432" i="1"/>
  <c r="BB1430" i="1"/>
  <c r="BB1453" i="1"/>
  <c r="BB1530" i="1"/>
  <c r="BB1526" i="1"/>
  <c r="BB1522" i="1"/>
  <c r="BB1518" i="1"/>
  <c r="BB1514" i="1"/>
  <c r="BB1510" i="1"/>
  <c r="BB1506" i="1"/>
  <c r="BB1502" i="1"/>
  <c r="BB1498" i="1"/>
  <c r="BB1496" i="1"/>
  <c r="BB1494" i="1"/>
  <c r="BB1492" i="1"/>
  <c r="BB1490" i="1"/>
  <c r="BB1488" i="1"/>
  <c r="BB1486" i="1"/>
  <c r="BB1484" i="1"/>
  <c r="BB1482" i="1"/>
  <c r="BB1480" i="1"/>
  <c r="BB1478" i="1"/>
  <c r="BB1476" i="1"/>
  <c r="BB1474" i="1"/>
  <c r="BB1455" i="1"/>
  <c r="BB1434" i="1"/>
  <c r="BB1429" i="1"/>
  <c r="BB1417" i="1"/>
  <c r="BB1416" i="1"/>
  <c r="BB1410" i="1"/>
  <c r="BB1409" i="1"/>
  <c r="BB1499" i="1"/>
  <c r="BB1495" i="1"/>
  <c r="BB1491" i="1"/>
  <c r="BB1487" i="1"/>
  <c r="BB1483" i="1"/>
  <c r="BB1479" i="1"/>
  <c r="BB1527" i="1"/>
  <c r="BB1519" i="1"/>
  <c r="BB1542" i="1"/>
  <c r="BB1534" i="1"/>
  <c r="BB1529" i="1"/>
  <c r="BB1513" i="1"/>
  <c r="BB1505" i="1"/>
  <c r="BB1440" i="1"/>
  <c r="BB1433" i="1"/>
  <c r="BB1460" i="1"/>
  <c r="BB1456" i="1"/>
  <c r="BB1418" i="1"/>
  <c r="BB1457" i="1"/>
  <c r="BB1428" i="1"/>
  <c r="BB1426" i="1"/>
  <c r="BB1450" i="1"/>
  <c r="BB1459" i="1"/>
  <c r="BB1423" i="1"/>
  <c r="BB1390" i="1"/>
  <c r="BB1515" i="1"/>
  <c r="BB1523" i="1"/>
  <c r="BB1536" i="1"/>
  <c r="BB1509" i="1"/>
  <c r="BB1470" i="1"/>
  <c r="BB1419" i="1"/>
  <c r="BB1458" i="1"/>
  <c r="BB1451" i="1"/>
  <c r="BB1465" i="1"/>
  <c r="BB1471" i="1"/>
  <c r="BB1524" i="1"/>
  <c r="BB1516" i="1"/>
  <c r="BB1508" i="1"/>
  <c r="BB1500" i="1"/>
  <c r="BB1422" i="1"/>
  <c r="BB1493" i="1"/>
  <c r="BB1485" i="1"/>
  <c r="BB1477" i="1"/>
  <c r="BB1461" i="1"/>
  <c r="BB1445" i="1"/>
  <c r="BB1407" i="1"/>
  <c r="BB1396" i="1"/>
  <c r="BB1404" i="1"/>
  <c r="BB1392" i="1"/>
  <c r="BB1391" i="1"/>
  <c r="BB1388" i="1"/>
  <c r="BB1503" i="1"/>
  <c r="BB1546" i="1"/>
  <c r="BB1464" i="1"/>
  <c r="BB1544" i="1"/>
  <c r="BB1525" i="1"/>
  <c r="BB1444" i="1"/>
  <c r="BB1528" i="1"/>
  <c r="BB1520" i="1"/>
  <c r="BB1512" i="1"/>
  <c r="BB1504" i="1"/>
  <c r="BB1449" i="1"/>
  <c r="BB1497" i="1"/>
  <c r="BB1489" i="1"/>
  <c r="BB1481" i="1"/>
  <c r="BB1414" i="1"/>
  <c r="BB1412" i="1"/>
  <c r="BB1402" i="1"/>
  <c r="BB1387" i="1"/>
  <c r="BB1538" i="1"/>
  <c r="BB1521" i="1"/>
  <c r="BB1475" i="1"/>
  <c r="BB1472" i="1"/>
  <c r="BB1420" i="1"/>
  <c r="BB1400" i="1"/>
  <c r="BB1469" i="1"/>
  <c r="BB1436" i="1"/>
  <c r="BB1448" i="1"/>
  <c r="BB1473" i="1"/>
  <c r="BB1403" i="1"/>
  <c r="BB1406" i="1"/>
  <c r="BB1399" i="1"/>
  <c r="BB1394" i="1"/>
  <c r="BB1398" i="1"/>
  <c r="BB1389" i="1"/>
  <c r="BB1439" i="1"/>
  <c r="BB1421" i="1"/>
  <c r="BB1441" i="1"/>
  <c r="BB1415" i="1"/>
  <c r="BB1408" i="1"/>
  <c r="BB1401" i="1"/>
  <c r="BB1424" i="1"/>
  <c r="BH1464" i="1" l="1"/>
  <c r="BH1392" i="1"/>
  <c r="H16" i="13" s="1"/>
  <c r="H39" i="13" s="1"/>
  <c r="BH1405" i="1"/>
  <c r="BH1506" i="1"/>
  <c r="J23" i="13" s="1"/>
  <c r="J46" i="13" s="1"/>
  <c r="BH1545" i="1"/>
  <c r="BH1429" i="1"/>
  <c r="BH1484" i="1"/>
  <c r="BH1535" i="1"/>
  <c r="BH1514" i="1"/>
  <c r="BH1498" i="1"/>
  <c r="BH1404" i="1"/>
  <c r="BH1401" i="1"/>
  <c r="BH1388" i="1"/>
  <c r="BH1389" i="1"/>
  <c r="BH1406" i="1"/>
  <c r="BH1416" i="1"/>
  <c r="BH1488" i="1"/>
  <c r="H22" i="13" s="1"/>
  <c r="H45" i="13" s="1"/>
  <c r="BH1478" i="1"/>
  <c r="BH1527" i="1"/>
  <c r="BH1423" i="1"/>
  <c r="BH1441" i="1"/>
  <c r="I19" i="13" s="1"/>
  <c r="I42" i="13" s="1"/>
  <c r="BH1469" i="1"/>
  <c r="BH1473" i="1"/>
  <c r="I21" i="13" s="1"/>
  <c r="I44" i="13" s="1"/>
  <c r="BH1522" i="1"/>
  <c r="J24" i="13" s="1"/>
  <c r="J47" i="13" s="1"/>
  <c r="BH1511" i="1"/>
  <c r="BH1398" i="1"/>
  <c r="BH1390" i="1"/>
  <c r="BH1479" i="1"/>
  <c r="BH1543" i="1"/>
  <c r="BH1438" i="1"/>
  <c r="BH1448" i="1"/>
  <c r="BH1480" i="1"/>
  <c r="BH1520" i="1"/>
  <c r="H24" i="13" s="1"/>
  <c r="H47" i="13" s="1"/>
  <c r="BH1519" i="1"/>
  <c r="BH1410" i="1"/>
  <c r="J17" i="13" s="1"/>
  <c r="J40" i="13" s="1"/>
  <c r="BH1433" i="1"/>
  <c r="BH1458" i="1"/>
  <c r="J20" i="13" s="1"/>
  <c r="J43" i="13" s="1"/>
  <c r="BH1500" i="1"/>
  <c r="BH1494" i="1"/>
  <c r="BH1546" i="1"/>
  <c r="BH1455" i="1"/>
  <c r="BH1447" i="1"/>
  <c r="BH1517" i="1"/>
  <c r="BH1435" i="1"/>
  <c r="BH1408" i="1"/>
  <c r="H17" i="13" s="1"/>
  <c r="H40" i="13" s="1"/>
  <c r="BH1510" i="1"/>
  <c r="BH1414" i="1"/>
  <c r="BH1457" i="1"/>
  <c r="I20" i="13" s="1"/>
  <c r="I43" i="13" s="1"/>
  <c r="BH1492" i="1"/>
  <c r="BH1475" i="1"/>
  <c r="BH1466" i="1"/>
  <c r="BH1529" i="1"/>
  <c r="BH1462" i="1"/>
  <c r="BH1505" i="1"/>
  <c r="I23" i="13" s="1"/>
  <c r="I46" i="13" s="1"/>
  <c r="BH1436" i="1"/>
  <c r="BH1445" i="1"/>
  <c r="BH1396" i="1"/>
  <c r="BH1424" i="1"/>
  <c r="H18" i="13" s="1"/>
  <c r="H41" i="13" s="1"/>
  <c r="BH1417" i="1"/>
  <c r="BH1474" i="1"/>
  <c r="J21" i="13" s="1"/>
  <c r="J44" i="13" s="1"/>
  <c r="BH1481" i="1"/>
  <c r="BH1486" i="1"/>
  <c r="BH1509" i="1"/>
  <c r="BH1463" i="1"/>
  <c r="BH1394" i="1"/>
  <c r="J16" i="13" s="1"/>
  <c r="J39" i="13" s="1"/>
  <c r="BH1413" i="1"/>
  <c r="BH1461" i="1"/>
  <c r="BH1420" i="1"/>
  <c r="BH1387" i="1"/>
  <c r="BH1431" i="1"/>
  <c r="BH1518" i="1"/>
  <c r="BH1419" i="1"/>
  <c r="BH1532" i="1"/>
  <c r="BH1412" i="1"/>
  <c r="BH1421" i="1"/>
  <c r="BH1428" i="1"/>
  <c r="BH1531" i="1"/>
  <c r="BH1493" i="1"/>
  <c r="BH1530" i="1"/>
  <c r="BH1540" i="1"/>
  <c r="BH1393" i="1"/>
  <c r="I16" i="13" s="1"/>
  <c r="I39" i="13" s="1"/>
  <c r="BH1409" i="1"/>
  <c r="I17" i="13" s="1"/>
  <c r="I40" i="13" s="1"/>
  <c r="BH1459" i="1"/>
  <c r="BH1502" i="1"/>
  <c r="BH1483" i="1"/>
  <c r="BH1449" i="1"/>
  <c r="BH1432" i="1"/>
  <c r="BH1496" i="1"/>
  <c r="BH1524" i="1"/>
  <c r="BH1491" i="1"/>
  <c r="BH1536" i="1"/>
  <c r="H25" i="13" s="1"/>
  <c r="H48" i="13" s="1"/>
  <c r="BH1487" i="1"/>
  <c r="BH1422" i="1"/>
  <c r="BH1454" i="1"/>
  <c r="BH1442" i="1"/>
  <c r="J19" i="13" s="1"/>
  <c r="J42" i="13" s="1"/>
  <c r="BH1468" i="1"/>
  <c r="BH1467" i="1"/>
  <c r="BH1539" i="1"/>
  <c r="BH1444" i="1"/>
  <c r="BH1503" i="1"/>
  <c r="BH1427" i="1"/>
  <c r="BH1513" i="1"/>
  <c r="BH1460" i="1"/>
  <c r="BH1434" i="1"/>
  <c r="BH1391" i="1"/>
  <c r="BH1415" i="1"/>
  <c r="BH1450" i="1"/>
  <c r="BH1440" i="1"/>
  <c r="H19" i="13" s="1"/>
  <c r="H42" i="13" s="1"/>
  <c r="BH1403" i="1"/>
  <c r="BH1395" i="1"/>
  <c r="BH1485" i="1"/>
  <c r="BH1533" i="1"/>
  <c r="BH1399" i="1"/>
  <c r="BH1411" i="1"/>
  <c r="BH1456" i="1"/>
  <c r="H20" i="13" s="1"/>
  <c r="H43" i="13" s="1"/>
  <c r="BH1534" i="1"/>
  <c r="BH1508" i="1"/>
  <c r="BH1470" i="1"/>
  <c r="BH1541" i="1"/>
  <c r="BH1400" i="1"/>
  <c r="BH1402" i="1"/>
  <c r="BH1452" i="1"/>
  <c r="BH1515" i="1"/>
  <c r="BH1489" i="1"/>
  <c r="I22" i="13" s="1"/>
  <c r="I45" i="13" s="1"/>
  <c r="BH1465" i="1"/>
  <c r="BH1425" i="1"/>
  <c r="I18" i="13" s="1"/>
  <c r="I41" i="13" s="1"/>
  <c r="BH1512" i="1"/>
  <c r="BH1528" i="1"/>
  <c r="BH1482" i="1"/>
  <c r="BH1544" i="1"/>
  <c r="BH1490" i="1"/>
  <c r="J22" i="13" s="1"/>
  <c r="J45" i="13" s="1"/>
  <c r="BH1430" i="1"/>
  <c r="BH1446" i="1"/>
  <c r="BH1476" i="1"/>
  <c r="BH1472" i="1"/>
  <c r="H21" i="13" s="1"/>
  <c r="H44" i="13" s="1"/>
  <c r="BH1523" i="1"/>
  <c r="BH1477" i="1"/>
  <c r="BH1521" i="1"/>
  <c r="I24" i="13" s="1"/>
  <c r="I47" i="13" s="1"/>
  <c r="BH1501" i="1"/>
  <c r="BH1525" i="1"/>
  <c r="BH1507" i="1"/>
  <c r="BH1439" i="1"/>
  <c r="BH1397" i="1"/>
  <c r="BH1426" i="1"/>
  <c r="J18" i="13" s="1"/>
  <c r="J41" i="13" s="1"/>
  <c r="BH1453" i="1"/>
  <c r="BH1526" i="1"/>
  <c r="BH1499" i="1"/>
  <c r="BH1407" i="1"/>
  <c r="BH1497" i="1"/>
  <c r="BH1542" i="1"/>
  <c r="BH1418" i="1"/>
  <c r="BH1437" i="1"/>
  <c r="BH1516" i="1"/>
  <c r="BH1471" i="1"/>
  <c r="BH1495" i="1"/>
  <c r="BH1537" i="1"/>
  <c r="I25" i="13" s="1"/>
  <c r="I48" i="13" s="1"/>
  <c r="BH1504" i="1"/>
  <c r="H23" i="13" s="1"/>
  <c r="H46" i="13" s="1"/>
  <c r="BH1443" i="1"/>
  <c r="BH1538" i="1"/>
  <c r="J25" i="13" s="1"/>
  <c r="J48" i="13" s="1"/>
  <c r="BH1451" i="1"/>
  <c r="F25" i="13" l="1"/>
  <c r="G25" i="13"/>
  <c r="E25" i="13"/>
  <c r="F16" i="13"/>
  <c r="E16" i="13"/>
  <c r="G16" i="13"/>
  <c r="E20" i="13"/>
  <c r="G20" i="13"/>
  <c r="F20" i="13"/>
  <c r="G17" i="13"/>
  <c r="E17" i="13"/>
  <c r="F17" i="13"/>
  <c r="G23" i="13"/>
  <c r="E23" i="13"/>
  <c r="F23" i="13"/>
  <c r="F22" i="13"/>
  <c r="E22" i="13"/>
  <c r="G22" i="13"/>
  <c r="F18" i="13"/>
  <c r="G18" i="13"/>
  <c r="E18" i="13"/>
  <c r="F21" i="13"/>
  <c r="E21" i="13"/>
  <c r="G21" i="13"/>
  <c r="E19" i="13"/>
  <c r="F19" i="13"/>
  <c r="G19" i="13"/>
  <c r="E24" i="13"/>
  <c r="G24" i="13"/>
  <c r="F24" i="13"/>
  <c r="O25" i="6"/>
  <c r="N27" i="6"/>
  <c r="N28" i="6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3" i="8"/>
  <c r="C9" i="8"/>
  <c r="C6" i="8"/>
  <c r="C4" i="8"/>
  <c r="C3" i="8"/>
  <c r="C2" i="8"/>
  <c r="J18" i="8" l="1"/>
  <c r="L18" i="8"/>
  <c r="I18" i="8"/>
  <c r="M18" i="8"/>
  <c r="K18" i="8"/>
  <c r="J14" i="8"/>
  <c r="L14" i="8"/>
  <c r="J34" i="9" s="1"/>
  <c r="I14" i="8"/>
  <c r="M14" i="8"/>
  <c r="K14" i="8"/>
  <c r="J6" i="8"/>
  <c r="L6" i="8"/>
  <c r="I6" i="8"/>
  <c r="M6" i="8"/>
  <c r="K6" i="8"/>
  <c r="K17" i="8"/>
  <c r="I17" i="8"/>
  <c r="M17" i="8"/>
  <c r="J17" i="8"/>
  <c r="L17" i="8"/>
  <c r="J49" i="9" s="1"/>
  <c r="K13" i="8"/>
  <c r="I13" i="8"/>
  <c r="M13" i="8"/>
  <c r="J13" i="8"/>
  <c r="L13" i="8"/>
  <c r="K9" i="8"/>
  <c r="I9" i="8"/>
  <c r="M9" i="8"/>
  <c r="K16" i="9" s="1"/>
  <c r="J9" i="8"/>
  <c r="L9" i="8"/>
  <c r="K5" i="8"/>
  <c r="I5" i="8"/>
  <c r="M5" i="8"/>
  <c r="J5" i="8"/>
  <c r="L5" i="8"/>
  <c r="L16" i="8"/>
  <c r="J44" i="9" s="1"/>
  <c r="J16" i="8"/>
  <c r="K16" i="8"/>
  <c r="I16" i="8"/>
  <c r="M16" i="8"/>
  <c r="L12" i="8"/>
  <c r="J12" i="8"/>
  <c r="K12" i="8"/>
  <c r="I12" i="8"/>
  <c r="G29" i="9" s="1"/>
  <c r="M12" i="8"/>
  <c r="L8" i="8"/>
  <c r="J8" i="8"/>
  <c r="I8" i="8"/>
  <c r="M8" i="8"/>
  <c r="K8" i="8"/>
  <c r="L4" i="8"/>
  <c r="K4" i="8"/>
  <c r="I4" i="8"/>
  <c r="M4" i="8"/>
  <c r="J4" i="8"/>
  <c r="J10" i="8"/>
  <c r="L10" i="8"/>
  <c r="I10" i="8"/>
  <c r="M10" i="8"/>
  <c r="K10" i="8"/>
  <c r="I20" i="9" s="1"/>
  <c r="I3" i="8"/>
  <c r="M3" i="8"/>
  <c r="K3" i="8"/>
  <c r="L3" i="8"/>
  <c r="J3" i="8"/>
  <c r="G14" i="9"/>
  <c r="K14" i="9"/>
  <c r="I62" i="9"/>
  <c r="I63" i="9"/>
  <c r="G16" i="9"/>
  <c r="I64" i="9"/>
  <c r="I65" i="9"/>
  <c r="G18" i="9"/>
  <c r="K18" i="9"/>
  <c r="G19" i="9"/>
  <c r="G20" i="9"/>
  <c r="K20" i="9"/>
  <c r="G21" i="9"/>
  <c r="I71" i="9"/>
  <c r="K26" i="9"/>
  <c r="K27" i="9"/>
  <c r="I75" i="9"/>
  <c r="I14" i="9"/>
  <c r="I15" i="9"/>
  <c r="G63" i="9"/>
  <c r="I16" i="9"/>
  <c r="I17" i="9"/>
  <c r="G65" i="9"/>
  <c r="I18" i="9"/>
  <c r="G66" i="9"/>
  <c r="G67" i="9"/>
  <c r="G68" i="9"/>
  <c r="G69" i="9"/>
  <c r="I22" i="9"/>
  <c r="I26" i="9"/>
  <c r="K74" i="9"/>
  <c r="K75" i="9"/>
  <c r="I28" i="9"/>
  <c r="H14" i="9"/>
  <c r="J62" i="9"/>
  <c r="H15" i="9"/>
  <c r="J63" i="9"/>
  <c r="H16" i="9"/>
  <c r="J64" i="9"/>
  <c r="H17" i="9"/>
  <c r="J65" i="9"/>
  <c r="J66" i="9"/>
  <c r="J67" i="9"/>
  <c r="J68" i="9"/>
  <c r="J69" i="9"/>
  <c r="J71" i="9"/>
  <c r="H26" i="9"/>
  <c r="J74" i="9"/>
  <c r="H27" i="9"/>
  <c r="J75" i="9"/>
  <c r="H28" i="9"/>
  <c r="K76" i="9"/>
  <c r="I29" i="9"/>
  <c r="K77" i="9"/>
  <c r="I30" i="9"/>
  <c r="G78" i="9"/>
  <c r="I31" i="9"/>
  <c r="G79" i="9"/>
  <c r="I32" i="9"/>
  <c r="G80" i="9"/>
  <c r="K80" i="9"/>
  <c r="I33" i="9"/>
  <c r="G81" i="9"/>
  <c r="I34" i="9"/>
  <c r="K82" i="9"/>
  <c r="I35" i="9"/>
  <c r="K83" i="9"/>
  <c r="I36" i="9"/>
  <c r="K84" i="9"/>
  <c r="I37" i="9"/>
  <c r="K85" i="9"/>
  <c r="G87" i="9"/>
  <c r="I41" i="9"/>
  <c r="I42" i="9"/>
  <c r="I43" i="9"/>
  <c r="G91" i="9"/>
  <c r="I44" i="9"/>
  <c r="I45" i="9"/>
  <c r="G93" i="9"/>
  <c r="G94" i="9"/>
  <c r="K94" i="9"/>
  <c r="G95" i="9"/>
  <c r="K95" i="9"/>
  <c r="G96" i="9"/>
  <c r="K96" i="9"/>
  <c r="G97" i="9"/>
  <c r="K97" i="9"/>
  <c r="I50" i="9"/>
  <c r="I51" i="9"/>
  <c r="G99" i="9"/>
  <c r="K28" i="9"/>
  <c r="K29" i="9"/>
  <c r="G30" i="9"/>
  <c r="I78" i="9"/>
  <c r="G31" i="9"/>
  <c r="I79" i="9"/>
  <c r="G32" i="9"/>
  <c r="K32" i="9"/>
  <c r="I80" i="9"/>
  <c r="G33" i="9"/>
  <c r="I81" i="9"/>
  <c r="K34" i="9"/>
  <c r="I82" i="9"/>
  <c r="K35" i="9"/>
  <c r="I83" i="9"/>
  <c r="K36" i="9"/>
  <c r="I84" i="9"/>
  <c r="K37" i="9"/>
  <c r="I85" i="9"/>
  <c r="K38" i="9"/>
  <c r="G39" i="9"/>
  <c r="K42" i="9"/>
  <c r="I90" i="9"/>
  <c r="G43" i="9"/>
  <c r="I91" i="9"/>
  <c r="I92" i="9"/>
  <c r="G45" i="9"/>
  <c r="I93" i="9"/>
  <c r="G46" i="9"/>
  <c r="K46" i="9"/>
  <c r="G47" i="9"/>
  <c r="K47" i="9"/>
  <c r="G48" i="9"/>
  <c r="K48" i="9"/>
  <c r="G49" i="9"/>
  <c r="K49" i="9"/>
  <c r="I98" i="9"/>
  <c r="I99" i="9"/>
  <c r="J14" i="9"/>
  <c r="J15" i="9"/>
  <c r="J16" i="9"/>
  <c r="J17" i="9"/>
  <c r="J18" i="9"/>
  <c r="J19" i="9"/>
  <c r="J20" i="9"/>
  <c r="J21" i="9"/>
  <c r="J23" i="9"/>
  <c r="J26" i="9"/>
  <c r="J27" i="9"/>
  <c r="J28" i="9"/>
  <c r="J29" i="9"/>
  <c r="J30" i="9"/>
  <c r="J31" i="9"/>
  <c r="J32" i="9"/>
  <c r="J33" i="9"/>
  <c r="J35" i="9"/>
  <c r="J37" i="9"/>
  <c r="J39" i="9"/>
  <c r="J50" i="9"/>
  <c r="J51" i="9"/>
  <c r="I52" i="9"/>
  <c r="G100" i="9"/>
  <c r="I53" i="9"/>
  <c r="J52" i="9"/>
  <c r="H100" i="9"/>
  <c r="J53" i="9"/>
  <c r="H101" i="9"/>
  <c r="H62" i="9"/>
  <c r="H63" i="9"/>
  <c r="H64" i="9"/>
  <c r="H65" i="9"/>
  <c r="H74" i="9"/>
  <c r="H75" i="9"/>
  <c r="H76" i="9"/>
  <c r="H77" i="9"/>
  <c r="H82" i="9"/>
  <c r="H83" i="9"/>
  <c r="H84" i="9"/>
  <c r="H85" i="9"/>
  <c r="H87" i="9"/>
  <c r="H89" i="9"/>
  <c r="H90" i="9"/>
  <c r="H91" i="9"/>
  <c r="H92" i="9"/>
  <c r="H93" i="9"/>
  <c r="H95" i="9"/>
  <c r="H97" i="9"/>
  <c r="H98" i="9"/>
  <c r="H99" i="9"/>
  <c r="K52" i="9"/>
  <c r="I100" i="9"/>
  <c r="G53" i="9"/>
  <c r="I101" i="9"/>
  <c r="J76" i="9"/>
  <c r="H29" i="9"/>
  <c r="J77" i="9"/>
  <c r="J78" i="9"/>
  <c r="H31" i="9"/>
  <c r="J79" i="9"/>
  <c r="J80" i="9"/>
  <c r="J81" i="9"/>
  <c r="H34" i="9"/>
  <c r="H35" i="9"/>
  <c r="J83" i="9"/>
  <c r="H36" i="9"/>
  <c r="H37" i="9"/>
  <c r="J85" i="9"/>
  <c r="H38" i="9"/>
  <c r="H39" i="9"/>
  <c r="J87" i="9"/>
  <c r="H40" i="9"/>
  <c r="H41" i="9"/>
  <c r="J89" i="9"/>
  <c r="H42" i="9"/>
  <c r="H43" i="9"/>
  <c r="H44" i="9"/>
  <c r="H45" i="9"/>
  <c r="H47" i="9"/>
  <c r="J95" i="9"/>
  <c r="H49" i="9"/>
  <c r="H50" i="9"/>
  <c r="J98" i="9"/>
  <c r="H51" i="9"/>
  <c r="J99" i="9"/>
  <c r="H52" i="9"/>
  <c r="J100" i="9"/>
  <c r="H53" i="9"/>
  <c r="J101" i="9"/>
  <c r="I15" i="8"/>
  <c r="M15" i="8"/>
  <c r="K15" i="8"/>
  <c r="L15" i="8"/>
  <c r="J40" i="9" s="1"/>
  <c r="J15" i="8"/>
  <c r="I11" i="8"/>
  <c r="M11" i="8"/>
  <c r="K11" i="8"/>
  <c r="L11" i="8"/>
  <c r="J11" i="8"/>
  <c r="I7" i="8"/>
  <c r="M7" i="8"/>
  <c r="K7" i="8"/>
  <c r="L7" i="8"/>
  <c r="J7" i="8"/>
  <c r="E48" i="13"/>
  <c r="M48" i="13" s="1"/>
  <c r="M25" i="13"/>
  <c r="G48" i="13"/>
  <c r="O48" i="13" s="1"/>
  <c r="O25" i="13"/>
  <c r="F48" i="13"/>
  <c r="N48" i="13" s="1"/>
  <c r="N25" i="13"/>
  <c r="G47" i="13"/>
  <c r="O47" i="13" s="1"/>
  <c r="O24" i="13"/>
  <c r="G42" i="13"/>
  <c r="O42" i="13" s="1"/>
  <c r="O19" i="13"/>
  <c r="E44" i="13"/>
  <c r="M44" i="13" s="1"/>
  <c r="M21" i="13"/>
  <c r="F41" i="13"/>
  <c r="N41" i="13" s="1"/>
  <c r="N18" i="13"/>
  <c r="F46" i="13"/>
  <c r="N46" i="13" s="1"/>
  <c r="N23" i="13"/>
  <c r="E40" i="13"/>
  <c r="M40" i="13" s="1"/>
  <c r="M17" i="13"/>
  <c r="E43" i="13"/>
  <c r="M43" i="13" s="1"/>
  <c r="M20" i="13"/>
  <c r="F47" i="13"/>
  <c r="N47" i="13" s="1"/>
  <c r="N24" i="13"/>
  <c r="F42" i="13"/>
  <c r="N42" i="13" s="1"/>
  <c r="N19" i="13"/>
  <c r="N21" i="13"/>
  <c r="F44" i="13"/>
  <c r="N44" i="13" s="1"/>
  <c r="O22" i="13"/>
  <c r="G45" i="13"/>
  <c r="O45" i="13" s="1"/>
  <c r="E46" i="13"/>
  <c r="M46" i="13" s="1"/>
  <c r="M23" i="13"/>
  <c r="G40" i="13"/>
  <c r="O40" i="13" s="1"/>
  <c r="O17" i="13"/>
  <c r="G39" i="13"/>
  <c r="O39" i="13" s="1"/>
  <c r="O16" i="13"/>
  <c r="M19" i="13"/>
  <c r="E42" i="13"/>
  <c r="M42" i="13" s="1"/>
  <c r="E41" i="13"/>
  <c r="M41" i="13" s="1"/>
  <c r="M18" i="13"/>
  <c r="E45" i="13"/>
  <c r="M45" i="13" s="1"/>
  <c r="M22" i="13"/>
  <c r="G46" i="13"/>
  <c r="O46" i="13" s="1"/>
  <c r="O23" i="13"/>
  <c r="F43" i="13"/>
  <c r="N43" i="13" s="1"/>
  <c r="N20" i="13"/>
  <c r="E39" i="13"/>
  <c r="M39" i="13" s="1"/>
  <c r="M16" i="13"/>
  <c r="E47" i="13"/>
  <c r="M47" i="13" s="1"/>
  <c r="M24" i="13"/>
  <c r="G44" i="13"/>
  <c r="O44" i="13" s="1"/>
  <c r="O21" i="13"/>
  <c r="G41" i="13"/>
  <c r="O41" i="13" s="1"/>
  <c r="O18" i="13"/>
  <c r="F45" i="13"/>
  <c r="N45" i="13" s="1"/>
  <c r="N22" i="13"/>
  <c r="N17" i="13"/>
  <c r="F40" i="13"/>
  <c r="N40" i="13" s="1"/>
  <c r="G43" i="13"/>
  <c r="O43" i="13" s="1"/>
  <c r="O20" i="13"/>
  <c r="N16" i="13"/>
  <c r="F39" i="13"/>
  <c r="N39" i="13" s="1"/>
  <c r="H13" i="9"/>
  <c r="J11" i="9"/>
  <c r="H57" i="9"/>
  <c r="K56" i="9"/>
  <c r="I59" i="9"/>
  <c r="I8" i="9"/>
  <c r="K7" i="9"/>
  <c r="I60" i="9"/>
  <c r="I12" i="9"/>
  <c r="J58" i="9"/>
  <c r="J10" i="9"/>
  <c r="K9" i="9"/>
  <c r="I55" i="9"/>
  <c r="J6" i="9"/>
  <c r="G6" i="9"/>
  <c r="K6" i="9"/>
  <c r="I54" i="9"/>
  <c r="I7" i="9"/>
  <c r="K8" i="9"/>
  <c r="H56" i="9"/>
  <c r="I57" i="9"/>
  <c r="K10" i="9"/>
  <c r="G58" i="9"/>
  <c r="K58" i="9"/>
  <c r="K11" i="9"/>
  <c r="K59" i="9"/>
  <c r="J12" i="9"/>
  <c r="J60" i="9"/>
  <c r="I13" i="9"/>
  <c r="I61" i="9"/>
  <c r="J54" i="9"/>
  <c r="J7" i="9"/>
  <c r="G55" i="9"/>
  <c r="K55" i="9"/>
  <c r="H8" i="9"/>
  <c r="I56" i="9"/>
  <c r="I9" i="9"/>
  <c r="K12" i="9"/>
  <c r="K60" i="9"/>
  <c r="J13" i="9"/>
  <c r="J61" i="9"/>
  <c r="J59" i="9"/>
  <c r="G9" i="9"/>
  <c r="G13" i="9"/>
  <c r="I11" i="9"/>
  <c r="K61" i="9"/>
  <c r="K13" i="9"/>
  <c r="H60" i="9"/>
  <c r="I58" i="9"/>
  <c r="I10" i="9"/>
  <c r="K57" i="9"/>
  <c r="J9" i="9"/>
  <c r="H55" i="9"/>
  <c r="K54" i="9"/>
  <c r="I6" i="9"/>
  <c r="K91" i="9" l="1"/>
  <c r="K93" i="9"/>
  <c r="K43" i="9"/>
  <c r="K45" i="9"/>
  <c r="K90" i="9"/>
  <c r="K92" i="9"/>
  <c r="H78" i="9"/>
  <c r="H80" i="9"/>
  <c r="H30" i="9"/>
  <c r="H32" i="9"/>
  <c r="I46" i="9"/>
  <c r="I48" i="9"/>
  <c r="I95" i="9"/>
  <c r="I97" i="9"/>
  <c r="I47" i="9"/>
  <c r="I94" i="9"/>
  <c r="I49" i="9"/>
  <c r="G82" i="9"/>
  <c r="G84" i="9"/>
  <c r="G34" i="9"/>
  <c r="G36" i="9"/>
  <c r="G83" i="9"/>
  <c r="G37" i="9"/>
  <c r="G85" i="9"/>
  <c r="J91" i="9"/>
  <c r="H33" i="9"/>
  <c r="J42" i="9"/>
  <c r="G35" i="9"/>
  <c r="G77" i="9"/>
  <c r="H7" i="9"/>
  <c r="H9" i="9"/>
  <c r="H6" i="9"/>
  <c r="H54" i="9"/>
  <c r="G8" i="9"/>
  <c r="G7" i="9"/>
  <c r="G57" i="9"/>
  <c r="G54" i="9"/>
  <c r="G56" i="9"/>
  <c r="K23" i="9"/>
  <c r="K25" i="9"/>
  <c r="K70" i="9"/>
  <c r="K72" i="9"/>
  <c r="K24" i="9"/>
  <c r="K73" i="9"/>
  <c r="I38" i="9"/>
  <c r="I40" i="9"/>
  <c r="I87" i="9"/>
  <c r="I89" i="9"/>
  <c r="I86" i="9"/>
  <c r="I39" i="9"/>
  <c r="I88" i="9"/>
  <c r="J97" i="9"/>
  <c r="J93" i="9"/>
  <c r="H79" i="9"/>
  <c r="I96" i="9"/>
  <c r="K44" i="9"/>
  <c r="I66" i="9"/>
  <c r="I68" i="9"/>
  <c r="I19" i="9"/>
  <c r="I21" i="9"/>
  <c r="I67" i="9"/>
  <c r="I69" i="9"/>
  <c r="H18" i="9"/>
  <c r="H20" i="9"/>
  <c r="H21" i="9"/>
  <c r="H66" i="9"/>
  <c r="H68" i="9"/>
  <c r="H69" i="9"/>
  <c r="H19" i="9"/>
  <c r="H67" i="9"/>
  <c r="G11" i="9"/>
  <c r="G12" i="9"/>
  <c r="G61" i="9"/>
  <c r="G10" i="9"/>
  <c r="G27" i="9"/>
  <c r="G74" i="9"/>
  <c r="G76" i="9"/>
  <c r="G75" i="9"/>
  <c r="G28" i="9"/>
  <c r="G26" i="9"/>
  <c r="J43" i="9"/>
  <c r="J45" i="9"/>
  <c r="J90" i="9"/>
  <c r="J92" i="9"/>
  <c r="K15" i="9"/>
  <c r="K17" i="9"/>
  <c r="K62" i="9"/>
  <c r="K64" i="9"/>
  <c r="K63" i="9"/>
  <c r="K65" i="9"/>
  <c r="J47" i="9"/>
  <c r="J48" i="9"/>
  <c r="J94" i="9"/>
  <c r="J96" i="9"/>
  <c r="K99" i="9"/>
  <c r="K101" i="9"/>
  <c r="K98" i="9"/>
  <c r="K50" i="9"/>
  <c r="K100" i="9"/>
  <c r="K53" i="9"/>
  <c r="K51" i="9"/>
  <c r="G60" i="9"/>
  <c r="G59" i="9"/>
  <c r="J8" i="9"/>
  <c r="J55" i="9"/>
  <c r="J57" i="9"/>
  <c r="J56" i="9"/>
  <c r="H22" i="9"/>
  <c r="H24" i="9"/>
  <c r="H25" i="9"/>
  <c r="H70" i="9"/>
  <c r="H72" i="9"/>
  <c r="H23" i="9"/>
  <c r="H73" i="9"/>
  <c r="H71" i="9"/>
  <c r="G23" i="9"/>
  <c r="G25" i="9"/>
  <c r="G70" i="9"/>
  <c r="G72" i="9"/>
  <c r="G24" i="9"/>
  <c r="G73" i="9"/>
  <c r="G22" i="9"/>
  <c r="G71" i="9"/>
  <c r="K87" i="9"/>
  <c r="K89" i="9"/>
  <c r="K39" i="9"/>
  <c r="K41" i="9"/>
  <c r="K88" i="9"/>
  <c r="K40" i="9"/>
  <c r="H81" i="9"/>
  <c r="J46" i="9"/>
  <c r="K86" i="9"/>
  <c r="K71" i="9"/>
  <c r="K22" i="9"/>
  <c r="K19" i="9"/>
  <c r="K21" i="9"/>
  <c r="K66" i="9"/>
  <c r="K68" i="9"/>
  <c r="I74" i="9"/>
  <c r="I27" i="9"/>
  <c r="I77" i="9"/>
  <c r="G90" i="9"/>
  <c r="G92" i="9"/>
  <c r="G42" i="9"/>
  <c r="G44" i="9"/>
  <c r="G15" i="9"/>
  <c r="G17" i="9"/>
  <c r="G62" i="9"/>
  <c r="G64" i="9"/>
  <c r="K79" i="9"/>
  <c r="K81" i="9"/>
  <c r="K31" i="9"/>
  <c r="K33" i="9"/>
  <c r="G98" i="9"/>
  <c r="G50" i="9"/>
  <c r="H61" i="9"/>
  <c r="H59" i="9"/>
  <c r="H58" i="9"/>
  <c r="J70" i="9"/>
  <c r="J72" i="9"/>
  <c r="G86" i="9"/>
  <c r="G88" i="9"/>
  <c r="G38" i="9"/>
  <c r="G40" i="9"/>
  <c r="J88" i="9"/>
  <c r="J86" i="9"/>
  <c r="J84" i="9"/>
  <c r="J82" i="9"/>
  <c r="G52" i="9"/>
  <c r="J41" i="9"/>
  <c r="J38" i="9"/>
  <c r="J36" i="9"/>
  <c r="J25" i="9"/>
  <c r="J22" i="9"/>
  <c r="K78" i="9"/>
  <c r="J73" i="9"/>
  <c r="I24" i="9"/>
  <c r="H12" i="9"/>
  <c r="H11" i="9"/>
  <c r="H10" i="9"/>
  <c r="I70" i="9"/>
  <c r="I72" i="9"/>
  <c r="I23" i="9"/>
  <c r="I25" i="9"/>
  <c r="H48" i="9"/>
  <c r="H46" i="9"/>
  <c r="H96" i="9"/>
  <c r="H94" i="9"/>
  <c r="H88" i="9"/>
  <c r="H86" i="9"/>
  <c r="G101" i="9"/>
  <c r="J24" i="9"/>
  <c r="G51" i="9"/>
  <c r="G41" i="9"/>
  <c r="K30" i="9"/>
  <c r="I76" i="9"/>
  <c r="G89" i="9"/>
  <c r="K69" i="9"/>
  <c r="K67" i="9"/>
  <c r="I73" i="9"/>
  <c r="BE1299" i="1"/>
  <c r="BD1383" i="1"/>
  <c r="AZ1383" i="1"/>
  <c r="AV1383" i="1"/>
  <c r="AR1383" i="1"/>
  <c r="AN1383" i="1"/>
  <c r="AJ1383" i="1"/>
  <c r="AF1383" i="1"/>
  <c r="AB1383" i="1"/>
  <c r="BG1383" i="1"/>
  <c r="BB1383" i="1"/>
  <c r="AW1383" i="1"/>
  <c r="AQ1383" i="1"/>
  <c r="AL1383" i="1"/>
  <c r="AG1383" i="1"/>
  <c r="BF1383" i="1"/>
  <c r="BA1383" i="1"/>
  <c r="AU1383" i="1"/>
  <c r="AP1383" i="1"/>
  <c r="AK1383" i="1"/>
  <c r="AE1383" i="1"/>
  <c r="BE1383" i="1"/>
  <c r="AT1383" i="1"/>
  <c r="AI1383" i="1"/>
  <c r="BC1383" i="1"/>
  <c r="AS1383" i="1"/>
  <c r="AH1383" i="1"/>
  <c r="AO1383" i="1"/>
  <c r="AM1383" i="1"/>
  <c r="AD1383" i="1"/>
  <c r="AC1383" i="1"/>
  <c r="AY1383" i="1"/>
  <c r="AX1383" i="1"/>
  <c r="BD1341" i="1"/>
  <c r="AZ1341" i="1"/>
  <c r="AV1341" i="1"/>
  <c r="AR1341" i="1"/>
  <c r="AN1341" i="1"/>
  <c r="AJ1341" i="1"/>
  <c r="AF1341" i="1"/>
  <c r="AB1341" i="1"/>
  <c r="BG1341" i="1"/>
  <c r="BC1341" i="1"/>
  <c r="AY1341" i="1"/>
  <c r="AU1341" i="1"/>
  <c r="AQ1341" i="1"/>
  <c r="AM1341" i="1"/>
  <c r="AI1341" i="1"/>
  <c r="AE1341" i="1"/>
  <c r="BF1341" i="1"/>
  <c r="AX1341" i="1"/>
  <c r="AP1341" i="1"/>
  <c r="AH1341" i="1"/>
  <c r="BE1341" i="1"/>
  <c r="AW1341" i="1"/>
  <c r="AO1341" i="1"/>
  <c r="AG1341" i="1"/>
  <c r="AT1341" i="1"/>
  <c r="AD1341" i="1"/>
  <c r="BB1341" i="1"/>
  <c r="BA1341" i="1"/>
  <c r="AS1341" i="1"/>
  <c r="AC1341" i="1"/>
  <c r="AL1341" i="1"/>
  <c r="AK1341" i="1"/>
  <c r="BG1304" i="1"/>
  <c r="BC1304" i="1"/>
  <c r="AY1304" i="1"/>
  <c r="AU1304" i="1"/>
  <c r="AQ1304" i="1"/>
  <c r="AM1304" i="1"/>
  <c r="AI1304" i="1"/>
  <c r="AE1304" i="1"/>
  <c r="BF1304" i="1"/>
  <c r="BB1304" i="1"/>
  <c r="AX1304" i="1"/>
  <c r="AT1304" i="1"/>
  <c r="AP1304" i="1"/>
  <c r="AL1304" i="1"/>
  <c r="AH1304" i="1"/>
  <c r="AD1304" i="1"/>
  <c r="BA1304" i="1"/>
  <c r="AS1304" i="1"/>
  <c r="AK1304" i="1"/>
  <c r="AC1304" i="1"/>
  <c r="AW1304" i="1"/>
  <c r="AG1304" i="1"/>
  <c r="AV1304" i="1"/>
  <c r="AF1304" i="1"/>
  <c r="AZ1304" i="1"/>
  <c r="AR1304" i="1"/>
  <c r="AJ1304" i="1"/>
  <c r="AB1304" i="1"/>
  <c r="BE1304" i="1"/>
  <c r="AO1304" i="1"/>
  <c r="BD1304" i="1"/>
  <c r="AN1304" i="1"/>
  <c r="AT1299" i="1"/>
  <c r="AE1299" i="1"/>
  <c r="AF1299" i="1"/>
  <c r="AS1299" i="1"/>
  <c r="BF1380" i="1"/>
  <c r="BB1380" i="1"/>
  <c r="AX1380" i="1"/>
  <c r="AT1380" i="1"/>
  <c r="BD1380" i="1"/>
  <c r="AY1380" i="1"/>
  <c r="AS1380" i="1"/>
  <c r="AO1380" i="1"/>
  <c r="AK1380" i="1"/>
  <c r="AG1380" i="1"/>
  <c r="AC1380" i="1"/>
  <c r="BC1380" i="1"/>
  <c r="AW1380" i="1"/>
  <c r="AR1380" i="1"/>
  <c r="AN1380" i="1"/>
  <c r="AJ1380" i="1"/>
  <c r="AF1380" i="1"/>
  <c r="AB1380" i="1"/>
  <c r="BG1380" i="1"/>
  <c r="AV1380" i="1"/>
  <c r="AM1380" i="1"/>
  <c r="AE1380" i="1"/>
  <c r="BE1380" i="1"/>
  <c r="AU1380" i="1"/>
  <c r="AL1380" i="1"/>
  <c r="AD1380" i="1"/>
  <c r="BA1380" i="1"/>
  <c r="AI1380" i="1"/>
  <c r="AZ1380" i="1"/>
  <c r="AH1380" i="1"/>
  <c r="AP1380" i="1"/>
  <c r="AQ1380" i="1"/>
  <c r="BE1343" i="1"/>
  <c r="BA1343" i="1"/>
  <c r="AW1343" i="1"/>
  <c r="AS1343" i="1"/>
  <c r="AO1343" i="1"/>
  <c r="AK1343" i="1"/>
  <c r="AG1343" i="1"/>
  <c r="AC1343" i="1"/>
  <c r="BG1343" i="1"/>
  <c r="BB1343" i="1"/>
  <c r="AV1343" i="1"/>
  <c r="AQ1343" i="1"/>
  <c r="AL1343" i="1"/>
  <c r="AF1343" i="1"/>
  <c r="BF1343" i="1"/>
  <c r="AZ1343" i="1"/>
  <c r="AU1343" i="1"/>
  <c r="AP1343" i="1"/>
  <c r="AJ1343" i="1"/>
  <c r="AE1343" i="1"/>
  <c r="AY1343" i="1"/>
  <c r="AN1343" i="1"/>
  <c r="AD1343" i="1"/>
  <c r="AX1343" i="1"/>
  <c r="AM1343" i="1"/>
  <c r="AB1343" i="1"/>
  <c r="BD1343" i="1"/>
  <c r="AI1343" i="1"/>
  <c r="BC1343" i="1"/>
  <c r="AH1343" i="1"/>
  <c r="AT1343" i="1"/>
  <c r="AR1343" i="1"/>
  <c r="BF1340" i="1"/>
  <c r="BB1340" i="1"/>
  <c r="AX1340" i="1"/>
  <c r="AT1340" i="1"/>
  <c r="AP1340" i="1"/>
  <c r="AL1340" i="1"/>
  <c r="AH1340" i="1"/>
  <c r="AD1340" i="1"/>
  <c r="BE1340" i="1"/>
  <c r="BA1340" i="1"/>
  <c r="AW1340" i="1"/>
  <c r="AS1340" i="1"/>
  <c r="AO1340" i="1"/>
  <c r="AK1340" i="1"/>
  <c r="AG1340" i="1"/>
  <c r="AC1340" i="1"/>
  <c r="BD1340" i="1"/>
  <c r="AV1340" i="1"/>
  <c r="AN1340" i="1"/>
  <c r="AF1340" i="1"/>
  <c r="BC1340" i="1"/>
  <c r="AU1340" i="1"/>
  <c r="AM1340" i="1"/>
  <c r="AE1340" i="1"/>
  <c r="AZ1340" i="1"/>
  <c r="AJ1340" i="1"/>
  <c r="AR1340" i="1"/>
  <c r="AY1340" i="1"/>
  <c r="AI1340" i="1"/>
  <c r="AB1340" i="1"/>
  <c r="BG1340" i="1"/>
  <c r="AQ1340" i="1"/>
  <c r="BE1321" i="1"/>
  <c r="BA1321" i="1"/>
  <c r="AW1321" i="1"/>
  <c r="AS1321" i="1"/>
  <c r="AO1321" i="1"/>
  <c r="AK1321" i="1"/>
  <c r="AG1321" i="1"/>
  <c r="AC1321" i="1"/>
  <c r="BD1321" i="1"/>
  <c r="AZ1321" i="1"/>
  <c r="AV1321" i="1"/>
  <c r="AR1321" i="1"/>
  <c r="AN1321" i="1"/>
  <c r="AJ1321" i="1"/>
  <c r="AF1321" i="1"/>
  <c r="AB1321" i="1"/>
  <c r="BC1321" i="1"/>
  <c r="AU1321" i="1"/>
  <c r="AM1321" i="1"/>
  <c r="AE1321" i="1"/>
  <c r="BG1321" i="1"/>
  <c r="AQ1321" i="1"/>
  <c r="AX1321" i="1"/>
  <c r="AH1321" i="1"/>
  <c r="BB1321" i="1"/>
  <c r="AT1321" i="1"/>
  <c r="AL1321" i="1"/>
  <c r="AD1321" i="1"/>
  <c r="AY1321" i="1"/>
  <c r="AI1321" i="1"/>
  <c r="BF1321" i="1"/>
  <c r="AP1321" i="1"/>
  <c r="BE1313" i="1"/>
  <c r="BA1313" i="1"/>
  <c r="AW1313" i="1"/>
  <c r="AS1313" i="1"/>
  <c r="AO1313" i="1"/>
  <c r="AK1313" i="1"/>
  <c r="AG1313" i="1"/>
  <c r="AC1313" i="1"/>
  <c r="BD1313" i="1"/>
  <c r="AZ1313" i="1"/>
  <c r="AV1313" i="1"/>
  <c r="AR1313" i="1"/>
  <c r="AN1313" i="1"/>
  <c r="AJ1313" i="1"/>
  <c r="AF1313" i="1"/>
  <c r="AB1313" i="1"/>
  <c r="BC1313" i="1"/>
  <c r="AU1313" i="1"/>
  <c r="AM1313" i="1"/>
  <c r="AE1313" i="1"/>
  <c r="AY1313" i="1"/>
  <c r="AI1313" i="1"/>
  <c r="AX1313" i="1"/>
  <c r="AH1313" i="1"/>
  <c r="BB1313" i="1"/>
  <c r="AT1313" i="1"/>
  <c r="AL1313" i="1"/>
  <c r="AD1313" i="1"/>
  <c r="BG1313" i="1"/>
  <c r="AQ1313" i="1"/>
  <c r="BF1313" i="1"/>
  <c r="AP1313" i="1"/>
  <c r="BF1382" i="1"/>
  <c r="BB1382" i="1"/>
  <c r="AX1382" i="1"/>
  <c r="AT1382" i="1"/>
  <c r="AP1382" i="1"/>
  <c r="AL1382" i="1"/>
  <c r="AH1382" i="1"/>
  <c r="AD1382" i="1"/>
  <c r="BC1382" i="1"/>
  <c r="AW1382" i="1"/>
  <c r="AR1382" i="1"/>
  <c r="AM1382" i="1"/>
  <c r="AG1382" i="1"/>
  <c r="AB1382" i="1"/>
  <c r="BG1382" i="1"/>
  <c r="BA1382" i="1"/>
  <c r="AV1382" i="1"/>
  <c r="AQ1382" i="1"/>
  <c r="AK1382" i="1"/>
  <c r="AF1382" i="1"/>
  <c r="BE1382" i="1"/>
  <c r="AU1382" i="1"/>
  <c r="AJ1382" i="1"/>
  <c r="BD1382" i="1"/>
  <c r="AS1382" i="1"/>
  <c r="AI1382" i="1"/>
  <c r="AZ1382" i="1"/>
  <c r="AE1382" i="1"/>
  <c r="AY1382" i="1"/>
  <c r="AC1382" i="1"/>
  <c r="AO1382" i="1"/>
  <c r="AN1382" i="1"/>
  <c r="BD1376" i="1"/>
  <c r="AZ1376" i="1"/>
  <c r="AV1376" i="1"/>
  <c r="AR1376" i="1"/>
  <c r="AN1376" i="1"/>
  <c r="AJ1376" i="1"/>
  <c r="AF1376" i="1"/>
  <c r="AB1376" i="1"/>
  <c r="BC1376" i="1"/>
  <c r="AX1376" i="1"/>
  <c r="AS1376" i="1"/>
  <c r="AM1376" i="1"/>
  <c r="AH1376" i="1"/>
  <c r="AC1376" i="1"/>
  <c r="BG1376" i="1"/>
  <c r="BB1376" i="1"/>
  <c r="AW1376" i="1"/>
  <c r="AQ1376" i="1"/>
  <c r="AL1376" i="1"/>
  <c r="AG1376" i="1"/>
  <c r="BA1376" i="1"/>
  <c r="AP1376" i="1"/>
  <c r="AE1376" i="1"/>
  <c r="AY1376" i="1"/>
  <c r="AO1376" i="1"/>
  <c r="AD1376" i="1"/>
  <c r="AU1376" i="1"/>
  <c r="AT1376" i="1"/>
  <c r="BF1376" i="1"/>
  <c r="BE1376" i="1"/>
  <c r="AK1376" i="1"/>
  <c r="AI1376" i="1"/>
  <c r="BF1355" i="1"/>
  <c r="BB1355" i="1"/>
  <c r="AX1355" i="1"/>
  <c r="AT1355" i="1"/>
  <c r="AP1355" i="1"/>
  <c r="AL1355" i="1"/>
  <c r="AH1355" i="1"/>
  <c r="AD1355" i="1"/>
  <c r="BE1355" i="1"/>
  <c r="BA1355" i="1"/>
  <c r="AW1355" i="1"/>
  <c r="AS1355" i="1"/>
  <c r="AO1355" i="1"/>
  <c r="AK1355" i="1"/>
  <c r="AG1355" i="1"/>
  <c r="AC1355" i="1"/>
  <c r="BD1355" i="1"/>
  <c r="AV1355" i="1"/>
  <c r="AN1355" i="1"/>
  <c r="AF1355" i="1"/>
  <c r="BC1355" i="1"/>
  <c r="AU1355" i="1"/>
  <c r="AM1355" i="1"/>
  <c r="AE1355" i="1"/>
  <c r="AZ1355" i="1"/>
  <c r="AJ1355" i="1"/>
  <c r="AY1355" i="1"/>
  <c r="AI1355" i="1"/>
  <c r="AB1355" i="1"/>
  <c r="AQ1355" i="1"/>
  <c r="BG1355" i="1"/>
  <c r="AR1355" i="1"/>
  <c r="BD1352" i="1"/>
  <c r="AZ1352" i="1"/>
  <c r="AV1352" i="1"/>
  <c r="AR1352" i="1"/>
  <c r="AN1352" i="1"/>
  <c r="AJ1352" i="1"/>
  <c r="AF1352" i="1"/>
  <c r="AB1352" i="1"/>
  <c r="BG1352" i="1"/>
  <c r="BC1352" i="1"/>
  <c r="AY1352" i="1"/>
  <c r="AU1352" i="1"/>
  <c r="AQ1352" i="1"/>
  <c r="AM1352" i="1"/>
  <c r="AI1352" i="1"/>
  <c r="AE1352" i="1"/>
  <c r="BF1352" i="1"/>
  <c r="AX1352" i="1"/>
  <c r="AP1352" i="1"/>
  <c r="AH1352" i="1"/>
  <c r="BE1352" i="1"/>
  <c r="AW1352" i="1"/>
  <c r="AO1352" i="1"/>
  <c r="AG1352" i="1"/>
  <c r="BB1352" i="1"/>
  <c r="AL1352" i="1"/>
  <c r="BA1352" i="1"/>
  <c r="AK1352" i="1"/>
  <c r="AD1352" i="1"/>
  <c r="AC1352" i="1"/>
  <c r="AT1352" i="1"/>
  <c r="AS1352" i="1"/>
  <c r="BG1324" i="1"/>
  <c r="BC1324" i="1"/>
  <c r="AY1324" i="1"/>
  <c r="AU1324" i="1"/>
  <c r="AQ1324" i="1"/>
  <c r="AM1324" i="1"/>
  <c r="AI1324" i="1"/>
  <c r="AE1324" i="1"/>
  <c r="BF1324" i="1"/>
  <c r="BB1324" i="1"/>
  <c r="AX1324" i="1"/>
  <c r="AT1324" i="1"/>
  <c r="AP1324" i="1"/>
  <c r="AL1324" i="1"/>
  <c r="AH1324" i="1"/>
  <c r="AD1324" i="1"/>
  <c r="BA1324" i="1"/>
  <c r="AS1324" i="1"/>
  <c r="AK1324" i="1"/>
  <c r="AC1324" i="1"/>
  <c r="AO1324" i="1"/>
  <c r="AV1324" i="1"/>
  <c r="AZ1324" i="1"/>
  <c r="AR1324" i="1"/>
  <c r="AJ1324" i="1"/>
  <c r="AB1324" i="1"/>
  <c r="BE1324" i="1"/>
  <c r="AW1324" i="1"/>
  <c r="AG1324" i="1"/>
  <c r="BD1324" i="1"/>
  <c r="AN1324" i="1"/>
  <c r="AF1324" i="1"/>
  <c r="BE1311" i="1"/>
  <c r="BA1311" i="1"/>
  <c r="AW1311" i="1"/>
  <c r="AS1311" i="1"/>
  <c r="AO1311" i="1"/>
  <c r="AK1311" i="1"/>
  <c r="AG1311" i="1"/>
  <c r="AC1311" i="1"/>
  <c r="BD1311" i="1"/>
  <c r="AZ1311" i="1"/>
  <c r="AV1311" i="1"/>
  <c r="AR1311" i="1"/>
  <c r="U10" i="13" s="1"/>
  <c r="AN1311" i="1"/>
  <c r="AJ1311" i="1"/>
  <c r="AF1311" i="1"/>
  <c r="AB1311" i="1"/>
  <c r="BG1311" i="1"/>
  <c r="AY1311" i="1"/>
  <c r="AQ1311" i="1"/>
  <c r="AI1311" i="1"/>
  <c r="AU1311" i="1"/>
  <c r="AE1311" i="1"/>
  <c r="AT1311" i="1"/>
  <c r="AD1311" i="1"/>
  <c r="BF1311" i="1"/>
  <c r="AX1311" i="1"/>
  <c r="Y10" i="13" s="1"/>
  <c r="AP1311" i="1"/>
  <c r="AH1311" i="1"/>
  <c r="BC1311" i="1"/>
  <c r="AM1311" i="1"/>
  <c r="BB1311" i="1"/>
  <c r="AL1311" i="1"/>
  <c r="BG1294" i="1"/>
  <c r="BC1294" i="1"/>
  <c r="AY1294" i="1"/>
  <c r="AU1294" i="1"/>
  <c r="AQ1294" i="1"/>
  <c r="AM1294" i="1"/>
  <c r="AI1294" i="1"/>
  <c r="AE1294" i="1"/>
  <c r="BF1294" i="1"/>
  <c r="BB1294" i="1"/>
  <c r="AX1294" i="1"/>
  <c r="AT1294" i="1"/>
  <c r="AP1294" i="1"/>
  <c r="AL1294" i="1"/>
  <c r="AH1294" i="1"/>
  <c r="AD1294" i="1"/>
  <c r="BE1294" i="1"/>
  <c r="AW1294" i="1"/>
  <c r="AO1294" i="1"/>
  <c r="AG1294" i="1"/>
  <c r="BA1294" i="1"/>
  <c r="AK1294" i="1"/>
  <c r="AZ1294" i="1"/>
  <c r="AJ1294" i="1"/>
  <c r="BD1294" i="1"/>
  <c r="AV1294" i="1"/>
  <c r="AN1294" i="1"/>
  <c r="AF1294" i="1"/>
  <c r="AS1294" i="1"/>
  <c r="AC1294" i="1"/>
  <c r="AR1294" i="1"/>
  <c r="AB1294" i="1"/>
  <c r="BE1303" i="1"/>
  <c r="BA1303" i="1"/>
  <c r="AW1303" i="1"/>
  <c r="AS1303" i="1"/>
  <c r="AO1303" i="1"/>
  <c r="AK1303" i="1"/>
  <c r="AG1303" i="1"/>
  <c r="AC1303" i="1"/>
  <c r="BD1303" i="1"/>
  <c r="AZ1303" i="1"/>
  <c r="AV1303" i="1"/>
  <c r="AR1303" i="1"/>
  <c r="AN1303" i="1"/>
  <c r="AJ1303" i="1"/>
  <c r="AF1303" i="1"/>
  <c r="AB1303" i="1"/>
  <c r="BG1303" i="1"/>
  <c r="AY1303" i="1"/>
  <c r="AQ1303" i="1"/>
  <c r="AI1303" i="1"/>
  <c r="BC1303" i="1"/>
  <c r="AM1303" i="1"/>
  <c r="BB1303" i="1"/>
  <c r="AL1303" i="1"/>
  <c r="BF1303" i="1"/>
  <c r="AX1303" i="1"/>
  <c r="AP1303" i="1"/>
  <c r="AH1303" i="1"/>
  <c r="AU1303" i="1"/>
  <c r="AE1303" i="1"/>
  <c r="AT1303" i="1"/>
  <c r="AD1303" i="1"/>
  <c r="BD1333" i="1"/>
  <c r="AZ1333" i="1"/>
  <c r="AV1333" i="1"/>
  <c r="AR1333" i="1"/>
  <c r="AN1333" i="1"/>
  <c r="AJ1333" i="1"/>
  <c r="AF1333" i="1"/>
  <c r="AB1333" i="1"/>
  <c r="BG1333" i="1"/>
  <c r="BC1333" i="1"/>
  <c r="AY1333" i="1"/>
  <c r="AU1333" i="1"/>
  <c r="AQ1333" i="1"/>
  <c r="AM1333" i="1"/>
  <c r="AI1333" i="1"/>
  <c r="AE1333" i="1"/>
  <c r="BF1333" i="1"/>
  <c r="AX1333" i="1"/>
  <c r="AP1333" i="1"/>
  <c r="AH1333" i="1"/>
  <c r="BE1333" i="1"/>
  <c r="AW1333" i="1"/>
  <c r="AO1333" i="1"/>
  <c r="AG1333" i="1"/>
  <c r="AT1333" i="1"/>
  <c r="AD1333" i="1"/>
  <c r="AL1333" i="1"/>
  <c r="BA1333" i="1"/>
  <c r="AS1333" i="1"/>
  <c r="AC1333" i="1"/>
  <c r="BB1333" i="1"/>
  <c r="AK1333" i="1"/>
  <c r="BG1346" i="1"/>
  <c r="BC1346" i="1"/>
  <c r="AY1346" i="1"/>
  <c r="AU1346" i="1"/>
  <c r="AQ1346" i="1"/>
  <c r="AM1346" i="1"/>
  <c r="AI1346" i="1"/>
  <c r="AE1346" i="1"/>
  <c r="BE1346" i="1"/>
  <c r="AZ1346" i="1"/>
  <c r="AT1346" i="1"/>
  <c r="AO1346" i="1"/>
  <c r="AJ1346" i="1"/>
  <c r="AD1346" i="1"/>
  <c r="BD1346" i="1"/>
  <c r="AX1346" i="1"/>
  <c r="AS1346" i="1"/>
  <c r="AN1346" i="1"/>
  <c r="AH1346" i="1"/>
  <c r="AC1346" i="1"/>
  <c r="AW1346" i="1"/>
  <c r="AL1346" i="1"/>
  <c r="AB1346" i="1"/>
  <c r="BF1346" i="1"/>
  <c r="AV1346" i="1"/>
  <c r="AK1346" i="1"/>
  <c r="AR1346" i="1"/>
  <c r="AG1346" i="1"/>
  <c r="AF1346" i="1"/>
  <c r="AP1346" i="1"/>
  <c r="BB1346" i="1"/>
  <c r="BA1346" i="1"/>
  <c r="BE1326" i="1"/>
  <c r="BC1326" i="1"/>
  <c r="AY1326" i="1"/>
  <c r="AU1326" i="1"/>
  <c r="AQ1326" i="1"/>
  <c r="AM1326" i="1"/>
  <c r="AI1326" i="1"/>
  <c r="AE1326" i="1"/>
  <c r="BG1326" i="1"/>
  <c r="BB1326" i="1"/>
  <c r="AX1326" i="1"/>
  <c r="AT1326" i="1"/>
  <c r="AP1326" i="1"/>
  <c r="AL1326" i="1"/>
  <c r="AH1326" i="1"/>
  <c r="AD1326" i="1"/>
  <c r="BF1326" i="1"/>
  <c r="AW1326" i="1"/>
  <c r="AO1326" i="1"/>
  <c r="AG1326" i="1"/>
  <c r="AS1326" i="1"/>
  <c r="AC1326" i="1"/>
  <c r="AZ1326" i="1"/>
  <c r="AJ1326" i="1"/>
  <c r="BD1326" i="1"/>
  <c r="AV1326" i="1"/>
  <c r="AN1326" i="1"/>
  <c r="AF1326" i="1"/>
  <c r="BA1326" i="1"/>
  <c r="AK1326" i="1"/>
  <c r="AR1326" i="1"/>
  <c r="AB1326" i="1"/>
  <c r="BG1342" i="1"/>
  <c r="BC1342" i="1"/>
  <c r="AY1342" i="1"/>
  <c r="AU1342" i="1"/>
  <c r="AQ1342" i="1"/>
  <c r="AM1342" i="1"/>
  <c r="AI1342" i="1"/>
  <c r="AE1342" i="1"/>
  <c r="BB1342" i="1"/>
  <c r="AW1342" i="1"/>
  <c r="AR1342" i="1"/>
  <c r="AL1342" i="1"/>
  <c r="AG1342" i="1"/>
  <c r="AB1342" i="1"/>
  <c r="BF1342" i="1"/>
  <c r="BA1342" i="1"/>
  <c r="AV1342" i="1"/>
  <c r="AP1342" i="1"/>
  <c r="AK1342" i="1"/>
  <c r="AF1342" i="1"/>
  <c r="AZ1342" i="1"/>
  <c r="AO1342" i="1"/>
  <c r="AD1342" i="1"/>
  <c r="AX1342" i="1"/>
  <c r="AN1342" i="1"/>
  <c r="AC1342" i="1"/>
  <c r="AT1342" i="1"/>
  <c r="AJ1342" i="1"/>
  <c r="AH1342" i="1"/>
  <c r="AS1342" i="1"/>
  <c r="BE1342" i="1"/>
  <c r="BD1342" i="1"/>
  <c r="BB1299" i="1"/>
  <c r="AP1299" i="1"/>
  <c r="AM1299" i="1"/>
  <c r="BG1299" i="1"/>
  <c r="AJ1299" i="1"/>
  <c r="AZ1299" i="1"/>
  <c r="AG1299" i="1"/>
  <c r="AW1299" i="1"/>
  <c r="BD1362" i="1"/>
  <c r="AZ1362" i="1"/>
  <c r="AV1362" i="1"/>
  <c r="AR1362" i="1"/>
  <c r="AN1362" i="1"/>
  <c r="AJ1362" i="1"/>
  <c r="AF1362" i="1"/>
  <c r="AB1362" i="1"/>
  <c r="BE1362" i="1"/>
  <c r="AY1362" i="1"/>
  <c r="AT1362" i="1"/>
  <c r="AO1362" i="1"/>
  <c r="AI1362" i="1"/>
  <c r="AD1362" i="1"/>
  <c r="BC1362" i="1"/>
  <c r="AX1362" i="1"/>
  <c r="AS1362" i="1"/>
  <c r="AM1362" i="1"/>
  <c r="AH1362" i="1"/>
  <c r="AC1362" i="1"/>
  <c r="BG1362" i="1"/>
  <c r="AW1362" i="1"/>
  <c r="AL1362" i="1"/>
  <c r="BF1362" i="1"/>
  <c r="AU1362" i="1"/>
  <c r="AK1362" i="1"/>
  <c r="BB1362" i="1"/>
  <c r="AG1362" i="1"/>
  <c r="BA1362" i="1"/>
  <c r="AE1362" i="1"/>
  <c r="AQ1362" i="1"/>
  <c r="AP1362" i="1"/>
  <c r="BE1315" i="1"/>
  <c r="BA1315" i="1"/>
  <c r="AW1315" i="1"/>
  <c r="AS1315" i="1"/>
  <c r="AO1315" i="1"/>
  <c r="AK1315" i="1"/>
  <c r="AG1315" i="1"/>
  <c r="AC1315" i="1"/>
  <c r="BD1315" i="1"/>
  <c r="AZ1315" i="1"/>
  <c r="AV1315" i="1"/>
  <c r="AR1315" i="1"/>
  <c r="U9" i="13" s="1"/>
  <c r="AN1315" i="1"/>
  <c r="AJ1315" i="1"/>
  <c r="AF1315" i="1"/>
  <c r="AB1315" i="1"/>
  <c r="BG1315" i="1"/>
  <c r="AY1315" i="1"/>
  <c r="AQ1315" i="1"/>
  <c r="AI1315" i="1"/>
  <c r="AU1315" i="1"/>
  <c r="AE1315" i="1"/>
  <c r="BB1315" i="1"/>
  <c r="AL1315" i="1"/>
  <c r="BF1315" i="1"/>
  <c r="AX1315" i="1"/>
  <c r="Y9" i="13" s="1"/>
  <c r="AP1315" i="1"/>
  <c r="AH1315" i="1"/>
  <c r="BC1315" i="1"/>
  <c r="AM1315" i="1"/>
  <c r="AT1315" i="1"/>
  <c r="AD1315" i="1"/>
  <c r="BD1372" i="1"/>
  <c r="AZ1372" i="1"/>
  <c r="BE1372" i="1"/>
  <c r="AY1372" i="1"/>
  <c r="AU1372" i="1"/>
  <c r="AQ1372" i="1"/>
  <c r="AM1372" i="1"/>
  <c r="AI1372" i="1"/>
  <c r="AE1372" i="1"/>
  <c r="BC1372" i="1"/>
  <c r="AW1372" i="1"/>
  <c r="AR1372" i="1"/>
  <c r="AL1372" i="1"/>
  <c r="AG1372" i="1"/>
  <c r="AB1372" i="1"/>
  <c r="BB1372" i="1"/>
  <c r="AV1372" i="1"/>
  <c r="AP1372" i="1"/>
  <c r="AK1372" i="1"/>
  <c r="AF1372" i="1"/>
  <c r="BA1372" i="1"/>
  <c r="AO1372" i="1"/>
  <c r="AD1372" i="1"/>
  <c r="AX1372" i="1"/>
  <c r="AN1372" i="1"/>
  <c r="AC1372" i="1"/>
  <c r="AT1372" i="1"/>
  <c r="AS1372" i="1"/>
  <c r="BG1372" i="1"/>
  <c r="BF1372" i="1"/>
  <c r="AH1372" i="1"/>
  <c r="AJ1372" i="1"/>
  <c r="BD1350" i="1"/>
  <c r="AZ1350" i="1"/>
  <c r="AV1350" i="1"/>
  <c r="AR1350" i="1"/>
  <c r="AN1350" i="1"/>
  <c r="BG1350" i="1"/>
  <c r="BC1350" i="1"/>
  <c r="AY1350" i="1"/>
  <c r="AU1350" i="1"/>
  <c r="AQ1350" i="1"/>
  <c r="AM1350" i="1"/>
  <c r="AI1350" i="1"/>
  <c r="AE1350" i="1"/>
  <c r="BB1350" i="1"/>
  <c r="AT1350" i="1"/>
  <c r="AL1350" i="1"/>
  <c r="AG1350" i="1"/>
  <c r="AB1350" i="1"/>
  <c r="BA1350" i="1"/>
  <c r="AS1350" i="1"/>
  <c r="AK1350" i="1"/>
  <c r="AF1350" i="1"/>
  <c r="AX1350" i="1"/>
  <c r="AJ1350" i="1"/>
  <c r="AW1350" i="1"/>
  <c r="AH1350" i="1"/>
  <c r="AP1350" i="1"/>
  <c r="AD1350" i="1"/>
  <c r="BE1350" i="1"/>
  <c r="AC1350" i="1"/>
  <c r="AO1350" i="1"/>
  <c r="BF1350" i="1"/>
  <c r="BF1334" i="1"/>
  <c r="BB1334" i="1"/>
  <c r="AX1334" i="1"/>
  <c r="AT1334" i="1"/>
  <c r="AP1334" i="1"/>
  <c r="AL1334" i="1"/>
  <c r="AH1334" i="1"/>
  <c r="AD1334" i="1"/>
  <c r="BE1334" i="1"/>
  <c r="BA1334" i="1"/>
  <c r="AW1334" i="1"/>
  <c r="AS1334" i="1"/>
  <c r="AO1334" i="1"/>
  <c r="AK1334" i="1"/>
  <c r="AG1334" i="1"/>
  <c r="AC1334" i="1"/>
  <c r="AZ1334" i="1"/>
  <c r="AR1334" i="1"/>
  <c r="AJ1334" i="1"/>
  <c r="AB1334" i="1"/>
  <c r="BG1334" i="1"/>
  <c r="AY1334" i="1"/>
  <c r="AQ1334" i="1"/>
  <c r="AI1334" i="1"/>
  <c r="BD1334" i="1"/>
  <c r="AN1334" i="1"/>
  <c r="AV1334" i="1"/>
  <c r="AE1334" i="1"/>
  <c r="BC1334" i="1"/>
  <c r="AM1334" i="1"/>
  <c r="AF1334" i="1"/>
  <c r="AU1334" i="1"/>
  <c r="BG1322" i="1"/>
  <c r="BC1322" i="1"/>
  <c r="AY1322" i="1"/>
  <c r="AU1322" i="1"/>
  <c r="AQ1322" i="1"/>
  <c r="AM1322" i="1"/>
  <c r="AI1322" i="1"/>
  <c r="AE1322" i="1"/>
  <c r="BF1322" i="1"/>
  <c r="BB1322" i="1"/>
  <c r="AX1322" i="1"/>
  <c r="AD11" i="13" s="1"/>
  <c r="AT1322" i="1"/>
  <c r="AP1322" i="1"/>
  <c r="AL1322" i="1"/>
  <c r="AH1322" i="1"/>
  <c r="AD1322" i="1"/>
  <c r="BE1322" i="1"/>
  <c r="AW1322" i="1"/>
  <c r="AO1322" i="1"/>
  <c r="AG1322" i="1"/>
  <c r="BA1322" i="1"/>
  <c r="AK1322" i="1"/>
  <c r="AZ1322" i="1"/>
  <c r="AJ1322" i="1"/>
  <c r="BD1322" i="1"/>
  <c r="AV1322" i="1"/>
  <c r="AN1322" i="1"/>
  <c r="AF1322" i="1"/>
  <c r="AS1322" i="1"/>
  <c r="AC1322" i="1"/>
  <c r="AR1322" i="1"/>
  <c r="AB1322" i="1"/>
  <c r="BG1308" i="1"/>
  <c r="BC1308" i="1"/>
  <c r="AY1308" i="1"/>
  <c r="AU1308" i="1"/>
  <c r="AQ1308" i="1"/>
  <c r="AM1308" i="1"/>
  <c r="AI1308" i="1"/>
  <c r="AE1308" i="1"/>
  <c r="BF1308" i="1"/>
  <c r="BB1308" i="1"/>
  <c r="AX1308" i="1"/>
  <c r="AT1308" i="1"/>
  <c r="AP1308" i="1"/>
  <c r="AL1308" i="1"/>
  <c r="AH1308" i="1"/>
  <c r="AD1308" i="1"/>
  <c r="BA1308" i="1"/>
  <c r="AS1308" i="1"/>
  <c r="AK1308" i="1"/>
  <c r="AC1308" i="1"/>
  <c r="AW1308" i="1"/>
  <c r="AG1308" i="1"/>
  <c r="AV1308" i="1"/>
  <c r="AF1308" i="1"/>
  <c r="AZ1308" i="1"/>
  <c r="AR1308" i="1"/>
  <c r="AJ1308" i="1"/>
  <c r="AB1308" i="1"/>
  <c r="BE1308" i="1"/>
  <c r="AO1308" i="1"/>
  <c r="BD1308" i="1"/>
  <c r="AN1308" i="1"/>
  <c r="AU1299" i="1"/>
  <c r="AV1299" i="1"/>
  <c r="BD1335" i="1"/>
  <c r="AZ1335" i="1"/>
  <c r="AV1335" i="1"/>
  <c r="AR1335" i="1"/>
  <c r="AN1335" i="1"/>
  <c r="AJ1335" i="1"/>
  <c r="AF1335" i="1"/>
  <c r="AB1335" i="1"/>
  <c r="BG1335" i="1"/>
  <c r="BC1335" i="1"/>
  <c r="AY1335" i="1"/>
  <c r="AU1335" i="1"/>
  <c r="AQ1335" i="1"/>
  <c r="AM1335" i="1"/>
  <c r="AI1335" i="1"/>
  <c r="AE1335" i="1"/>
  <c r="BB1335" i="1"/>
  <c r="AT1335" i="1"/>
  <c r="AL1335" i="1"/>
  <c r="AD1335" i="1"/>
  <c r="BA1335" i="1"/>
  <c r="AS1335" i="1"/>
  <c r="AK1335" i="1"/>
  <c r="AC1335" i="1"/>
  <c r="AX1335" i="1"/>
  <c r="AH1335" i="1"/>
  <c r="BF1335" i="1"/>
  <c r="AO1335" i="1"/>
  <c r="AW1335" i="1"/>
  <c r="AG1335" i="1"/>
  <c r="AP1335" i="1"/>
  <c r="BE1335" i="1"/>
  <c r="BE1319" i="1"/>
  <c r="BA1319" i="1"/>
  <c r="AW1319" i="1"/>
  <c r="AS1319" i="1"/>
  <c r="AO1319" i="1"/>
  <c r="AK1319" i="1"/>
  <c r="AG1319" i="1"/>
  <c r="AC1319" i="1"/>
  <c r="BD1319" i="1"/>
  <c r="AZ1319" i="1"/>
  <c r="AV1319" i="1"/>
  <c r="AR1319" i="1"/>
  <c r="U11" i="13" s="1"/>
  <c r="AN1319" i="1"/>
  <c r="AJ1319" i="1"/>
  <c r="AF1319" i="1"/>
  <c r="AB1319" i="1"/>
  <c r="BG1319" i="1"/>
  <c r="AY1319" i="1"/>
  <c r="AQ1319" i="1"/>
  <c r="AI1319" i="1"/>
  <c r="BC1319" i="1"/>
  <c r="AE1319" i="1"/>
  <c r="BB1319" i="1"/>
  <c r="AL1319" i="1"/>
  <c r="BF1319" i="1"/>
  <c r="AX1319" i="1"/>
  <c r="Y11" i="13" s="1"/>
  <c r="AP1319" i="1"/>
  <c r="AH1319" i="1"/>
  <c r="AU1319" i="1"/>
  <c r="AM1319" i="1"/>
  <c r="AT1319" i="1"/>
  <c r="AD1319" i="1"/>
  <c r="BG1386" i="1"/>
  <c r="BF1386" i="1"/>
  <c r="BB1386" i="1"/>
  <c r="AX1386" i="1"/>
  <c r="AT1386" i="1"/>
  <c r="AP1386" i="1"/>
  <c r="AL1386" i="1"/>
  <c r="AH1386" i="1"/>
  <c r="AD1386" i="1"/>
  <c r="BE1386" i="1"/>
  <c r="AZ1386" i="1"/>
  <c r="AU1386" i="1"/>
  <c r="AO1386" i="1"/>
  <c r="AJ1386" i="1"/>
  <c r="AE1386" i="1"/>
  <c r="BD1386" i="1"/>
  <c r="AY1386" i="1"/>
  <c r="AS1386" i="1"/>
  <c r="AN1386" i="1"/>
  <c r="AI1386" i="1"/>
  <c r="AC1386" i="1"/>
  <c r="BC1386" i="1"/>
  <c r="AR1386" i="1"/>
  <c r="AG1386" i="1"/>
  <c r="BA1386" i="1"/>
  <c r="AQ1386" i="1"/>
  <c r="AF1386" i="1"/>
  <c r="AW1386" i="1"/>
  <c r="AB1386" i="1"/>
  <c r="AV1386" i="1"/>
  <c r="AM1386" i="1"/>
  <c r="AK1386" i="1"/>
  <c r="BE1345" i="1"/>
  <c r="BA1345" i="1"/>
  <c r="AW1345" i="1"/>
  <c r="AS1345" i="1"/>
  <c r="AO1345" i="1"/>
  <c r="AK1345" i="1"/>
  <c r="AG1345" i="1"/>
  <c r="AC1345" i="1"/>
  <c r="BF1345" i="1"/>
  <c r="AZ1345" i="1"/>
  <c r="AU1345" i="1"/>
  <c r="AP1345" i="1"/>
  <c r="AJ1345" i="1"/>
  <c r="AE1345" i="1"/>
  <c r="BD1345" i="1"/>
  <c r="AY1345" i="1"/>
  <c r="AT1345" i="1"/>
  <c r="AN1345" i="1"/>
  <c r="AI1345" i="1"/>
  <c r="AD1345" i="1"/>
  <c r="AX1345" i="1"/>
  <c r="AM1345" i="1"/>
  <c r="AB1345" i="1"/>
  <c r="BG1345" i="1"/>
  <c r="AV1345" i="1"/>
  <c r="AL1345" i="1"/>
  <c r="BC1345" i="1"/>
  <c r="AH1345" i="1"/>
  <c r="AR1345" i="1"/>
  <c r="AQ1345" i="1"/>
  <c r="BB1345" i="1"/>
  <c r="AF1345" i="1"/>
  <c r="BF1336" i="1"/>
  <c r="BB1336" i="1"/>
  <c r="AX1336" i="1"/>
  <c r="AT1336" i="1"/>
  <c r="AP1336" i="1"/>
  <c r="AL1336" i="1"/>
  <c r="AH1336" i="1"/>
  <c r="AD1336" i="1"/>
  <c r="BE1336" i="1"/>
  <c r="BA1336" i="1"/>
  <c r="AW1336" i="1"/>
  <c r="AS1336" i="1"/>
  <c r="AO1336" i="1"/>
  <c r="AK1336" i="1"/>
  <c r="AG1336" i="1"/>
  <c r="AC1336" i="1"/>
  <c r="BD1336" i="1"/>
  <c r="AV1336" i="1"/>
  <c r="AN1336" i="1"/>
  <c r="AF1336" i="1"/>
  <c r="BC1336" i="1"/>
  <c r="AU1336" i="1"/>
  <c r="AM1336" i="1"/>
  <c r="AE1336" i="1"/>
  <c r="AR1336" i="1"/>
  <c r="AB1336" i="1"/>
  <c r="AJ1336" i="1"/>
  <c r="AY1336" i="1"/>
  <c r="BG1336" i="1"/>
  <c r="AQ1336" i="1"/>
  <c r="AZ1336" i="1"/>
  <c r="AI1336" i="1"/>
  <c r="BG1312" i="1"/>
  <c r="BC1312" i="1"/>
  <c r="AY1312" i="1"/>
  <c r="AU1312" i="1"/>
  <c r="AQ1312" i="1"/>
  <c r="AM1312" i="1"/>
  <c r="AI1312" i="1"/>
  <c r="AE1312" i="1"/>
  <c r="BF1312" i="1"/>
  <c r="BB1312" i="1"/>
  <c r="AX1312" i="1"/>
  <c r="AT1312" i="1"/>
  <c r="AP1312" i="1"/>
  <c r="AL1312" i="1"/>
  <c r="AH1312" i="1"/>
  <c r="AD1312" i="1"/>
  <c r="BA1312" i="1"/>
  <c r="AS1312" i="1"/>
  <c r="AK1312" i="1"/>
  <c r="AC1312" i="1"/>
  <c r="BE1312" i="1"/>
  <c r="AO1312" i="1"/>
  <c r="BD1312" i="1"/>
  <c r="AN1312" i="1"/>
  <c r="AF1312" i="1"/>
  <c r="AZ1312" i="1"/>
  <c r="AR1312" i="1"/>
  <c r="AJ1312" i="1"/>
  <c r="AB1312" i="1"/>
  <c r="AW1312" i="1"/>
  <c r="AG1312" i="1"/>
  <c r="AV1312" i="1"/>
  <c r="BF1373" i="1"/>
  <c r="BB1373" i="1"/>
  <c r="AX1373" i="1"/>
  <c r="AT1373" i="1"/>
  <c r="AP1373" i="1"/>
  <c r="AL1373" i="1"/>
  <c r="AH1373" i="1"/>
  <c r="AD1373" i="1"/>
  <c r="BD1373" i="1"/>
  <c r="AY1373" i="1"/>
  <c r="AS1373" i="1"/>
  <c r="AN1373" i="1"/>
  <c r="AI1373" i="1"/>
  <c r="AC1373" i="1"/>
  <c r="BG1373" i="1"/>
  <c r="AZ1373" i="1"/>
  <c r="AR1373" i="1"/>
  <c r="AK1373" i="1"/>
  <c r="AE1373" i="1"/>
  <c r="BE1373" i="1"/>
  <c r="AW1373" i="1"/>
  <c r="AQ1373" i="1"/>
  <c r="AJ1373" i="1"/>
  <c r="AB1373" i="1"/>
  <c r="BC1373" i="1"/>
  <c r="AO1373" i="1"/>
  <c r="BA1373" i="1"/>
  <c r="AM1373" i="1"/>
  <c r="AV1373" i="1"/>
  <c r="BH1373" i="1" s="1"/>
  <c r="AU1373" i="1"/>
  <c r="AG1373" i="1"/>
  <c r="AF1373" i="1"/>
  <c r="BE1371" i="1"/>
  <c r="BA1371" i="1"/>
  <c r="AW1371" i="1"/>
  <c r="AS1371" i="1"/>
  <c r="AO1371" i="1"/>
  <c r="AK1371" i="1"/>
  <c r="AG1371" i="1"/>
  <c r="AC1371" i="1"/>
  <c r="BC1371" i="1"/>
  <c r="AX1371" i="1"/>
  <c r="AR1371" i="1"/>
  <c r="AM1371" i="1"/>
  <c r="AH1371" i="1"/>
  <c r="AB1371" i="1"/>
  <c r="BG1371" i="1"/>
  <c r="BB1371" i="1"/>
  <c r="AV1371" i="1"/>
  <c r="AQ1371" i="1"/>
  <c r="AL1371" i="1"/>
  <c r="AF1371" i="1"/>
  <c r="AZ1371" i="1"/>
  <c r="AP1371" i="1"/>
  <c r="AE1371" i="1"/>
  <c r="AY1371" i="1"/>
  <c r="AN1371" i="1"/>
  <c r="AD1371" i="1"/>
  <c r="BF1371" i="1"/>
  <c r="AJ1371" i="1"/>
  <c r="BD1371" i="1"/>
  <c r="AI1371" i="1"/>
  <c r="AU1371" i="1"/>
  <c r="AT1371" i="1"/>
  <c r="BF1361" i="1"/>
  <c r="BB1361" i="1"/>
  <c r="AX1361" i="1"/>
  <c r="AT1361" i="1"/>
  <c r="AP1361" i="1"/>
  <c r="AL1361" i="1"/>
  <c r="AH1361" i="1"/>
  <c r="AD1361" i="1"/>
  <c r="BE1361" i="1"/>
  <c r="AZ1361" i="1"/>
  <c r="AU1361" i="1"/>
  <c r="AO1361" i="1"/>
  <c r="AJ1361" i="1"/>
  <c r="AE1361" i="1"/>
  <c r="BD1361" i="1"/>
  <c r="AY1361" i="1"/>
  <c r="AS1361" i="1"/>
  <c r="AN1361" i="1"/>
  <c r="AI1361" i="1"/>
  <c r="AC1361" i="1"/>
  <c r="AW1361" i="1"/>
  <c r="AM1361" i="1"/>
  <c r="AB1361" i="1"/>
  <c r="BG1361" i="1"/>
  <c r="AV1361" i="1"/>
  <c r="AK1361" i="1"/>
  <c r="AR1361" i="1"/>
  <c r="AQ1361" i="1"/>
  <c r="AG1361" i="1"/>
  <c r="BA1361" i="1"/>
  <c r="AF1361" i="1"/>
  <c r="BC1361" i="1"/>
  <c r="BE1349" i="1"/>
  <c r="BA1349" i="1"/>
  <c r="AW1349" i="1"/>
  <c r="AS1349" i="1"/>
  <c r="AO1349" i="1"/>
  <c r="AK1349" i="1"/>
  <c r="AG1349" i="1"/>
  <c r="AC1349" i="1"/>
  <c r="BC1349" i="1"/>
  <c r="AX1349" i="1"/>
  <c r="AR1349" i="1"/>
  <c r="AM1349" i="1"/>
  <c r="AH1349" i="1"/>
  <c r="AB1349" i="1"/>
  <c r="BG1349" i="1"/>
  <c r="BB1349" i="1"/>
  <c r="AV1349" i="1"/>
  <c r="AQ1349" i="1"/>
  <c r="AL1349" i="1"/>
  <c r="AF1349" i="1"/>
  <c r="BF1349" i="1"/>
  <c r="AU1349" i="1"/>
  <c r="AJ1349" i="1"/>
  <c r="BD1349" i="1"/>
  <c r="AT1349" i="1"/>
  <c r="AI1349" i="1"/>
  <c r="AZ1349" i="1"/>
  <c r="AE1349" i="1"/>
  <c r="AP1349" i="1"/>
  <c r="AN1349" i="1"/>
  <c r="AY1349" i="1"/>
  <c r="AD1349" i="1"/>
  <c r="BD1337" i="1"/>
  <c r="AZ1337" i="1"/>
  <c r="AV1337" i="1"/>
  <c r="AR1337" i="1"/>
  <c r="AN1337" i="1"/>
  <c r="AJ1337" i="1"/>
  <c r="AF1337" i="1"/>
  <c r="AB1337" i="1"/>
  <c r="BG1337" i="1"/>
  <c r="BC1337" i="1"/>
  <c r="AY1337" i="1"/>
  <c r="AU1337" i="1"/>
  <c r="AQ1337" i="1"/>
  <c r="AM1337" i="1"/>
  <c r="AI1337" i="1"/>
  <c r="AE1337" i="1"/>
  <c r="BF1337" i="1"/>
  <c r="AX1337" i="1"/>
  <c r="AP1337" i="1"/>
  <c r="AH1337" i="1"/>
  <c r="BE1337" i="1"/>
  <c r="AW1337" i="1"/>
  <c r="AO1337" i="1"/>
  <c r="AG1337" i="1"/>
  <c r="BB1337" i="1"/>
  <c r="AL1337" i="1"/>
  <c r="AD1337" i="1"/>
  <c r="AC1337" i="1"/>
  <c r="BA1337" i="1"/>
  <c r="AK1337" i="1"/>
  <c r="AT1337" i="1"/>
  <c r="AS1337" i="1"/>
  <c r="BE1323" i="1"/>
  <c r="BA1323" i="1"/>
  <c r="AW1323" i="1"/>
  <c r="AS1323" i="1"/>
  <c r="AO1323" i="1"/>
  <c r="AK1323" i="1"/>
  <c r="AG1323" i="1"/>
  <c r="AC1323" i="1"/>
  <c r="BD1323" i="1"/>
  <c r="AZ1323" i="1"/>
  <c r="AV1323" i="1"/>
  <c r="AR1323" i="1"/>
  <c r="AN1323" i="1"/>
  <c r="AJ1323" i="1"/>
  <c r="AF1323" i="1"/>
  <c r="AB1323" i="1"/>
  <c r="BG1323" i="1"/>
  <c r="AY1323" i="1"/>
  <c r="AQ1323" i="1"/>
  <c r="AI1323" i="1"/>
  <c r="AU1323" i="1"/>
  <c r="AE1323" i="1"/>
  <c r="BB1323" i="1"/>
  <c r="AL1323" i="1"/>
  <c r="BF1323" i="1"/>
  <c r="AX1323" i="1"/>
  <c r="AP1323" i="1"/>
  <c r="AH1323" i="1"/>
  <c r="BC1323" i="1"/>
  <c r="AM1323" i="1"/>
  <c r="AT1323" i="1"/>
  <c r="AD1323" i="1"/>
  <c r="BG1302" i="1"/>
  <c r="BC1302" i="1"/>
  <c r="AY1302" i="1"/>
  <c r="AU1302" i="1"/>
  <c r="AQ1302" i="1"/>
  <c r="AM1302" i="1"/>
  <c r="AI1302" i="1"/>
  <c r="AE1302" i="1"/>
  <c r="BF1302" i="1"/>
  <c r="BB1302" i="1"/>
  <c r="AX1302" i="1"/>
  <c r="AT1302" i="1"/>
  <c r="AP1302" i="1"/>
  <c r="AL1302" i="1"/>
  <c r="AH1302" i="1"/>
  <c r="AD1302" i="1"/>
  <c r="BE1302" i="1"/>
  <c r="AW1302" i="1"/>
  <c r="AO1302" i="1"/>
  <c r="AG1302" i="1"/>
  <c r="AS1302" i="1"/>
  <c r="AC1302" i="1"/>
  <c r="AR1302" i="1"/>
  <c r="AB1302" i="1"/>
  <c r="BD1302" i="1"/>
  <c r="AV1302" i="1"/>
  <c r="AN1302" i="1"/>
  <c r="AF1302" i="1"/>
  <c r="BA1302" i="1"/>
  <c r="AK1302" i="1"/>
  <c r="AZ1302" i="1"/>
  <c r="AJ1302" i="1"/>
  <c r="BE1330" i="1"/>
  <c r="BA1330" i="1"/>
  <c r="AW1330" i="1"/>
  <c r="AS1330" i="1"/>
  <c r="AO1330" i="1"/>
  <c r="AK1330" i="1"/>
  <c r="AG1330" i="1"/>
  <c r="AC1330" i="1"/>
  <c r="BF1330" i="1"/>
  <c r="AZ1330" i="1"/>
  <c r="AU1330" i="1"/>
  <c r="AP1330" i="1"/>
  <c r="AJ1330" i="1"/>
  <c r="AE1330" i="1"/>
  <c r="BD1330" i="1"/>
  <c r="AY1330" i="1"/>
  <c r="AT1330" i="1"/>
  <c r="AN1330" i="1"/>
  <c r="AI1330" i="1"/>
  <c r="AD1330" i="1"/>
  <c r="BC1330" i="1"/>
  <c r="AR1330" i="1"/>
  <c r="AH1330" i="1"/>
  <c r="AM1330" i="1"/>
  <c r="BG1330" i="1"/>
  <c r="AL1330" i="1"/>
  <c r="BB1330" i="1"/>
  <c r="AQ1330" i="1"/>
  <c r="AF1330" i="1"/>
  <c r="AX1330" i="1"/>
  <c r="AB1330" i="1"/>
  <c r="AV1330" i="1"/>
  <c r="BG1327" i="1"/>
  <c r="BC1327" i="1"/>
  <c r="AY1327" i="1"/>
  <c r="AU1327" i="1"/>
  <c r="AQ1327" i="1"/>
  <c r="AM1327" i="1"/>
  <c r="AI1327" i="1"/>
  <c r="AE1327" i="1"/>
  <c r="BB1327" i="1"/>
  <c r="AW1327" i="1"/>
  <c r="AR1327" i="1"/>
  <c r="AL1327" i="1"/>
  <c r="AG1327" i="1"/>
  <c r="AB1327" i="1"/>
  <c r="BF1327" i="1"/>
  <c r="BA1327" i="1"/>
  <c r="AV1327" i="1"/>
  <c r="AP1327" i="1"/>
  <c r="AK1327" i="1"/>
  <c r="AF1327" i="1"/>
  <c r="BE1327" i="1"/>
  <c r="AT1327" i="1"/>
  <c r="AJ1327" i="1"/>
  <c r="AZ1327" i="1"/>
  <c r="AD1327" i="1"/>
  <c r="AN1327" i="1"/>
  <c r="BD1327" i="1"/>
  <c r="AS1327" i="1"/>
  <c r="AH1327" i="1"/>
  <c r="AO1327" i="1"/>
  <c r="AX1327" i="1"/>
  <c r="AC1327" i="1"/>
  <c r="BE1301" i="1"/>
  <c r="BA1301" i="1"/>
  <c r="AW1301" i="1"/>
  <c r="AS1301" i="1"/>
  <c r="AO1301" i="1"/>
  <c r="AK1301" i="1"/>
  <c r="AG1301" i="1"/>
  <c r="AC1301" i="1"/>
  <c r="BD1301" i="1"/>
  <c r="AZ1301" i="1"/>
  <c r="AV1301" i="1"/>
  <c r="AR1301" i="1"/>
  <c r="AN1301" i="1"/>
  <c r="AJ1301" i="1"/>
  <c r="AF1301" i="1"/>
  <c r="AB1301" i="1"/>
  <c r="BC1301" i="1"/>
  <c r="AU1301" i="1"/>
  <c r="AM1301" i="1"/>
  <c r="AE1301" i="1"/>
  <c r="AY1301" i="1"/>
  <c r="AI1301" i="1"/>
  <c r="BF1301" i="1"/>
  <c r="AP1301" i="1"/>
  <c r="AH1301" i="1"/>
  <c r="BB1301" i="1"/>
  <c r="AT1301" i="1"/>
  <c r="AL1301" i="1"/>
  <c r="AD1301" i="1"/>
  <c r="BG1301" i="1"/>
  <c r="AQ1301" i="1"/>
  <c r="AX1301" i="1"/>
  <c r="BE1297" i="1"/>
  <c r="BA1297" i="1"/>
  <c r="AW1297" i="1"/>
  <c r="AS1297" i="1"/>
  <c r="AO1297" i="1"/>
  <c r="AK1297" i="1"/>
  <c r="AG1297" i="1"/>
  <c r="AC1297" i="1"/>
  <c r="BD1297" i="1"/>
  <c r="AZ1297" i="1"/>
  <c r="AV1297" i="1"/>
  <c r="AR1297" i="1"/>
  <c r="AN1297" i="1"/>
  <c r="AJ1297" i="1"/>
  <c r="AF1297" i="1"/>
  <c r="AB1297" i="1"/>
  <c r="BC1297" i="1"/>
  <c r="AU1297" i="1"/>
  <c r="AM1297" i="1"/>
  <c r="AE1297" i="1"/>
  <c r="BG1297" i="1"/>
  <c r="AQ1297" i="1"/>
  <c r="AX1297" i="1"/>
  <c r="AH1297" i="1"/>
  <c r="BB1297" i="1"/>
  <c r="AT1297" i="1"/>
  <c r="AL1297" i="1"/>
  <c r="AD1297" i="1"/>
  <c r="AY1297" i="1"/>
  <c r="AI1297" i="1"/>
  <c r="BF1297" i="1"/>
  <c r="AP1297" i="1"/>
  <c r="BE1309" i="1"/>
  <c r="BA1309" i="1"/>
  <c r="AW1309" i="1"/>
  <c r="AS1309" i="1"/>
  <c r="AO1309" i="1"/>
  <c r="AK1309" i="1"/>
  <c r="AG1309" i="1"/>
  <c r="AC1309" i="1"/>
  <c r="BD1309" i="1"/>
  <c r="AZ1309" i="1"/>
  <c r="AV1309" i="1"/>
  <c r="AR1309" i="1"/>
  <c r="AN1309" i="1"/>
  <c r="AJ1309" i="1"/>
  <c r="AF1309" i="1"/>
  <c r="AB1309" i="1"/>
  <c r="BC1309" i="1"/>
  <c r="AU1309" i="1"/>
  <c r="AM1309" i="1"/>
  <c r="AE1309" i="1"/>
  <c r="BG1309" i="1"/>
  <c r="AQ1309" i="1"/>
  <c r="BF1309" i="1"/>
  <c r="AP1309" i="1"/>
  <c r="BB1309" i="1"/>
  <c r="AT1309" i="1"/>
  <c r="AL1309" i="1"/>
  <c r="AD1309" i="1"/>
  <c r="AY1309" i="1"/>
  <c r="AI1309" i="1"/>
  <c r="AX1309" i="1"/>
  <c r="AH1309" i="1"/>
  <c r="BF1353" i="1"/>
  <c r="BB1353" i="1"/>
  <c r="AX1353" i="1"/>
  <c r="AT1353" i="1"/>
  <c r="AP1353" i="1"/>
  <c r="AL1353" i="1"/>
  <c r="AH1353" i="1"/>
  <c r="AD1353" i="1"/>
  <c r="BE1353" i="1"/>
  <c r="BA1353" i="1"/>
  <c r="AW1353" i="1"/>
  <c r="AS1353" i="1"/>
  <c r="AO1353" i="1"/>
  <c r="AK1353" i="1"/>
  <c r="AG1353" i="1"/>
  <c r="AC1353" i="1"/>
  <c r="AZ1353" i="1"/>
  <c r="AR1353" i="1"/>
  <c r="AJ1353" i="1"/>
  <c r="AB1353" i="1"/>
  <c r="BG1353" i="1"/>
  <c r="AY1353" i="1"/>
  <c r="AQ1353" i="1"/>
  <c r="AI1353" i="1"/>
  <c r="AV1353" i="1"/>
  <c r="AF1353" i="1"/>
  <c r="AU1353" i="1"/>
  <c r="AE1353" i="1"/>
  <c r="AN1353" i="1"/>
  <c r="BD1353" i="1"/>
  <c r="AM1353" i="1"/>
  <c r="BC1353" i="1"/>
  <c r="BE1364" i="1"/>
  <c r="BA1364" i="1"/>
  <c r="AW1364" i="1"/>
  <c r="AS1364" i="1"/>
  <c r="AO1364" i="1"/>
  <c r="AK1364" i="1"/>
  <c r="AG1364" i="1"/>
  <c r="AC1364" i="1"/>
  <c r="BD1364" i="1"/>
  <c r="AZ1364" i="1"/>
  <c r="AV1364" i="1"/>
  <c r="AR1364" i="1"/>
  <c r="AN1364" i="1"/>
  <c r="AJ1364" i="1"/>
  <c r="AF1364" i="1"/>
  <c r="AB1364" i="1"/>
  <c r="BG1364" i="1"/>
  <c r="AY1364" i="1"/>
  <c r="AQ1364" i="1"/>
  <c r="AI1364" i="1"/>
  <c r="BF1364" i="1"/>
  <c r="AX1364" i="1"/>
  <c r="AP1364" i="1"/>
  <c r="AH1364" i="1"/>
  <c r="AU1364" i="1"/>
  <c r="AE1364" i="1"/>
  <c r="AT1364" i="1"/>
  <c r="AD1364" i="1"/>
  <c r="AM1364" i="1"/>
  <c r="AL1364" i="1"/>
  <c r="BC1364" i="1"/>
  <c r="BB1364" i="1"/>
  <c r="BG1370" i="1"/>
  <c r="BC1370" i="1"/>
  <c r="AY1370" i="1"/>
  <c r="AU1370" i="1"/>
  <c r="AQ1370" i="1"/>
  <c r="AM1370" i="1"/>
  <c r="AI1370" i="1"/>
  <c r="AE1370" i="1"/>
  <c r="BD1370" i="1"/>
  <c r="AX1370" i="1"/>
  <c r="AS1370" i="1"/>
  <c r="AN1370" i="1"/>
  <c r="AH1370" i="1"/>
  <c r="AC1370" i="1"/>
  <c r="BB1370" i="1"/>
  <c r="AW1370" i="1"/>
  <c r="AR1370" i="1"/>
  <c r="AL1370" i="1"/>
  <c r="AG1370" i="1"/>
  <c r="AB1370" i="1"/>
  <c r="BA1370" i="1"/>
  <c r="AP1370" i="1"/>
  <c r="AF1370" i="1"/>
  <c r="AZ1370" i="1"/>
  <c r="AO1370" i="1"/>
  <c r="AD1370" i="1"/>
  <c r="AV1370" i="1"/>
  <c r="AT1370" i="1"/>
  <c r="AK1370" i="1"/>
  <c r="AJ1370" i="1"/>
  <c r="BF1370" i="1"/>
  <c r="BE1370" i="1"/>
  <c r="BG1329" i="1"/>
  <c r="BC1329" i="1"/>
  <c r="AY1329" i="1"/>
  <c r="AU1329" i="1"/>
  <c r="AQ1329" i="1"/>
  <c r="AM1329" i="1"/>
  <c r="AI1329" i="1"/>
  <c r="AE1329" i="1"/>
  <c r="BF1329" i="1"/>
  <c r="BA1329" i="1"/>
  <c r="AV1329" i="1"/>
  <c r="AP1329" i="1"/>
  <c r="AK1329" i="1"/>
  <c r="AF1329" i="1"/>
  <c r="BE1329" i="1"/>
  <c r="AZ1329" i="1"/>
  <c r="AT1329" i="1"/>
  <c r="AO1329" i="1"/>
  <c r="AJ1329" i="1"/>
  <c r="AD1329" i="1"/>
  <c r="BD1329" i="1"/>
  <c r="AS1329" i="1"/>
  <c r="AH1329" i="1"/>
  <c r="AX1329" i="1"/>
  <c r="AC1329" i="1"/>
  <c r="AW1329" i="1"/>
  <c r="AB1329" i="1"/>
  <c r="BB1329" i="1"/>
  <c r="AR1329" i="1"/>
  <c r="AG1329" i="1"/>
  <c r="AN1329" i="1"/>
  <c r="AL1329" i="1"/>
  <c r="BD1356" i="1"/>
  <c r="AZ1356" i="1"/>
  <c r="AV1356" i="1"/>
  <c r="AR1356" i="1"/>
  <c r="AN1356" i="1"/>
  <c r="AJ1356" i="1"/>
  <c r="AF1356" i="1"/>
  <c r="AB1356" i="1"/>
  <c r="BC1356" i="1"/>
  <c r="AX1356" i="1"/>
  <c r="AS1356" i="1"/>
  <c r="AM1356" i="1"/>
  <c r="AH1356" i="1"/>
  <c r="AC1356" i="1"/>
  <c r="BG1356" i="1"/>
  <c r="BB1356" i="1"/>
  <c r="AW1356" i="1"/>
  <c r="AQ1356" i="1"/>
  <c r="AL1356" i="1"/>
  <c r="AG1356" i="1"/>
  <c r="BA1356" i="1"/>
  <c r="AP1356" i="1"/>
  <c r="AE1356" i="1"/>
  <c r="AY1356" i="1"/>
  <c r="AO1356" i="1"/>
  <c r="AD1356" i="1"/>
  <c r="BF1356" i="1"/>
  <c r="AK1356" i="1"/>
  <c r="BE1356" i="1"/>
  <c r="AI1356" i="1"/>
  <c r="AU1356" i="1"/>
  <c r="AT1356" i="1"/>
  <c r="BG1368" i="1"/>
  <c r="BC1368" i="1"/>
  <c r="AY1368" i="1"/>
  <c r="AU1368" i="1"/>
  <c r="AQ1368" i="1"/>
  <c r="AM1368" i="1"/>
  <c r="AI1368" i="1"/>
  <c r="AE1368" i="1"/>
  <c r="BE1368" i="1"/>
  <c r="AZ1368" i="1"/>
  <c r="AT1368" i="1"/>
  <c r="AO1368" i="1"/>
  <c r="AJ1368" i="1"/>
  <c r="AD1368" i="1"/>
  <c r="BD1368" i="1"/>
  <c r="AX1368" i="1"/>
  <c r="AS1368" i="1"/>
  <c r="AN1368" i="1"/>
  <c r="AH1368" i="1"/>
  <c r="AC1368" i="1"/>
  <c r="BB1368" i="1"/>
  <c r="AR1368" i="1"/>
  <c r="AG1368" i="1"/>
  <c r="BA1368" i="1"/>
  <c r="AP1368" i="1"/>
  <c r="AF1368" i="1"/>
  <c r="AW1368" i="1"/>
  <c r="AB1368" i="1"/>
  <c r="AV1368" i="1"/>
  <c r="BF1368" i="1"/>
  <c r="AL1368" i="1"/>
  <c r="AK1368" i="1"/>
  <c r="BF1384" i="1"/>
  <c r="BB1384" i="1"/>
  <c r="AX1384" i="1"/>
  <c r="AT1384" i="1"/>
  <c r="AP1384" i="1"/>
  <c r="AL1384" i="1"/>
  <c r="AH1384" i="1"/>
  <c r="AD1384" i="1"/>
  <c r="BG1384" i="1"/>
  <c r="BA1384" i="1"/>
  <c r="AV1384" i="1"/>
  <c r="AQ1384" i="1"/>
  <c r="AK1384" i="1"/>
  <c r="AF1384" i="1"/>
  <c r="BE1384" i="1"/>
  <c r="AZ1384" i="1"/>
  <c r="AU1384" i="1"/>
  <c r="AO1384" i="1"/>
  <c r="AJ1384" i="1"/>
  <c r="AE1384" i="1"/>
  <c r="BD1384" i="1"/>
  <c r="AS1384" i="1"/>
  <c r="AI1384" i="1"/>
  <c r="BC1384" i="1"/>
  <c r="AR1384" i="1"/>
  <c r="AG1384" i="1"/>
  <c r="AY1384" i="1"/>
  <c r="AC1384" i="1"/>
  <c r="AW1384" i="1"/>
  <c r="AB1384" i="1"/>
  <c r="AN1384" i="1"/>
  <c r="AM1384" i="1"/>
  <c r="BF1357" i="1"/>
  <c r="BB1357" i="1"/>
  <c r="AX1357" i="1"/>
  <c r="AT1357" i="1"/>
  <c r="AP1357" i="1"/>
  <c r="AL1357" i="1"/>
  <c r="AH1357" i="1"/>
  <c r="AD1357" i="1"/>
  <c r="BC1357" i="1"/>
  <c r="AW1357" i="1"/>
  <c r="AR1357" i="1"/>
  <c r="AM1357" i="1"/>
  <c r="AG1357" i="1"/>
  <c r="AB1357" i="1"/>
  <c r="BG1357" i="1"/>
  <c r="BA1357" i="1"/>
  <c r="AV1357" i="1"/>
  <c r="AQ1357" i="1"/>
  <c r="AK1357" i="1"/>
  <c r="AF1357" i="1"/>
  <c r="AZ1357" i="1"/>
  <c r="AO1357" i="1"/>
  <c r="AE1357" i="1"/>
  <c r="AY1357" i="1"/>
  <c r="AN1357" i="1"/>
  <c r="AC1357" i="1"/>
  <c r="AU1357" i="1"/>
  <c r="AS1357" i="1"/>
  <c r="AJ1357" i="1"/>
  <c r="AI1357" i="1"/>
  <c r="BE1357" i="1"/>
  <c r="BD1357" i="1"/>
  <c r="AX1299" i="1"/>
  <c r="AL1299" i="1"/>
  <c r="BC1299" i="1"/>
  <c r="AI1299" i="1"/>
  <c r="AN1299" i="1"/>
  <c r="BD1299" i="1"/>
  <c r="AK1299" i="1"/>
  <c r="BA1299" i="1"/>
  <c r="BG1348" i="1"/>
  <c r="BC1348" i="1"/>
  <c r="AY1348" i="1"/>
  <c r="AU1348" i="1"/>
  <c r="AQ1348" i="1"/>
  <c r="AM1348" i="1"/>
  <c r="AI1348" i="1"/>
  <c r="AE1348" i="1"/>
  <c r="BD1348" i="1"/>
  <c r="AX1348" i="1"/>
  <c r="AS1348" i="1"/>
  <c r="AN1348" i="1"/>
  <c r="AH1348" i="1"/>
  <c r="AC1348" i="1"/>
  <c r="BB1348" i="1"/>
  <c r="AW1348" i="1"/>
  <c r="AR1348" i="1"/>
  <c r="AL1348" i="1"/>
  <c r="AG1348" i="1"/>
  <c r="AB1348" i="1"/>
  <c r="BF1348" i="1"/>
  <c r="AV1348" i="1"/>
  <c r="AK1348" i="1"/>
  <c r="BE1348" i="1"/>
  <c r="AT1348" i="1"/>
  <c r="AJ1348" i="1"/>
  <c r="AP1348" i="1"/>
  <c r="BA1348" i="1"/>
  <c r="AZ1348" i="1"/>
  <c r="AO1348" i="1"/>
  <c r="AF1348" i="1"/>
  <c r="AD1348" i="1"/>
  <c r="BG1366" i="1"/>
  <c r="BC1366" i="1"/>
  <c r="AY1366" i="1"/>
  <c r="AU1366" i="1"/>
  <c r="AQ1366" i="1"/>
  <c r="AM1366" i="1"/>
  <c r="AI1366" i="1"/>
  <c r="AE1366" i="1"/>
  <c r="BF1366" i="1"/>
  <c r="BA1366" i="1"/>
  <c r="AV1366" i="1"/>
  <c r="AP1366" i="1"/>
  <c r="AK1366" i="1"/>
  <c r="AF1366" i="1"/>
  <c r="BE1366" i="1"/>
  <c r="AZ1366" i="1"/>
  <c r="AT1366" i="1"/>
  <c r="AO1366" i="1"/>
  <c r="AJ1366" i="1"/>
  <c r="AD1366" i="1"/>
  <c r="BD1366" i="1"/>
  <c r="AS1366" i="1"/>
  <c r="AH1366" i="1"/>
  <c r="BB1366" i="1"/>
  <c r="AR1366" i="1"/>
  <c r="AG1366" i="1"/>
  <c r="AX1366" i="1"/>
  <c r="AC1366" i="1"/>
  <c r="AW1366" i="1"/>
  <c r="AB1366" i="1"/>
  <c r="AN1366" i="1"/>
  <c r="AL1366" i="1"/>
  <c r="BD1331" i="1"/>
  <c r="AZ1331" i="1"/>
  <c r="AV1331" i="1"/>
  <c r="BG1331" i="1"/>
  <c r="BC1331" i="1"/>
  <c r="AY1331" i="1"/>
  <c r="AU1331" i="1"/>
  <c r="AQ1331" i="1"/>
  <c r="AM1331" i="1"/>
  <c r="AI1331" i="1"/>
  <c r="AE1331" i="1"/>
  <c r="BB1331" i="1"/>
  <c r="AT1331" i="1"/>
  <c r="AO1331" i="1"/>
  <c r="AJ1331" i="1"/>
  <c r="AD1331" i="1"/>
  <c r="BA1331" i="1"/>
  <c r="AS1331" i="1"/>
  <c r="AN1331" i="1"/>
  <c r="AH1331" i="1"/>
  <c r="AC1331" i="1"/>
  <c r="BF1331" i="1"/>
  <c r="AR1331" i="1"/>
  <c r="AG1331" i="1"/>
  <c r="AX1331" i="1"/>
  <c r="AB1331" i="1"/>
  <c r="AW1331" i="1"/>
  <c r="BE1331" i="1"/>
  <c r="AP1331" i="1"/>
  <c r="AF1331" i="1"/>
  <c r="AL1331" i="1"/>
  <c r="AK1331" i="1"/>
  <c r="AE1291" i="1"/>
  <c r="AI1291" i="1"/>
  <c r="AM1291" i="1"/>
  <c r="AQ1291" i="1"/>
  <c r="AU1291" i="1"/>
  <c r="AY1291" i="1"/>
  <c r="BC1291" i="1"/>
  <c r="BG1291" i="1"/>
  <c r="AG1291" i="1"/>
  <c r="AO1291" i="1"/>
  <c r="AW1291" i="1"/>
  <c r="BE1291" i="1"/>
  <c r="AD1291" i="1"/>
  <c r="AL1291" i="1"/>
  <c r="AT1291" i="1"/>
  <c r="BB1291" i="1"/>
  <c r="AB1291" i="1"/>
  <c r="AF1291" i="1"/>
  <c r="AJ1291" i="1"/>
  <c r="AN1291" i="1"/>
  <c r="AR1291" i="1"/>
  <c r="AV1291" i="1"/>
  <c r="AZ1291" i="1"/>
  <c r="BD1291" i="1"/>
  <c r="AC1291" i="1"/>
  <c r="AK1291" i="1"/>
  <c r="AS1291" i="1"/>
  <c r="BA1291" i="1"/>
  <c r="AH1291" i="1"/>
  <c r="AP1291" i="1"/>
  <c r="AX1291" i="1"/>
  <c r="BF1291" i="1"/>
  <c r="BD1360" i="1"/>
  <c r="AZ1360" i="1"/>
  <c r="AV1360" i="1"/>
  <c r="AR1360" i="1"/>
  <c r="AN1360" i="1"/>
  <c r="AJ1360" i="1"/>
  <c r="AF1360" i="1"/>
  <c r="AB1360" i="1"/>
  <c r="BF1360" i="1"/>
  <c r="BA1360" i="1"/>
  <c r="AU1360" i="1"/>
  <c r="AP1360" i="1"/>
  <c r="AK1360" i="1"/>
  <c r="AE1360" i="1"/>
  <c r="BE1360" i="1"/>
  <c r="AY1360" i="1"/>
  <c r="AT1360" i="1"/>
  <c r="AO1360" i="1"/>
  <c r="AI1360" i="1"/>
  <c r="AD1360" i="1"/>
  <c r="AX1360" i="1"/>
  <c r="AM1360" i="1"/>
  <c r="AC1360" i="1"/>
  <c r="BG1360" i="1"/>
  <c r="AW1360" i="1"/>
  <c r="AL1360" i="1"/>
  <c r="BC1360" i="1"/>
  <c r="AH1360" i="1"/>
  <c r="BB1360" i="1"/>
  <c r="AG1360" i="1"/>
  <c r="AS1360" i="1"/>
  <c r="AQ1360" i="1"/>
  <c r="BG1310" i="1"/>
  <c r="BC1310" i="1"/>
  <c r="AY1310" i="1"/>
  <c r="AU1310" i="1"/>
  <c r="AB8" i="13" s="1"/>
  <c r="AQ1310" i="1"/>
  <c r="AM1310" i="1"/>
  <c r="AI1310" i="1"/>
  <c r="AE1310" i="1"/>
  <c r="BF1310" i="1"/>
  <c r="BB1310" i="1"/>
  <c r="AX1310" i="1"/>
  <c r="AD8" i="13" s="1"/>
  <c r="AT1310" i="1"/>
  <c r="AP1310" i="1"/>
  <c r="AL1310" i="1"/>
  <c r="AH1310" i="1"/>
  <c r="AD1310" i="1"/>
  <c r="BE1310" i="1"/>
  <c r="AW1310" i="1"/>
  <c r="AO1310" i="1"/>
  <c r="AG1310" i="1"/>
  <c r="AS1310" i="1"/>
  <c r="AC8" i="13" s="1"/>
  <c r="AZ1310" i="1"/>
  <c r="AJ1310" i="1"/>
  <c r="BD1310" i="1"/>
  <c r="AV1310" i="1"/>
  <c r="AN1310" i="1"/>
  <c r="AF1310" i="1"/>
  <c r="BA1310" i="1"/>
  <c r="AK1310" i="1"/>
  <c r="AC1310" i="1"/>
  <c r="AR1310" i="1"/>
  <c r="Z8" i="13" s="1"/>
  <c r="AB1310" i="1"/>
  <c r="BG1300" i="1"/>
  <c r="BC1300" i="1"/>
  <c r="AY1300" i="1"/>
  <c r="AU1300" i="1"/>
  <c r="AQ1300" i="1"/>
  <c r="AM1300" i="1"/>
  <c r="AI1300" i="1"/>
  <c r="AE1300" i="1"/>
  <c r="BF1300" i="1"/>
  <c r="BB1300" i="1"/>
  <c r="AX1300" i="1"/>
  <c r="AT1300" i="1"/>
  <c r="AP1300" i="1"/>
  <c r="AL1300" i="1"/>
  <c r="AH1300" i="1"/>
  <c r="AD1300" i="1"/>
  <c r="BA1300" i="1"/>
  <c r="AS1300" i="1"/>
  <c r="AK1300" i="1"/>
  <c r="AC1300" i="1"/>
  <c r="BE1300" i="1"/>
  <c r="AO1300" i="1"/>
  <c r="AG1300" i="1"/>
  <c r="BD1300" i="1"/>
  <c r="AN1300" i="1"/>
  <c r="AZ1300" i="1"/>
  <c r="AR1300" i="1"/>
  <c r="AJ1300" i="1"/>
  <c r="AB1300" i="1"/>
  <c r="AW1300" i="1"/>
  <c r="AV1300" i="1"/>
  <c r="BH1300" i="1" s="1"/>
  <c r="AF1300" i="1"/>
  <c r="BG1344" i="1"/>
  <c r="BC1344" i="1"/>
  <c r="AY1344" i="1"/>
  <c r="AU1344" i="1"/>
  <c r="AQ1344" i="1"/>
  <c r="AM1344" i="1"/>
  <c r="AI1344" i="1"/>
  <c r="AE1344" i="1"/>
  <c r="BF1344" i="1"/>
  <c r="BA1344" i="1"/>
  <c r="AV1344" i="1"/>
  <c r="AP1344" i="1"/>
  <c r="AK1344" i="1"/>
  <c r="AF1344" i="1"/>
  <c r="BE1344" i="1"/>
  <c r="AZ1344" i="1"/>
  <c r="AT1344" i="1"/>
  <c r="AO1344" i="1"/>
  <c r="AJ1344" i="1"/>
  <c r="AD1344" i="1"/>
  <c r="AX1344" i="1"/>
  <c r="AN1344" i="1"/>
  <c r="AC1344" i="1"/>
  <c r="AW1344" i="1"/>
  <c r="AL1344" i="1"/>
  <c r="AB1344" i="1"/>
  <c r="AS1344" i="1"/>
  <c r="BD1344" i="1"/>
  <c r="BB1344" i="1"/>
  <c r="AR1344" i="1"/>
  <c r="AH1344" i="1"/>
  <c r="AG1344" i="1"/>
  <c r="BE1325" i="1"/>
  <c r="BA1325" i="1"/>
  <c r="AW1325" i="1"/>
  <c r="AS1325" i="1"/>
  <c r="AO1325" i="1"/>
  <c r="AK1325" i="1"/>
  <c r="AG1325" i="1"/>
  <c r="AC1325" i="1"/>
  <c r="BD1325" i="1"/>
  <c r="AZ1325" i="1"/>
  <c r="AV1325" i="1"/>
  <c r="AR1325" i="1"/>
  <c r="AN1325" i="1"/>
  <c r="AJ1325" i="1"/>
  <c r="AF1325" i="1"/>
  <c r="AB1325" i="1"/>
  <c r="BC1325" i="1"/>
  <c r="AU1325" i="1"/>
  <c r="AM1325" i="1"/>
  <c r="AE1325" i="1"/>
  <c r="AY1325" i="1"/>
  <c r="AI1325" i="1"/>
  <c r="BF1325" i="1"/>
  <c r="AP1325" i="1"/>
  <c r="BB1325" i="1"/>
  <c r="AT1325" i="1"/>
  <c r="AL1325" i="1"/>
  <c r="AD1325" i="1"/>
  <c r="BG1325" i="1"/>
  <c r="AQ1325" i="1"/>
  <c r="AX1325" i="1"/>
  <c r="AH1325" i="1"/>
  <c r="BE1293" i="1"/>
  <c r="BA1293" i="1"/>
  <c r="AW1293" i="1"/>
  <c r="AS1293" i="1"/>
  <c r="AO1293" i="1"/>
  <c r="AK1293" i="1"/>
  <c r="AG1293" i="1"/>
  <c r="AC1293" i="1"/>
  <c r="BD1293" i="1"/>
  <c r="AZ1293" i="1"/>
  <c r="AV1293" i="1"/>
  <c r="AR1293" i="1"/>
  <c r="AN1293" i="1"/>
  <c r="AJ1293" i="1"/>
  <c r="AF1293" i="1"/>
  <c r="AB1293" i="1"/>
  <c r="BC1293" i="1"/>
  <c r="AU1293" i="1"/>
  <c r="AM1293" i="1"/>
  <c r="AE1293" i="1"/>
  <c r="AY1293" i="1"/>
  <c r="AI1293" i="1"/>
  <c r="AX1293" i="1"/>
  <c r="AH1293" i="1"/>
  <c r="BB1293" i="1"/>
  <c r="AT1293" i="1"/>
  <c r="AL1293" i="1"/>
  <c r="AD1293" i="1"/>
  <c r="BG1293" i="1"/>
  <c r="AQ1293" i="1"/>
  <c r="BF1293" i="1"/>
  <c r="AP1293" i="1"/>
  <c r="AH1299" i="1"/>
  <c r="AY1299" i="1"/>
  <c r="AC1299" i="1"/>
  <c r="BD1385" i="1"/>
  <c r="AZ1385" i="1"/>
  <c r="AV1385" i="1"/>
  <c r="AR1385" i="1"/>
  <c r="AN1385" i="1"/>
  <c r="AJ1385" i="1"/>
  <c r="AF1385" i="1"/>
  <c r="AB1385" i="1"/>
  <c r="BF1385" i="1"/>
  <c r="BA1385" i="1"/>
  <c r="AU1385" i="1"/>
  <c r="AP1385" i="1"/>
  <c r="AK1385" i="1"/>
  <c r="AE1385" i="1"/>
  <c r="BE1385" i="1"/>
  <c r="AY1385" i="1"/>
  <c r="AT1385" i="1"/>
  <c r="AO1385" i="1"/>
  <c r="AI1385" i="1"/>
  <c r="AD1385" i="1"/>
  <c r="BC1385" i="1"/>
  <c r="AS1385" i="1"/>
  <c r="AH1385" i="1"/>
  <c r="BB1385" i="1"/>
  <c r="AQ1385" i="1"/>
  <c r="AG1385" i="1"/>
  <c r="AM1385" i="1"/>
  <c r="BG1385" i="1"/>
  <c r="AL1385" i="1"/>
  <c r="AX1385" i="1"/>
  <c r="AW1385" i="1"/>
  <c r="AC1385" i="1"/>
  <c r="BE1367" i="1"/>
  <c r="BA1367" i="1"/>
  <c r="AW1367" i="1"/>
  <c r="AS1367" i="1"/>
  <c r="AO1367" i="1"/>
  <c r="AK1367" i="1"/>
  <c r="AG1367" i="1"/>
  <c r="AC1367" i="1"/>
  <c r="BF1367" i="1"/>
  <c r="AZ1367" i="1"/>
  <c r="AU1367" i="1"/>
  <c r="AP1367" i="1"/>
  <c r="AJ1367" i="1"/>
  <c r="AE1367" i="1"/>
  <c r="BD1367" i="1"/>
  <c r="AY1367" i="1"/>
  <c r="AT1367" i="1"/>
  <c r="AN1367" i="1"/>
  <c r="AI1367" i="1"/>
  <c r="AD1367" i="1"/>
  <c r="BC1367" i="1"/>
  <c r="AR1367" i="1"/>
  <c r="AH1367" i="1"/>
  <c r="BB1367" i="1"/>
  <c r="AQ1367" i="1"/>
  <c r="AF1367" i="1"/>
  <c r="AM1367" i="1"/>
  <c r="BG1367" i="1"/>
  <c r="AL1367" i="1"/>
  <c r="AB1367" i="1"/>
  <c r="AX1367" i="1"/>
  <c r="AV1367" i="1"/>
  <c r="BF1338" i="1"/>
  <c r="BB1338" i="1"/>
  <c r="AX1338" i="1"/>
  <c r="AT1338" i="1"/>
  <c r="AP1338" i="1"/>
  <c r="AL1338" i="1"/>
  <c r="AH1338" i="1"/>
  <c r="AD1338" i="1"/>
  <c r="BE1338" i="1"/>
  <c r="BA1338" i="1"/>
  <c r="AW1338" i="1"/>
  <c r="AS1338" i="1"/>
  <c r="AO1338" i="1"/>
  <c r="AK1338" i="1"/>
  <c r="AG1338" i="1"/>
  <c r="AC1338" i="1"/>
  <c r="AZ1338" i="1"/>
  <c r="AR1338" i="1"/>
  <c r="AJ1338" i="1"/>
  <c r="AB1338" i="1"/>
  <c r="BG1338" i="1"/>
  <c r="AY1338" i="1"/>
  <c r="AQ1338" i="1"/>
  <c r="AI1338" i="1"/>
  <c r="AV1338" i="1"/>
  <c r="AF1338" i="1"/>
  <c r="BD1338" i="1"/>
  <c r="AN1338" i="1"/>
  <c r="AM1338" i="1"/>
  <c r="AU1338" i="1"/>
  <c r="AE1338" i="1"/>
  <c r="BC1338" i="1"/>
  <c r="BG1316" i="1"/>
  <c r="BC1316" i="1"/>
  <c r="AY1316" i="1"/>
  <c r="AU1316" i="1"/>
  <c r="AQ1316" i="1"/>
  <c r="AM1316" i="1"/>
  <c r="AI1316" i="1"/>
  <c r="AE1316" i="1"/>
  <c r="BF1316" i="1"/>
  <c r="BB1316" i="1"/>
  <c r="AX1316" i="1"/>
  <c r="AT1316" i="1"/>
  <c r="AP1316" i="1"/>
  <c r="AL1316" i="1"/>
  <c r="AH1316" i="1"/>
  <c r="AD1316" i="1"/>
  <c r="BA1316" i="1"/>
  <c r="AS1316" i="1"/>
  <c r="AK1316" i="1"/>
  <c r="AC1316" i="1"/>
  <c r="AW1316" i="1"/>
  <c r="AG1316" i="1"/>
  <c r="BD1316" i="1"/>
  <c r="AN1316" i="1"/>
  <c r="AZ1316" i="1"/>
  <c r="AR1316" i="1"/>
  <c r="AJ1316" i="1"/>
  <c r="AB1316" i="1"/>
  <c r="BE1316" i="1"/>
  <c r="AO1316" i="1"/>
  <c r="AV1316" i="1"/>
  <c r="AF1316" i="1"/>
  <c r="BE1369" i="1"/>
  <c r="BA1369" i="1"/>
  <c r="AW1369" i="1"/>
  <c r="AS1369" i="1"/>
  <c r="AO1369" i="1"/>
  <c r="AK1369" i="1"/>
  <c r="AG1369" i="1"/>
  <c r="AC1369" i="1"/>
  <c r="BD1369" i="1"/>
  <c r="AY1369" i="1"/>
  <c r="AT1369" i="1"/>
  <c r="AN1369" i="1"/>
  <c r="AI1369" i="1"/>
  <c r="AD1369" i="1"/>
  <c r="BC1369" i="1"/>
  <c r="AX1369" i="1"/>
  <c r="AR1369" i="1"/>
  <c r="AM1369" i="1"/>
  <c r="AH1369" i="1"/>
  <c r="AB1369" i="1"/>
  <c r="BB1369" i="1"/>
  <c r="AQ1369" i="1"/>
  <c r="AF1369" i="1"/>
  <c r="AZ1369" i="1"/>
  <c r="AP1369" i="1"/>
  <c r="AE1369" i="1"/>
  <c r="BG1369" i="1"/>
  <c r="AL1369" i="1"/>
  <c r="BF1369" i="1"/>
  <c r="AJ1369" i="1"/>
  <c r="AV1369" i="1"/>
  <c r="AU1369" i="1"/>
  <c r="BE1328" i="1"/>
  <c r="BA1328" i="1"/>
  <c r="AW1328" i="1"/>
  <c r="AS1328" i="1"/>
  <c r="AO1328" i="1"/>
  <c r="AK1328" i="1"/>
  <c r="AG1328" i="1"/>
  <c r="AC1328" i="1"/>
  <c r="BG1328" i="1"/>
  <c r="BB1328" i="1"/>
  <c r="AV1328" i="1"/>
  <c r="AQ1328" i="1"/>
  <c r="AL1328" i="1"/>
  <c r="AF1328" i="1"/>
  <c r="BF1328" i="1"/>
  <c r="AZ1328" i="1"/>
  <c r="AU1328" i="1"/>
  <c r="AP1328" i="1"/>
  <c r="AJ1328" i="1"/>
  <c r="AE1328" i="1"/>
  <c r="BD1328" i="1"/>
  <c r="AT1328" i="1"/>
  <c r="AI1328" i="1"/>
  <c r="AN1328" i="1"/>
  <c r="AM1328" i="1"/>
  <c r="BC1328" i="1"/>
  <c r="AR1328" i="1"/>
  <c r="AH1328" i="1"/>
  <c r="AY1328" i="1"/>
  <c r="AD1328" i="1"/>
  <c r="AX1328" i="1"/>
  <c r="AB1328" i="1"/>
  <c r="BG1318" i="1"/>
  <c r="BC1318" i="1"/>
  <c r="AY1318" i="1"/>
  <c r="AU1318" i="1"/>
  <c r="AQ1318" i="1"/>
  <c r="AM1318" i="1"/>
  <c r="AI1318" i="1"/>
  <c r="AE1318" i="1"/>
  <c r="BF1318" i="1"/>
  <c r="BB1318" i="1"/>
  <c r="AX1318" i="1"/>
  <c r="AD9" i="13" s="1"/>
  <c r="AT1318" i="1"/>
  <c r="AP1318" i="1"/>
  <c r="AL1318" i="1"/>
  <c r="AH1318" i="1"/>
  <c r="AD1318" i="1"/>
  <c r="BE1318" i="1"/>
  <c r="AW1318" i="1"/>
  <c r="AO1318" i="1"/>
  <c r="AG1318" i="1"/>
  <c r="BA1318" i="1"/>
  <c r="AK1318" i="1"/>
  <c r="AR1318" i="1"/>
  <c r="BD1318" i="1"/>
  <c r="AV1318" i="1"/>
  <c r="AN1318" i="1"/>
  <c r="AF1318" i="1"/>
  <c r="AS1318" i="1"/>
  <c r="AC1318" i="1"/>
  <c r="AZ1318" i="1"/>
  <c r="AJ1318" i="1"/>
  <c r="AB1318" i="1"/>
  <c r="BE1347" i="1"/>
  <c r="BA1347" i="1"/>
  <c r="AW1347" i="1"/>
  <c r="AS1347" i="1"/>
  <c r="AO1347" i="1"/>
  <c r="AK1347" i="1"/>
  <c r="AG1347" i="1"/>
  <c r="AC1347" i="1"/>
  <c r="BD1347" i="1"/>
  <c r="AY1347" i="1"/>
  <c r="AT1347" i="1"/>
  <c r="AN1347" i="1"/>
  <c r="AI1347" i="1"/>
  <c r="AD1347" i="1"/>
  <c r="BC1347" i="1"/>
  <c r="AX1347" i="1"/>
  <c r="AR1347" i="1"/>
  <c r="AM1347" i="1"/>
  <c r="AH1347" i="1"/>
  <c r="AB1347" i="1"/>
  <c r="BG1347" i="1"/>
  <c r="AV1347" i="1"/>
  <c r="AL1347" i="1"/>
  <c r="BF1347" i="1"/>
  <c r="AU1347" i="1"/>
  <c r="AJ1347" i="1"/>
  <c r="BB1347" i="1"/>
  <c r="AF1347" i="1"/>
  <c r="AZ1347" i="1"/>
  <c r="AE1347" i="1"/>
  <c r="AQ1347" i="1"/>
  <c r="AP1347" i="1"/>
  <c r="BD1354" i="1"/>
  <c r="AZ1354" i="1"/>
  <c r="AV1354" i="1"/>
  <c r="AR1354" i="1"/>
  <c r="AN1354" i="1"/>
  <c r="AJ1354" i="1"/>
  <c r="AF1354" i="1"/>
  <c r="AB1354" i="1"/>
  <c r="BG1354" i="1"/>
  <c r="BC1354" i="1"/>
  <c r="AY1354" i="1"/>
  <c r="AU1354" i="1"/>
  <c r="AQ1354" i="1"/>
  <c r="AM1354" i="1"/>
  <c r="AI1354" i="1"/>
  <c r="AE1354" i="1"/>
  <c r="BB1354" i="1"/>
  <c r="AT1354" i="1"/>
  <c r="AL1354" i="1"/>
  <c r="AD1354" i="1"/>
  <c r="BA1354" i="1"/>
  <c r="AS1354" i="1"/>
  <c r="AK1354" i="1"/>
  <c r="AC1354" i="1"/>
  <c r="BF1354" i="1"/>
  <c r="AP1354" i="1"/>
  <c r="BE1354" i="1"/>
  <c r="AO1354" i="1"/>
  <c r="AX1354" i="1"/>
  <c r="AG1354" i="1"/>
  <c r="AW1354" i="1"/>
  <c r="AH1354" i="1"/>
  <c r="BF1359" i="1"/>
  <c r="BB1359" i="1"/>
  <c r="AX1359" i="1"/>
  <c r="AT1359" i="1"/>
  <c r="AP1359" i="1"/>
  <c r="AL1359" i="1"/>
  <c r="AH1359" i="1"/>
  <c r="AD1359" i="1"/>
  <c r="BG1359" i="1"/>
  <c r="BA1359" i="1"/>
  <c r="AV1359" i="1"/>
  <c r="AQ1359" i="1"/>
  <c r="AK1359" i="1"/>
  <c r="AF1359" i="1"/>
  <c r="BE1359" i="1"/>
  <c r="AZ1359" i="1"/>
  <c r="AU1359" i="1"/>
  <c r="AO1359" i="1"/>
  <c r="AJ1359" i="1"/>
  <c r="AE1359" i="1"/>
  <c r="AY1359" i="1"/>
  <c r="AN1359" i="1"/>
  <c r="AC1359" i="1"/>
  <c r="AW1359" i="1"/>
  <c r="AM1359" i="1"/>
  <c r="AB1359" i="1"/>
  <c r="AS1359" i="1"/>
  <c r="AR1359" i="1"/>
  <c r="BD1359" i="1"/>
  <c r="BC1359" i="1"/>
  <c r="AI1359" i="1"/>
  <c r="AG1359" i="1"/>
  <c r="BE1365" i="1"/>
  <c r="BA1365" i="1"/>
  <c r="AW1365" i="1"/>
  <c r="AS1365" i="1"/>
  <c r="BG1365" i="1"/>
  <c r="BB1365" i="1"/>
  <c r="AV1365" i="1"/>
  <c r="AQ1365" i="1"/>
  <c r="AM1365" i="1"/>
  <c r="AI1365" i="1"/>
  <c r="AE1365" i="1"/>
  <c r="BF1365" i="1"/>
  <c r="AZ1365" i="1"/>
  <c r="AU1365" i="1"/>
  <c r="AP1365" i="1"/>
  <c r="AL1365" i="1"/>
  <c r="AH1365" i="1"/>
  <c r="AD1365" i="1"/>
  <c r="BD1365" i="1"/>
  <c r="AT1365" i="1"/>
  <c r="AK1365" i="1"/>
  <c r="AC1365" i="1"/>
  <c r="BC1365" i="1"/>
  <c r="AR1365" i="1"/>
  <c r="AJ1365" i="1"/>
  <c r="AB1365" i="1"/>
  <c r="AO1365" i="1"/>
  <c r="AN1365" i="1"/>
  <c r="AY1365" i="1"/>
  <c r="AX1365" i="1"/>
  <c r="AG1365" i="1"/>
  <c r="AF1365" i="1"/>
  <c r="BD1374" i="1"/>
  <c r="AZ1374" i="1"/>
  <c r="AV1374" i="1"/>
  <c r="AR1374" i="1"/>
  <c r="AN1374" i="1"/>
  <c r="AJ1374" i="1"/>
  <c r="AF1374" i="1"/>
  <c r="AB1374" i="1"/>
  <c r="BC1374" i="1"/>
  <c r="AX1374" i="1"/>
  <c r="AS1374" i="1"/>
  <c r="AM1374" i="1"/>
  <c r="AH1374" i="1"/>
  <c r="AC1374" i="1"/>
  <c r="BB1374" i="1"/>
  <c r="AU1374" i="1"/>
  <c r="AO1374" i="1"/>
  <c r="AG1374" i="1"/>
  <c r="BG1374" i="1"/>
  <c r="BA1374" i="1"/>
  <c r="AT1374" i="1"/>
  <c r="AL1374" i="1"/>
  <c r="AE1374" i="1"/>
  <c r="BF1374" i="1"/>
  <c r="AQ1374" i="1"/>
  <c r="AD1374" i="1"/>
  <c r="BE1374" i="1"/>
  <c r="AP1374" i="1"/>
  <c r="AY1374" i="1"/>
  <c r="AW1374" i="1"/>
  <c r="AK1374" i="1"/>
  <c r="AI1374" i="1"/>
  <c r="BG1314" i="1"/>
  <c r="BC1314" i="1"/>
  <c r="AY1314" i="1"/>
  <c r="AU1314" i="1"/>
  <c r="AQ1314" i="1"/>
  <c r="AM1314" i="1"/>
  <c r="AI1314" i="1"/>
  <c r="AE1314" i="1"/>
  <c r="BF1314" i="1"/>
  <c r="BB1314" i="1"/>
  <c r="AX1314" i="1"/>
  <c r="AD10" i="13" s="1"/>
  <c r="AT1314" i="1"/>
  <c r="AP1314" i="1"/>
  <c r="AL1314" i="1"/>
  <c r="AH1314" i="1"/>
  <c r="AD1314" i="1"/>
  <c r="BE1314" i="1"/>
  <c r="AW1314" i="1"/>
  <c r="AO1314" i="1"/>
  <c r="AG1314" i="1"/>
  <c r="AS1314" i="1"/>
  <c r="AK1314" i="1"/>
  <c r="AC1314" i="1"/>
  <c r="AR1314" i="1"/>
  <c r="AB1314" i="1"/>
  <c r="BD1314" i="1"/>
  <c r="AV1314" i="1"/>
  <c r="AN1314" i="1"/>
  <c r="AF1314" i="1"/>
  <c r="BA1314" i="1"/>
  <c r="AZ1314" i="1"/>
  <c r="AJ1314" i="1"/>
  <c r="BG1292" i="1"/>
  <c r="BC1292" i="1"/>
  <c r="AY1292" i="1"/>
  <c r="AU1292" i="1"/>
  <c r="AQ1292" i="1"/>
  <c r="BF1292" i="1"/>
  <c r="BB1292" i="1"/>
  <c r="AX1292" i="1"/>
  <c r="AT1292" i="1"/>
  <c r="AP1292" i="1"/>
  <c r="BA1292" i="1"/>
  <c r="AS1292" i="1"/>
  <c r="AM1292" i="1"/>
  <c r="AI1292" i="1"/>
  <c r="AE1292" i="1"/>
  <c r="AO1292" i="1"/>
  <c r="AG1292" i="1"/>
  <c r="AV1292" i="1"/>
  <c r="AJ1292" i="1"/>
  <c r="AB1292" i="1"/>
  <c r="AZ1292" i="1"/>
  <c r="AR1292" i="1"/>
  <c r="AL1292" i="1"/>
  <c r="AH1292" i="1"/>
  <c r="AD1292" i="1"/>
  <c r="BE1292" i="1"/>
  <c r="AW1292" i="1"/>
  <c r="AK1292" i="1"/>
  <c r="AC1292" i="1"/>
  <c r="BD1292" i="1"/>
  <c r="AN1292" i="1"/>
  <c r="AF1292" i="1"/>
  <c r="BD1381" i="1"/>
  <c r="AZ1381" i="1"/>
  <c r="AV1381" i="1"/>
  <c r="AR1381" i="1"/>
  <c r="AN1381" i="1"/>
  <c r="AJ1381" i="1"/>
  <c r="AF1381" i="1"/>
  <c r="AB1381" i="1"/>
  <c r="BC1381" i="1"/>
  <c r="AX1381" i="1"/>
  <c r="AS1381" i="1"/>
  <c r="AM1381" i="1"/>
  <c r="AH1381" i="1"/>
  <c r="AC1381" i="1"/>
  <c r="BG1381" i="1"/>
  <c r="BB1381" i="1"/>
  <c r="AW1381" i="1"/>
  <c r="AQ1381" i="1"/>
  <c r="AL1381" i="1"/>
  <c r="AG1381" i="1"/>
  <c r="BF1381" i="1"/>
  <c r="AU1381" i="1"/>
  <c r="AK1381" i="1"/>
  <c r="BE1381" i="1"/>
  <c r="AT1381" i="1"/>
  <c r="AI1381" i="1"/>
  <c r="AP1381" i="1"/>
  <c r="AO1381" i="1"/>
  <c r="BA1381" i="1"/>
  <c r="AY1381" i="1"/>
  <c r="AE1381" i="1"/>
  <c r="AD1381" i="1"/>
  <c r="BF1379" i="1"/>
  <c r="BB1379" i="1"/>
  <c r="AX1379" i="1"/>
  <c r="AT1379" i="1"/>
  <c r="AP1379" i="1"/>
  <c r="AL1379" i="1"/>
  <c r="AH1379" i="1"/>
  <c r="AD1379" i="1"/>
  <c r="BG1379" i="1"/>
  <c r="BA1379" i="1"/>
  <c r="AV1379" i="1"/>
  <c r="AQ1379" i="1"/>
  <c r="AK1379" i="1"/>
  <c r="AF1379" i="1"/>
  <c r="BE1379" i="1"/>
  <c r="AZ1379" i="1"/>
  <c r="AU1379" i="1"/>
  <c r="AO1379" i="1"/>
  <c r="AJ1379" i="1"/>
  <c r="AE1379" i="1"/>
  <c r="AY1379" i="1"/>
  <c r="AN1379" i="1"/>
  <c r="AC1379" i="1"/>
  <c r="AW1379" i="1"/>
  <c r="AM1379" i="1"/>
  <c r="AB1379" i="1"/>
  <c r="BD1379" i="1"/>
  <c r="AI1379" i="1"/>
  <c r="BC1379" i="1"/>
  <c r="AG1379" i="1"/>
  <c r="AS1379" i="1"/>
  <c r="AR1379" i="1"/>
  <c r="BD1358" i="1"/>
  <c r="AZ1358" i="1"/>
  <c r="AV1358" i="1"/>
  <c r="AR1358" i="1"/>
  <c r="AN1358" i="1"/>
  <c r="AJ1358" i="1"/>
  <c r="AF1358" i="1"/>
  <c r="AB1358" i="1"/>
  <c r="BG1358" i="1"/>
  <c r="BB1358" i="1"/>
  <c r="AW1358" i="1"/>
  <c r="AQ1358" i="1"/>
  <c r="AL1358" i="1"/>
  <c r="AG1358" i="1"/>
  <c r="BF1358" i="1"/>
  <c r="BA1358" i="1"/>
  <c r="AU1358" i="1"/>
  <c r="AP1358" i="1"/>
  <c r="AK1358" i="1"/>
  <c r="AE1358" i="1"/>
  <c r="AY1358" i="1"/>
  <c r="AO1358" i="1"/>
  <c r="AD1358" i="1"/>
  <c r="AX1358" i="1"/>
  <c r="AM1358" i="1"/>
  <c r="AC1358" i="1"/>
  <c r="BE1358" i="1"/>
  <c r="AI1358" i="1"/>
  <c r="BC1358" i="1"/>
  <c r="AH1358" i="1"/>
  <c r="AS1358" i="1"/>
  <c r="AT1358" i="1"/>
  <c r="BF1351" i="1"/>
  <c r="BB1351" i="1"/>
  <c r="AX1351" i="1"/>
  <c r="AT1351" i="1"/>
  <c r="AP1351" i="1"/>
  <c r="AL1351" i="1"/>
  <c r="AH1351" i="1"/>
  <c r="AD1351" i="1"/>
  <c r="BE1351" i="1"/>
  <c r="BA1351" i="1"/>
  <c r="AW1351" i="1"/>
  <c r="AS1351" i="1"/>
  <c r="AO1351" i="1"/>
  <c r="AK1351" i="1"/>
  <c r="AG1351" i="1"/>
  <c r="AC1351" i="1"/>
  <c r="BD1351" i="1"/>
  <c r="AV1351" i="1"/>
  <c r="AN1351" i="1"/>
  <c r="AF1351" i="1"/>
  <c r="BC1351" i="1"/>
  <c r="AU1351" i="1"/>
  <c r="AM1351" i="1"/>
  <c r="AE1351" i="1"/>
  <c r="AR1351" i="1"/>
  <c r="AB1351" i="1"/>
  <c r="BG1351" i="1"/>
  <c r="AQ1351" i="1"/>
  <c r="AZ1351" i="1"/>
  <c r="AJ1351" i="1"/>
  <c r="AY1351" i="1"/>
  <c r="AI1351" i="1"/>
  <c r="BG1306" i="1"/>
  <c r="BC1306" i="1"/>
  <c r="AY1306" i="1"/>
  <c r="AU1306" i="1"/>
  <c r="AQ1306" i="1"/>
  <c r="AM1306" i="1"/>
  <c r="AI1306" i="1"/>
  <c r="AE1306" i="1"/>
  <c r="BF1306" i="1"/>
  <c r="BB1306" i="1"/>
  <c r="AX1306" i="1"/>
  <c r="AT1306" i="1"/>
  <c r="AP1306" i="1"/>
  <c r="AL1306" i="1"/>
  <c r="AH1306" i="1"/>
  <c r="AD1306" i="1"/>
  <c r="BE1306" i="1"/>
  <c r="AW1306" i="1"/>
  <c r="AO1306" i="1"/>
  <c r="AG1306" i="1"/>
  <c r="AS1306" i="1"/>
  <c r="AC1306" i="1"/>
  <c r="AR1306" i="1"/>
  <c r="AJ1306" i="1"/>
  <c r="BD1306" i="1"/>
  <c r="AV1306" i="1"/>
  <c r="AN1306" i="1"/>
  <c r="AF1306" i="1"/>
  <c r="BA1306" i="1"/>
  <c r="AK1306" i="1"/>
  <c r="AZ1306" i="1"/>
  <c r="AB1306" i="1"/>
  <c r="BE1317" i="1"/>
  <c r="BA1317" i="1"/>
  <c r="AW1317" i="1"/>
  <c r="AS1317" i="1"/>
  <c r="AO1317" i="1"/>
  <c r="AK1317" i="1"/>
  <c r="AG1317" i="1"/>
  <c r="AC1317" i="1"/>
  <c r="BD1317" i="1"/>
  <c r="AZ1317" i="1"/>
  <c r="AV1317" i="1"/>
  <c r="AR1317" i="1"/>
  <c r="AN1317" i="1"/>
  <c r="AJ1317" i="1"/>
  <c r="AF1317" i="1"/>
  <c r="AB1317" i="1"/>
  <c r="BC1317" i="1"/>
  <c r="AU1317" i="1"/>
  <c r="AM1317" i="1"/>
  <c r="AE1317" i="1"/>
  <c r="BG1317" i="1"/>
  <c r="AQ1317" i="1"/>
  <c r="BF1317" i="1"/>
  <c r="AP1317" i="1"/>
  <c r="BB1317" i="1"/>
  <c r="AT1317" i="1"/>
  <c r="AL1317" i="1"/>
  <c r="AD1317" i="1"/>
  <c r="AY1317" i="1"/>
  <c r="AI1317" i="1"/>
  <c r="AX1317" i="1"/>
  <c r="AH1317" i="1"/>
  <c r="BF1377" i="1"/>
  <c r="BB1377" i="1"/>
  <c r="AX1377" i="1"/>
  <c r="AT1377" i="1"/>
  <c r="AP1377" i="1"/>
  <c r="AL1377" i="1"/>
  <c r="AH1377" i="1"/>
  <c r="AD1377" i="1"/>
  <c r="BC1377" i="1"/>
  <c r="AW1377" i="1"/>
  <c r="AR1377" i="1"/>
  <c r="AM1377" i="1"/>
  <c r="AG1377" i="1"/>
  <c r="AB1377" i="1"/>
  <c r="BG1377" i="1"/>
  <c r="BA1377" i="1"/>
  <c r="AV1377" i="1"/>
  <c r="AQ1377" i="1"/>
  <c r="AK1377" i="1"/>
  <c r="AF1377" i="1"/>
  <c r="AZ1377" i="1"/>
  <c r="AO1377" i="1"/>
  <c r="AE1377" i="1"/>
  <c r="AY1377" i="1"/>
  <c r="AN1377" i="1"/>
  <c r="AC1377" i="1"/>
  <c r="BE1377" i="1"/>
  <c r="AJ1377" i="1"/>
  <c r="BD1377" i="1"/>
  <c r="AI1377" i="1"/>
  <c r="AU1377" i="1"/>
  <c r="AS1377" i="1"/>
  <c r="BF1375" i="1"/>
  <c r="BB1375" i="1"/>
  <c r="AX1375" i="1"/>
  <c r="AT1375" i="1"/>
  <c r="AP1375" i="1"/>
  <c r="AL1375" i="1"/>
  <c r="AH1375" i="1"/>
  <c r="AD1375" i="1"/>
  <c r="BD1375" i="1"/>
  <c r="AY1375" i="1"/>
  <c r="AS1375" i="1"/>
  <c r="AN1375" i="1"/>
  <c r="AI1375" i="1"/>
  <c r="AC1375" i="1"/>
  <c r="BC1375" i="1"/>
  <c r="AW1375" i="1"/>
  <c r="AR1375" i="1"/>
  <c r="AM1375" i="1"/>
  <c r="AG1375" i="1"/>
  <c r="AB1375" i="1"/>
  <c r="BA1375" i="1"/>
  <c r="AQ1375" i="1"/>
  <c r="AF1375" i="1"/>
  <c r="AZ1375" i="1"/>
  <c r="AO1375" i="1"/>
  <c r="AE1375" i="1"/>
  <c r="BG1375" i="1"/>
  <c r="AK1375" i="1"/>
  <c r="BE1375" i="1"/>
  <c r="AJ1375" i="1"/>
  <c r="AV1375" i="1"/>
  <c r="AU1375" i="1"/>
  <c r="BG1363" i="1"/>
  <c r="BC1363" i="1"/>
  <c r="AY1363" i="1"/>
  <c r="AU1363" i="1"/>
  <c r="AQ1363" i="1"/>
  <c r="AM1363" i="1"/>
  <c r="AI1363" i="1"/>
  <c r="AE1363" i="1"/>
  <c r="BF1363" i="1"/>
  <c r="BB1363" i="1"/>
  <c r="AX1363" i="1"/>
  <c r="AT1363" i="1"/>
  <c r="AP1363" i="1"/>
  <c r="AL1363" i="1"/>
  <c r="AH1363" i="1"/>
  <c r="AD1363" i="1"/>
  <c r="BE1363" i="1"/>
  <c r="AW1363" i="1"/>
  <c r="AO1363" i="1"/>
  <c r="AG1363" i="1"/>
  <c r="BD1363" i="1"/>
  <c r="AV1363" i="1"/>
  <c r="AN1363" i="1"/>
  <c r="AF1363" i="1"/>
  <c r="BA1363" i="1"/>
  <c r="AK1363" i="1"/>
  <c r="AZ1363" i="1"/>
  <c r="AJ1363" i="1"/>
  <c r="AC1363" i="1"/>
  <c r="AB1363" i="1"/>
  <c r="AR1363" i="1"/>
  <c r="AS1363" i="1"/>
  <c r="BD1339" i="1"/>
  <c r="AZ1339" i="1"/>
  <c r="AV1339" i="1"/>
  <c r="AR1339" i="1"/>
  <c r="AN1339" i="1"/>
  <c r="AJ1339" i="1"/>
  <c r="AF1339" i="1"/>
  <c r="AB1339" i="1"/>
  <c r="BG1339" i="1"/>
  <c r="BC1339" i="1"/>
  <c r="AY1339" i="1"/>
  <c r="AU1339" i="1"/>
  <c r="AQ1339" i="1"/>
  <c r="AM1339" i="1"/>
  <c r="AI1339" i="1"/>
  <c r="AE1339" i="1"/>
  <c r="BB1339" i="1"/>
  <c r="AT1339" i="1"/>
  <c r="AL1339" i="1"/>
  <c r="AD1339" i="1"/>
  <c r="BA1339" i="1"/>
  <c r="AS1339" i="1"/>
  <c r="AK1339" i="1"/>
  <c r="AC1339" i="1"/>
  <c r="BF1339" i="1"/>
  <c r="AP1339" i="1"/>
  <c r="AH1339" i="1"/>
  <c r="AW1339" i="1"/>
  <c r="BE1339" i="1"/>
  <c r="AO1339" i="1"/>
  <c r="AX1339" i="1"/>
  <c r="AG1339" i="1"/>
  <c r="BE1307" i="1"/>
  <c r="BA1307" i="1"/>
  <c r="AW1307" i="1"/>
  <c r="AS1307" i="1"/>
  <c r="AO1307" i="1"/>
  <c r="AK1307" i="1"/>
  <c r="AG1307" i="1"/>
  <c r="AC1307" i="1"/>
  <c r="BD1307" i="1"/>
  <c r="AZ1307" i="1"/>
  <c r="AV1307" i="1"/>
  <c r="AR1307" i="1"/>
  <c r="U8" i="13" s="1"/>
  <c r="AE8" i="13" s="1"/>
  <c r="AJ8" i="13" s="1"/>
  <c r="AN1307" i="1"/>
  <c r="AJ1307" i="1"/>
  <c r="AF1307" i="1"/>
  <c r="AB1307" i="1"/>
  <c r="BG1307" i="1"/>
  <c r="AY1307" i="1"/>
  <c r="AQ1307" i="1"/>
  <c r="AI1307" i="1"/>
  <c r="BC1307" i="1"/>
  <c r="AM1307" i="1"/>
  <c r="BB1307" i="1"/>
  <c r="AL1307" i="1"/>
  <c r="BF1307" i="1"/>
  <c r="AX1307" i="1"/>
  <c r="Y8" i="13" s="1"/>
  <c r="AP1307" i="1"/>
  <c r="AH1307" i="1"/>
  <c r="AU1307" i="1"/>
  <c r="W8" i="13" s="1"/>
  <c r="AE1307" i="1"/>
  <c r="AT1307" i="1"/>
  <c r="AD1307" i="1"/>
  <c r="BF1332" i="1"/>
  <c r="BB1332" i="1"/>
  <c r="AX1332" i="1"/>
  <c r="AT1332" i="1"/>
  <c r="AP1332" i="1"/>
  <c r="AL1332" i="1"/>
  <c r="AH1332" i="1"/>
  <c r="AD1332" i="1"/>
  <c r="BE1332" i="1"/>
  <c r="BA1332" i="1"/>
  <c r="AW1332" i="1"/>
  <c r="AS1332" i="1"/>
  <c r="AO1332" i="1"/>
  <c r="AK1332" i="1"/>
  <c r="AG1332" i="1"/>
  <c r="AC1332" i="1"/>
  <c r="BD1332" i="1"/>
  <c r="AV1332" i="1"/>
  <c r="AN1332" i="1"/>
  <c r="AF1332" i="1"/>
  <c r="BC1332" i="1"/>
  <c r="AU1332" i="1"/>
  <c r="AM1332" i="1"/>
  <c r="AE1332" i="1"/>
  <c r="AZ1332" i="1"/>
  <c r="AJ1332" i="1"/>
  <c r="AB1332" i="1"/>
  <c r="AQ1332" i="1"/>
  <c r="AY1332" i="1"/>
  <c r="AI1332" i="1"/>
  <c r="AR1332" i="1"/>
  <c r="BG1332" i="1"/>
  <c r="BG1320" i="1"/>
  <c r="BC1320" i="1"/>
  <c r="AY1320" i="1"/>
  <c r="AU1320" i="1"/>
  <c r="AQ1320" i="1"/>
  <c r="AM1320" i="1"/>
  <c r="AI1320" i="1"/>
  <c r="AE1320" i="1"/>
  <c r="BF1320" i="1"/>
  <c r="BB1320" i="1"/>
  <c r="AX1320" i="1"/>
  <c r="AT1320" i="1"/>
  <c r="AP1320" i="1"/>
  <c r="AL1320" i="1"/>
  <c r="AH1320" i="1"/>
  <c r="AD1320" i="1"/>
  <c r="BA1320" i="1"/>
  <c r="AS1320" i="1"/>
  <c r="AK1320" i="1"/>
  <c r="AC1320" i="1"/>
  <c r="AW1320" i="1"/>
  <c r="AG1320" i="1"/>
  <c r="BD1320" i="1"/>
  <c r="AN1320" i="1"/>
  <c r="AZ1320" i="1"/>
  <c r="AR1320" i="1"/>
  <c r="AJ1320" i="1"/>
  <c r="AB1320" i="1"/>
  <c r="BE1320" i="1"/>
  <c r="AO1320" i="1"/>
  <c r="AV1320" i="1"/>
  <c r="AF1320" i="1"/>
  <c r="BE1305" i="1"/>
  <c r="BA1305" i="1"/>
  <c r="AW1305" i="1"/>
  <c r="AS1305" i="1"/>
  <c r="AO1305" i="1"/>
  <c r="AK1305" i="1"/>
  <c r="AG1305" i="1"/>
  <c r="AC1305" i="1"/>
  <c r="BD1305" i="1"/>
  <c r="AZ1305" i="1"/>
  <c r="AV1305" i="1"/>
  <c r="AR1305" i="1"/>
  <c r="AN1305" i="1"/>
  <c r="AJ1305" i="1"/>
  <c r="AF1305" i="1"/>
  <c r="AB1305" i="1"/>
  <c r="BC1305" i="1"/>
  <c r="AU1305" i="1"/>
  <c r="AM1305" i="1"/>
  <c r="AE1305" i="1"/>
  <c r="BG1305" i="1"/>
  <c r="AQ1305" i="1"/>
  <c r="BF1305" i="1"/>
  <c r="AP1305" i="1"/>
  <c r="BB1305" i="1"/>
  <c r="AT1305" i="1"/>
  <c r="AL1305" i="1"/>
  <c r="AD1305" i="1"/>
  <c r="AY1305" i="1"/>
  <c r="AI1305" i="1"/>
  <c r="AX1305" i="1"/>
  <c r="AH1305" i="1"/>
  <c r="BG1296" i="1"/>
  <c r="BC1296" i="1"/>
  <c r="AY1296" i="1"/>
  <c r="AU1296" i="1"/>
  <c r="AQ1296" i="1"/>
  <c r="AM1296" i="1"/>
  <c r="AI1296" i="1"/>
  <c r="AE1296" i="1"/>
  <c r="BF1296" i="1"/>
  <c r="BB1296" i="1"/>
  <c r="AX1296" i="1"/>
  <c r="AT1296" i="1"/>
  <c r="AP1296" i="1"/>
  <c r="AL1296" i="1"/>
  <c r="AH1296" i="1"/>
  <c r="AD1296" i="1"/>
  <c r="BA1296" i="1"/>
  <c r="AS1296" i="1"/>
  <c r="AK1296" i="1"/>
  <c r="AC1296" i="1"/>
  <c r="AW1296" i="1"/>
  <c r="AG1296" i="1"/>
  <c r="BD1296" i="1"/>
  <c r="AN1296" i="1"/>
  <c r="AZ1296" i="1"/>
  <c r="AR1296" i="1"/>
  <c r="AJ1296" i="1"/>
  <c r="AB1296" i="1"/>
  <c r="BE1296" i="1"/>
  <c r="AO1296" i="1"/>
  <c r="AV1296" i="1"/>
  <c r="AF1296" i="1"/>
  <c r="BG1298" i="1"/>
  <c r="BC1298" i="1"/>
  <c r="AY1298" i="1"/>
  <c r="AU1298" i="1"/>
  <c r="AQ1298" i="1"/>
  <c r="AM1298" i="1"/>
  <c r="AI1298" i="1"/>
  <c r="AE1298" i="1"/>
  <c r="BF1298" i="1"/>
  <c r="BB1298" i="1"/>
  <c r="AX1298" i="1"/>
  <c r="AT1298" i="1"/>
  <c r="AP1298" i="1"/>
  <c r="AL1298" i="1"/>
  <c r="AH1298" i="1"/>
  <c r="AD1298" i="1"/>
  <c r="BE1298" i="1"/>
  <c r="AW1298" i="1"/>
  <c r="AO1298" i="1"/>
  <c r="AG1298" i="1"/>
  <c r="BA1298" i="1"/>
  <c r="AK1298" i="1"/>
  <c r="AR1298" i="1"/>
  <c r="AB1298" i="1"/>
  <c r="BD1298" i="1"/>
  <c r="AV1298" i="1"/>
  <c r="AN1298" i="1"/>
  <c r="AF1298" i="1"/>
  <c r="AS1298" i="1"/>
  <c r="AC1298" i="1"/>
  <c r="AZ1298" i="1"/>
  <c r="AJ1298" i="1"/>
  <c r="BE1295" i="1"/>
  <c r="BA1295" i="1"/>
  <c r="AW1295" i="1"/>
  <c r="AS1295" i="1"/>
  <c r="AO1295" i="1"/>
  <c r="AK1295" i="1"/>
  <c r="AG1295" i="1"/>
  <c r="AC1295" i="1"/>
  <c r="BD1295" i="1"/>
  <c r="AZ1295" i="1"/>
  <c r="AV1295" i="1"/>
  <c r="AR1295" i="1"/>
  <c r="AN1295" i="1"/>
  <c r="AJ1295" i="1"/>
  <c r="AF1295" i="1"/>
  <c r="AB1295" i="1"/>
  <c r="BG1295" i="1"/>
  <c r="AY1295" i="1"/>
  <c r="AQ1295" i="1"/>
  <c r="AI1295" i="1"/>
  <c r="BC1295" i="1"/>
  <c r="AM1295" i="1"/>
  <c r="AT1295" i="1"/>
  <c r="AD1295" i="1"/>
  <c r="BF1295" i="1"/>
  <c r="AX1295" i="1"/>
  <c r="AP1295" i="1"/>
  <c r="AH1295" i="1"/>
  <c r="AU1295" i="1"/>
  <c r="AE1295" i="1"/>
  <c r="BB1295" i="1"/>
  <c r="AL1295" i="1"/>
  <c r="BD1378" i="1"/>
  <c r="AZ1378" i="1"/>
  <c r="AV1378" i="1"/>
  <c r="AR1378" i="1"/>
  <c r="AN1378" i="1"/>
  <c r="AJ1378" i="1"/>
  <c r="AF1378" i="1"/>
  <c r="AB1378" i="1"/>
  <c r="BG1378" i="1"/>
  <c r="BB1378" i="1"/>
  <c r="AW1378" i="1"/>
  <c r="AQ1378" i="1"/>
  <c r="AL1378" i="1"/>
  <c r="AG1378" i="1"/>
  <c r="BF1378" i="1"/>
  <c r="BA1378" i="1"/>
  <c r="AU1378" i="1"/>
  <c r="AP1378" i="1"/>
  <c r="AK1378" i="1"/>
  <c r="AE1378" i="1"/>
  <c r="AY1378" i="1"/>
  <c r="AO1378" i="1"/>
  <c r="AD1378" i="1"/>
  <c r="AX1378" i="1"/>
  <c r="AM1378" i="1"/>
  <c r="AC1378" i="1"/>
  <c r="AT1378" i="1"/>
  <c r="AS1378" i="1"/>
  <c r="AI1378" i="1"/>
  <c r="AH1378" i="1"/>
  <c r="BE1378" i="1"/>
  <c r="BC1378" i="1"/>
  <c r="AD1299" i="1"/>
  <c r="BF1299" i="1"/>
  <c r="AQ1299" i="1"/>
  <c r="AB1299" i="1"/>
  <c r="AR1299" i="1"/>
  <c r="AO1299" i="1"/>
  <c r="BH1298" i="1" l="1"/>
  <c r="BH1369" i="1"/>
  <c r="BH1316" i="1"/>
  <c r="BH1370" i="1"/>
  <c r="AI11" i="13"/>
  <c r="AN11" i="13" s="1"/>
  <c r="BH1344" i="1"/>
  <c r="BH1386" i="1"/>
  <c r="BH1338" i="1"/>
  <c r="BH1368" i="1"/>
  <c r="BH1353" i="1"/>
  <c r="BH1334" i="1"/>
  <c r="BH1362" i="1"/>
  <c r="BH1347" i="1"/>
  <c r="BH1357" i="1"/>
  <c r="BH1312" i="1"/>
  <c r="AG8" i="13"/>
  <c r="AL8" i="13" s="1"/>
  <c r="AI8" i="13"/>
  <c r="AN8" i="13" s="1"/>
  <c r="BH1382" i="1"/>
  <c r="AC11" i="13"/>
  <c r="W10" i="13"/>
  <c r="AC10" i="13"/>
  <c r="Z11" i="13"/>
  <c r="AB11" i="13"/>
  <c r="X9" i="13"/>
  <c r="X8" i="13"/>
  <c r="AH8" i="13" s="1"/>
  <c r="AM8" i="13" s="1"/>
  <c r="AB10" i="13"/>
  <c r="AC9" i="13"/>
  <c r="AB9" i="13"/>
  <c r="X10" i="13"/>
  <c r="AH10" i="13" s="1"/>
  <c r="AM10" i="13" s="1"/>
  <c r="Z9" i="13"/>
  <c r="AE9" i="13" s="1"/>
  <c r="AJ9" i="13" s="1"/>
  <c r="W11" i="13"/>
  <c r="X11" i="13"/>
  <c r="W9" i="13"/>
  <c r="AE11" i="13"/>
  <c r="AJ11" i="13" s="1"/>
  <c r="BH1302" i="1"/>
  <c r="BH1323" i="1"/>
  <c r="BH1349" i="1"/>
  <c r="BH1371" i="1"/>
  <c r="BH1336" i="1"/>
  <c r="BH1294" i="1"/>
  <c r="BH1321" i="1"/>
  <c r="BH1383" i="1"/>
  <c r="BH1296" i="1"/>
  <c r="BH1320" i="1"/>
  <c r="BH1305" i="1"/>
  <c r="BH1317" i="1"/>
  <c r="BH1328" i="1"/>
  <c r="BH1360" i="1"/>
  <c r="BH1291" i="1"/>
  <c r="H10" i="13"/>
  <c r="H33" i="13" s="1"/>
  <c r="H12" i="13"/>
  <c r="H35" i="13" s="1"/>
  <c r="H14" i="13"/>
  <c r="H37" i="13" s="1"/>
  <c r="J10" i="13"/>
  <c r="J33" i="13" s="1"/>
  <c r="H13" i="13"/>
  <c r="H36" i="13" s="1"/>
  <c r="H11" i="13"/>
  <c r="H34" i="13" s="1"/>
  <c r="J14" i="13"/>
  <c r="J37" i="13" s="1"/>
  <c r="BH1378" i="1"/>
  <c r="J15" i="13" s="1"/>
  <c r="J38" i="13" s="1"/>
  <c r="BH1339" i="1"/>
  <c r="BH1297" i="1"/>
  <c r="I10" i="13" s="1"/>
  <c r="I33" i="13" s="1"/>
  <c r="BH1326" i="1"/>
  <c r="BH1333" i="1"/>
  <c r="BH1331" i="1"/>
  <c r="BH1363" i="1"/>
  <c r="BH1292" i="1"/>
  <c r="BH1374" i="1"/>
  <c r="BH1293" i="1"/>
  <c r="BH1308" i="1"/>
  <c r="BH1315" i="1"/>
  <c r="V9" i="13"/>
  <c r="BH1346" i="1"/>
  <c r="J13" i="13" s="1"/>
  <c r="J36" i="13" s="1"/>
  <c r="BH1340" i="1"/>
  <c r="BH1295" i="1"/>
  <c r="E10" i="13" s="1"/>
  <c r="BH1307" i="1"/>
  <c r="V8" i="13"/>
  <c r="BH1314" i="1"/>
  <c r="J11" i="13" s="1"/>
  <c r="J34" i="13" s="1"/>
  <c r="AA10" i="13"/>
  <c r="Z10" i="13"/>
  <c r="AE10" i="13" s="1"/>
  <c r="BH1367" i="1"/>
  <c r="BH1356" i="1"/>
  <c r="BH1329" i="1"/>
  <c r="I12" i="13" s="1"/>
  <c r="I35" i="13" s="1"/>
  <c r="BH1327" i="1"/>
  <c r="BH1337" i="1"/>
  <c r="BH1335" i="1"/>
  <c r="BH1299" i="1"/>
  <c r="BH1322" i="1"/>
  <c r="AA11" i="13"/>
  <c r="BH1350" i="1"/>
  <c r="BH1342" i="1"/>
  <c r="BH1303" i="1"/>
  <c r="BH1311" i="1"/>
  <c r="E11" i="13" s="1"/>
  <c r="V10" i="13"/>
  <c r="BH1324" i="1"/>
  <c r="BH1313" i="1"/>
  <c r="I11" i="13" s="1"/>
  <c r="I34" i="13" s="1"/>
  <c r="BH1380" i="1"/>
  <c r="BH1304" i="1"/>
  <c r="BH1332" i="1"/>
  <c r="BH1375" i="1"/>
  <c r="G15" i="13" s="1"/>
  <c r="BH1377" i="1"/>
  <c r="I15" i="13" s="1"/>
  <c r="I38" i="13" s="1"/>
  <c r="BH1306" i="1"/>
  <c r="BH1351" i="1"/>
  <c r="BH1358" i="1"/>
  <c r="BH1379" i="1"/>
  <c r="BH1381" i="1"/>
  <c r="BH1365" i="1"/>
  <c r="BH1359" i="1"/>
  <c r="G14" i="13" s="1"/>
  <c r="BH1354" i="1"/>
  <c r="BH1385" i="1"/>
  <c r="BH1325" i="1"/>
  <c r="BH1310" i="1"/>
  <c r="AA8" i="13"/>
  <c r="BH1348" i="1"/>
  <c r="BH1364" i="1"/>
  <c r="BH1309" i="1"/>
  <c r="BH1301" i="1"/>
  <c r="BH1330" i="1"/>
  <c r="J12" i="13" s="1"/>
  <c r="J35" i="13" s="1"/>
  <c r="BH1345" i="1"/>
  <c r="I13" i="13" s="1"/>
  <c r="I36" i="13" s="1"/>
  <c r="BH1319" i="1"/>
  <c r="V11" i="13"/>
  <c r="AI9" i="13"/>
  <c r="AN9" i="13" s="1"/>
  <c r="BH1352" i="1"/>
  <c r="BH1355" i="1"/>
  <c r="BH1376" i="1"/>
  <c r="H15" i="13" s="1"/>
  <c r="H38" i="13" s="1"/>
  <c r="BH1341" i="1"/>
  <c r="BH1318" i="1"/>
  <c r="AA9" i="13"/>
  <c r="BH1366" i="1"/>
  <c r="BH1384" i="1"/>
  <c r="BH1361" i="1"/>
  <c r="I14" i="13" s="1"/>
  <c r="I37" i="13" s="1"/>
  <c r="BH1372" i="1"/>
  <c r="AI10" i="13"/>
  <c r="AN10" i="13" s="1"/>
  <c r="BH1343" i="1"/>
  <c r="E13" i="13" s="1"/>
  <c r="G10" i="13"/>
  <c r="F10" i="13"/>
  <c r="F11" i="13"/>
  <c r="G11" i="13"/>
  <c r="F12" i="13"/>
  <c r="E12" i="13"/>
  <c r="G12" i="13"/>
  <c r="C11" i="8"/>
  <c r="C12" i="8"/>
  <c r="C13" i="8"/>
  <c r="C14" i="8"/>
  <c r="C15" i="8"/>
  <c r="C16" i="8"/>
  <c r="G213" i="2"/>
  <c r="G239" i="2"/>
  <c r="G317" i="2"/>
  <c r="G343" i="2"/>
  <c r="G291" i="2"/>
  <c r="AG11" i="13" l="1"/>
  <c r="AL11" i="13" s="1"/>
  <c r="AH11" i="13"/>
  <c r="AM11" i="13" s="1"/>
  <c r="AG10" i="13"/>
  <c r="AL10" i="13" s="1"/>
  <c r="AG9" i="13"/>
  <c r="AL9" i="13" s="1"/>
  <c r="AH9" i="13"/>
  <c r="AM9" i="13" s="1"/>
  <c r="G410" i="2"/>
  <c r="G392" i="2"/>
  <c r="G384" i="2"/>
  <c r="G376" i="2"/>
  <c r="G366" i="2"/>
  <c r="G358" i="2"/>
  <c r="G350" i="2"/>
  <c r="G342" i="2"/>
  <c r="G332" i="2"/>
  <c r="G324" i="2"/>
  <c r="G316" i="2"/>
  <c r="G306" i="2"/>
  <c r="G298" i="2"/>
  <c r="G290" i="2"/>
  <c r="G282" i="2"/>
  <c r="G272" i="2"/>
  <c r="G264" i="2"/>
  <c r="G256" i="2"/>
  <c r="G246" i="2"/>
  <c r="G238" i="2"/>
  <c r="G230" i="2"/>
  <c r="G222" i="2"/>
  <c r="G216" i="2"/>
  <c r="G208" i="2"/>
  <c r="G204" i="2"/>
  <c r="G196" i="2"/>
  <c r="G186" i="2"/>
  <c r="G182" i="2"/>
  <c r="G178" i="2"/>
  <c r="G174" i="2"/>
  <c r="G170" i="2"/>
  <c r="G166" i="2"/>
  <c r="G162" i="2"/>
  <c r="G156" i="2"/>
  <c r="G152" i="2"/>
  <c r="G140" i="2"/>
  <c r="G132" i="2"/>
  <c r="G122" i="2"/>
  <c r="G114" i="2"/>
  <c r="G106" i="2"/>
  <c r="G96" i="2"/>
  <c r="G88" i="2"/>
  <c r="G80" i="2"/>
  <c r="G62" i="2"/>
  <c r="G54" i="2"/>
  <c r="G46" i="2"/>
  <c r="G36" i="2"/>
  <c r="G28" i="2"/>
  <c r="G20" i="2"/>
  <c r="G12" i="2"/>
  <c r="G405" i="2"/>
  <c r="G395" i="2"/>
  <c r="G383" i="2"/>
  <c r="G375" i="2"/>
  <c r="G365" i="2"/>
  <c r="G357" i="2"/>
  <c r="G345" i="2"/>
  <c r="G335" i="2"/>
  <c r="G327" i="2"/>
  <c r="G319" i="2"/>
  <c r="G311" i="2"/>
  <c r="G309" i="2"/>
  <c r="G301" i="2"/>
  <c r="G293" i="2"/>
  <c r="G285" i="2"/>
  <c r="G275" i="2"/>
  <c r="G267" i="2"/>
  <c r="G259" i="2"/>
  <c r="G251" i="2"/>
  <c r="G249" i="2"/>
  <c r="G241" i="2"/>
  <c r="G233" i="2"/>
  <c r="G225" i="2"/>
  <c r="G215" i="2"/>
  <c r="G207" i="2"/>
  <c r="G199" i="2"/>
  <c r="G191" i="2"/>
  <c r="G189" i="2"/>
  <c r="G181" i="2"/>
  <c r="G173" i="2"/>
  <c r="G165" i="2"/>
  <c r="G155" i="2"/>
  <c r="G147" i="2"/>
  <c r="G139" i="2"/>
  <c r="G131" i="2"/>
  <c r="G129" i="2"/>
  <c r="G121" i="2"/>
  <c r="G113" i="2"/>
  <c r="G105" i="2"/>
  <c r="G95" i="2"/>
  <c r="G87" i="2"/>
  <c r="G79" i="2"/>
  <c r="G71" i="2"/>
  <c r="G69" i="2"/>
  <c r="G61" i="2"/>
  <c r="G53" i="2"/>
  <c r="G45" i="2"/>
  <c r="G35" i="2"/>
  <c r="G27" i="2"/>
  <c r="G19" i="2"/>
  <c r="G11" i="2"/>
  <c r="G408" i="2"/>
  <c r="G404" i="2"/>
  <c r="G400" i="2"/>
  <c r="G398" i="2"/>
  <c r="G394" i="2"/>
  <c r="G390" i="2"/>
  <c r="G386" i="2"/>
  <c r="G382" i="2"/>
  <c r="G378" i="2"/>
  <c r="G374" i="2"/>
  <c r="G370" i="2"/>
  <c r="G368" i="2"/>
  <c r="G364" i="2"/>
  <c r="G360" i="2"/>
  <c r="G356" i="2"/>
  <c r="G352" i="2"/>
  <c r="G348" i="2"/>
  <c r="G344" i="2"/>
  <c r="G340" i="2"/>
  <c r="G338" i="2"/>
  <c r="G334" i="2"/>
  <c r="G330" i="2"/>
  <c r="G326" i="2"/>
  <c r="G322" i="2"/>
  <c r="G318" i="2"/>
  <c r="G314" i="2"/>
  <c r="G310" i="2"/>
  <c r="G308" i="2"/>
  <c r="G304" i="2"/>
  <c r="G300" i="2"/>
  <c r="G296" i="2"/>
  <c r="G292" i="2"/>
  <c r="G288" i="2"/>
  <c r="G284" i="2"/>
  <c r="G280" i="2"/>
  <c r="G278" i="2"/>
  <c r="G274" i="2"/>
  <c r="G270" i="2"/>
  <c r="G266" i="2"/>
  <c r="G262" i="2"/>
  <c r="G258" i="2"/>
  <c r="G254" i="2"/>
  <c r="G250" i="2"/>
  <c r="G248" i="2"/>
  <c r="G244" i="2"/>
  <c r="G240" i="2"/>
  <c r="G236" i="2"/>
  <c r="G232" i="2"/>
  <c r="G228" i="2"/>
  <c r="G224" i="2"/>
  <c r="G220" i="2"/>
  <c r="G218" i="2"/>
  <c r="G214" i="2"/>
  <c r="G210" i="2"/>
  <c r="G206" i="2"/>
  <c r="G202" i="2"/>
  <c r="G198" i="2"/>
  <c r="G194" i="2"/>
  <c r="G190" i="2"/>
  <c r="G188" i="2"/>
  <c r="G184" i="2"/>
  <c r="G180" i="2"/>
  <c r="G176" i="2"/>
  <c r="G172" i="2"/>
  <c r="G168" i="2"/>
  <c r="G164" i="2"/>
  <c r="G160" i="2"/>
  <c r="G158" i="2"/>
  <c r="G154" i="2"/>
  <c r="G150" i="2"/>
  <c r="G146" i="2"/>
  <c r="G142" i="2"/>
  <c r="G138" i="2"/>
  <c r="G134" i="2"/>
  <c r="G130" i="2"/>
  <c r="G128" i="2"/>
  <c r="G124" i="2"/>
  <c r="G120" i="2"/>
  <c r="G116" i="2"/>
  <c r="G112" i="2"/>
  <c r="G108" i="2"/>
  <c r="G104" i="2"/>
  <c r="G100" i="2"/>
  <c r="G98" i="2"/>
  <c r="G94" i="2"/>
  <c r="G90" i="2"/>
  <c r="G86" i="2"/>
  <c r="G82" i="2"/>
  <c r="G78" i="2"/>
  <c r="G74" i="2"/>
  <c r="G70" i="2"/>
  <c r="G68" i="2"/>
  <c r="G64" i="2"/>
  <c r="G60" i="2"/>
  <c r="G56" i="2"/>
  <c r="G52" i="2"/>
  <c r="G48" i="2"/>
  <c r="G44" i="2"/>
  <c r="G40" i="2"/>
  <c r="G38" i="2"/>
  <c r="G34" i="2"/>
  <c r="G30" i="2"/>
  <c r="G26" i="2"/>
  <c r="G22" i="2"/>
  <c r="G18" i="2"/>
  <c r="G14" i="2"/>
  <c r="G406" i="2"/>
  <c r="G396" i="2"/>
  <c r="G388" i="2"/>
  <c r="G380" i="2"/>
  <c r="G372" i="2"/>
  <c r="G362" i="2"/>
  <c r="G354" i="2"/>
  <c r="G346" i="2"/>
  <c r="G336" i="2"/>
  <c r="G328" i="2"/>
  <c r="G320" i="2"/>
  <c r="G312" i="2"/>
  <c r="G302" i="2"/>
  <c r="G294" i="2"/>
  <c r="G286" i="2"/>
  <c r="G276" i="2"/>
  <c r="G268" i="2"/>
  <c r="G260" i="2"/>
  <c r="G252" i="2"/>
  <c r="G242" i="2"/>
  <c r="G234" i="2"/>
  <c r="G226" i="2"/>
  <c r="G212" i="2"/>
  <c r="G200" i="2"/>
  <c r="G148" i="2"/>
  <c r="G144" i="2"/>
  <c r="G136" i="2"/>
  <c r="G126" i="2"/>
  <c r="G118" i="2"/>
  <c r="G110" i="2"/>
  <c r="G102" i="2"/>
  <c r="G92" i="2"/>
  <c r="G84" i="2"/>
  <c r="G76" i="2"/>
  <c r="G66" i="2"/>
  <c r="G58" i="2"/>
  <c r="G50" i="2"/>
  <c r="G42" i="2"/>
  <c r="G32" i="2"/>
  <c r="G24" i="2"/>
  <c r="G16" i="2"/>
  <c r="G409" i="2"/>
  <c r="G401" i="2"/>
  <c r="G399" i="2"/>
  <c r="G391" i="2"/>
  <c r="G387" i="2"/>
  <c r="G379" i="2"/>
  <c r="G371" i="2"/>
  <c r="G369" i="2"/>
  <c r="G361" i="2"/>
  <c r="G353" i="2"/>
  <c r="G349" i="2"/>
  <c r="G341" i="2"/>
  <c r="G339" i="2"/>
  <c r="G331" i="2"/>
  <c r="G323" i="2"/>
  <c r="G315" i="2"/>
  <c r="G305" i="2"/>
  <c r="G297" i="2"/>
  <c r="G289" i="2"/>
  <c r="G281" i="2"/>
  <c r="G279" i="2"/>
  <c r="G271" i="2"/>
  <c r="G263" i="2"/>
  <c r="G255" i="2"/>
  <c r="G245" i="2"/>
  <c r="G237" i="2"/>
  <c r="G229" i="2"/>
  <c r="G221" i="2"/>
  <c r="G219" i="2"/>
  <c r="G211" i="2"/>
  <c r="G203" i="2"/>
  <c r="G195" i="2"/>
  <c r="G185" i="2"/>
  <c r="G177" i="2"/>
  <c r="G169" i="2"/>
  <c r="G161" i="2"/>
  <c r="G159" i="2"/>
  <c r="G151" i="2"/>
  <c r="G143" i="2"/>
  <c r="G135" i="2"/>
  <c r="G125" i="2"/>
  <c r="G117" i="2"/>
  <c r="G109" i="2"/>
  <c r="G101" i="2"/>
  <c r="G99" i="2"/>
  <c r="G91" i="2"/>
  <c r="G83" i="2"/>
  <c r="G75" i="2"/>
  <c r="G65" i="2"/>
  <c r="G57" i="2"/>
  <c r="G49" i="2"/>
  <c r="G41" i="2"/>
  <c r="G39" i="2"/>
  <c r="G31" i="2"/>
  <c r="G23" i="2"/>
  <c r="G15" i="2"/>
  <c r="G411" i="2"/>
  <c r="G407" i="2"/>
  <c r="G403" i="2"/>
  <c r="G397" i="2"/>
  <c r="G393" i="2"/>
  <c r="G389" i="2"/>
  <c r="G385" i="2"/>
  <c r="G381" i="2"/>
  <c r="G377" i="2"/>
  <c r="G373" i="2"/>
  <c r="G367" i="2"/>
  <c r="G363" i="2"/>
  <c r="G359" i="2"/>
  <c r="G355" i="2"/>
  <c r="G351" i="2"/>
  <c r="G347" i="2"/>
  <c r="G337" i="2"/>
  <c r="G333" i="2"/>
  <c r="G329" i="2"/>
  <c r="G325" i="2"/>
  <c r="G321" i="2"/>
  <c r="G313" i="2"/>
  <c r="G307" i="2"/>
  <c r="G303" i="2"/>
  <c r="G299" i="2"/>
  <c r="G295" i="2"/>
  <c r="G287" i="2"/>
  <c r="G283" i="2"/>
  <c r="G277" i="2"/>
  <c r="G273" i="2"/>
  <c r="G269" i="2"/>
  <c r="G261" i="2"/>
  <c r="G257" i="2"/>
  <c r="G253" i="2"/>
  <c r="G247" i="2"/>
  <c r="G243" i="2"/>
  <c r="G235" i="2"/>
  <c r="G231" i="2"/>
  <c r="G227" i="2"/>
  <c r="G223" i="2"/>
  <c r="G217" i="2"/>
  <c r="G209" i="2"/>
  <c r="G205" i="2"/>
  <c r="G201" i="2"/>
  <c r="G197" i="2"/>
  <c r="G193" i="2"/>
  <c r="G187" i="2"/>
  <c r="G183" i="2"/>
  <c r="G179" i="2"/>
  <c r="G175" i="2"/>
  <c r="G171" i="2"/>
  <c r="G167" i="2"/>
  <c r="G163" i="2"/>
  <c r="G157" i="2"/>
  <c r="G153" i="2"/>
  <c r="G149" i="2"/>
  <c r="G145" i="2"/>
  <c r="G141" i="2"/>
  <c r="G137" i="2"/>
  <c r="G133" i="2"/>
  <c r="G127" i="2"/>
  <c r="G123" i="2"/>
  <c r="G119" i="2"/>
  <c r="G115" i="2"/>
  <c r="G111" i="2"/>
  <c r="G107" i="2"/>
  <c r="G103" i="2"/>
  <c r="G97" i="2"/>
  <c r="G93" i="2"/>
  <c r="G89" i="2"/>
  <c r="G85" i="2"/>
  <c r="G81" i="2"/>
  <c r="G77" i="2"/>
  <c r="G73" i="2"/>
  <c r="G67" i="2"/>
  <c r="G63" i="2"/>
  <c r="G59" i="2"/>
  <c r="G55" i="2"/>
  <c r="G51" i="2"/>
  <c r="G47" i="2"/>
  <c r="G43" i="2"/>
  <c r="G37" i="2"/>
  <c r="G33" i="2"/>
  <c r="G29" i="2"/>
  <c r="G25" i="2"/>
  <c r="G21" i="2"/>
  <c r="G17" i="2"/>
  <c r="G13" i="2"/>
  <c r="G265" i="2"/>
  <c r="M10" i="13"/>
  <c r="F15" i="13"/>
  <c r="F38" i="13" s="1"/>
  <c r="N38" i="13" s="1"/>
  <c r="AF10" i="13"/>
  <c r="AK10" i="13" s="1"/>
  <c r="F13" i="13"/>
  <c r="N13" i="13" s="1"/>
  <c r="G13" i="13"/>
  <c r="G36" i="13" s="1"/>
  <c r="O36" i="13" s="1"/>
  <c r="E15" i="13"/>
  <c r="M15" i="13" s="1"/>
  <c r="F14" i="13"/>
  <c r="N14" i="13" s="1"/>
  <c r="E14" i="13"/>
  <c r="E37" i="13" s="1"/>
  <c r="M37" i="13" s="1"/>
  <c r="AF11" i="13"/>
  <c r="AK11" i="13" s="1"/>
  <c r="AJ10" i="13"/>
  <c r="AF9" i="13"/>
  <c r="AK9" i="13" s="1"/>
  <c r="AF8" i="13"/>
  <c r="AK8" i="13" s="1"/>
  <c r="G35" i="13"/>
  <c r="O35" i="13" s="1"/>
  <c r="O12" i="13"/>
  <c r="N12" i="13"/>
  <c r="F35" i="13"/>
  <c r="N35" i="13" s="1"/>
  <c r="G34" i="13"/>
  <c r="O34" i="13" s="1"/>
  <c r="O11" i="13"/>
  <c r="G37" i="13"/>
  <c r="O37" i="13" s="1"/>
  <c r="O14" i="13"/>
  <c r="F34" i="13"/>
  <c r="N34" i="13" s="1"/>
  <c r="N11" i="13"/>
  <c r="F33" i="13"/>
  <c r="N33" i="13" s="1"/>
  <c r="N10" i="13"/>
  <c r="E36" i="13"/>
  <c r="M36" i="13" s="1"/>
  <c r="M13" i="13"/>
  <c r="E33" i="13"/>
  <c r="M33" i="13" s="1"/>
  <c r="M12" i="13"/>
  <c r="E35" i="13"/>
  <c r="M35" i="13" s="1"/>
  <c r="G38" i="13"/>
  <c r="O38" i="13" s="1"/>
  <c r="O15" i="13"/>
  <c r="E34" i="13"/>
  <c r="M34" i="13" s="1"/>
  <c r="M11" i="13"/>
  <c r="G33" i="13"/>
  <c r="O33" i="13" s="1"/>
  <c r="O10" i="13"/>
  <c r="G10" i="2"/>
  <c r="C10" i="8"/>
  <c r="G72" i="2"/>
  <c r="G402" i="2"/>
  <c r="G192" i="2"/>
  <c r="N57" i="9" l="1"/>
  <c r="N61" i="9"/>
  <c r="N65" i="9"/>
  <c r="N69" i="9"/>
  <c r="N11" i="9"/>
  <c r="N19" i="9"/>
  <c r="N72" i="9"/>
  <c r="N76" i="9"/>
  <c r="N8" i="9"/>
  <c r="N16" i="9"/>
  <c r="N34" i="9"/>
  <c r="N38" i="9"/>
  <c r="N42" i="9"/>
  <c r="N46" i="9"/>
  <c r="N50" i="9"/>
  <c r="N30" i="9"/>
  <c r="N29" i="9"/>
  <c r="N86" i="9"/>
  <c r="N94" i="9"/>
  <c r="N91" i="9"/>
  <c r="N27" i="9"/>
  <c r="N93" i="9"/>
  <c r="N24" i="9"/>
  <c r="N100" i="9"/>
  <c r="N54" i="9"/>
  <c r="N58" i="9"/>
  <c r="N62" i="9"/>
  <c r="N66" i="9"/>
  <c r="N70" i="9"/>
  <c r="N13" i="9"/>
  <c r="N21" i="9"/>
  <c r="N73" i="9"/>
  <c r="N77" i="9"/>
  <c r="N10" i="9"/>
  <c r="N18" i="9"/>
  <c r="N35" i="9"/>
  <c r="N39" i="9"/>
  <c r="N43" i="9"/>
  <c r="N47" i="9"/>
  <c r="N51" i="9"/>
  <c r="N80" i="9"/>
  <c r="N88" i="9"/>
  <c r="N96" i="9"/>
  <c r="N31" i="9"/>
  <c r="N95" i="9"/>
  <c r="N81" i="9"/>
  <c r="N97" i="9"/>
  <c r="N25" i="9"/>
  <c r="N87" i="9"/>
  <c r="N55" i="9"/>
  <c r="N59" i="9"/>
  <c r="N63" i="9"/>
  <c r="N67" i="9"/>
  <c r="N7" i="9"/>
  <c r="N15" i="9"/>
  <c r="N23" i="9"/>
  <c r="N74" i="9"/>
  <c r="N78" i="9"/>
  <c r="N12" i="9"/>
  <c r="N20" i="9"/>
  <c r="N32" i="9"/>
  <c r="N36" i="9"/>
  <c r="N40" i="9"/>
  <c r="N44" i="9"/>
  <c r="N48" i="9"/>
  <c r="N52" i="9"/>
  <c r="N82" i="9"/>
  <c r="N90" i="9"/>
  <c r="N98" i="9"/>
  <c r="N83" i="9"/>
  <c r="N99" i="9"/>
  <c r="N85" i="9"/>
  <c r="N101" i="9"/>
  <c r="N56" i="9"/>
  <c r="N60" i="9"/>
  <c r="N64" i="9"/>
  <c r="N68" i="9"/>
  <c r="N9" i="9"/>
  <c r="N17" i="9"/>
  <c r="N71" i="9"/>
  <c r="N75" i="9"/>
  <c r="N79" i="9"/>
  <c r="N14" i="9"/>
  <c r="N22" i="9"/>
  <c r="N33" i="9"/>
  <c r="N37" i="9"/>
  <c r="N41" i="9"/>
  <c r="N45" i="9"/>
  <c r="N49" i="9"/>
  <c r="N53" i="9"/>
  <c r="N26" i="9"/>
  <c r="N84" i="9"/>
  <c r="N92" i="9"/>
  <c r="N89" i="9"/>
  <c r="N28" i="9"/>
  <c r="N6" i="9"/>
  <c r="L461" i="2"/>
  <c r="L435" i="2"/>
  <c r="L431" i="2"/>
  <c r="L99" i="2"/>
  <c r="L91" i="2"/>
  <c r="L83" i="2"/>
  <c r="L75" i="2"/>
  <c r="L65" i="2"/>
  <c r="L57" i="2"/>
  <c r="L49" i="2"/>
  <c r="L41" i="2"/>
  <c r="L39" i="2"/>
  <c r="L35" i="2"/>
  <c r="L488" i="2"/>
  <c r="L472" i="2"/>
  <c r="L446" i="2"/>
  <c r="L430" i="2"/>
  <c r="L420" i="2"/>
  <c r="L485" i="2"/>
  <c r="L459" i="2"/>
  <c r="L455" i="2"/>
  <c r="L429" i="2"/>
  <c r="L95" i="2"/>
  <c r="L477" i="2"/>
  <c r="L473" i="2"/>
  <c r="L451" i="2"/>
  <c r="L447" i="2"/>
  <c r="L425" i="2"/>
  <c r="L421" i="2"/>
  <c r="L369" i="2"/>
  <c r="L365" i="2"/>
  <c r="L361" i="2"/>
  <c r="L357" i="2"/>
  <c r="L353" i="2"/>
  <c r="L349" i="2"/>
  <c r="L345" i="2"/>
  <c r="L341" i="2"/>
  <c r="L339" i="2"/>
  <c r="L335" i="2"/>
  <c r="L331" i="2"/>
  <c r="L327" i="2"/>
  <c r="L323" i="2"/>
  <c r="L319" i="2"/>
  <c r="L315" i="2"/>
  <c r="L311" i="2"/>
  <c r="L309" i="2"/>
  <c r="L305" i="2"/>
  <c r="L301" i="2"/>
  <c r="L297" i="2"/>
  <c r="L293" i="2"/>
  <c r="L289" i="2"/>
  <c r="L285" i="2"/>
  <c r="L281" i="2"/>
  <c r="L279" i="2"/>
  <c r="L275" i="2"/>
  <c r="L271" i="2"/>
  <c r="L267" i="2"/>
  <c r="L263" i="2"/>
  <c r="L259" i="2"/>
  <c r="L255" i="2"/>
  <c r="L251" i="2"/>
  <c r="L249" i="2"/>
  <c r="L245" i="2"/>
  <c r="L241" i="2"/>
  <c r="L237" i="2"/>
  <c r="L233" i="2"/>
  <c r="L229" i="2"/>
  <c r="L225" i="2"/>
  <c r="L221" i="2"/>
  <c r="L219" i="2"/>
  <c r="L215" i="2"/>
  <c r="L211" i="2"/>
  <c r="L207" i="2"/>
  <c r="L203" i="2"/>
  <c r="L199" i="2"/>
  <c r="L195" i="2"/>
  <c r="L191" i="2"/>
  <c r="L189" i="2"/>
  <c r="L185" i="2"/>
  <c r="L181" i="2"/>
  <c r="L177" i="2"/>
  <c r="L173" i="2"/>
  <c r="L169" i="2"/>
  <c r="L165" i="2"/>
  <c r="L161" i="2"/>
  <c r="L159" i="2"/>
  <c r="L155" i="2"/>
  <c r="L151" i="2"/>
  <c r="L147" i="2"/>
  <c r="L143" i="2"/>
  <c r="L139" i="2"/>
  <c r="L135" i="2"/>
  <c r="L131" i="2"/>
  <c r="L129" i="2"/>
  <c r="L125" i="2"/>
  <c r="L121" i="2"/>
  <c r="L117" i="2"/>
  <c r="L113" i="2"/>
  <c r="L109" i="2"/>
  <c r="L105" i="2"/>
  <c r="L101" i="2"/>
  <c r="L480" i="2"/>
  <c r="L454" i="2"/>
  <c r="L438" i="2"/>
  <c r="L428" i="2"/>
  <c r="L370" i="2"/>
  <c r="L368" i="2"/>
  <c r="L364" i="2"/>
  <c r="L360" i="2"/>
  <c r="L356" i="2"/>
  <c r="L352" i="2"/>
  <c r="L348" i="2"/>
  <c r="L344" i="2"/>
  <c r="L340" i="2"/>
  <c r="L338" i="2"/>
  <c r="L334" i="2"/>
  <c r="L330" i="2"/>
  <c r="L326" i="2"/>
  <c r="L322" i="2"/>
  <c r="L318" i="2"/>
  <c r="L314" i="2"/>
  <c r="L310" i="2"/>
  <c r="L308" i="2"/>
  <c r="L304" i="2"/>
  <c r="L300" i="2"/>
  <c r="L296" i="2"/>
  <c r="L292" i="2"/>
  <c r="L288" i="2"/>
  <c r="L284" i="2"/>
  <c r="L280" i="2"/>
  <c r="L278" i="2"/>
  <c r="L274" i="2"/>
  <c r="L270" i="2"/>
  <c r="L266" i="2"/>
  <c r="L262" i="2"/>
  <c r="L258" i="2"/>
  <c r="L254" i="2"/>
  <c r="L250" i="2"/>
  <c r="L248" i="2"/>
  <c r="L244" i="2"/>
  <c r="L240" i="2"/>
  <c r="L236" i="2"/>
  <c r="L232" i="2"/>
  <c r="L228" i="2"/>
  <c r="L224" i="2"/>
  <c r="L220" i="2"/>
  <c r="L218" i="2"/>
  <c r="L214" i="2"/>
  <c r="L210" i="2"/>
  <c r="L206" i="2"/>
  <c r="L202" i="2"/>
  <c r="L198" i="2"/>
  <c r="L194" i="2"/>
  <c r="L190" i="2"/>
  <c r="L188" i="2"/>
  <c r="L184" i="2"/>
  <c r="L180" i="2"/>
  <c r="L176" i="2"/>
  <c r="L172" i="2"/>
  <c r="L168" i="2"/>
  <c r="L164" i="2"/>
  <c r="L160" i="2"/>
  <c r="L158" i="2"/>
  <c r="L154" i="2"/>
  <c r="L150" i="2"/>
  <c r="L146" i="2"/>
  <c r="L142" i="2"/>
  <c r="L138" i="2"/>
  <c r="L134" i="2"/>
  <c r="L130" i="2"/>
  <c r="L128" i="2"/>
  <c r="L124" i="2"/>
  <c r="L120" i="2"/>
  <c r="L116" i="2"/>
  <c r="L112" i="2"/>
  <c r="L108" i="2"/>
  <c r="L104" i="2"/>
  <c r="L100" i="2"/>
  <c r="L98" i="2"/>
  <c r="L90" i="2"/>
  <c r="L82" i="2"/>
  <c r="L74" i="2"/>
  <c r="L64" i="2"/>
  <c r="L56" i="2"/>
  <c r="L48" i="2"/>
  <c r="L465" i="2"/>
  <c r="L443" i="2"/>
  <c r="L409" i="2"/>
  <c r="L391" i="2"/>
  <c r="L69" i="2"/>
  <c r="L19" i="2"/>
  <c r="L404" i="2"/>
  <c r="L400" i="2"/>
  <c r="L78" i="2"/>
  <c r="L52" i="2"/>
  <c r="L38" i="2"/>
  <c r="L34" i="2"/>
  <c r="L30" i="2"/>
  <c r="L479" i="2"/>
  <c r="L475" i="2"/>
  <c r="L445" i="2"/>
  <c r="L441" i="2"/>
  <c r="L419" i="2"/>
  <c r="L415" i="2"/>
  <c r="L411" i="2"/>
  <c r="L351" i="2"/>
  <c r="L347" i="2"/>
  <c r="L343" i="2"/>
  <c r="L337" i="2"/>
  <c r="L486" i="2"/>
  <c r="L470" i="2"/>
  <c r="L444" i="2"/>
  <c r="L418" i="2"/>
  <c r="L366" i="2"/>
  <c r="L362" i="2"/>
  <c r="L358" i="2"/>
  <c r="L354" i="2"/>
  <c r="L350" i="2"/>
  <c r="L346" i="2"/>
  <c r="L342" i="2"/>
  <c r="L336" i="2"/>
  <c r="L332" i="2"/>
  <c r="L328" i="2"/>
  <c r="L324" i="2"/>
  <c r="L320" i="2"/>
  <c r="L316" i="2"/>
  <c r="L312" i="2"/>
  <c r="L306" i="2"/>
  <c r="L302" i="2"/>
  <c r="L298" i="2"/>
  <c r="L294" i="2"/>
  <c r="L290" i="2"/>
  <c r="L286" i="2"/>
  <c r="L282" i="2"/>
  <c r="L276" i="2"/>
  <c r="L272" i="2"/>
  <c r="L268" i="2"/>
  <c r="L264" i="2"/>
  <c r="L260" i="2"/>
  <c r="L256" i="2"/>
  <c r="L252" i="2"/>
  <c r="L246" i="2"/>
  <c r="L242" i="2"/>
  <c r="L238" i="2"/>
  <c r="L234" i="2"/>
  <c r="L230" i="2"/>
  <c r="L226" i="2"/>
  <c r="L222" i="2"/>
  <c r="L216" i="2"/>
  <c r="L212" i="2"/>
  <c r="L208" i="2"/>
  <c r="L204" i="2"/>
  <c r="L200" i="2"/>
  <c r="L196" i="2"/>
  <c r="L192" i="2"/>
  <c r="L186" i="2"/>
  <c r="L182" i="2"/>
  <c r="L178" i="2"/>
  <c r="L174" i="2"/>
  <c r="L170" i="2"/>
  <c r="L166" i="2"/>
  <c r="L162" i="2"/>
  <c r="L156" i="2"/>
  <c r="L152" i="2"/>
  <c r="L148" i="2"/>
  <c r="L144" i="2"/>
  <c r="L140" i="2"/>
  <c r="L136" i="2"/>
  <c r="L132" i="2"/>
  <c r="L126" i="2"/>
  <c r="L122" i="2"/>
  <c r="L118" i="2"/>
  <c r="L114" i="2"/>
  <c r="L110" i="2"/>
  <c r="L106" i="2"/>
  <c r="L102" i="2"/>
  <c r="L96" i="2"/>
  <c r="L80" i="2"/>
  <c r="L54" i="2"/>
  <c r="L88" i="2"/>
  <c r="L84" i="2"/>
  <c r="L72" i="2"/>
  <c r="L62" i="2"/>
  <c r="L58" i="2"/>
  <c r="L36" i="2"/>
  <c r="L28" i="2"/>
  <c r="L24" i="2"/>
  <c r="L16" i="2"/>
  <c r="L12" i="2"/>
  <c r="L70" i="2"/>
  <c r="L463" i="2"/>
  <c r="L407" i="2"/>
  <c r="L393" i="2"/>
  <c r="L333" i="2"/>
  <c r="L329" i="2"/>
  <c r="L325" i="2"/>
  <c r="L321" i="2"/>
  <c r="L317" i="2"/>
  <c r="L313" i="2"/>
  <c r="L303" i="2"/>
  <c r="L295" i="2"/>
  <c r="L287" i="2"/>
  <c r="L277" i="2"/>
  <c r="L269" i="2"/>
  <c r="L261" i="2"/>
  <c r="L247" i="2"/>
  <c r="L239" i="2"/>
  <c r="L231" i="2"/>
  <c r="L223" i="2"/>
  <c r="L217" i="2"/>
  <c r="L209" i="2"/>
  <c r="L201" i="2"/>
  <c r="L193" i="2"/>
  <c r="L187" i="2"/>
  <c r="L179" i="2"/>
  <c r="L171" i="2"/>
  <c r="L149" i="2"/>
  <c r="L145" i="2"/>
  <c r="L133" i="2"/>
  <c r="L123" i="2"/>
  <c r="L115" i="2"/>
  <c r="L107" i="2"/>
  <c r="L469" i="2"/>
  <c r="L417" i="2"/>
  <c r="L413" i="2"/>
  <c r="L399" i="2"/>
  <c r="L395" i="2"/>
  <c r="L375" i="2"/>
  <c r="L371" i="2"/>
  <c r="L87" i="2"/>
  <c r="L53" i="2"/>
  <c r="L27" i="2"/>
  <c r="L23" i="2"/>
  <c r="L10" i="2"/>
  <c r="L460" i="2"/>
  <c r="L458" i="2"/>
  <c r="L424" i="2"/>
  <c r="L416" i="2"/>
  <c r="L412" i="2"/>
  <c r="L408" i="2"/>
  <c r="L86" i="2"/>
  <c r="L60" i="2"/>
  <c r="L40" i="2"/>
  <c r="L26" i="2"/>
  <c r="L22" i="2"/>
  <c r="L18" i="2"/>
  <c r="L14" i="2"/>
  <c r="L457" i="2"/>
  <c r="L381" i="2"/>
  <c r="L373" i="2"/>
  <c r="L367" i="2"/>
  <c r="L363" i="2"/>
  <c r="L359" i="2"/>
  <c r="L355" i="2"/>
  <c r="L482" i="2"/>
  <c r="L466" i="2"/>
  <c r="L456" i="2"/>
  <c r="L440" i="2"/>
  <c r="L414" i="2"/>
  <c r="L410" i="2"/>
  <c r="L406" i="2"/>
  <c r="L402" i="2"/>
  <c r="L396" i="2"/>
  <c r="L392" i="2"/>
  <c r="L388" i="2"/>
  <c r="L384" i="2"/>
  <c r="L380" i="2"/>
  <c r="L376" i="2"/>
  <c r="L372" i="2"/>
  <c r="L46" i="2"/>
  <c r="L42" i="2"/>
  <c r="L32" i="2"/>
  <c r="L20" i="2"/>
  <c r="L44" i="2"/>
  <c r="L299" i="2"/>
  <c r="L283" i="2"/>
  <c r="L273" i="2"/>
  <c r="L257" i="2"/>
  <c r="L235" i="2"/>
  <c r="L213" i="2"/>
  <c r="L197" i="2"/>
  <c r="L175" i="2"/>
  <c r="L163" i="2"/>
  <c r="L153" i="2"/>
  <c r="L137" i="2"/>
  <c r="L127" i="2"/>
  <c r="L111" i="2"/>
  <c r="L85" i="2"/>
  <c r="L37" i="2"/>
  <c r="L29" i="2"/>
  <c r="L432" i="2"/>
  <c r="L379" i="2"/>
  <c r="L71" i="2"/>
  <c r="L61" i="2"/>
  <c r="L31" i="2"/>
  <c r="L484" i="2"/>
  <c r="L476" i="2"/>
  <c r="L450" i="2"/>
  <c r="L94" i="2"/>
  <c r="L68" i="2"/>
  <c r="L487" i="2"/>
  <c r="L483" i="2"/>
  <c r="L471" i="2"/>
  <c r="L467" i="2"/>
  <c r="L453" i="2"/>
  <c r="L449" i="2"/>
  <c r="L437" i="2"/>
  <c r="L433" i="2"/>
  <c r="L427" i="2"/>
  <c r="L423" i="2"/>
  <c r="L397" i="2"/>
  <c r="L389" i="2"/>
  <c r="L385" i="2"/>
  <c r="L377" i="2"/>
  <c r="L97" i="2"/>
  <c r="L93" i="2"/>
  <c r="L89" i="2"/>
  <c r="L81" i="2"/>
  <c r="L77" i="2"/>
  <c r="L73" i="2"/>
  <c r="L67" i="2"/>
  <c r="L63" i="2"/>
  <c r="L55" i="2"/>
  <c r="L51" i="2"/>
  <c r="L47" i="2"/>
  <c r="L21" i="2"/>
  <c r="L17" i="2"/>
  <c r="L13" i="2"/>
  <c r="L478" i="2"/>
  <c r="L462" i="2"/>
  <c r="L452" i="2"/>
  <c r="L436" i="2"/>
  <c r="L426" i="2"/>
  <c r="L92" i="2"/>
  <c r="L76" i="2"/>
  <c r="L66" i="2"/>
  <c r="L50" i="2"/>
  <c r="L439" i="2"/>
  <c r="L405" i="2"/>
  <c r="L401" i="2"/>
  <c r="L387" i="2"/>
  <c r="L383" i="2"/>
  <c r="L79" i="2"/>
  <c r="L45" i="2"/>
  <c r="L15" i="2"/>
  <c r="L11" i="2"/>
  <c r="L468" i="2"/>
  <c r="L464" i="2"/>
  <c r="L442" i="2"/>
  <c r="L434" i="2"/>
  <c r="L398" i="2"/>
  <c r="L394" i="2"/>
  <c r="L390" i="2"/>
  <c r="L386" i="2"/>
  <c r="L382" i="2"/>
  <c r="L378" i="2"/>
  <c r="L374" i="2"/>
  <c r="L489" i="2"/>
  <c r="L481" i="2"/>
  <c r="L403" i="2"/>
  <c r="L307" i="2"/>
  <c r="L291" i="2"/>
  <c r="L265" i="2"/>
  <c r="L253" i="2"/>
  <c r="L243" i="2"/>
  <c r="L227" i="2"/>
  <c r="L205" i="2"/>
  <c r="L183" i="2"/>
  <c r="L167" i="2"/>
  <c r="L157" i="2"/>
  <c r="L141" i="2"/>
  <c r="L119" i="2"/>
  <c r="L103" i="2"/>
  <c r="L59" i="2"/>
  <c r="L43" i="2"/>
  <c r="L33" i="2"/>
  <c r="L25" i="2"/>
  <c r="L474" i="2"/>
  <c r="L448" i="2"/>
  <c r="L422" i="2"/>
  <c r="K469" i="2"/>
  <c r="K465" i="2"/>
  <c r="K439" i="2"/>
  <c r="K417" i="2"/>
  <c r="K409" i="2"/>
  <c r="K405" i="2"/>
  <c r="K399" i="2"/>
  <c r="K391" i="2"/>
  <c r="K387" i="2"/>
  <c r="K379" i="2"/>
  <c r="K375" i="2"/>
  <c r="K369" i="2"/>
  <c r="K361" i="2"/>
  <c r="K357" i="2"/>
  <c r="K345" i="2"/>
  <c r="K331" i="2"/>
  <c r="K327" i="2"/>
  <c r="K319" i="2"/>
  <c r="K315" i="2"/>
  <c r="K309" i="2"/>
  <c r="K301" i="2"/>
  <c r="K289" i="2"/>
  <c r="K285" i="2"/>
  <c r="K279" i="2"/>
  <c r="K267" i="2"/>
  <c r="K259" i="2"/>
  <c r="K249" i="2"/>
  <c r="K241" i="2"/>
  <c r="K237" i="2"/>
  <c r="K225" i="2"/>
  <c r="K211" i="2"/>
  <c r="K207" i="2"/>
  <c r="K199" i="2"/>
  <c r="K195" i="2"/>
  <c r="K189" i="2"/>
  <c r="K181" i="2"/>
  <c r="K169" i="2"/>
  <c r="K165" i="2"/>
  <c r="K159" i="2"/>
  <c r="K147" i="2"/>
  <c r="K139" i="2"/>
  <c r="K129" i="2"/>
  <c r="K121" i="2"/>
  <c r="K117" i="2"/>
  <c r="K105" i="2"/>
  <c r="K87" i="2"/>
  <c r="K79" i="2"/>
  <c r="K69" i="2"/>
  <c r="K61" i="2"/>
  <c r="K45" i="2"/>
  <c r="K31" i="2"/>
  <c r="K27" i="2"/>
  <c r="K19" i="2"/>
  <c r="K15" i="2"/>
  <c r="K458" i="2"/>
  <c r="K416" i="2"/>
  <c r="K404" i="2"/>
  <c r="K398" i="2"/>
  <c r="K435" i="2"/>
  <c r="K349" i="2"/>
  <c r="K339" i="2"/>
  <c r="K297" i="2"/>
  <c r="K271" i="2"/>
  <c r="K255" i="2"/>
  <c r="K229" i="2"/>
  <c r="K219" i="2"/>
  <c r="K177" i="2"/>
  <c r="K151" i="2"/>
  <c r="K135" i="2"/>
  <c r="K109" i="2"/>
  <c r="K99" i="2"/>
  <c r="K459" i="2"/>
  <c r="K429" i="2"/>
  <c r="K476" i="2"/>
  <c r="K434" i="2"/>
  <c r="K463" i="2"/>
  <c r="K453" i="2"/>
  <c r="K411" i="2"/>
  <c r="K403" i="2"/>
  <c r="K385" i="2"/>
  <c r="K367" i="2"/>
  <c r="K351" i="2"/>
  <c r="K333" i="2"/>
  <c r="K477" i="2"/>
  <c r="K49" i="2"/>
  <c r="K39" i="2"/>
  <c r="K428" i="2"/>
  <c r="K368" i="2"/>
  <c r="K326" i="2"/>
  <c r="K284" i="2"/>
  <c r="K248" i="2"/>
  <c r="K206" i="2"/>
  <c r="K164" i="2"/>
  <c r="K128" i="2"/>
  <c r="K98" i="2"/>
  <c r="K44" i="2"/>
  <c r="K26" i="2"/>
  <c r="K14" i="2"/>
  <c r="K489" i="2"/>
  <c r="K481" i="2"/>
  <c r="K483" i="2"/>
  <c r="K433" i="2"/>
  <c r="K427" i="2"/>
  <c r="K423" i="2"/>
  <c r="K397" i="2"/>
  <c r="K393" i="2"/>
  <c r="K321" i="2"/>
  <c r="K313" i="2"/>
  <c r="K303" i="2"/>
  <c r="K295" i="2"/>
  <c r="K277" i="2"/>
  <c r="K261" i="2"/>
  <c r="K253" i="2"/>
  <c r="K243" i="2"/>
  <c r="K235" i="2"/>
  <c r="K217" i="2"/>
  <c r="K201" i="2"/>
  <c r="K193" i="2"/>
  <c r="K183" i="2"/>
  <c r="K175" i="2"/>
  <c r="K157" i="2"/>
  <c r="K141" i="2"/>
  <c r="K133" i="2"/>
  <c r="K123" i="2"/>
  <c r="K115" i="2"/>
  <c r="K97" i="2"/>
  <c r="K81" i="2"/>
  <c r="K73" i="2"/>
  <c r="K63" i="2"/>
  <c r="K55" i="2"/>
  <c r="K37" i="2"/>
  <c r="K452" i="2"/>
  <c r="K20" i="2"/>
  <c r="K68" i="2"/>
  <c r="K487" i="2"/>
  <c r="K471" i="2"/>
  <c r="K373" i="2"/>
  <c r="K343" i="2"/>
  <c r="K93" i="2"/>
  <c r="K13" i="2"/>
  <c r="K410" i="2"/>
  <c r="K392" i="2"/>
  <c r="K332" i="2"/>
  <c r="K302" i="2"/>
  <c r="K290" i="2"/>
  <c r="K242" i="2"/>
  <c r="K230" i="2"/>
  <c r="K182" i="2"/>
  <c r="K140" i="2"/>
  <c r="K92" i="2"/>
  <c r="K80" i="2"/>
  <c r="K447" i="2"/>
  <c r="K57" i="2"/>
  <c r="K488" i="2"/>
  <c r="K464" i="2"/>
  <c r="K356" i="2"/>
  <c r="K314" i="2"/>
  <c r="K278" i="2"/>
  <c r="K236" i="2"/>
  <c r="K194" i="2"/>
  <c r="K158" i="2"/>
  <c r="K116" i="2"/>
  <c r="K74" i="2"/>
  <c r="K38" i="2"/>
  <c r="K445" i="2"/>
  <c r="K337" i="2"/>
  <c r="K325" i="2"/>
  <c r="K307" i="2"/>
  <c r="K283" i="2"/>
  <c r="K273" i="2"/>
  <c r="K247" i="2"/>
  <c r="K231" i="2"/>
  <c r="K223" i="2"/>
  <c r="K205" i="2"/>
  <c r="K171" i="2"/>
  <c r="K163" i="2"/>
  <c r="K153" i="2"/>
  <c r="K145" i="2"/>
  <c r="K127" i="2"/>
  <c r="K111" i="2"/>
  <c r="K33" i="2"/>
  <c r="K422" i="2"/>
  <c r="K457" i="2"/>
  <c r="K381" i="2"/>
  <c r="K67" i="2"/>
  <c r="K21" i="2"/>
  <c r="K440" i="2"/>
  <c r="K380" i="2"/>
  <c r="K212" i="2"/>
  <c r="K152" i="2"/>
  <c r="K451" i="2"/>
  <c r="K91" i="2"/>
  <c r="K75" i="2"/>
  <c r="K446" i="2"/>
  <c r="K386" i="2"/>
  <c r="K374" i="2"/>
  <c r="K344" i="2"/>
  <c r="K308" i="2"/>
  <c r="K266" i="2"/>
  <c r="K224" i="2"/>
  <c r="K188" i="2"/>
  <c r="K146" i="2"/>
  <c r="K104" i="2"/>
  <c r="K86" i="2"/>
  <c r="K56" i="2"/>
  <c r="K475" i="2"/>
  <c r="K441" i="2"/>
  <c r="K415" i="2"/>
  <c r="K363" i="2"/>
  <c r="K355" i="2"/>
  <c r="K291" i="2"/>
  <c r="K265" i="2"/>
  <c r="K213" i="2"/>
  <c r="K187" i="2"/>
  <c r="K103" i="2"/>
  <c r="K85" i="2"/>
  <c r="K43" i="2"/>
  <c r="K25" i="2"/>
  <c r="K470" i="2"/>
  <c r="K421" i="2"/>
  <c r="K338" i="2"/>
  <c r="K296" i="2"/>
  <c r="K254" i="2"/>
  <c r="K218" i="2"/>
  <c r="K176" i="2"/>
  <c r="K134" i="2"/>
  <c r="K51" i="2"/>
  <c r="K482" i="2"/>
  <c r="K362" i="2"/>
  <c r="K350" i="2"/>
  <c r="K320" i="2"/>
  <c r="K272" i="2"/>
  <c r="K260" i="2"/>
  <c r="K200" i="2"/>
  <c r="K170" i="2"/>
  <c r="K122" i="2"/>
  <c r="K110" i="2"/>
  <c r="K62" i="2"/>
  <c r="K50" i="2"/>
  <c r="K32" i="2"/>
  <c r="N15" i="13"/>
  <c r="F36" i="13"/>
  <c r="N36" i="13" s="1"/>
  <c r="O13" i="13"/>
  <c r="F37" i="13"/>
  <c r="N37" i="13" s="1"/>
  <c r="E38" i="13"/>
  <c r="M38" i="13" s="1"/>
  <c r="M14" i="13"/>
  <c r="L5" i="9" l="1"/>
  <c r="L59" i="9" s="1"/>
  <c r="M5" i="9"/>
  <c r="C5" i="8"/>
  <c r="U11" i="6"/>
  <c r="X28" i="6" s="1"/>
  <c r="J26" i="6"/>
  <c r="V7" i="6"/>
  <c r="AC27" i="6" s="1"/>
  <c r="M497" i="2" l="1"/>
  <c r="M502" i="2"/>
  <c r="T502" i="2" s="1"/>
  <c r="M573" i="2"/>
  <c r="M565" i="2"/>
  <c r="M552" i="2"/>
  <c r="M551" i="2"/>
  <c r="M495" i="2"/>
  <c r="M500" i="2"/>
  <c r="T500" i="2" s="1"/>
  <c r="M571" i="2"/>
  <c r="J4" i="6" s="1"/>
  <c r="M511" i="2"/>
  <c r="T511" i="2" s="1"/>
  <c r="M583" i="2"/>
  <c r="M563" i="2"/>
  <c r="M540" i="2"/>
  <c r="H5" i="6" s="1"/>
  <c r="M543" i="2"/>
  <c r="M575" i="2"/>
  <c r="J8" i="6" s="1"/>
  <c r="M556" i="2"/>
  <c r="I5" i="6" s="1"/>
  <c r="M567" i="2"/>
  <c r="I16" i="6" s="1"/>
  <c r="M559" i="2"/>
  <c r="M532" i="2"/>
  <c r="T532" i="2" s="1"/>
  <c r="M555" i="2"/>
  <c r="M507" i="2"/>
  <c r="T507" i="2" s="1"/>
  <c r="M515" i="2"/>
  <c r="T515" i="2" s="1"/>
  <c r="M536" i="2"/>
  <c r="M508" i="2"/>
  <c r="M544" i="2"/>
  <c r="M576" i="2"/>
  <c r="J9" i="6" s="1"/>
  <c r="M527" i="2"/>
  <c r="T527" i="2" s="1"/>
  <c r="M580" i="2"/>
  <c r="J13" i="6" s="1"/>
  <c r="M526" i="2"/>
  <c r="M541" i="2"/>
  <c r="H6" i="6" s="1"/>
  <c r="M498" i="2"/>
  <c r="M505" i="2"/>
  <c r="T505" i="2" s="1"/>
  <c r="M506" i="2"/>
  <c r="M501" i="2"/>
  <c r="T501" i="2" s="1"/>
  <c r="M570" i="2"/>
  <c r="I19" i="6" s="1"/>
  <c r="M537" i="2"/>
  <c r="T537" i="2" s="1"/>
  <c r="M522" i="2"/>
  <c r="T522" i="2" s="1"/>
  <c r="M533" i="2"/>
  <c r="M494" i="2"/>
  <c r="T494" i="2" s="1"/>
  <c r="M584" i="2"/>
  <c r="M530" i="2"/>
  <c r="T530" i="2" s="1"/>
  <c r="M549" i="2"/>
  <c r="M562" i="2"/>
  <c r="M550" i="2"/>
  <c r="M525" i="2"/>
  <c r="M566" i="2"/>
  <c r="M521" i="2"/>
  <c r="M574" i="2"/>
  <c r="J7" i="6" s="1"/>
  <c r="M493" i="2"/>
  <c r="T493" i="2" s="1"/>
  <c r="M514" i="2"/>
  <c r="M518" i="2"/>
  <c r="M554" i="2"/>
  <c r="H19" i="6" s="1"/>
  <c r="M553" i="2"/>
  <c r="M581" i="2"/>
  <c r="M513" i="2"/>
  <c r="T513" i="2" s="1"/>
  <c r="M585" i="2"/>
  <c r="M542" i="2"/>
  <c r="M545" i="2"/>
  <c r="H10" i="6" s="1"/>
  <c r="M577" i="2"/>
  <c r="M558" i="2"/>
  <c r="M569" i="2"/>
  <c r="I18" i="6" s="1"/>
  <c r="M561" i="2"/>
  <c r="M534" i="2"/>
  <c r="M557" i="2"/>
  <c r="I6" i="6" s="1"/>
  <c r="M509" i="2"/>
  <c r="M517" i="2"/>
  <c r="T517" i="2" s="1"/>
  <c r="M538" i="2"/>
  <c r="T538" i="2" s="1"/>
  <c r="M510" i="2"/>
  <c r="T510" i="2" s="1"/>
  <c r="M546" i="2"/>
  <c r="M578" i="2"/>
  <c r="J11" i="6" s="1"/>
  <c r="M529" i="2"/>
  <c r="T529" i="2" s="1"/>
  <c r="M579" i="2"/>
  <c r="M582" i="2"/>
  <c r="J15" i="6" s="1"/>
  <c r="M524" i="2"/>
  <c r="M539" i="2"/>
  <c r="M496" i="2"/>
  <c r="T496" i="2" s="1"/>
  <c r="M503" i="2"/>
  <c r="T503" i="2" s="1"/>
  <c r="M504" i="2"/>
  <c r="T504" i="2" s="1"/>
  <c r="M499" i="2"/>
  <c r="J18" i="6"/>
  <c r="M568" i="2"/>
  <c r="M535" i="2"/>
  <c r="M520" i="2"/>
  <c r="T520" i="2" s="1"/>
  <c r="M531" i="2"/>
  <c r="M492" i="2"/>
  <c r="T492" i="2" s="1"/>
  <c r="M586" i="2"/>
  <c r="J19" i="6" s="1"/>
  <c r="M528" i="2"/>
  <c r="T528" i="2" s="1"/>
  <c r="M547" i="2"/>
  <c r="M560" i="2"/>
  <c r="I9" i="6" s="1"/>
  <c r="M548" i="2"/>
  <c r="M523" i="2"/>
  <c r="T523" i="2" s="1"/>
  <c r="M564" i="2"/>
  <c r="I13" i="6" s="1"/>
  <c r="M519" i="2"/>
  <c r="T519" i="2" s="1"/>
  <c r="M572" i="2"/>
  <c r="J5" i="6" s="1"/>
  <c r="M491" i="2"/>
  <c r="T491" i="2" s="1"/>
  <c r="M512" i="2"/>
  <c r="T512" i="2" s="1"/>
  <c r="M516" i="2"/>
  <c r="P5" i="9"/>
  <c r="C8" i="8"/>
  <c r="V5" i="6"/>
  <c r="AA27" i="6" s="1"/>
  <c r="R5" i="6"/>
  <c r="O27" i="6" s="1"/>
  <c r="S11" i="6"/>
  <c r="R28" i="6" s="1"/>
  <c r="I25" i="6"/>
  <c r="M7" i="9"/>
  <c r="M8" i="9"/>
  <c r="M9" i="9"/>
  <c r="M10" i="9"/>
  <c r="M11" i="9"/>
  <c r="M12" i="9"/>
  <c r="M13" i="9"/>
  <c r="M14" i="9"/>
  <c r="M15" i="9"/>
  <c r="M16" i="9"/>
  <c r="M17" i="9"/>
  <c r="M18" i="9"/>
  <c r="M19" i="9"/>
  <c r="M20" i="9"/>
  <c r="M21" i="9"/>
  <c r="M22" i="9"/>
  <c r="M23" i="9"/>
  <c r="M54" i="9"/>
  <c r="M56" i="9"/>
  <c r="M58" i="9"/>
  <c r="M60" i="9"/>
  <c r="M62" i="9"/>
  <c r="M64" i="9"/>
  <c r="M66" i="9"/>
  <c r="M68" i="9"/>
  <c r="M70" i="9"/>
  <c r="M55" i="9"/>
  <c r="M57" i="9"/>
  <c r="M59" i="9"/>
  <c r="M61" i="9"/>
  <c r="M63" i="9"/>
  <c r="M65" i="9"/>
  <c r="M67" i="9"/>
  <c r="M69" i="9"/>
  <c r="M24" i="9"/>
  <c r="M25" i="9"/>
  <c r="M26" i="9"/>
  <c r="M27" i="9"/>
  <c r="M28" i="9"/>
  <c r="M29" i="9"/>
  <c r="M30" i="9"/>
  <c r="M31" i="9"/>
  <c r="M80" i="9"/>
  <c r="M81" i="9"/>
  <c r="M82" i="9"/>
  <c r="M83" i="9"/>
  <c r="M84" i="9"/>
  <c r="M85" i="9"/>
  <c r="M86" i="9"/>
  <c r="M87" i="9"/>
  <c r="M88" i="9"/>
  <c r="M89" i="9"/>
  <c r="M90" i="9"/>
  <c r="M91" i="9"/>
  <c r="M92" i="9"/>
  <c r="M93" i="9"/>
  <c r="M94" i="9"/>
  <c r="M95" i="9"/>
  <c r="M96" i="9"/>
  <c r="M97" i="9"/>
  <c r="M98" i="9"/>
  <c r="M99" i="9"/>
  <c r="M100" i="9"/>
  <c r="M101" i="9"/>
  <c r="M73" i="9"/>
  <c r="M77" i="9"/>
  <c r="M32" i="9"/>
  <c r="M34" i="9"/>
  <c r="M36" i="9"/>
  <c r="M38" i="9"/>
  <c r="M40" i="9"/>
  <c r="M42" i="9"/>
  <c r="M44" i="9"/>
  <c r="M46" i="9"/>
  <c r="M48" i="9"/>
  <c r="M50" i="9"/>
  <c r="M52" i="9"/>
  <c r="M72" i="9"/>
  <c r="M76" i="9"/>
  <c r="M74" i="9"/>
  <c r="M78" i="9"/>
  <c r="M79" i="9"/>
  <c r="M33" i="9"/>
  <c r="M41" i="9"/>
  <c r="M49" i="9"/>
  <c r="M75" i="9"/>
  <c r="M39" i="9"/>
  <c r="M47" i="9"/>
  <c r="M43" i="9"/>
  <c r="M35" i="9"/>
  <c r="M51" i="9"/>
  <c r="M37" i="9"/>
  <c r="M45" i="9"/>
  <c r="M71" i="9"/>
  <c r="M53" i="9"/>
  <c r="M6" i="9"/>
  <c r="U6" i="6"/>
  <c r="Y27" i="6" s="1"/>
  <c r="S6" i="6"/>
  <c r="S27" i="6" s="1"/>
  <c r="E25" i="6"/>
  <c r="T12" i="6"/>
  <c r="V28" i="6" s="1"/>
  <c r="L54" i="9"/>
  <c r="L55" i="9"/>
  <c r="L56" i="9"/>
  <c r="L57" i="9"/>
  <c r="L58" i="9"/>
  <c r="L60" i="9"/>
  <c r="L61" i="9"/>
  <c r="L62" i="9"/>
  <c r="L63" i="9"/>
  <c r="L64" i="9"/>
  <c r="L65" i="9"/>
  <c r="L66" i="9"/>
  <c r="L67" i="9"/>
  <c r="L68" i="9"/>
  <c r="L69" i="9"/>
  <c r="L70" i="9"/>
  <c r="L71" i="9"/>
  <c r="L72" i="9"/>
  <c r="L73" i="9"/>
  <c r="L74" i="9"/>
  <c r="L75" i="9"/>
  <c r="L76" i="9"/>
  <c r="L77" i="9"/>
  <c r="L78" i="9"/>
  <c r="L79" i="9"/>
  <c r="L8" i="9"/>
  <c r="L12" i="9"/>
  <c r="L16" i="9"/>
  <c r="L20" i="9"/>
  <c r="L24" i="9"/>
  <c r="L26" i="9"/>
  <c r="L28" i="9"/>
  <c r="L30" i="9"/>
  <c r="L32" i="9"/>
  <c r="L33" i="9"/>
  <c r="L34" i="9"/>
  <c r="L35" i="9"/>
  <c r="L36" i="9"/>
  <c r="L37" i="9"/>
  <c r="L38" i="9"/>
  <c r="L39" i="9"/>
  <c r="L40" i="9"/>
  <c r="L41" i="9"/>
  <c r="L42" i="9"/>
  <c r="L43" i="9"/>
  <c r="L44" i="9"/>
  <c r="L45" i="9"/>
  <c r="L46" i="9"/>
  <c r="L47" i="9"/>
  <c r="L48" i="9"/>
  <c r="L49" i="9"/>
  <c r="L50" i="9"/>
  <c r="L51" i="9"/>
  <c r="L52" i="9"/>
  <c r="L53" i="9"/>
  <c r="L10" i="9"/>
  <c r="L14" i="9"/>
  <c r="L18" i="9"/>
  <c r="L22" i="9"/>
  <c r="L25" i="9"/>
  <c r="L27" i="9"/>
  <c r="L29" i="9"/>
  <c r="L31" i="9"/>
  <c r="L13" i="9"/>
  <c r="L21" i="9"/>
  <c r="L81" i="9"/>
  <c r="L83" i="9"/>
  <c r="L85" i="9"/>
  <c r="L87" i="9"/>
  <c r="L89" i="9"/>
  <c r="L91" i="9"/>
  <c r="L93" i="9"/>
  <c r="L95" i="9"/>
  <c r="L97" i="9"/>
  <c r="L99" i="9"/>
  <c r="L101" i="9"/>
  <c r="L11" i="9"/>
  <c r="L19" i="9"/>
  <c r="L7" i="9"/>
  <c r="L23" i="9"/>
  <c r="L15" i="9"/>
  <c r="L84" i="9"/>
  <c r="L92" i="9"/>
  <c r="L100" i="9"/>
  <c r="L82" i="9"/>
  <c r="L90" i="9"/>
  <c r="L98" i="9"/>
  <c r="L9" i="9"/>
  <c r="L94" i="9"/>
  <c r="L86" i="9"/>
  <c r="L17" i="9"/>
  <c r="L80" i="9"/>
  <c r="L88" i="9"/>
  <c r="L96" i="9"/>
  <c r="L6" i="9"/>
  <c r="R12" i="6"/>
  <c r="P28" i="6" s="1"/>
  <c r="T5" i="6"/>
  <c r="U27" i="6" s="1"/>
  <c r="U12" i="6"/>
  <c r="Y28" i="6" s="1"/>
  <c r="O5" i="9"/>
  <c r="C7" i="8"/>
  <c r="R11" i="6"/>
  <c r="O28" i="6" s="1"/>
  <c r="V11" i="6"/>
  <c r="AA28" i="6" s="1"/>
  <c r="R13" i="6"/>
  <c r="Q28" i="6" s="1"/>
  <c r="T11" i="6"/>
  <c r="U28" i="6" s="1"/>
  <c r="U13" i="6"/>
  <c r="Z28" i="6" s="1"/>
  <c r="V13" i="6"/>
  <c r="AC28" i="6" s="1"/>
  <c r="S5" i="6"/>
  <c r="R27" i="6" s="1"/>
  <c r="U7" i="6"/>
  <c r="Z27" i="6" s="1"/>
  <c r="S13" i="6"/>
  <c r="T28" i="6" s="1"/>
  <c r="V6" i="6"/>
  <c r="AB27" i="6" s="1"/>
  <c r="S7" i="6"/>
  <c r="T27" i="6" s="1"/>
  <c r="T13" i="6"/>
  <c r="W28" i="6" s="1"/>
  <c r="R6" i="6"/>
  <c r="P27" i="6" s="1"/>
  <c r="T7" i="6"/>
  <c r="W27" i="6" s="1"/>
  <c r="T6" i="6"/>
  <c r="V27" i="6" s="1"/>
  <c r="V12" i="6"/>
  <c r="AB28" i="6" s="1"/>
  <c r="S12" i="6"/>
  <c r="S28" i="6" s="1"/>
  <c r="U5" i="6"/>
  <c r="X27" i="6" s="1"/>
  <c r="R7" i="6"/>
  <c r="Q27" i="6" s="1"/>
  <c r="H25" i="6"/>
  <c r="H31" i="6"/>
  <c r="G28" i="6"/>
  <c r="I32" i="6"/>
  <c r="E39" i="6"/>
  <c r="F25" i="6"/>
  <c r="J39" i="6"/>
  <c r="H37" i="6"/>
  <c r="E34" i="6"/>
  <c r="J36" i="6"/>
  <c r="E30" i="6"/>
  <c r="E35" i="6"/>
  <c r="H36" i="6"/>
  <c r="G33" i="6"/>
  <c r="J29" i="6"/>
  <c r="J38" i="6"/>
  <c r="E27" i="6"/>
  <c r="G32" i="6"/>
  <c r="F40" i="6"/>
  <c r="I29" i="6"/>
  <c r="E28" i="6"/>
  <c r="E31" i="6"/>
  <c r="E32" i="6"/>
  <c r="I39" i="6"/>
  <c r="H32" i="6"/>
  <c r="E26" i="6"/>
  <c r="H28" i="6"/>
  <c r="F36" i="6"/>
  <c r="G40" i="6"/>
  <c r="G29" i="6"/>
  <c r="J35" i="6"/>
  <c r="I28" i="6"/>
  <c r="E29" i="6"/>
  <c r="J37" i="6"/>
  <c r="F38" i="6"/>
  <c r="G39" i="6"/>
  <c r="J40" i="6"/>
  <c r="H40" i="6"/>
  <c r="I35" i="6"/>
  <c r="F30" i="6"/>
  <c r="J27" i="6"/>
  <c r="F31" i="6"/>
  <c r="H30" i="6"/>
  <c r="F39" i="6"/>
  <c r="J28" i="6"/>
  <c r="H34" i="6"/>
  <c r="H29" i="6"/>
  <c r="G27" i="6"/>
  <c r="F35" i="6"/>
  <c r="H27" i="6"/>
  <c r="I40" i="6"/>
  <c r="I31" i="6"/>
  <c r="I30" i="6"/>
  <c r="F28" i="6"/>
  <c r="E40" i="6"/>
  <c r="E33" i="6"/>
  <c r="E38" i="6"/>
  <c r="F27" i="6"/>
  <c r="G26" i="6"/>
  <c r="J25" i="6"/>
  <c r="F33" i="6"/>
  <c r="J32" i="6"/>
  <c r="G30" i="6"/>
  <c r="E37" i="6"/>
  <c r="G38" i="6"/>
  <c r="F32" i="6"/>
  <c r="I34" i="6"/>
  <c r="J34" i="6"/>
  <c r="H35" i="6"/>
  <c r="I26" i="6"/>
  <c r="F29" i="6"/>
  <c r="J31" i="6"/>
  <c r="G35" i="6"/>
  <c r="I37" i="6"/>
  <c r="I27" i="6"/>
  <c r="G37" i="6"/>
  <c r="F34" i="6"/>
  <c r="E36" i="6"/>
  <c r="I36" i="6"/>
  <c r="H38" i="6"/>
  <c r="H39" i="6"/>
  <c r="F26" i="6"/>
  <c r="H26" i="6"/>
  <c r="J30" i="6"/>
  <c r="G31" i="6"/>
  <c r="G25" i="6"/>
  <c r="I38" i="6"/>
  <c r="G36" i="6"/>
  <c r="F37" i="6"/>
  <c r="G34" i="6"/>
  <c r="H33" i="6"/>
  <c r="I33" i="6"/>
  <c r="J33" i="6"/>
  <c r="E12" i="6" l="1"/>
  <c r="T499" i="2"/>
  <c r="F15" i="6"/>
  <c r="T518" i="2"/>
  <c r="F18" i="6"/>
  <c r="T521" i="2"/>
  <c r="G12" i="6"/>
  <c r="T531" i="2"/>
  <c r="F5" i="6"/>
  <c r="T508" i="2"/>
  <c r="E11" i="6"/>
  <c r="T498" i="2"/>
  <c r="G17" i="6"/>
  <c r="T536" i="2"/>
  <c r="G16" i="6"/>
  <c r="T535" i="2"/>
  <c r="G5" i="6"/>
  <c r="T524" i="2"/>
  <c r="F11" i="6"/>
  <c r="T514" i="2"/>
  <c r="G14" i="6"/>
  <c r="T533" i="2"/>
  <c r="G15" i="6"/>
  <c r="T534" i="2"/>
  <c r="E8" i="6"/>
  <c r="T495" i="2"/>
  <c r="F13" i="6"/>
  <c r="T516" i="2"/>
  <c r="F6" i="6"/>
  <c r="T509" i="2"/>
  <c r="G6" i="6"/>
  <c r="T525" i="2"/>
  <c r="E19" i="6"/>
  <c r="T506" i="2"/>
  <c r="G7" i="6"/>
  <c r="T526" i="2"/>
  <c r="E10" i="6"/>
  <c r="T497" i="2"/>
  <c r="E4" i="6"/>
  <c r="J512" i="2"/>
  <c r="P554" i="2"/>
  <c r="P552" i="2"/>
  <c r="Q552" i="2"/>
  <c r="U552" i="2" s="1"/>
  <c r="Q536" i="2"/>
  <c r="U536" i="2" s="1"/>
  <c r="Q584" i="2"/>
  <c r="U584" i="2" s="1"/>
  <c r="P533" i="2"/>
  <c r="P550" i="2"/>
  <c r="P567" i="2"/>
  <c r="P501" i="2"/>
  <c r="P535" i="2"/>
  <c r="P539" i="2"/>
  <c r="Q539" i="2"/>
  <c r="U539" i="2" s="1"/>
  <c r="P534" i="2"/>
  <c r="P579" i="2"/>
  <c r="P545" i="2"/>
  <c r="P514" i="2"/>
  <c r="P528" i="2"/>
  <c r="Q569" i="2"/>
  <c r="U569" i="2" s="1"/>
  <c r="P562" i="2"/>
  <c r="Q505" i="2"/>
  <c r="U505" i="2" s="1"/>
  <c r="P512" i="2"/>
  <c r="Q510" i="2"/>
  <c r="U510" i="2" s="1"/>
  <c r="Q551" i="2"/>
  <c r="U551" i="2" s="1"/>
  <c r="P540" i="2"/>
  <c r="P494" i="2"/>
  <c r="Q519" i="2"/>
  <c r="U519" i="2" s="1"/>
  <c r="P524" i="2"/>
  <c r="P497" i="2"/>
  <c r="P559" i="2"/>
  <c r="Q571" i="2"/>
  <c r="U571" i="2" s="1"/>
  <c r="P572" i="2"/>
  <c r="Q502" i="2"/>
  <c r="U502" i="2" s="1"/>
  <c r="Q497" i="2"/>
  <c r="U497" i="2" s="1"/>
  <c r="Q524" i="2"/>
  <c r="U524" i="2" s="1"/>
  <c r="Q498" i="2"/>
  <c r="U498" i="2" s="1"/>
  <c r="Q543" i="2"/>
  <c r="U543" i="2" s="1"/>
  <c r="P548" i="2"/>
  <c r="Q499" i="2"/>
  <c r="U499" i="2" s="1"/>
  <c r="Q549" i="2"/>
  <c r="U549" i="2" s="1"/>
  <c r="Q534" i="2"/>
  <c r="U534" i="2" s="1"/>
  <c r="Q525" i="2"/>
  <c r="U525" i="2" s="1"/>
  <c r="Q522" i="2"/>
  <c r="U522" i="2" s="1"/>
  <c r="Q581" i="2"/>
  <c r="U581" i="2" s="1"/>
  <c r="Q544" i="2"/>
  <c r="U544" i="2" s="1"/>
  <c r="Q573" i="2"/>
  <c r="U573" i="2" s="1"/>
  <c r="Q557" i="2"/>
  <c r="U557" i="2" s="1"/>
  <c r="Q541" i="2"/>
  <c r="U541" i="2" s="1"/>
  <c r="Q564" i="2"/>
  <c r="U564" i="2" s="1"/>
  <c r="P584" i="2"/>
  <c r="P576" i="2"/>
  <c r="P506" i="2"/>
  <c r="P517" i="2"/>
  <c r="Q560" i="2"/>
  <c r="U560" i="2" s="1"/>
  <c r="Q567" i="2"/>
  <c r="U567" i="2" s="1"/>
  <c r="P507" i="2"/>
  <c r="P575" i="2"/>
  <c r="P496" i="2"/>
  <c r="P518" i="2"/>
  <c r="Q583" i="2"/>
  <c r="U583" i="2" s="1"/>
  <c r="P498" i="2"/>
  <c r="P500" i="2"/>
  <c r="P546" i="2"/>
  <c r="P492" i="2"/>
  <c r="Q523" i="2"/>
  <c r="U523" i="2" s="1"/>
  <c r="Q527" i="2"/>
  <c r="U527" i="2" s="1"/>
  <c r="P580" i="2"/>
  <c r="P531" i="2"/>
  <c r="Q575" i="2"/>
  <c r="U575" i="2" s="1"/>
  <c r="Q513" i="2"/>
  <c r="U513" i="2" s="1"/>
  <c r="P511" i="2"/>
  <c r="P493" i="2"/>
  <c r="Q516" i="2"/>
  <c r="U516" i="2" s="1"/>
  <c r="P586" i="2"/>
  <c r="Q554" i="2"/>
  <c r="U554" i="2" s="1"/>
  <c r="P571" i="2"/>
  <c r="P583" i="2"/>
  <c r="P510" i="2"/>
  <c r="Q565" i="2"/>
  <c r="U565" i="2" s="1"/>
  <c r="P565" i="2"/>
  <c r="P541" i="2"/>
  <c r="Q555" i="2"/>
  <c r="U555" i="2" s="1"/>
  <c r="P499" i="2"/>
  <c r="P573" i="2"/>
  <c r="P566" i="2"/>
  <c r="P544" i="2"/>
  <c r="P521" i="2"/>
  <c r="P520" i="2"/>
  <c r="P519" i="2"/>
  <c r="P505" i="2"/>
  <c r="P556" i="2"/>
  <c r="Q504" i="2"/>
  <c r="U504" i="2" s="1"/>
  <c r="P568" i="2"/>
  <c r="P537" i="2"/>
  <c r="Q521" i="2"/>
  <c r="U521" i="2" s="1"/>
  <c r="P503" i="2"/>
  <c r="Q576" i="2"/>
  <c r="U576" i="2" s="1"/>
  <c r="Q501" i="2"/>
  <c r="U501" i="2" s="1"/>
  <c r="P502" i="2"/>
  <c r="P515" i="2"/>
  <c r="P557" i="2"/>
  <c r="P513" i="2"/>
  <c r="P523" i="2"/>
  <c r="P553" i="2"/>
  <c r="P577" i="2"/>
  <c r="Q503" i="2"/>
  <c r="U503" i="2" s="1"/>
  <c r="P542" i="2"/>
  <c r="Q550" i="2"/>
  <c r="U550" i="2" s="1"/>
  <c r="Q556" i="2"/>
  <c r="U556" i="2" s="1"/>
  <c r="P581" i="2"/>
  <c r="P574" i="2"/>
  <c r="Q568" i="2"/>
  <c r="U568" i="2" s="1"/>
  <c r="P558" i="2"/>
  <c r="P495" i="2"/>
  <c r="P543" i="2"/>
  <c r="Q537" i="2"/>
  <c r="U537" i="2" s="1"/>
  <c r="P526" i="2"/>
  <c r="Q582" i="2"/>
  <c r="U582" i="2" s="1"/>
  <c r="Q508" i="2"/>
  <c r="U508" i="2" s="1"/>
  <c r="Q494" i="2"/>
  <c r="U494" i="2" s="1"/>
  <c r="Q518" i="2"/>
  <c r="U518" i="2" s="1"/>
  <c r="Q495" i="2"/>
  <c r="U495" i="2" s="1"/>
  <c r="Q512" i="2"/>
  <c r="U512" i="2" s="1"/>
  <c r="Q561" i="2"/>
  <c r="U561" i="2" s="1"/>
  <c r="Q493" i="2"/>
  <c r="U493" i="2" s="1"/>
  <c r="Q528" i="2"/>
  <c r="U528" i="2" s="1"/>
  <c r="Q553" i="2"/>
  <c r="U553" i="2" s="1"/>
  <c r="Q532" i="2"/>
  <c r="U532" i="2" s="1"/>
  <c r="P509" i="2"/>
  <c r="Q577" i="2"/>
  <c r="U577" i="2" s="1"/>
  <c r="Q572" i="2"/>
  <c r="U572" i="2" s="1"/>
  <c r="Q574" i="2"/>
  <c r="U574" i="2" s="1"/>
  <c r="Q500" i="2"/>
  <c r="U500" i="2" s="1"/>
  <c r="Q511" i="2"/>
  <c r="U511" i="2" s="1"/>
  <c r="P560" i="2"/>
  <c r="P555" i="2"/>
  <c r="P504" i="2"/>
  <c r="P569" i="2"/>
  <c r="P536" i="2"/>
  <c r="Q506" i="2"/>
  <c r="U506" i="2" s="1"/>
  <c r="P508" i="2"/>
  <c r="P578" i="2"/>
  <c r="Q535" i="2"/>
  <c r="U535" i="2" s="1"/>
  <c r="P530" i="2"/>
  <c r="P491" i="2"/>
  <c r="P538" i="2"/>
  <c r="Q517" i="2"/>
  <c r="U517" i="2" s="1"/>
  <c r="P547" i="2"/>
  <c r="P549" i="2"/>
  <c r="Q559" i="2"/>
  <c r="U559" i="2" s="1"/>
  <c r="Q538" i="2"/>
  <c r="U538" i="2" s="1"/>
  <c r="Q585" i="2"/>
  <c r="U585" i="2" s="1"/>
  <c r="Q492" i="2"/>
  <c r="U492" i="2" s="1"/>
  <c r="Q530" i="2"/>
  <c r="U530" i="2" s="1"/>
  <c r="Q526" i="2"/>
  <c r="U526" i="2" s="1"/>
  <c r="Q546" i="2"/>
  <c r="U546" i="2" s="1"/>
  <c r="Q529" i="2"/>
  <c r="U529" i="2" s="1"/>
  <c r="Q580" i="2"/>
  <c r="U580" i="2" s="1"/>
  <c r="Q586" i="2"/>
  <c r="U586" i="2" s="1"/>
  <c r="Q570" i="2"/>
  <c r="U570" i="2" s="1"/>
  <c r="Q520" i="2"/>
  <c r="U520" i="2" s="1"/>
  <c r="P551" i="2"/>
  <c r="P570" i="2"/>
  <c r="P522" i="2"/>
  <c r="P563" i="2"/>
  <c r="P527" i="2"/>
  <c r="P561" i="2"/>
  <c r="P582" i="2"/>
  <c r="Q540" i="2"/>
  <c r="U540" i="2" s="1"/>
  <c r="P532" i="2"/>
  <c r="P585" i="2"/>
  <c r="P525" i="2"/>
  <c r="Q507" i="2"/>
  <c r="U507" i="2" s="1"/>
  <c r="Q496" i="2"/>
  <c r="U496" i="2" s="1"/>
  <c r="Q515" i="2"/>
  <c r="U515" i="2" s="1"/>
  <c r="Q578" i="2"/>
  <c r="U578" i="2" s="1"/>
  <c r="Q566" i="2"/>
  <c r="U566" i="2" s="1"/>
  <c r="Q545" i="2"/>
  <c r="U545" i="2" s="1"/>
  <c r="Q563" i="2"/>
  <c r="U563" i="2" s="1"/>
  <c r="P516" i="2"/>
  <c r="Q558" i="2"/>
  <c r="U558" i="2" s="1"/>
  <c r="Q509" i="2"/>
  <c r="U509" i="2" s="1"/>
  <c r="P529" i="2"/>
  <c r="Q547" i="2"/>
  <c r="U547" i="2" s="1"/>
  <c r="Q579" i="2"/>
  <c r="U579" i="2" s="1"/>
  <c r="Q562" i="2"/>
  <c r="U562" i="2" s="1"/>
  <c r="Q514" i="2"/>
  <c r="U514" i="2" s="1"/>
  <c r="Q548" i="2"/>
  <c r="U548" i="2" s="1"/>
  <c r="Q533" i="2"/>
  <c r="U533" i="2" s="1"/>
  <c r="Q531" i="2"/>
  <c r="U531" i="2" s="1"/>
  <c r="P564" i="2"/>
  <c r="Q491" i="2"/>
  <c r="U491" i="2" s="1"/>
  <c r="Q542" i="2"/>
  <c r="U542" i="2" s="1"/>
  <c r="J523" i="2"/>
  <c r="I7" i="6"/>
  <c r="F7" i="6"/>
  <c r="J525" i="2"/>
  <c r="H536" i="2"/>
  <c r="H11" i="6"/>
  <c r="E6" i="6"/>
  <c r="I11" i="6"/>
  <c r="F14" i="6"/>
  <c r="G10" i="6"/>
  <c r="J16" i="6"/>
  <c r="J12" i="6"/>
  <c r="H7" i="6"/>
  <c r="E16" i="6"/>
  <c r="G8" i="6"/>
  <c r="F9" i="6"/>
  <c r="E9" i="6"/>
  <c r="G13" i="6"/>
  <c r="J14" i="6"/>
  <c r="H13" i="6"/>
  <c r="I15" i="6"/>
  <c r="I14" i="6"/>
  <c r="E17" i="6"/>
  <c r="H4" i="6"/>
  <c r="H18" i="6"/>
  <c r="H17" i="6"/>
  <c r="F4" i="6"/>
  <c r="I562" i="2"/>
  <c r="I502" i="2"/>
  <c r="I504" i="2"/>
  <c r="I521" i="2"/>
  <c r="H9" i="6"/>
  <c r="I8" i="6"/>
  <c r="G18" i="6"/>
  <c r="E15" i="6"/>
  <c r="J10" i="6"/>
  <c r="H12" i="6"/>
  <c r="I10" i="6"/>
  <c r="G19" i="6"/>
  <c r="I514" i="2"/>
  <c r="H519" i="2"/>
  <c r="H501" i="2"/>
  <c r="J578" i="2"/>
  <c r="J576" i="2"/>
  <c r="J569" i="2"/>
  <c r="H568" i="2"/>
  <c r="I555" i="2"/>
  <c r="F19" i="6"/>
  <c r="E14" i="6"/>
  <c r="E7" i="6"/>
  <c r="J6" i="6"/>
  <c r="F17" i="6"/>
  <c r="I17" i="6"/>
  <c r="E13" i="6"/>
  <c r="F16" i="6"/>
  <c r="I4" i="6"/>
  <c r="G11" i="6"/>
  <c r="E5" i="6"/>
  <c r="J17" i="6"/>
  <c r="E18" i="6"/>
  <c r="I12" i="6"/>
  <c r="F10" i="6"/>
  <c r="G4" i="6"/>
  <c r="G9" i="6"/>
  <c r="H14" i="6"/>
  <c r="H16" i="6"/>
  <c r="F8" i="6"/>
  <c r="H15" i="6"/>
  <c r="F12" i="6"/>
  <c r="H8" i="6"/>
  <c r="I586" i="2"/>
  <c r="I556" i="2"/>
  <c r="H527" i="2"/>
  <c r="I566" i="2"/>
  <c r="I568" i="2"/>
  <c r="I557" i="2"/>
  <c r="I505" i="2"/>
  <c r="H534" i="2"/>
  <c r="J543" i="2"/>
  <c r="H545" i="2"/>
  <c r="H547" i="2"/>
  <c r="J546" i="2"/>
  <c r="J492" i="2"/>
  <c r="H498" i="2"/>
  <c r="I503" i="2"/>
  <c r="J508" i="2"/>
  <c r="H514" i="2"/>
  <c r="I519" i="2"/>
  <c r="J524" i="2"/>
  <c r="H530" i="2"/>
  <c r="I535" i="2"/>
  <c r="J540" i="2"/>
  <c r="H546" i="2"/>
  <c r="I551" i="2"/>
  <c r="J556" i="2"/>
  <c r="H562" i="2"/>
  <c r="I567" i="2"/>
  <c r="J572" i="2"/>
  <c r="H578" i="2"/>
  <c r="I583" i="2"/>
  <c r="H496" i="2"/>
  <c r="I501" i="2"/>
  <c r="J506" i="2"/>
  <c r="H512" i="2"/>
  <c r="I517" i="2"/>
  <c r="J522" i="2"/>
  <c r="H528" i="2"/>
  <c r="I533" i="2"/>
  <c r="J538" i="2"/>
  <c r="H544" i="2"/>
  <c r="I549" i="2"/>
  <c r="J554" i="2"/>
  <c r="H560" i="2"/>
  <c r="I565" i="2"/>
  <c r="J570" i="2"/>
  <c r="H576" i="2"/>
  <c r="I581" i="2"/>
  <c r="J586" i="2"/>
  <c r="H499" i="2"/>
  <c r="J509" i="2"/>
  <c r="I520" i="2"/>
  <c r="H531" i="2"/>
  <c r="J541" i="2"/>
  <c r="I552" i="2"/>
  <c r="H563" i="2"/>
  <c r="J573" i="2"/>
  <c r="I584" i="2"/>
  <c r="H497" i="2"/>
  <c r="J507" i="2"/>
  <c r="I518" i="2"/>
  <c r="H529" i="2"/>
  <c r="J539" i="2"/>
  <c r="I550" i="2"/>
  <c r="H561" i="2"/>
  <c r="J571" i="2"/>
  <c r="I582" i="2"/>
  <c r="H495" i="2"/>
  <c r="I516" i="2"/>
  <c r="J537" i="2"/>
  <c r="H559" i="2"/>
  <c r="I580" i="2"/>
  <c r="J497" i="2"/>
  <c r="H535" i="2"/>
  <c r="J577" i="2"/>
  <c r="J511" i="2"/>
  <c r="H533" i="2"/>
  <c r="I554" i="2"/>
  <c r="J575" i="2"/>
  <c r="I492" i="2"/>
  <c r="I540" i="2"/>
  <c r="H583" i="2"/>
  <c r="I546" i="2"/>
  <c r="I530" i="2"/>
  <c r="I491" i="2"/>
  <c r="H557" i="2"/>
  <c r="J519" i="2"/>
  <c r="J500" i="2"/>
  <c r="J532" i="2"/>
  <c r="I543" i="2"/>
  <c r="H554" i="2"/>
  <c r="H570" i="2"/>
  <c r="I575" i="2"/>
  <c r="H586" i="2"/>
  <c r="I493" i="2"/>
  <c r="H504" i="2"/>
  <c r="H494" i="2"/>
  <c r="I499" i="2"/>
  <c r="J504" i="2"/>
  <c r="H510" i="2"/>
  <c r="I515" i="2"/>
  <c r="J520" i="2"/>
  <c r="H526" i="2"/>
  <c r="I531" i="2"/>
  <c r="J536" i="2"/>
  <c r="H542" i="2"/>
  <c r="I547" i="2"/>
  <c r="J552" i="2"/>
  <c r="H558" i="2"/>
  <c r="I563" i="2"/>
  <c r="J568" i="2"/>
  <c r="H574" i="2"/>
  <c r="I579" i="2"/>
  <c r="J584" i="2"/>
  <c r="H492" i="2"/>
  <c r="I497" i="2"/>
  <c r="J502" i="2"/>
  <c r="H508" i="2"/>
  <c r="I513" i="2"/>
  <c r="J518" i="2"/>
  <c r="H524" i="2"/>
  <c r="I529" i="2"/>
  <c r="J534" i="2"/>
  <c r="H540" i="2"/>
  <c r="I545" i="2"/>
  <c r="J550" i="2"/>
  <c r="H556" i="2"/>
  <c r="I561" i="2"/>
  <c r="J566" i="2"/>
  <c r="H572" i="2"/>
  <c r="I577" i="2"/>
  <c r="J582" i="2"/>
  <c r="J501" i="2"/>
  <c r="I512" i="2"/>
  <c r="H523" i="2"/>
  <c r="J533" i="2"/>
  <c r="I544" i="2"/>
  <c r="H555" i="2"/>
  <c r="J565" i="2"/>
  <c r="I576" i="2"/>
  <c r="J499" i="2"/>
  <c r="I510" i="2"/>
  <c r="H521" i="2"/>
  <c r="J531" i="2"/>
  <c r="I542" i="2"/>
  <c r="H553" i="2"/>
  <c r="J563" i="2"/>
  <c r="I574" i="2"/>
  <c r="H585" i="2"/>
  <c r="I500" i="2"/>
  <c r="J521" i="2"/>
  <c r="H543" i="2"/>
  <c r="I564" i="2"/>
  <c r="J585" i="2"/>
  <c r="I508" i="2"/>
  <c r="J545" i="2"/>
  <c r="J495" i="2"/>
  <c r="H517" i="2"/>
  <c r="I538" i="2"/>
  <c r="J559" i="2"/>
  <c r="H581" i="2"/>
  <c r="H503" i="2"/>
  <c r="H551" i="2"/>
  <c r="J567" i="2"/>
  <c r="J551" i="2"/>
  <c r="H493" i="2"/>
  <c r="I578" i="2"/>
  <c r="H541" i="2"/>
  <c r="I495" i="2"/>
  <c r="H506" i="2"/>
  <c r="I511" i="2"/>
  <c r="J516" i="2"/>
  <c r="H522" i="2"/>
  <c r="I527" i="2"/>
  <c r="H538" i="2"/>
  <c r="J548" i="2"/>
  <c r="I559" i="2"/>
  <c r="J564" i="2"/>
  <c r="J580" i="2"/>
  <c r="J498" i="2"/>
  <c r="I509" i="2"/>
  <c r="J514" i="2"/>
  <c r="I525" i="2"/>
  <c r="I498" i="2"/>
  <c r="H525" i="2"/>
  <c r="I572" i="2"/>
  <c r="I570" i="2"/>
  <c r="J527" i="2"/>
  <c r="I524" i="2"/>
  <c r="J553" i="2"/>
  <c r="H511" i="2"/>
  <c r="J579" i="2"/>
  <c r="I558" i="2"/>
  <c r="H537" i="2"/>
  <c r="J515" i="2"/>
  <c r="I494" i="2"/>
  <c r="J581" i="2"/>
  <c r="I560" i="2"/>
  <c r="H539" i="2"/>
  <c r="J517" i="2"/>
  <c r="I496" i="2"/>
  <c r="I585" i="2"/>
  <c r="J574" i="2"/>
  <c r="H564" i="2"/>
  <c r="I553" i="2"/>
  <c r="J542" i="2"/>
  <c r="H532" i="2"/>
  <c r="H520" i="2"/>
  <c r="H500" i="2"/>
  <c r="I571" i="2"/>
  <c r="H550" i="2"/>
  <c r="J528" i="2"/>
  <c r="I507" i="2"/>
  <c r="J491" i="2"/>
  <c r="H573" i="2"/>
  <c r="J503" i="2"/>
  <c r="J561" i="2"/>
  <c r="H565" i="2"/>
  <c r="I522" i="2"/>
  <c r="J513" i="2"/>
  <c r="I548" i="2"/>
  <c r="J505" i="2"/>
  <c r="H577" i="2"/>
  <c r="J555" i="2"/>
  <c r="I534" i="2"/>
  <c r="H513" i="2"/>
  <c r="H579" i="2"/>
  <c r="J557" i="2"/>
  <c r="I536" i="2"/>
  <c r="H515" i="2"/>
  <c r="J493" i="2"/>
  <c r="H584" i="2"/>
  <c r="I573" i="2"/>
  <c r="J562" i="2"/>
  <c r="H552" i="2"/>
  <c r="I541" i="2"/>
  <c r="J530" i="2"/>
  <c r="H516" i="2"/>
  <c r="J494" i="2"/>
  <c r="H566" i="2"/>
  <c r="J544" i="2"/>
  <c r="I523" i="2"/>
  <c r="H502" i="2"/>
  <c r="J583" i="2"/>
  <c r="J535" i="2"/>
  <c r="H509" i="2"/>
  <c r="J529" i="2"/>
  <c r="H549" i="2"/>
  <c r="I506" i="2"/>
  <c r="H567" i="2"/>
  <c r="H491" i="2"/>
  <c r="H575" i="2"/>
  <c r="I532" i="2"/>
  <c r="H569" i="2"/>
  <c r="J547" i="2"/>
  <c r="I526" i="2"/>
  <c r="H505" i="2"/>
  <c r="H571" i="2"/>
  <c r="J549" i="2"/>
  <c r="I528" i="2"/>
  <c r="H507" i="2"/>
  <c r="H580" i="2"/>
  <c r="I569" i="2"/>
  <c r="J558" i="2"/>
  <c r="H548" i="2"/>
  <c r="I537" i="2"/>
  <c r="J526" i="2"/>
  <c r="J510" i="2"/>
  <c r="H582" i="2"/>
  <c r="J560" i="2"/>
  <c r="I539" i="2"/>
  <c r="H518" i="2"/>
  <c r="J496" i="2"/>
  <c r="K537" i="2"/>
  <c r="K535" i="2"/>
  <c r="K569" i="2"/>
  <c r="K567" i="2"/>
  <c r="K509" i="2"/>
  <c r="K507" i="2"/>
  <c r="K579" i="2"/>
  <c r="K581" i="2"/>
  <c r="K533" i="2"/>
  <c r="K531" i="2"/>
  <c r="K574" i="2"/>
  <c r="K572" i="2"/>
  <c r="K550" i="2"/>
  <c r="K548" i="2"/>
  <c r="K534" i="2"/>
  <c r="K532" i="2"/>
  <c r="K518" i="2"/>
  <c r="K516" i="2"/>
  <c r="K502" i="2"/>
  <c r="K500" i="2"/>
  <c r="L576" i="2"/>
  <c r="L578" i="2"/>
  <c r="L580" i="2"/>
  <c r="L582" i="2"/>
  <c r="L568" i="2"/>
  <c r="L570" i="2"/>
  <c r="L583" i="2"/>
  <c r="L585" i="2"/>
  <c r="L567" i="2"/>
  <c r="L569" i="2"/>
  <c r="L536" i="2"/>
  <c r="L538" i="2"/>
  <c r="L504" i="2"/>
  <c r="L506" i="2"/>
  <c r="L540" i="2"/>
  <c r="L542" i="2"/>
  <c r="L508" i="2"/>
  <c r="L510" i="2"/>
  <c r="L559" i="2"/>
  <c r="L561" i="2"/>
  <c r="L543" i="2"/>
  <c r="L545" i="2"/>
  <c r="L527" i="2"/>
  <c r="L529" i="2"/>
  <c r="L511" i="2"/>
  <c r="L513" i="2"/>
  <c r="L495" i="2"/>
  <c r="L497" i="2"/>
  <c r="K529" i="2"/>
  <c r="K527" i="2"/>
  <c r="K561" i="2"/>
  <c r="K559" i="2"/>
  <c r="K553" i="2"/>
  <c r="K551" i="2"/>
  <c r="K557" i="2"/>
  <c r="K555" i="2"/>
  <c r="K573" i="2"/>
  <c r="K571" i="2"/>
  <c r="K517" i="2"/>
  <c r="K515" i="2"/>
  <c r="K584" i="2"/>
  <c r="K586" i="2"/>
  <c r="K570" i="2"/>
  <c r="K568" i="2"/>
  <c r="K546" i="2"/>
  <c r="K544" i="2"/>
  <c r="K530" i="2"/>
  <c r="K528" i="2"/>
  <c r="K514" i="2"/>
  <c r="K512" i="2"/>
  <c r="K498" i="2"/>
  <c r="K496" i="2"/>
  <c r="L491" i="2"/>
  <c r="L493" i="2"/>
  <c r="L564" i="2"/>
  <c r="L566" i="2"/>
  <c r="L579" i="2"/>
  <c r="L581" i="2"/>
  <c r="L563" i="2"/>
  <c r="L565" i="2"/>
  <c r="L528" i="2"/>
  <c r="L530" i="2"/>
  <c r="L496" i="2"/>
  <c r="L498" i="2"/>
  <c r="L532" i="2"/>
  <c r="L534" i="2"/>
  <c r="L500" i="2"/>
  <c r="L502" i="2"/>
  <c r="L555" i="2"/>
  <c r="L557" i="2"/>
  <c r="L539" i="2"/>
  <c r="L541" i="2"/>
  <c r="L523" i="2"/>
  <c r="L525" i="2"/>
  <c r="L507" i="2"/>
  <c r="L509" i="2"/>
  <c r="L575" i="2"/>
  <c r="L577" i="2"/>
  <c r="L552" i="2"/>
  <c r="L554" i="2"/>
  <c r="L520" i="2"/>
  <c r="L522" i="2"/>
  <c r="L556" i="2"/>
  <c r="L558" i="2"/>
  <c r="L524" i="2"/>
  <c r="L526" i="2"/>
  <c r="L492" i="2"/>
  <c r="L494" i="2"/>
  <c r="L551" i="2"/>
  <c r="L553" i="2"/>
  <c r="L535" i="2"/>
  <c r="L537" i="2"/>
  <c r="L519" i="2"/>
  <c r="L521" i="2"/>
  <c r="L503" i="2"/>
  <c r="L505" i="2"/>
  <c r="K545" i="2"/>
  <c r="K543" i="2"/>
  <c r="K521" i="2"/>
  <c r="K519" i="2"/>
  <c r="K583" i="2"/>
  <c r="K585" i="2"/>
  <c r="K541" i="2"/>
  <c r="K539" i="2"/>
  <c r="K565" i="2"/>
  <c r="K563" i="2"/>
  <c r="K501" i="2"/>
  <c r="K499" i="2"/>
  <c r="K580" i="2"/>
  <c r="K582" i="2"/>
  <c r="K566" i="2"/>
  <c r="K564" i="2"/>
  <c r="K558" i="2"/>
  <c r="K556" i="2"/>
  <c r="K542" i="2"/>
  <c r="K540" i="2"/>
  <c r="K526" i="2"/>
  <c r="K524" i="2"/>
  <c r="K510" i="2"/>
  <c r="K508" i="2"/>
  <c r="K494" i="2"/>
  <c r="K492" i="2"/>
  <c r="K491" i="2"/>
  <c r="K493" i="2"/>
  <c r="K505" i="2"/>
  <c r="K503" i="2"/>
  <c r="K497" i="2"/>
  <c r="K495" i="2"/>
  <c r="K513" i="2"/>
  <c r="K511" i="2"/>
  <c r="K577" i="2"/>
  <c r="K575" i="2"/>
  <c r="K525" i="2"/>
  <c r="K523" i="2"/>
  <c r="K549" i="2"/>
  <c r="K547" i="2"/>
  <c r="K576" i="2"/>
  <c r="K578" i="2"/>
  <c r="K562" i="2"/>
  <c r="K560" i="2"/>
  <c r="K554" i="2"/>
  <c r="K552" i="2"/>
  <c r="K538" i="2"/>
  <c r="K536" i="2"/>
  <c r="K522" i="2"/>
  <c r="K520" i="2"/>
  <c r="K506" i="2"/>
  <c r="K504" i="2"/>
  <c r="L560" i="2"/>
  <c r="L562" i="2"/>
  <c r="L572" i="2"/>
  <c r="L574" i="2"/>
  <c r="L584" i="2"/>
  <c r="L586" i="2"/>
  <c r="L571" i="2"/>
  <c r="L573" i="2"/>
  <c r="L544" i="2"/>
  <c r="L546" i="2"/>
  <c r="L512" i="2"/>
  <c r="L514" i="2"/>
  <c r="L548" i="2"/>
  <c r="L550" i="2"/>
  <c r="L516" i="2"/>
  <c r="L518" i="2"/>
  <c r="L547" i="2"/>
  <c r="L549" i="2"/>
  <c r="L531" i="2"/>
  <c r="L533" i="2"/>
  <c r="L515" i="2"/>
  <c r="L517" i="2"/>
  <c r="L499" i="2"/>
  <c r="L501" i="2"/>
  <c r="O7" i="9"/>
  <c r="O8" i="9"/>
  <c r="O9" i="9"/>
  <c r="O10" i="9"/>
  <c r="O11" i="9"/>
  <c r="O12" i="9"/>
  <c r="O13" i="9"/>
  <c r="N498" i="2" s="1"/>
  <c r="O14" i="9"/>
  <c r="O15" i="9"/>
  <c r="O16" i="9"/>
  <c r="O17" i="9"/>
  <c r="O18" i="9"/>
  <c r="O19" i="9"/>
  <c r="O20" i="9"/>
  <c r="O21" i="9"/>
  <c r="O22" i="9"/>
  <c r="O23" i="9"/>
  <c r="O24" i="9"/>
  <c r="O25" i="9"/>
  <c r="O26" i="9"/>
  <c r="O27" i="9"/>
  <c r="O28" i="9"/>
  <c r="O29" i="9"/>
  <c r="O30" i="9"/>
  <c r="O31" i="9"/>
  <c r="O54" i="9"/>
  <c r="O58" i="9"/>
  <c r="O62" i="9"/>
  <c r="O66" i="9"/>
  <c r="O70" i="9"/>
  <c r="O72" i="9"/>
  <c r="O74" i="9"/>
  <c r="O76" i="9"/>
  <c r="O78" i="9"/>
  <c r="O80" i="9"/>
  <c r="O81" i="9"/>
  <c r="O82" i="9"/>
  <c r="O83" i="9"/>
  <c r="O84" i="9"/>
  <c r="O85" i="9"/>
  <c r="O86" i="9"/>
  <c r="O87" i="9"/>
  <c r="O88" i="9"/>
  <c r="O89" i="9"/>
  <c r="O90" i="9"/>
  <c r="O91" i="9"/>
  <c r="O92" i="9"/>
  <c r="O93" i="9"/>
  <c r="O94" i="9"/>
  <c r="O95" i="9"/>
  <c r="O96" i="9"/>
  <c r="O97" i="9"/>
  <c r="O98" i="9"/>
  <c r="O99" i="9"/>
  <c r="O100" i="9"/>
  <c r="O101" i="9"/>
  <c r="O56" i="9"/>
  <c r="O60" i="9"/>
  <c r="O64" i="9"/>
  <c r="O68" i="9"/>
  <c r="O71" i="9"/>
  <c r="O73" i="9"/>
  <c r="O75" i="9"/>
  <c r="O77" i="9"/>
  <c r="O79" i="9"/>
  <c r="O59" i="9"/>
  <c r="O67" i="9"/>
  <c r="O57" i="9"/>
  <c r="O65" i="9"/>
  <c r="O33" i="9"/>
  <c r="O35" i="9"/>
  <c r="O37" i="9"/>
  <c r="O39" i="9"/>
  <c r="O41" i="9"/>
  <c r="O43" i="9"/>
  <c r="O45" i="9"/>
  <c r="O47" i="9"/>
  <c r="O49" i="9"/>
  <c r="O51" i="9"/>
  <c r="O53" i="9"/>
  <c r="O61" i="9"/>
  <c r="O32" i="9"/>
  <c r="O36" i="9"/>
  <c r="O40" i="9"/>
  <c r="O44" i="9"/>
  <c r="O48" i="9"/>
  <c r="O52" i="9"/>
  <c r="O69" i="9"/>
  <c r="O34" i="9"/>
  <c r="O38" i="9"/>
  <c r="O42" i="9"/>
  <c r="O46" i="9"/>
  <c r="O50" i="9"/>
  <c r="O55" i="9"/>
  <c r="O63" i="9"/>
  <c r="O6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7" i="9"/>
  <c r="P11" i="9"/>
  <c r="P15" i="9"/>
  <c r="P19" i="9"/>
  <c r="P23" i="9"/>
  <c r="P25" i="9"/>
  <c r="P27" i="9"/>
  <c r="P29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9" i="9"/>
  <c r="P13" i="9"/>
  <c r="P17" i="9"/>
  <c r="P21" i="9"/>
  <c r="P24" i="9"/>
  <c r="P26" i="9"/>
  <c r="P28" i="9"/>
  <c r="P30" i="9"/>
  <c r="P8" i="9"/>
  <c r="P16" i="9"/>
  <c r="P80" i="9"/>
  <c r="P82" i="9"/>
  <c r="P84" i="9"/>
  <c r="P86" i="9"/>
  <c r="P88" i="9"/>
  <c r="P90" i="9"/>
  <c r="P92" i="9"/>
  <c r="P94" i="9"/>
  <c r="P96" i="9"/>
  <c r="P98" i="9"/>
  <c r="P100" i="9"/>
  <c r="P14" i="9"/>
  <c r="P22" i="9"/>
  <c r="P10" i="9"/>
  <c r="P18" i="9"/>
  <c r="P20" i="9"/>
  <c r="P87" i="9"/>
  <c r="P95" i="9"/>
  <c r="P12" i="9"/>
  <c r="P85" i="9"/>
  <c r="P93" i="9"/>
  <c r="P101" i="9"/>
  <c r="P81" i="9"/>
  <c r="P97" i="9"/>
  <c r="P89" i="9"/>
  <c r="P91" i="9"/>
  <c r="P99" i="9"/>
  <c r="P83" i="9"/>
  <c r="P6" i="9"/>
  <c r="W5" i="6" l="1"/>
  <c r="AD27" i="6" s="1"/>
  <c r="W11" i="6"/>
  <c r="AD28" i="6" s="1"/>
  <c r="W13" i="6"/>
  <c r="AF28" i="6" s="1"/>
  <c r="W6" i="6"/>
  <c r="AE27" i="6" s="1"/>
  <c r="W7" i="6"/>
  <c r="AF27" i="6" s="1"/>
  <c r="W12" i="6"/>
  <c r="AE28" i="6" s="1"/>
  <c r="O509" i="2"/>
  <c r="V509" i="2" s="1"/>
  <c r="O507" i="2"/>
  <c r="V507" i="2" s="1"/>
  <c r="O525" i="2"/>
  <c r="V525" i="2" s="1"/>
  <c r="O523" i="2"/>
  <c r="V523" i="2" s="1"/>
  <c r="O537" i="2"/>
  <c r="V537" i="2" s="1"/>
  <c r="O535" i="2"/>
  <c r="V535" i="2" s="1"/>
  <c r="O513" i="2"/>
  <c r="V513" i="2" s="1"/>
  <c r="O511" i="2"/>
  <c r="V511" i="2" s="1"/>
  <c r="O568" i="2"/>
  <c r="V568" i="2" s="1"/>
  <c r="O570" i="2"/>
  <c r="V570" i="2" s="1"/>
  <c r="O544" i="2"/>
  <c r="V544" i="2" s="1"/>
  <c r="O546" i="2"/>
  <c r="V546" i="2" s="1"/>
  <c r="N532" i="2"/>
  <c r="N534" i="2"/>
  <c r="N508" i="2"/>
  <c r="N510" i="2"/>
  <c r="N575" i="2"/>
  <c r="T575" i="2" s="1"/>
  <c r="N577" i="2"/>
  <c r="T577" i="2" s="1"/>
  <c r="N527" i="2"/>
  <c r="N529" i="2"/>
  <c r="O545" i="2"/>
  <c r="V545" i="2" s="1"/>
  <c r="O543" i="2"/>
  <c r="V543" i="2" s="1"/>
  <c r="O576" i="2"/>
  <c r="V576" i="2" s="1"/>
  <c r="O578" i="2"/>
  <c r="V578" i="2" s="1"/>
  <c r="O560" i="2"/>
  <c r="V560" i="2" s="1"/>
  <c r="O562" i="2"/>
  <c r="V562" i="2" s="1"/>
  <c r="O552" i="2"/>
  <c r="V552" i="2" s="1"/>
  <c r="O554" i="2"/>
  <c r="V554" i="2" s="1"/>
  <c r="O536" i="2"/>
  <c r="V536" i="2" s="1"/>
  <c r="O538" i="2"/>
  <c r="V538" i="2" s="1"/>
  <c r="O520" i="2"/>
  <c r="V520" i="2" s="1"/>
  <c r="O522" i="2"/>
  <c r="V522" i="2" s="1"/>
  <c r="O504" i="2"/>
  <c r="V504" i="2" s="1"/>
  <c r="O506" i="2"/>
  <c r="V506" i="2" s="1"/>
  <c r="N491" i="2"/>
  <c r="N493" i="2"/>
  <c r="N528" i="2"/>
  <c r="N530" i="2"/>
  <c r="N536" i="2"/>
  <c r="N538" i="2"/>
  <c r="N512" i="2"/>
  <c r="N514" i="2"/>
  <c r="N560" i="2"/>
  <c r="T560" i="2" s="1"/>
  <c r="N562" i="2"/>
  <c r="T562" i="2" s="1"/>
  <c r="N500" i="2"/>
  <c r="N502" i="2"/>
  <c r="N580" i="2"/>
  <c r="T580" i="2" s="1"/>
  <c r="N582" i="2"/>
  <c r="T582" i="2" s="1"/>
  <c r="N540" i="2"/>
  <c r="T540" i="2" s="1"/>
  <c r="N542" i="2"/>
  <c r="T542" i="2" s="1"/>
  <c r="N583" i="2"/>
  <c r="T583" i="2" s="1"/>
  <c r="N585" i="2"/>
  <c r="T585" i="2" s="1"/>
  <c r="N567" i="2"/>
  <c r="T567" i="2" s="1"/>
  <c r="N569" i="2"/>
  <c r="T569" i="2" s="1"/>
  <c r="N551" i="2"/>
  <c r="T551" i="2" s="1"/>
  <c r="N553" i="2"/>
  <c r="T553" i="2" s="1"/>
  <c r="N535" i="2"/>
  <c r="N537" i="2"/>
  <c r="N519" i="2"/>
  <c r="N521" i="2"/>
  <c r="N503" i="2"/>
  <c r="N505" i="2"/>
  <c r="O541" i="2"/>
  <c r="V541" i="2" s="1"/>
  <c r="O539" i="2"/>
  <c r="V539" i="2" s="1"/>
  <c r="O569" i="2"/>
  <c r="V569" i="2" s="1"/>
  <c r="O567" i="2"/>
  <c r="V567" i="2" s="1"/>
  <c r="O528" i="2"/>
  <c r="V528" i="2" s="1"/>
  <c r="O530" i="2"/>
  <c r="V530" i="2" s="1"/>
  <c r="O512" i="2"/>
  <c r="V512" i="2" s="1"/>
  <c r="O514" i="2"/>
  <c r="V514" i="2" s="1"/>
  <c r="O496" i="2"/>
  <c r="V496" i="2" s="1"/>
  <c r="O498" i="2"/>
  <c r="V498" i="2" s="1"/>
  <c r="N552" i="2"/>
  <c r="T552" i="2" s="1"/>
  <c r="N554" i="2"/>
  <c r="T554" i="2" s="1"/>
  <c r="N564" i="2"/>
  <c r="T564" i="2" s="1"/>
  <c r="N566" i="2"/>
  <c r="T566" i="2" s="1"/>
  <c r="N543" i="2"/>
  <c r="T543" i="2" s="1"/>
  <c r="N545" i="2"/>
  <c r="T545" i="2" s="1"/>
  <c r="O549" i="2"/>
  <c r="V549" i="2" s="1"/>
  <c r="O547" i="2"/>
  <c r="V547" i="2" s="1"/>
  <c r="O491" i="2"/>
  <c r="V491" i="2" s="1"/>
  <c r="O493" i="2"/>
  <c r="V493" i="2" s="1"/>
  <c r="O517" i="2"/>
  <c r="V517" i="2" s="1"/>
  <c r="O515" i="2"/>
  <c r="V515" i="2" s="1"/>
  <c r="O533" i="2"/>
  <c r="V533" i="2" s="1"/>
  <c r="O531" i="2"/>
  <c r="V531" i="2" s="1"/>
  <c r="O565" i="2"/>
  <c r="V565" i="2" s="1"/>
  <c r="O563" i="2"/>
  <c r="V563" i="2" s="1"/>
  <c r="O505" i="2"/>
  <c r="V505" i="2" s="1"/>
  <c r="O503" i="2"/>
  <c r="V503" i="2" s="1"/>
  <c r="O583" i="2"/>
  <c r="V583" i="2" s="1"/>
  <c r="O585" i="2"/>
  <c r="V585" i="2" s="1"/>
  <c r="O557" i="2"/>
  <c r="V557" i="2" s="1"/>
  <c r="O555" i="2"/>
  <c r="V555" i="2" s="1"/>
  <c r="O501" i="2"/>
  <c r="V501" i="2" s="1"/>
  <c r="O499" i="2"/>
  <c r="V499" i="2" s="1"/>
  <c r="O553" i="2"/>
  <c r="V553" i="2" s="1"/>
  <c r="O551" i="2"/>
  <c r="V551" i="2" s="1"/>
  <c r="O575" i="2"/>
  <c r="V575" i="2" s="1"/>
  <c r="O577" i="2"/>
  <c r="V577" i="2" s="1"/>
  <c r="O529" i="2"/>
  <c r="V529" i="2" s="1"/>
  <c r="O527" i="2"/>
  <c r="V527" i="2" s="1"/>
  <c r="O572" i="2"/>
  <c r="V572" i="2" s="1"/>
  <c r="O574" i="2"/>
  <c r="V574" i="2" s="1"/>
  <c r="O548" i="2"/>
  <c r="V548" i="2" s="1"/>
  <c r="O550" i="2"/>
  <c r="V550" i="2" s="1"/>
  <c r="O532" i="2"/>
  <c r="V532" i="2" s="1"/>
  <c r="O534" i="2"/>
  <c r="V534" i="2" s="1"/>
  <c r="O516" i="2"/>
  <c r="V516" i="2" s="1"/>
  <c r="O518" i="2"/>
  <c r="V518" i="2" s="1"/>
  <c r="O500" i="2"/>
  <c r="V500" i="2" s="1"/>
  <c r="O502" i="2"/>
  <c r="V502" i="2" s="1"/>
  <c r="N504" i="2"/>
  <c r="N506" i="2"/>
  <c r="N584" i="2"/>
  <c r="T584" i="2" s="1"/>
  <c r="N586" i="2"/>
  <c r="T586" i="2" s="1"/>
  <c r="N548" i="2"/>
  <c r="T548" i="2" s="1"/>
  <c r="N550" i="2"/>
  <c r="T550" i="2" s="1"/>
  <c r="N572" i="2"/>
  <c r="T572" i="2" s="1"/>
  <c r="N574" i="2"/>
  <c r="T574" i="2" s="1"/>
  <c r="N524" i="2"/>
  <c r="N526" i="2"/>
  <c r="N579" i="2"/>
  <c r="T579" i="2" s="1"/>
  <c r="N581" i="2"/>
  <c r="T581" i="2" s="1"/>
  <c r="N563" i="2"/>
  <c r="T563" i="2" s="1"/>
  <c r="N565" i="2"/>
  <c r="T565" i="2" s="1"/>
  <c r="N547" i="2"/>
  <c r="T547" i="2" s="1"/>
  <c r="N549" i="2"/>
  <c r="T549" i="2" s="1"/>
  <c r="N531" i="2"/>
  <c r="N533" i="2"/>
  <c r="N515" i="2"/>
  <c r="N517" i="2"/>
  <c r="N499" i="2"/>
  <c r="N501" i="2"/>
  <c r="O579" i="2"/>
  <c r="V579" i="2" s="1"/>
  <c r="O581" i="2"/>
  <c r="V581" i="2" s="1"/>
  <c r="O584" i="2"/>
  <c r="V584" i="2" s="1"/>
  <c r="O586" i="2"/>
  <c r="V586" i="2" s="1"/>
  <c r="N520" i="2"/>
  <c r="N522" i="2"/>
  <c r="N576" i="2"/>
  <c r="T576" i="2" s="1"/>
  <c r="N578" i="2"/>
  <c r="T578" i="2" s="1"/>
  <c r="N559" i="2"/>
  <c r="T559" i="2" s="1"/>
  <c r="N561" i="2"/>
  <c r="T561" i="2" s="1"/>
  <c r="N511" i="2"/>
  <c r="N513" i="2"/>
  <c r="N495" i="2"/>
  <c r="N497" i="2"/>
  <c r="O573" i="2"/>
  <c r="V573" i="2" s="1"/>
  <c r="O571" i="2"/>
  <c r="V571" i="2" s="1"/>
  <c r="O521" i="2"/>
  <c r="V521" i="2" s="1"/>
  <c r="O519" i="2"/>
  <c r="V519" i="2" s="1"/>
  <c r="O561" i="2"/>
  <c r="V561" i="2" s="1"/>
  <c r="O559" i="2"/>
  <c r="V559" i="2" s="1"/>
  <c r="O497" i="2"/>
  <c r="V497" i="2" s="1"/>
  <c r="O495" i="2"/>
  <c r="V495" i="2" s="1"/>
  <c r="O580" i="2"/>
  <c r="V580" i="2" s="1"/>
  <c r="O582" i="2"/>
  <c r="V582" i="2" s="1"/>
  <c r="O564" i="2"/>
  <c r="V564" i="2" s="1"/>
  <c r="O566" i="2"/>
  <c r="V566" i="2" s="1"/>
  <c r="O556" i="2"/>
  <c r="V556" i="2" s="1"/>
  <c r="O558" i="2"/>
  <c r="V558" i="2" s="1"/>
  <c r="O540" i="2"/>
  <c r="V540" i="2" s="1"/>
  <c r="O542" i="2"/>
  <c r="V542" i="2" s="1"/>
  <c r="O524" i="2"/>
  <c r="V524" i="2" s="1"/>
  <c r="O526" i="2"/>
  <c r="V526" i="2" s="1"/>
  <c r="O508" i="2"/>
  <c r="V508" i="2" s="1"/>
  <c r="O510" i="2"/>
  <c r="V510" i="2" s="1"/>
  <c r="O492" i="2"/>
  <c r="V492" i="2" s="1"/>
  <c r="O494" i="2"/>
  <c r="V494" i="2" s="1"/>
  <c r="N496" i="2"/>
  <c r="N544" i="2"/>
  <c r="T544" i="2" s="1"/>
  <c r="N546" i="2"/>
  <c r="T546" i="2" s="1"/>
  <c r="N568" i="2"/>
  <c r="T568" i="2" s="1"/>
  <c r="N570" i="2"/>
  <c r="T570" i="2" s="1"/>
  <c r="N516" i="2"/>
  <c r="N518" i="2"/>
  <c r="N556" i="2"/>
  <c r="T556" i="2" s="1"/>
  <c r="N558" i="2"/>
  <c r="T558" i="2" s="1"/>
  <c r="N492" i="2"/>
  <c r="N494" i="2"/>
  <c r="N571" i="2"/>
  <c r="T571" i="2" s="1"/>
  <c r="N573" i="2"/>
  <c r="T573" i="2" s="1"/>
  <c r="N555" i="2"/>
  <c r="T555" i="2" s="1"/>
  <c r="N557" i="2"/>
  <c r="T557" i="2" s="1"/>
  <c r="N539" i="2"/>
  <c r="T539" i="2" s="1"/>
  <c r="N541" i="2"/>
  <c r="T541" i="2" s="1"/>
  <c r="N523" i="2"/>
  <c r="N525" i="2"/>
  <c r="N507" i="2"/>
  <c r="N509" i="2"/>
</calcChain>
</file>

<file path=xl/comments1.xml><?xml version="1.0" encoding="utf-8"?>
<comments xmlns="http://schemas.openxmlformats.org/spreadsheetml/2006/main">
  <authors>
    <author>Mary Hinkle</author>
  </authors>
  <commentList>
    <comment ref="A1" authorId="0">
      <text>
        <r>
          <rPr>
            <b/>
            <sz val="8"/>
            <color indexed="81"/>
            <rFont val="Tahoma"/>
            <charset val="1"/>
          </rPr>
          <t>QC NOTES:
-(pass) Check for Duplicates in Raw Data
-Check formulas
-Check all are represented</t>
        </r>
      </text>
    </comment>
  </commentList>
</comments>
</file>

<file path=xl/sharedStrings.xml><?xml version="1.0" encoding="utf-8"?>
<sst xmlns="http://schemas.openxmlformats.org/spreadsheetml/2006/main" count="36364" uniqueCount="2332">
  <si>
    <t>Date &amp; Time of Run</t>
  </si>
  <si>
    <t>File Name</t>
  </si>
  <si>
    <t>CZ</t>
  </si>
  <si>
    <t>T</t>
  </si>
  <si>
    <t>SEER</t>
  </si>
  <si>
    <t>Syst. Type</t>
  </si>
  <si>
    <t>S15</t>
  </si>
  <si>
    <t>DXGF</t>
  </si>
  <si>
    <t>DXHP</t>
  </si>
  <si>
    <t>S16</t>
  </si>
  <si>
    <t>S17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</si>
  <si>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</si>
  <si>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</si>
  <si>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</si>
  <si>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</si>
  <si>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</si>
  <si>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</si>
  <si>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</si>
  <si>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</si>
  <si>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</si>
  <si>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</si>
  <si>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</si>
  <si>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</si>
  <si>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</si>
  <si>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</si>
  <si>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</si>
  <si>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</si>
  <si>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t1</t>
  </si>
  <si>
    <t>t2</t>
  </si>
  <si>
    <t>t3</t>
  </si>
  <si>
    <t>t4</t>
  </si>
  <si>
    <t>t5</t>
  </si>
  <si>
    <t>Base Model partial name</t>
  </si>
  <si>
    <t>Syst. Type for tables below:</t>
  </si>
  <si>
    <t>Savings type for tables to right:</t>
  </si>
  <si>
    <t>for dropdown lists, do not delete:</t>
  </si>
  <si>
    <t>Select Savings type:</t>
  </si>
  <si>
    <t>Select Thermostat type:</t>
  </si>
  <si>
    <t>Partial Measure PD2 file name</t>
  </si>
  <si>
    <t>Measure name sans Thermostat</t>
  </si>
  <si>
    <t>Thermostat Weightings</t>
  </si>
  <si>
    <t>tw</t>
  </si>
  <si>
    <t>CZ for tables below:</t>
  </si>
  <si>
    <t>rDXGF</t>
  </si>
  <si>
    <t>rDXHP</t>
  </si>
  <si>
    <t>BSL</t>
  </si>
  <si>
    <t>cool</t>
  </si>
  <si>
    <t>heat</t>
  </si>
  <si>
    <t>MSR</t>
  </si>
  <si>
    <t>GF</t>
  </si>
  <si>
    <t>HP</t>
  </si>
  <si>
    <t>Select End Use type:</t>
  </si>
  <si>
    <t>MSRheat</t>
  </si>
  <si>
    <t>BSLheat</t>
  </si>
  <si>
    <t>MSRcool</t>
  </si>
  <si>
    <t>BSLcool</t>
  </si>
  <si>
    <r>
      <t xml:space="preserve">select values in </t>
    </r>
    <r>
      <rPr>
        <sz val="14"/>
        <color rgb="FFFF0000"/>
        <rFont val="Calibri"/>
        <family val="2"/>
        <scheme val="minor"/>
      </rPr>
      <t>RED</t>
    </r>
  </si>
  <si>
    <t>Left table - Right table</t>
  </si>
  <si>
    <t>tonnage</t>
  </si>
  <si>
    <t>Gross energy consumption</t>
  </si>
  <si>
    <t>Energy consumption per ton:</t>
  </si>
  <si>
    <t>Select CZ:</t>
  </si>
  <si>
    <t>Select SEER:</t>
  </si>
  <si>
    <t>S14</t>
  </si>
  <si>
    <t>Savings</t>
  </si>
  <si>
    <t>percent change over BSL</t>
  </si>
  <si>
    <t>Pr</t>
  </si>
  <si>
    <t>na</t>
  </si>
  <si>
    <t>T-stat weightings from: C:\Users\cfulton.CLEARESULT\Desktop\SCE\ResQI\DEER2017-SingleFamily_Tstat-Weights-2016-07-20.xlsm</t>
  </si>
  <si>
    <t>SFM-wCZ01-v2015-rDXGF-t1-S14-BSLcool - Baseline Design - Hourly Results.csv</t>
  </si>
  <si>
    <t>SFM-wCZ01-v2015-rDXGF-t1-S14-BSLheat - Baseline Design - Hourly Results.csv</t>
  </si>
  <si>
    <t>SFM-wCZ01-v2015-rDXGF-t1-S15-MSRcool - Baseline Design - Hourly Results.csv</t>
  </si>
  <si>
    <t>SFM-wCZ01-v2015-rDXGF-t1-S15-MSRheat - Baseline Design - Hourly Results.csv</t>
  </si>
  <si>
    <t>SFM-wCZ01-v2015-rDXGF-t1-S16-MSRcool - Baseline Design - Hourly Results.csv</t>
  </si>
  <si>
    <t>SFM-wCZ01-v2015-rDXGF-t1-S16-MSRheat - Baseline Design - Hourly Results.csv</t>
  </si>
  <si>
    <t>SFM-wCZ01-v2015-rDXGF-t1-S17-MSRcool - Baseline Design - Hourly Results.csv</t>
  </si>
  <si>
    <t>SFM-wCZ01-v2015-rDXGF-t1-S17-MSRheat - Baseline Design - Hourly Results.csv</t>
  </si>
  <si>
    <t>SFM-wCZ01-v2015-rDXGF-t2-S14-BSLcool - Baseline Design - Hourly Results.csv</t>
  </si>
  <si>
    <t>SFM-wCZ01-v2015-rDXGF-t2-S14-BSLheat - Baseline Design - Hourly Results.csv</t>
  </si>
  <si>
    <t>SFM-wCZ01-v2015-rDXGF-t2-S15-MSRcool - Baseline Design - Hourly Results.csv</t>
  </si>
  <si>
    <t>SFM-wCZ01-v2015-rDXGF-t2-S15-MSRheat - Baseline Design - Hourly Results.csv</t>
  </si>
  <si>
    <t>SFM-wCZ01-v2015-rDXGF-t2-S16-MSRcool - Baseline Design - Hourly Results.csv</t>
  </si>
  <si>
    <t>SFM-wCZ01-v2015-rDXGF-t2-S16-MSRheat - Baseline Design - Hourly Results.csv</t>
  </si>
  <si>
    <t>SFM-wCZ01-v2015-rDXGF-t2-S17-MSRcool - Baseline Design - Hourly Results.csv</t>
  </si>
  <si>
    <t>SFM-wCZ01-v2015-rDXGF-t2-S17-MSRheat - Baseline Design - Hourly Results.csv</t>
  </si>
  <si>
    <t>SFM-wCZ01-v2015-rDXGF-t3-S14-BSLcool - Baseline Design - Hourly Results.csv</t>
  </si>
  <si>
    <t>SFM-wCZ01-v2015-rDXGF-t3-S14-BSLheat - Baseline Design - Hourly Results.csv</t>
  </si>
  <si>
    <t>SFM-wCZ01-v2015-rDXGF-t3-S15-MSRcool - Baseline Design - Hourly Results.csv</t>
  </si>
  <si>
    <t>SFM-wCZ01-v2015-rDXGF-t3-S15-MSRheat - Baseline Design - Hourly Results.csv</t>
  </si>
  <si>
    <t>SFM-wCZ01-v2015-rDXGF-t3-S16-MSRcool - Baseline Design - Hourly Results.csv</t>
  </si>
  <si>
    <t>SFM-wCZ01-v2015-rDXGF-t3-S16-MSRheat - Baseline Design - Hourly Results.csv</t>
  </si>
  <si>
    <t>SFM-wCZ01-v2015-rDXGF-t3-S17-MSRcool - Baseline Design - Hourly Results.csv</t>
  </si>
  <si>
    <t>SFM-wCZ01-v2015-rDXGF-t3-S17-MSRheat - Baseline Design - Hourly Results.csv</t>
  </si>
  <si>
    <t>SFM-wCZ01-v2015-rDXGF-t4-S14-BSLcool - Baseline Design - Hourly Results.csv</t>
  </si>
  <si>
    <t>SFM-wCZ01-v2015-rDXGF-t4-S14-BSLheat - Baseline Design - Hourly Results.csv</t>
  </si>
  <si>
    <t>SFM-wCZ01-v2015-rDXGF-t4-S15-MSRcool - Baseline Design - Hourly Results.csv</t>
  </si>
  <si>
    <t>SFM-wCZ01-v2015-rDXGF-t4-S15-MSRheat - Baseline Design - Hourly Results.csv</t>
  </si>
  <si>
    <t>SFM-wCZ01-v2015-rDXGF-t4-S16-MSRcool - Baseline Design - Hourly Results.csv</t>
  </si>
  <si>
    <t>SFM-wCZ01-v2015-rDXGF-t4-S16-MSRheat - Baseline Design - Hourly Results.csv</t>
  </si>
  <si>
    <t>SFM-wCZ01-v2015-rDXGF-t4-S17-MSRcool - Baseline Design - Hourly Results.csv</t>
  </si>
  <si>
    <t>SFM-wCZ01-v2015-rDXGF-t4-S17-MSRheat - Baseline Design - Hourly Results.csv</t>
  </si>
  <si>
    <t>SFM-wCZ01-v2015-rDXGF-t5-S14-BSLcool - Baseline Design - Hourly Results.csv</t>
  </si>
  <si>
    <t>SFM-wCZ01-v2015-rDXGF-t5-S14-BSLheat - Baseline Design - Hourly Results.csv</t>
  </si>
  <si>
    <t>SFM-wCZ01-v2015-rDXGF-t5-S15-MSRcool - Baseline Design - Hourly Results.csv</t>
  </si>
  <si>
    <t>SFM-wCZ01-v2015-rDXGF-t5-S15-MSRheat - Baseline Design - Hourly Results.csv</t>
  </si>
  <si>
    <t>SFM-wCZ01-v2015-rDXGF-t5-S16-MSRcool - Baseline Design - Hourly Results.csv</t>
  </si>
  <si>
    <t>SFM-wCZ01-v2015-rDXGF-t5-S16-MSRheat - Baseline Design - Hourly Results.csv</t>
  </si>
  <si>
    <t>SFM-wCZ01-v2015-rDXGF-t5-S17-MSRcool - Baseline Design - Hourly Results.csv</t>
  </si>
  <si>
    <t>SFM-wCZ01-v2015-rDXGF-t5-S17-MSRheat - Baseline Design - Hourly Results.csv</t>
  </si>
  <si>
    <t>SFM-wCZ01-v2015-rDXHP-t1-S14-BSLcool - Baseline Design - Hourly Results.csv</t>
  </si>
  <si>
    <t>SFM-wCZ01-v2015-rDXHP-t1-S15-MSRcool - Baseline Design - Hourly Results.csv</t>
  </si>
  <si>
    <t>SFM-wCZ01-v2015-rDXHP-t1-S16-MSRcool - Baseline Design - Hourly Results.csv</t>
  </si>
  <si>
    <t>SFM-wCZ01-v2015-rDXHP-t1-S17-MSRcool - Baseline Design - Hourly Results.csv</t>
  </si>
  <si>
    <t>SFM-wCZ01-v2015-rDXHP-t2-S14-BSLcool - Baseline Design - Hourly Results.csv</t>
  </si>
  <si>
    <t>SFM-wCZ01-v2015-rDXHP-t2-S15-MSRcool - Baseline Design - Hourly Results.csv</t>
  </si>
  <si>
    <t>SFM-wCZ01-v2015-rDXHP-t2-S16-MSRcool - Baseline Design - Hourly Results.csv</t>
  </si>
  <si>
    <t>SFM-wCZ01-v2015-rDXHP-t2-S17-MSRcool - Baseline Design - Hourly Results.csv</t>
  </si>
  <si>
    <t>SFM-wCZ01-v2015-rDXHP-t3-S14-BSLcool - Baseline Design - Hourly Results.csv</t>
  </si>
  <si>
    <t>SFM-wCZ01-v2015-rDXHP-t3-S15-MSRcool - Baseline Design - Hourly Results.csv</t>
  </si>
  <si>
    <t>SFM-wCZ01-v2015-rDXHP-t3-S16-MSRcool - Baseline Design - Hourly Results.csv</t>
  </si>
  <si>
    <t>SFM-wCZ01-v2015-rDXHP-t3-S17-MSRcool - Baseline Design - Hourly Results.csv</t>
  </si>
  <si>
    <t>SFM-wCZ01-v2015-rDXHP-t4-S14-BSLcool - Baseline Design - Hourly Results.csv</t>
  </si>
  <si>
    <t>SFM-wCZ01-v2015-rDXHP-t4-S15-MSRcool - Baseline Design - Hourly Results.csv</t>
  </si>
  <si>
    <t>SFM-wCZ01-v2015-rDXHP-t4-S16-MSRcool - Baseline Design - Hourly Results.csv</t>
  </si>
  <si>
    <t>SFM-wCZ01-v2015-rDXHP-t4-S17-MSRcool - Baseline Design - Hourly Results.csv</t>
  </si>
  <si>
    <t>SFM-wCZ01-v2015-rDXHP-t5-S14-BSLcool - Baseline Design - Hourly Results.csv</t>
  </si>
  <si>
    <t>SFM-wCZ01-v2015-rDXHP-t5-S15-MSRcool - Baseline Design - Hourly Results.csv</t>
  </si>
  <si>
    <t>SFM-wCZ01-v2015-rDXHP-t5-S16-MSRcool - Baseline Design - Hourly Results.csv</t>
  </si>
  <si>
    <t>SFM-wCZ01-v2015-rDXHP-t5-S17-MSRcool - Baseline Design - Hourly Results.csv</t>
  </si>
  <si>
    <t>SFM-wCZ02-v2015-rDXGF-t1-S14-BSLcool - Baseline Design - Hourly Results.csv</t>
  </si>
  <si>
    <t>SFM-wCZ02-v2015-rDXGF-t1-S14-BSLheat - Baseline Design - Hourly Results.csv</t>
  </si>
  <si>
    <t>SFM-wCZ02-v2015-rDXGF-t1-S15-MSRcool - Baseline Design - Hourly Results.csv</t>
  </si>
  <si>
    <t>SFM-wCZ02-v2015-rDXGF-t1-S15-MSRheat - Baseline Design - Hourly Results.csv</t>
  </si>
  <si>
    <t>SFM-wCZ02-v2015-rDXGF-t1-S16-MSRcool - Baseline Design - Hourly Results.csv</t>
  </si>
  <si>
    <t>SFM-wCZ02-v2015-rDXGF-t1-S16-MSRheat - Baseline Design - Hourly Results.csv</t>
  </si>
  <si>
    <t>SFM-wCZ02-v2015-rDXGF-t1-S17-MSRcool - Baseline Design - Hourly Results.csv</t>
  </si>
  <si>
    <t>SFM-wCZ02-v2015-rDXGF-t1-S17-MSRheat - Baseline Design - Hourly Results.csv</t>
  </si>
  <si>
    <t>SFM-wCZ02-v2015-rDXGF-t2-S14-BSLcool - Baseline Design - Hourly Results.csv</t>
  </si>
  <si>
    <t>SFM-wCZ02-v2015-rDXGF-t2-S14-BSLheat - Baseline Design - Hourly Results.csv</t>
  </si>
  <si>
    <t>SFM-wCZ02-v2015-rDXGF-t2-S15-MSRcool - Baseline Design - Hourly Results.csv</t>
  </si>
  <si>
    <t>SFM-wCZ02-v2015-rDXGF-t2-S15-MSRheat - Baseline Design - Hourly Results.csv</t>
  </si>
  <si>
    <t>SFM-wCZ02-v2015-rDXGF-t2-S16-MSRcool - Baseline Design - Hourly Results.csv</t>
  </si>
  <si>
    <t>SFM-wCZ02-v2015-rDXGF-t2-S16-MSRheat - Baseline Design - Hourly Results.csv</t>
  </si>
  <si>
    <t>SFM-wCZ02-v2015-rDXGF-t2-S17-MSRcool - Baseline Design - Hourly Results.csv</t>
  </si>
  <si>
    <t>SFM-wCZ02-v2015-rDXGF-t2-S17-MSRheat - Baseline Design - Hourly Results.csv</t>
  </si>
  <si>
    <t>SFM-wCZ02-v2015-rDXGF-t3-S14-BSLcool - Baseline Design - Hourly Results.csv</t>
  </si>
  <si>
    <t>SFM-wCZ02-v2015-rDXGF-t3-S14-BSLheat - Baseline Design - Hourly Results.csv</t>
  </si>
  <si>
    <t>SFM-wCZ02-v2015-rDXGF-t3-S15-MSRcool - Baseline Design - Hourly Results.csv</t>
  </si>
  <si>
    <t>SFM-wCZ02-v2015-rDXGF-t3-S15-MSRheat - Baseline Design - Hourly Results.csv</t>
  </si>
  <si>
    <t>SFM-wCZ02-v2015-rDXGF-t3-S16-MSRcool - Baseline Design - Hourly Results.csv</t>
  </si>
  <si>
    <t>SFM-wCZ02-v2015-rDXGF-t3-S16-MSRheat - Baseline Design - Hourly Results.csv</t>
  </si>
  <si>
    <t>SFM-wCZ02-v2015-rDXGF-t3-S17-MSRcool - Baseline Design - Hourly Results.csv</t>
  </si>
  <si>
    <t>SFM-wCZ02-v2015-rDXGF-t3-S17-MSRheat - Baseline Design - Hourly Results.csv</t>
  </si>
  <si>
    <t>SFM-wCZ02-v2015-rDXGF-t4-S14-BSLcool - Baseline Design - Hourly Results.csv</t>
  </si>
  <si>
    <t>SFM-wCZ02-v2015-rDXGF-t4-S14-BSLheat - Baseline Design - Hourly Results.csv</t>
  </si>
  <si>
    <t>SFM-wCZ02-v2015-rDXGF-t4-S15-MSRcool - Baseline Design - Hourly Results.csv</t>
  </si>
  <si>
    <t>SFM-wCZ02-v2015-rDXGF-t4-S15-MSRheat - Baseline Design - Hourly Results.csv</t>
  </si>
  <si>
    <t>SFM-wCZ02-v2015-rDXGF-t4-S16-MSRcool - Baseline Design - Hourly Results.csv</t>
  </si>
  <si>
    <t>SFM-wCZ02-v2015-rDXGF-t4-S16-MSRheat - Baseline Design - Hourly Results.csv</t>
  </si>
  <si>
    <t>SFM-wCZ02-v2015-rDXGF-t4-S17-MSRcool - Baseline Design - Hourly Results.csv</t>
  </si>
  <si>
    <t>SFM-wCZ02-v2015-rDXGF-t4-S17-MSRheat - Baseline Design - Hourly Results.csv</t>
  </si>
  <si>
    <t>SFM-wCZ02-v2015-rDXGF-t5-S14-BSLcool - Baseline Design - Hourly Results.csv</t>
  </si>
  <si>
    <t>SFM-wCZ02-v2015-rDXGF-t5-S14-BSLheat - Baseline Design - Hourly Results.csv</t>
  </si>
  <si>
    <t>SFM-wCZ02-v2015-rDXGF-t5-S15-MSRcool - Baseline Design - Hourly Results.csv</t>
  </si>
  <si>
    <t>SFM-wCZ02-v2015-rDXGF-t5-S15-MSRheat - Baseline Design - Hourly Results.csv</t>
  </si>
  <si>
    <t>SFM-wCZ02-v2015-rDXGF-t5-S16-MSRcool - Baseline Design - Hourly Results.csv</t>
  </si>
  <si>
    <t>SFM-wCZ02-v2015-rDXGF-t5-S16-MSRheat - Baseline Design - Hourly Results.csv</t>
  </si>
  <si>
    <t>SFM-wCZ02-v2015-rDXGF-t5-S17-MSRcool - Baseline Design - Hourly Results.csv</t>
  </si>
  <si>
    <t>SFM-wCZ02-v2015-rDXGF-t5-S17-MSRheat - Baseline Design - Hourly Results.csv</t>
  </si>
  <si>
    <t>SFM-wCZ02-v2015-rDXHP-t1-S14-BSLcool - Baseline Design - Hourly Results.csv</t>
  </si>
  <si>
    <t>SFM-wCZ02-v2015-rDXHP-t1-S15-MSRcool - Baseline Design - Hourly Results.csv</t>
  </si>
  <si>
    <t>SFM-wCZ02-v2015-rDXHP-t1-S16-MSRcool - Baseline Design - Hourly Results.csv</t>
  </si>
  <si>
    <t>SFM-wCZ02-v2015-rDXHP-t1-S17-MSRcool - Baseline Design - Hourly Results.csv</t>
  </si>
  <si>
    <t>SFM-wCZ02-v2015-rDXHP-t2-S14-BSLcool - Baseline Design - Hourly Results.csv</t>
  </si>
  <si>
    <t>SFM-wCZ02-v2015-rDXHP-t2-S15-MSRcool - Baseline Design - Hourly Results.csv</t>
  </si>
  <si>
    <t>SFM-wCZ02-v2015-rDXHP-t2-S16-MSRcool - Baseline Design - Hourly Results.csv</t>
  </si>
  <si>
    <t>SFM-wCZ02-v2015-rDXHP-t2-S17-MSRcool - Baseline Design - Hourly Results.csv</t>
  </si>
  <si>
    <t>SFM-wCZ02-v2015-rDXHP-t3-S14-BSLcool - Baseline Design - Hourly Results.csv</t>
  </si>
  <si>
    <t>SFM-wCZ02-v2015-rDXHP-t3-S15-MSRcool - Baseline Design - Hourly Results.csv</t>
  </si>
  <si>
    <t>SFM-wCZ02-v2015-rDXHP-t3-S16-MSRcool - Baseline Design - Hourly Results.csv</t>
  </si>
  <si>
    <t>SFM-wCZ02-v2015-rDXHP-t3-S17-MSRcool - Baseline Design - Hourly Results.csv</t>
  </si>
  <si>
    <t>SFM-wCZ02-v2015-rDXHP-t4-S14-BSLcool - Baseline Design - Hourly Results.csv</t>
  </si>
  <si>
    <t>SFM-wCZ02-v2015-rDXHP-t4-S15-MSRcool - Baseline Design - Hourly Results.csv</t>
  </si>
  <si>
    <t>SFM-wCZ02-v2015-rDXHP-t4-S16-MSRcool - Baseline Design - Hourly Results.csv</t>
  </si>
  <si>
    <t>SFM-wCZ02-v2015-rDXHP-t4-S17-MSRcool - Baseline Design - Hourly Results.csv</t>
  </si>
  <si>
    <t>SFM-wCZ02-v2015-rDXHP-t5-S14-BSLcool - Baseline Design - Hourly Results.csv</t>
  </si>
  <si>
    <t>SFM-wCZ02-v2015-rDXHP-t5-S15-MSRcool - Baseline Design - Hourly Results.csv</t>
  </si>
  <si>
    <t>SFM-wCZ02-v2015-rDXHP-t5-S16-MSRcool - Baseline Design - Hourly Results.csv</t>
  </si>
  <si>
    <t>SFM-wCZ02-v2015-rDXHP-t5-S17-MSRcool - Baseline Design - Hourly Results.csv</t>
  </si>
  <si>
    <t>SFM-wCZ03-v2015-rDXGF-t1-S14-BSLcool - Baseline Design - Hourly Results.csv</t>
  </si>
  <si>
    <t>SFM-wCZ03-v2015-rDXGF-t1-S14-BSLheat - Baseline Design - Hourly Results.csv</t>
  </si>
  <si>
    <t>SFM-wCZ03-v2015-rDXGF-t1-S15-MSRcool - Baseline Design - Hourly Results.csv</t>
  </si>
  <si>
    <t>SFM-wCZ03-v2015-rDXGF-t1-S15-MSRheat - Baseline Design - Hourly Results.csv</t>
  </si>
  <si>
    <t>SFM-wCZ03-v2015-rDXGF-t1-S16-MSRcool - Baseline Design - Hourly Results.csv</t>
  </si>
  <si>
    <t>SFM-wCZ03-v2015-rDXGF-t1-S16-MSRheat - Baseline Design - Hourly Results.csv</t>
  </si>
  <si>
    <t>SFM-wCZ03-v2015-rDXGF-t1-S17-MSRcool - Baseline Design - Hourly Results.csv</t>
  </si>
  <si>
    <t>SFM-wCZ03-v2015-rDXGF-t1-S17-MSRheat - Baseline Design - Hourly Results.csv</t>
  </si>
  <si>
    <t>SFM-wCZ03-v2015-rDXGF-t2-S14-BSLcool - Baseline Design - Hourly Results.csv</t>
  </si>
  <si>
    <t>SFM-wCZ03-v2015-rDXGF-t2-S14-BSLheat - Baseline Design - Hourly Results.csv</t>
  </si>
  <si>
    <t>SFM-wCZ03-v2015-rDXGF-t2-S15-MSRcool - Baseline Design - Hourly Results.csv</t>
  </si>
  <si>
    <t>SFM-wCZ03-v2015-rDXGF-t2-S15-MSRheat - Baseline Design - Hourly Results.csv</t>
  </si>
  <si>
    <t>SFM-wCZ03-v2015-rDXGF-t2-S16-MSRcool - Baseline Design - Hourly Results.csv</t>
  </si>
  <si>
    <t>SFM-wCZ03-v2015-rDXGF-t2-S16-MSRheat - Baseline Design - Hourly Results.csv</t>
  </si>
  <si>
    <t>SFM-wCZ03-v2015-rDXGF-t2-S17-MSRcool - Baseline Design - Hourly Results.csv</t>
  </si>
  <si>
    <t>SFM-wCZ03-v2015-rDXGF-t2-S17-MSRheat - Baseline Design - Hourly Results.csv</t>
  </si>
  <si>
    <t>SFM-wCZ03-v2015-rDXGF-t3-S14-BSLcool - Baseline Design - Hourly Results.csv</t>
  </si>
  <si>
    <t>SFM-wCZ03-v2015-rDXGF-t3-S14-BSLheat - Baseline Design - Hourly Results.csv</t>
  </si>
  <si>
    <t>SFM-wCZ03-v2015-rDXGF-t3-S15-MSRcool - Baseline Design - Hourly Results.csv</t>
  </si>
  <si>
    <t>SFM-wCZ03-v2015-rDXGF-t3-S15-MSRheat - Baseline Design - Hourly Results.csv</t>
  </si>
  <si>
    <t>SFM-wCZ03-v2015-rDXGF-t3-S16-MSRcool - Baseline Design - Hourly Results.csv</t>
  </si>
  <si>
    <t>SFM-wCZ03-v2015-rDXGF-t3-S16-MSRheat - Baseline Design - Hourly Results.csv</t>
  </si>
  <si>
    <t>SFM-wCZ03-v2015-rDXGF-t3-S17-MSRcool - Baseline Design - Hourly Results.csv</t>
  </si>
  <si>
    <t>SFM-wCZ03-v2015-rDXGF-t3-S17-MSRheat - Baseline Design - Hourly Results.csv</t>
  </si>
  <si>
    <t>SFM-wCZ03-v2015-rDXGF-t4-S14-BSLcool - Baseline Design - Hourly Results.csv</t>
  </si>
  <si>
    <t>SFM-wCZ03-v2015-rDXGF-t4-S14-BSLheat - Baseline Design - Hourly Results.csv</t>
  </si>
  <si>
    <t>SFM-wCZ03-v2015-rDXGF-t4-S15-MSRcool - Baseline Design - Hourly Results.csv</t>
  </si>
  <si>
    <t>SFM-wCZ03-v2015-rDXGF-t4-S15-MSRheat - Baseline Design - Hourly Results.csv</t>
  </si>
  <si>
    <t>SFM-wCZ03-v2015-rDXGF-t4-S16-MSRcool - Baseline Design - Hourly Results.csv</t>
  </si>
  <si>
    <t>SFM-wCZ03-v2015-rDXGF-t4-S16-MSRheat - Baseline Design - Hourly Results.csv</t>
  </si>
  <si>
    <t>SFM-wCZ03-v2015-rDXGF-t4-S17-MSRcool - Baseline Design - Hourly Results.csv</t>
  </si>
  <si>
    <t>SFM-wCZ03-v2015-rDXGF-t4-S17-MSRheat - Baseline Design - Hourly Results.csv</t>
  </si>
  <si>
    <t>SFM-wCZ03-v2015-rDXGF-t5-S14-BSLcool - Baseline Design - Hourly Results.csv</t>
  </si>
  <si>
    <t>SFM-wCZ03-v2015-rDXGF-t5-S14-BSLheat - Baseline Design - Hourly Results.csv</t>
  </si>
  <si>
    <t>SFM-wCZ03-v2015-rDXGF-t5-S15-MSRcool - Baseline Design - Hourly Results.csv</t>
  </si>
  <si>
    <t>SFM-wCZ03-v2015-rDXGF-t5-S15-MSRheat - Baseline Design - Hourly Results.csv</t>
  </si>
  <si>
    <t>SFM-wCZ03-v2015-rDXGF-t5-S16-MSRcool - Baseline Design - Hourly Results.csv</t>
  </si>
  <si>
    <t>SFM-wCZ03-v2015-rDXGF-t5-S16-MSRheat - Baseline Design - Hourly Results.csv</t>
  </si>
  <si>
    <t>SFM-wCZ03-v2015-rDXGF-t5-S17-MSRcool - Baseline Design - Hourly Results.csv</t>
  </si>
  <si>
    <t>SFM-wCZ03-v2015-rDXGF-t5-S17-MSRheat - Baseline Design - Hourly Results.csv</t>
  </si>
  <si>
    <t>SFM-wCZ03-v2015-rDXHP-t1-S14-BSLcool - Baseline Design - Hourly Results.csv</t>
  </si>
  <si>
    <t>SFM-wCZ03-v2015-rDXHP-t1-S15-MSRcool - Baseline Design - Hourly Results.csv</t>
  </si>
  <si>
    <t>SFM-wCZ03-v2015-rDXHP-t1-S16-MSRcool - Baseline Design - Hourly Results.csv</t>
  </si>
  <si>
    <t>SFM-wCZ03-v2015-rDXHP-t1-S17-MSRcool - Baseline Design - Hourly Results.csv</t>
  </si>
  <si>
    <t>SFM-wCZ03-v2015-rDXHP-t2-S14-BSLcool - Baseline Design - Hourly Results.csv</t>
  </si>
  <si>
    <t>SFM-wCZ03-v2015-rDXHP-t2-S15-MSRcool - Baseline Design - Hourly Results.csv</t>
  </si>
  <si>
    <t>SFM-wCZ03-v2015-rDXHP-t2-S16-MSRcool - Baseline Design - Hourly Results.csv</t>
  </si>
  <si>
    <t>SFM-wCZ03-v2015-rDXHP-t2-S17-MSRcool - Baseline Design - Hourly Results.csv</t>
  </si>
  <si>
    <t>SFM-wCZ03-v2015-rDXHP-t3-S14-BSLcool - Baseline Design - Hourly Results.csv</t>
  </si>
  <si>
    <t>SFM-wCZ03-v2015-rDXHP-t3-S15-MSRcool - Baseline Design - Hourly Results.csv</t>
  </si>
  <si>
    <t>SFM-wCZ03-v2015-rDXHP-t3-S16-MSRcool - Baseline Design - Hourly Results.csv</t>
  </si>
  <si>
    <t>SFM-wCZ03-v2015-rDXHP-t3-S17-MSRcool - Baseline Design - Hourly Results.csv</t>
  </si>
  <si>
    <t>SFM-wCZ03-v2015-rDXHP-t4-S14-BSLcool - Baseline Design - Hourly Results.csv</t>
  </si>
  <si>
    <t>SFM-wCZ03-v2015-rDXHP-t4-S15-MSRcool - Baseline Design - Hourly Results.csv</t>
  </si>
  <si>
    <t>SFM-wCZ03-v2015-rDXHP-t4-S16-MSRcool - Baseline Design - Hourly Results.csv</t>
  </si>
  <si>
    <t>SFM-wCZ03-v2015-rDXHP-t4-S17-MSRcool - Baseline Design - Hourly Results.csv</t>
  </si>
  <si>
    <t>SFM-wCZ03-v2015-rDXHP-t5-S14-BSLcool - Baseline Design - Hourly Results.csv</t>
  </si>
  <si>
    <t>SFM-wCZ03-v2015-rDXHP-t5-S15-MSRcool - Baseline Design - Hourly Results.csv</t>
  </si>
  <si>
    <t>SFM-wCZ03-v2015-rDXHP-t5-S16-MSRcool - Baseline Design - Hourly Results.csv</t>
  </si>
  <si>
    <t>SFM-wCZ03-v2015-rDXHP-t5-S17-MSRcool - Baseline Design - Hourly Results.csv</t>
  </si>
  <si>
    <t>SFM-wCZ04-v2015-rDXGF-t1-S14-BSLcool - Baseline Design - Hourly Results.csv</t>
  </si>
  <si>
    <t>SFM-wCZ04-v2015-rDXGF-t1-S14-BSLheat - Baseline Design - Hourly Results.csv</t>
  </si>
  <si>
    <t>SFM-wCZ04-v2015-rDXGF-t1-S15-MSRcool - Baseline Design - Hourly Results.csv</t>
  </si>
  <si>
    <t>SFM-wCZ04-v2015-rDXGF-t1-S15-MSRheat - Baseline Design - Hourly Results.csv</t>
  </si>
  <si>
    <t>SFM-wCZ04-v2015-rDXGF-t1-S16-MSRcool - Baseline Design - Hourly Results.csv</t>
  </si>
  <si>
    <t>SFM-wCZ04-v2015-rDXGF-t1-S16-MSRheat - Baseline Design - Hourly Results.csv</t>
  </si>
  <si>
    <t>SFM-wCZ04-v2015-rDXGF-t1-S17-MSRcool - Baseline Design - Hourly Results.csv</t>
  </si>
  <si>
    <t>SFM-wCZ04-v2015-rDXGF-t1-S17-MSRheat - Baseline Design - Hourly Results.csv</t>
  </si>
  <si>
    <t>SFM-wCZ04-v2015-rDXGF-t2-S14-BSLcool - Baseline Design - Hourly Results.csv</t>
  </si>
  <si>
    <t>SFM-wCZ04-v2015-rDXGF-t2-S14-BSLheat - Baseline Design - Hourly Results.csv</t>
  </si>
  <si>
    <t>SFM-wCZ04-v2015-rDXGF-t2-S15-MSRcool - Baseline Design - Hourly Results.csv</t>
  </si>
  <si>
    <t>SFM-wCZ04-v2015-rDXGF-t2-S15-MSRheat - Baseline Design - Hourly Results.csv</t>
  </si>
  <si>
    <t>SFM-wCZ04-v2015-rDXGF-t2-S16-MSRcool - Baseline Design - Hourly Results.csv</t>
  </si>
  <si>
    <t>SFM-wCZ04-v2015-rDXGF-t2-S16-MSRheat - Baseline Design - Hourly Results.csv</t>
  </si>
  <si>
    <t>SFM-wCZ04-v2015-rDXGF-t2-S17-MSRcool - Baseline Design - Hourly Results.csv</t>
  </si>
  <si>
    <t>SFM-wCZ04-v2015-rDXGF-t2-S17-MSRheat - Baseline Design - Hourly Results.csv</t>
  </si>
  <si>
    <t>SFM-wCZ04-v2015-rDXGF-t3-S14-BSLcool - Baseline Design - Hourly Results.csv</t>
  </si>
  <si>
    <t>SFM-wCZ04-v2015-rDXGF-t3-S14-BSLheat - Baseline Design - Hourly Results.csv</t>
  </si>
  <si>
    <t>SFM-wCZ04-v2015-rDXGF-t3-S15-MSRcool - Baseline Design - Hourly Results.csv</t>
  </si>
  <si>
    <t>SFM-wCZ04-v2015-rDXGF-t3-S15-MSRheat - Baseline Design - Hourly Results.csv</t>
  </si>
  <si>
    <t>SFM-wCZ04-v2015-rDXGF-t3-S16-MSRcool - Baseline Design - Hourly Results.csv</t>
  </si>
  <si>
    <t>SFM-wCZ04-v2015-rDXGF-t3-S16-MSRheat - Baseline Design - Hourly Results.csv</t>
  </si>
  <si>
    <t>SFM-wCZ04-v2015-rDXGF-t3-S17-MSRcool - Baseline Design - Hourly Results.csv</t>
  </si>
  <si>
    <t>SFM-wCZ04-v2015-rDXGF-t3-S17-MSRheat - Baseline Design - Hourly Results.csv</t>
  </si>
  <si>
    <t>SFM-wCZ04-v2015-rDXGF-t4-S14-BSLcool - Baseline Design - Hourly Results.csv</t>
  </si>
  <si>
    <t>SFM-wCZ04-v2015-rDXGF-t4-S14-BSLheat - Baseline Design - Hourly Results.csv</t>
  </si>
  <si>
    <t>SFM-wCZ04-v2015-rDXGF-t4-S15-MSRcool - Baseline Design - Hourly Results.csv</t>
  </si>
  <si>
    <t>SFM-wCZ04-v2015-rDXGF-t4-S15-MSRheat - Baseline Design - Hourly Results.csv</t>
  </si>
  <si>
    <t>SFM-wCZ04-v2015-rDXGF-t4-S16-MSRcool - Baseline Design - Hourly Results.csv</t>
  </si>
  <si>
    <t>SFM-wCZ04-v2015-rDXGF-t4-S16-MSRheat - Baseline Design - Hourly Results.csv</t>
  </si>
  <si>
    <t>SFM-wCZ04-v2015-rDXGF-t4-S17-MSRcool - Baseline Design - Hourly Results.csv</t>
  </si>
  <si>
    <t>SFM-wCZ04-v2015-rDXGF-t4-S17-MSRheat - Baseline Design - Hourly Results.csv</t>
  </si>
  <si>
    <t>SFM-wCZ04-v2015-rDXGF-t5-S14-BSLcool - Baseline Design - Hourly Results.csv</t>
  </si>
  <si>
    <t>SFM-wCZ04-v2015-rDXGF-t5-S14-BSLheat - Baseline Design - Hourly Results.csv</t>
  </si>
  <si>
    <t>SFM-wCZ04-v2015-rDXGF-t5-S15-MSRcool - Baseline Design - Hourly Results.csv</t>
  </si>
  <si>
    <t>SFM-wCZ04-v2015-rDXGF-t5-S15-MSRheat - Baseline Design - Hourly Results.csv</t>
  </si>
  <si>
    <t>SFM-wCZ04-v2015-rDXGF-t5-S16-MSRcool - Baseline Design - Hourly Results.csv</t>
  </si>
  <si>
    <t>SFM-wCZ04-v2015-rDXGF-t5-S16-MSRheat - Baseline Design - Hourly Results.csv</t>
  </si>
  <si>
    <t>SFM-wCZ04-v2015-rDXGF-t5-S17-MSRcool - Baseline Design - Hourly Results.csv</t>
  </si>
  <si>
    <t>SFM-wCZ04-v2015-rDXGF-t5-S17-MSRheat - Baseline Design - Hourly Results.csv</t>
  </si>
  <si>
    <t>SFM-wCZ04-v2015-rDXHP-t1-S14-BSLcool - Baseline Design - Hourly Results.csv</t>
  </si>
  <si>
    <t>SFM-wCZ04-v2015-rDXHP-t1-S15-MSRcool - Baseline Design - Hourly Results.csv</t>
  </si>
  <si>
    <t>SFM-wCZ04-v2015-rDXHP-t1-S16-MSRcool - Baseline Design - Hourly Results.csv</t>
  </si>
  <si>
    <t>SFM-wCZ04-v2015-rDXHP-t1-S17-MSRcool - Baseline Design - Hourly Results.csv</t>
  </si>
  <si>
    <t>SFM-wCZ04-v2015-rDXHP-t2-S14-BSLcool - Baseline Design - Hourly Results.csv</t>
  </si>
  <si>
    <t>SFM-wCZ04-v2015-rDXHP-t2-S15-MSRcool - Baseline Design - Hourly Results.csv</t>
  </si>
  <si>
    <t>SFM-wCZ04-v2015-rDXHP-t2-S16-MSRcool - Baseline Design - Hourly Results.csv</t>
  </si>
  <si>
    <t>SFM-wCZ04-v2015-rDXHP-t2-S17-MSRcool - Baseline Design - Hourly Results.csv</t>
  </si>
  <si>
    <t>SFM-wCZ04-v2015-rDXHP-t3-S14-BSLcool - Baseline Design - Hourly Results.csv</t>
  </si>
  <si>
    <t>SFM-wCZ04-v2015-rDXHP-t3-S15-MSRcool - Baseline Design - Hourly Results.csv</t>
  </si>
  <si>
    <t>SFM-wCZ04-v2015-rDXHP-t3-S16-MSRcool - Baseline Design - Hourly Results.csv</t>
  </si>
  <si>
    <t>SFM-wCZ04-v2015-rDXHP-t3-S17-MSRcool - Baseline Design - Hourly Results.csv</t>
  </si>
  <si>
    <t>SFM-wCZ04-v2015-rDXHP-t4-S14-BSLcool - Baseline Design - Hourly Results.csv</t>
  </si>
  <si>
    <t>SFM-wCZ04-v2015-rDXHP-t4-S15-MSRcool - Baseline Design - Hourly Results.csv</t>
  </si>
  <si>
    <t>SFM-wCZ04-v2015-rDXHP-t4-S16-MSRcool - Baseline Design - Hourly Results.csv</t>
  </si>
  <si>
    <t>SFM-wCZ04-v2015-rDXHP-t4-S17-MSRcool - Baseline Design - Hourly Results.csv</t>
  </si>
  <si>
    <t>SFM-wCZ04-v2015-rDXHP-t5-S14-BSLcool - Baseline Design - Hourly Results.csv</t>
  </si>
  <si>
    <t>SFM-wCZ04-v2015-rDXHP-t5-S15-MSRcool - Baseline Design - Hourly Results.csv</t>
  </si>
  <si>
    <t>SFM-wCZ04-v2015-rDXHP-t5-S16-MSRcool - Baseline Design - Hourly Results.csv</t>
  </si>
  <si>
    <t>SFM-wCZ04-v2015-rDXHP-t5-S17-MSRcool - Baseline Design - Hourly Results.csv</t>
  </si>
  <si>
    <t>SFM-wCZ05-v2015-rDXGF-t1-S14-BSLcool - Baseline Design - Hourly Results.csv</t>
  </si>
  <si>
    <t>SFM-wCZ05-v2015-rDXGF-t1-S14-BSLheat - Baseline Design - Hourly Results.csv</t>
  </si>
  <si>
    <t>SFM-wCZ05-v2015-rDXGF-t1-S15-MSRcool - Baseline Design - Hourly Results.csv</t>
  </si>
  <si>
    <t>SFM-wCZ05-v2015-rDXGF-t1-S15-MSRheat - Baseline Design - Hourly Results.csv</t>
  </si>
  <si>
    <t>SFM-wCZ05-v2015-rDXGF-t1-S16-MSRcool - Baseline Design - Hourly Results.csv</t>
  </si>
  <si>
    <t>SFM-wCZ05-v2015-rDXGF-t1-S16-MSRheat - Baseline Design - Hourly Results.csv</t>
  </si>
  <si>
    <t>SFM-wCZ05-v2015-rDXGF-t1-S17-MSRcool - Baseline Design - Hourly Results.csv</t>
  </si>
  <si>
    <t>SFM-wCZ05-v2015-rDXGF-t1-S17-MSRheat - Baseline Design - Hourly Results.csv</t>
  </si>
  <si>
    <t>SFM-wCZ05-v2015-rDXGF-t2-S14-BSLcool - Baseline Design - Hourly Results.csv</t>
  </si>
  <si>
    <t>SFM-wCZ05-v2015-rDXGF-t2-S14-BSLheat - Baseline Design - Hourly Results.csv</t>
  </si>
  <si>
    <t>SFM-wCZ05-v2015-rDXGF-t2-S15-MSRcool - Baseline Design - Hourly Results.csv</t>
  </si>
  <si>
    <t>SFM-wCZ05-v2015-rDXGF-t2-S15-MSRheat - Baseline Design - Hourly Results.csv</t>
  </si>
  <si>
    <t>SFM-wCZ05-v2015-rDXGF-t2-S16-MSRcool - Baseline Design - Hourly Results.csv</t>
  </si>
  <si>
    <t>SFM-wCZ05-v2015-rDXGF-t2-S16-MSRheat - Baseline Design - Hourly Results.csv</t>
  </si>
  <si>
    <t>SFM-wCZ05-v2015-rDXGF-t2-S17-MSRcool - Baseline Design - Hourly Results.csv</t>
  </si>
  <si>
    <t>SFM-wCZ05-v2015-rDXGF-t2-S17-MSRheat - Baseline Design - Hourly Results.csv</t>
  </si>
  <si>
    <t>SFM-wCZ05-v2015-rDXGF-t3-S14-BSLcool - Baseline Design - Hourly Results.csv</t>
  </si>
  <si>
    <t>SFM-wCZ05-v2015-rDXGF-t3-S14-BSLheat - Baseline Design - Hourly Results.csv</t>
  </si>
  <si>
    <t>SFM-wCZ05-v2015-rDXGF-t3-S15-MSRcool - Baseline Design - Hourly Results.csv</t>
  </si>
  <si>
    <t>SFM-wCZ05-v2015-rDXGF-t3-S15-MSRheat - Baseline Design - Hourly Results.csv</t>
  </si>
  <si>
    <t>SFM-wCZ05-v2015-rDXGF-t3-S16-MSRcool - Baseline Design - Hourly Results.csv</t>
  </si>
  <si>
    <t>SFM-wCZ05-v2015-rDXGF-t3-S16-MSRheat - Baseline Design - Hourly Results.csv</t>
  </si>
  <si>
    <t>SFM-wCZ05-v2015-rDXGF-t3-S17-MSRcool - Baseline Design - Hourly Results.csv</t>
  </si>
  <si>
    <t>SFM-wCZ05-v2015-rDXGF-t3-S17-MSRheat - Baseline Design - Hourly Results.csv</t>
  </si>
  <si>
    <t>SFM-wCZ05-v2015-rDXGF-t4-S14-BSLcool - Baseline Design - Hourly Results.csv</t>
  </si>
  <si>
    <t>SFM-wCZ05-v2015-rDXGF-t4-S14-BSLheat - Baseline Design - Hourly Results.csv</t>
  </si>
  <si>
    <t>SFM-wCZ05-v2015-rDXGF-t4-S15-MSRcool - Baseline Design - Hourly Results.csv</t>
  </si>
  <si>
    <t>SFM-wCZ05-v2015-rDXGF-t4-S15-MSRheat - Baseline Design - Hourly Results.csv</t>
  </si>
  <si>
    <t>SFM-wCZ05-v2015-rDXGF-t4-S16-MSRcool - Baseline Design - Hourly Results.csv</t>
  </si>
  <si>
    <t>SFM-wCZ05-v2015-rDXGF-t4-S16-MSRheat - Baseline Design - Hourly Results.csv</t>
  </si>
  <si>
    <t>SFM-wCZ05-v2015-rDXGF-t4-S17-MSRcool - Baseline Design - Hourly Results.csv</t>
  </si>
  <si>
    <t>SFM-wCZ05-v2015-rDXGF-t4-S17-MSRheat - Baseline Design - Hourly Results.csv</t>
  </si>
  <si>
    <t>SFM-wCZ05-v2015-rDXGF-t5-S14-BSLcool - Baseline Design - Hourly Results.csv</t>
  </si>
  <si>
    <t>SFM-wCZ05-v2015-rDXGF-t5-S14-BSLheat - Baseline Design - Hourly Results.csv</t>
  </si>
  <si>
    <t>SFM-wCZ05-v2015-rDXGF-t5-S15-MSRcool - Baseline Design - Hourly Results.csv</t>
  </si>
  <si>
    <t>SFM-wCZ05-v2015-rDXGF-t5-S15-MSRheat - Baseline Design - Hourly Results.csv</t>
  </si>
  <si>
    <t>SFM-wCZ05-v2015-rDXGF-t5-S16-MSRcool - Baseline Design - Hourly Results.csv</t>
  </si>
  <si>
    <t>SFM-wCZ05-v2015-rDXGF-t5-S16-MSRheat - Baseline Design - Hourly Results.csv</t>
  </si>
  <si>
    <t>SFM-wCZ05-v2015-rDXGF-t5-S17-MSRcool - Baseline Design - Hourly Results.csv</t>
  </si>
  <si>
    <t>SFM-wCZ05-v2015-rDXGF-t5-S17-MSRheat - Baseline Design - Hourly Results.csv</t>
  </si>
  <si>
    <t>SFM-wCZ05-v2015-rDXHP-t1-S14-BSLcool - Baseline Design - Hourly Results.csv</t>
  </si>
  <si>
    <t>SFM-wCZ05-v2015-rDXHP-t1-S15-MSRcool - Baseline Design - Hourly Results.csv</t>
  </si>
  <si>
    <t>SFM-wCZ05-v2015-rDXHP-t1-S16-MSRcool - Baseline Design - Hourly Results.csv</t>
  </si>
  <si>
    <t>SFM-wCZ05-v2015-rDXHP-t1-S17-MSRcool - Baseline Design - Hourly Results.csv</t>
  </si>
  <si>
    <t>SFM-wCZ05-v2015-rDXHP-t2-S14-BSLcool - Baseline Design - Hourly Results.csv</t>
  </si>
  <si>
    <t>SFM-wCZ05-v2015-rDXHP-t2-S15-MSRcool - Baseline Design - Hourly Results.csv</t>
  </si>
  <si>
    <t>SFM-wCZ05-v2015-rDXHP-t2-S16-MSRcool - Baseline Design - Hourly Results.csv</t>
  </si>
  <si>
    <t>SFM-wCZ05-v2015-rDXHP-t2-S17-MSRcool - Baseline Design - Hourly Results.csv</t>
  </si>
  <si>
    <t>SFM-wCZ05-v2015-rDXHP-t3-S14-BSLcool - Baseline Design - Hourly Results.csv</t>
  </si>
  <si>
    <t>SFM-wCZ05-v2015-rDXHP-t3-S15-MSRcool - Baseline Design - Hourly Results.csv</t>
  </si>
  <si>
    <t>SFM-wCZ05-v2015-rDXHP-t3-S16-MSRcool - Baseline Design - Hourly Results.csv</t>
  </si>
  <si>
    <t>SFM-wCZ05-v2015-rDXHP-t3-S17-MSRcool - Baseline Design - Hourly Results.csv</t>
  </si>
  <si>
    <t>SFM-wCZ05-v2015-rDXHP-t4-S14-BSLcool - Baseline Design - Hourly Results.csv</t>
  </si>
  <si>
    <t>SFM-wCZ05-v2015-rDXHP-t4-S15-MSRcool - Baseline Design - Hourly Results.csv</t>
  </si>
  <si>
    <t>SFM-wCZ05-v2015-rDXHP-t4-S16-MSRcool - Baseline Design - Hourly Results.csv</t>
  </si>
  <si>
    <t>SFM-wCZ05-v2015-rDXHP-t4-S17-MSRcool - Baseline Design - Hourly Results.csv</t>
  </si>
  <si>
    <t>SFM-wCZ05-v2015-rDXHP-t5-S14-BSLcool - Baseline Design - Hourly Results.csv</t>
  </si>
  <si>
    <t>SFM-wCZ05-v2015-rDXHP-t5-S15-MSRcool - Baseline Design - Hourly Results.csv</t>
  </si>
  <si>
    <t>SFM-wCZ05-v2015-rDXHP-t5-S16-MSRcool - Baseline Design - Hourly Results.csv</t>
  </si>
  <si>
    <t>SFM-wCZ05-v2015-rDXHP-t5-S17-MSRcool - Baseline Design - Hourly Results.csv</t>
  </si>
  <si>
    <t>SFM-wCZ06-v2015-rDXGF-t1-S14-BSLcool - Baseline Design - Hourly Results.csv</t>
  </si>
  <si>
    <t>SFM-wCZ06-v2015-rDXGF-t1-S14-BSLheat - Baseline Design - Hourly Results.csv</t>
  </si>
  <si>
    <t>SFM-wCZ06-v2015-rDXGF-t1-S15-MSRcool - Baseline Design - Hourly Results.csv</t>
  </si>
  <si>
    <t>SFM-wCZ06-v2015-rDXGF-t1-S15-MSRheat - Baseline Design - Hourly Results.csv</t>
  </si>
  <si>
    <t>SFM-wCZ06-v2015-rDXGF-t1-S16-MSRcool - Baseline Design - Hourly Results.csv</t>
  </si>
  <si>
    <t>SFM-wCZ06-v2015-rDXGF-t1-S16-MSRheat - Baseline Design - Hourly Results.csv</t>
  </si>
  <si>
    <t>SFM-wCZ06-v2015-rDXGF-t1-S17-MSRcool - Baseline Design - Hourly Results.csv</t>
  </si>
  <si>
    <t>SFM-wCZ06-v2015-rDXGF-t1-S17-MSRheat - Baseline Design - Hourly Results.csv</t>
  </si>
  <si>
    <t>SFM-wCZ06-v2015-rDXGF-t2-S14-BSLcool - Baseline Design - Hourly Results.csv</t>
  </si>
  <si>
    <t>SFM-wCZ06-v2015-rDXGF-t2-S14-BSLheat - Baseline Design - Hourly Results.csv</t>
  </si>
  <si>
    <t>SFM-wCZ06-v2015-rDXGF-t2-S15-MSRcool - Baseline Design - Hourly Results.csv</t>
  </si>
  <si>
    <t>SFM-wCZ06-v2015-rDXGF-t2-S15-MSRheat - Baseline Design - Hourly Results.csv</t>
  </si>
  <si>
    <t>SFM-wCZ06-v2015-rDXGF-t2-S16-MSRcool - Baseline Design - Hourly Results.csv</t>
  </si>
  <si>
    <t>SFM-wCZ06-v2015-rDXGF-t2-S16-MSRheat - Baseline Design - Hourly Results.csv</t>
  </si>
  <si>
    <t>SFM-wCZ06-v2015-rDXGF-t2-S17-MSRcool - Baseline Design - Hourly Results.csv</t>
  </si>
  <si>
    <t>SFM-wCZ06-v2015-rDXGF-t2-S17-MSRheat - Baseline Design - Hourly Results.csv</t>
  </si>
  <si>
    <t>SFM-wCZ06-v2015-rDXGF-t3-S14-BSLcool - Baseline Design - Hourly Results.csv</t>
  </si>
  <si>
    <t>SFM-wCZ06-v2015-rDXGF-t3-S14-BSLheat - Baseline Design - Hourly Results.csv</t>
  </si>
  <si>
    <t>SFM-wCZ06-v2015-rDXGF-t3-S15-MSRcool - Baseline Design - Hourly Results.csv</t>
  </si>
  <si>
    <t>SFM-wCZ06-v2015-rDXGF-t3-S15-MSRheat - Baseline Design - Hourly Results.csv</t>
  </si>
  <si>
    <t>SFM-wCZ06-v2015-rDXGF-t3-S16-MSRcool - Baseline Design - Hourly Results.csv</t>
  </si>
  <si>
    <t>SFM-wCZ06-v2015-rDXGF-t3-S16-MSRheat - Baseline Design - Hourly Results.csv</t>
  </si>
  <si>
    <t>SFM-wCZ06-v2015-rDXGF-t3-S17-MSRcool - Baseline Design - Hourly Results.csv</t>
  </si>
  <si>
    <t>SFM-wCZ06-v2015-rDXGF-t3-S17-MSRheat - Baseline Design - Hourly Results.csv</t>
  </si>
  <si>
    <t>SFM-wCZ06-v2015-rDXGF-t4-S14-BSLcool - Baseline Design - Hourly Results.csv</t>
  </si>
  <si>
    <t>SFM-wCZ06-v2015-rDXGF-t4-S14-BSLheat - Baseline Design - Hourly Results.csv</t>
  </si>
  <si>
    <t>SFM-wCZ06-v2015-rDXGF-t4-S15-MSRcool - Baseline Design - Hourly Results.csv</t>
  </si>
  <si>
    <t>SFM-wCZ06-v2015-rDXGF-t4-S15-MSRheat - Baseline Design - Hourly Results.csv</t>
  </si>
  <si>
    <t>SFM-wCZ06-v2015-rDXGF-t4-S16-MSRcool - Baseline Design - Hourly Results.csv</t>
  </si>
  <si>
    <t>SFM-wCZ06-v2015-rDXGF-t4-S16-MSRheat - Baseline Design - Hourly Results.csv</t>
  </si>
  <si>
    <t>SFM-wCZ06-v2015-rDXGF-t4-S17-MSRcool - Baseline Design - Hourly Results.csv</t>
  </si>
  <si>
    <t>SFM-wCZ06-v2015-rDXGF-t4-S17-MSRheat - Baseline Design - Hourly Results.csv</t>
  </si>
  <si>
    <t>SFM-wCZ06-v2015-rDXGF-t5-S14-BSLcool - Baseline Design - Hourly Results.csv</t>
  </si>
  <si>
    <t>SFM-wCZ06-v2015-rDXGF-t5-S14-BSLheat - Baseline Design - Hourly Results.csv</t>
  </si>
  <si>
    <t>SFM-wCZ06-v2015-rDXGF-t5-S15-MSRcool - Baseline Design - Hourly Results.csv</t>
  </si>
  <si>
    <t>SFM-wCZ06-v2015-rDXGF-t5-S15-MSRheat - Baseline Design - Hourly Results.csv</t>
  </si>
  <si>
    <t>SFM-wCZ06-v2015-rDXGF-t5-S16-MSRcool - Baseline Design - Hourly Results.csv</t>
  </si>
  <si>
    <t>SFM-wCZ06-v2015-rDXGF-t5-S16-MSRheat - Baseline Design - Hourly Results.csv</t>
  </si>
  <si>
    <t>SFM-wCZ06-v2015-rDXGF-t5-S17-MSRcool - Baseline Design - Hourly Results.csv</t>
  </si>
  <si>
    <t>SFM-wCZ06-v2015-rDXGF-t5-S17-MSRheat - Baseline Design - Hourly Results.csv</t>
  </si>
  <si>
    <t>SFM-wCZ06-v2015-rDXHP-t1-S14-BSLcool - Baseline Design - Hourly Results.csv</t>
  </si>
  <si>
    <t>SFM-wCZ06-v2015-rDXHP-t1-S15-MSRcool - Baseline Design - Hourly Results.csv</t>
  </si>
  <si>
    <t>SFM-wCZ06-v2015-rDXHP-t1-S16-MSRcool - Baseline Design - Hourly Results.csv</t>
  </si>
  <si>
    <t>SFM-wCZ06-v2015-rDXHP-t1-S17-MSRcool - Baseline Design - Hourly Results.csv</t>
  </si>
  <si>
    <t>SFM-wCZ06-v2015-rDXHP-t2-S14-BSLcool - Baseline Design - Hourly Results.csv</t>
  </si>
  <si>
    <t>SFM-wCZ06-v2015-rDXHP-t2-S15-MSRcool - Baseline Design - Hourly Results.csv</t>
  </si>
  <si>
    <t>SFM-wCZ06-v2015-rDXHP-t2-S16-MSRcool - Baseline Design - Hourly Results.csv</t>
  </si>
  <si>
    <t>SFM-wCZ06-v2015-rDXHP-t2-S17-MSRcool - Baseline Design - Hourly Results.csv</t>
  </si>
  <si>
    <t>SFM-wCZ06-v2015-rDXHP-t3-S14-BSLcool - Baseline Design - Hourly Results.csv</t>
  </si>
  <si>
    <t>SFM-wCZ06-v2015-rDXHP-t3-S15-MSRcool - Baseline Design - Hourly Results.csv</t>
  </si>
  <si>
    <t>SFM-wCZ06-v2015-rDXHP-t3-S16-MSRcool - Baseline Design - Hourly Results.csv</t>
  </si>
  <si>
    <t>SFM-wCZ06-v2015-rDXHP-t3-S17-MSRcool - Baseline Design - Hourly Results.csv</t>
  </si>
  <si>
    <t>SFM-wCZ06-v2015-rDXHP-t4-S14-BSLcool - Baseline Design - Hourly Results.csv</t>
  </si>
  <si>
    <t>SFM-wCZ06-v2015-rDXHP-t4-S15-MSRcool - Baseline Design - Hourly Results.csv</t>
  </si>
  <si>
    <t>SFM-wCZ06-v2015-rDXHP-t4-S16-MSRcool - Baseline Design - Hourly Results.csv</t>
  </si>
  <si>
    <t>SFM-wCZ06-v2015-rDXHP-t4-S17-MSRcool - Baseline Design - Hourly Results.csv</t>
  </si>
  <si>
    <t>SFM-wCZ06-v2015-rDXHP-t5-S14-BSLcool - Baseline Design - Hourly Results.csv</t>
  </si>
  <si>
    <t>SFM-wCZ06-v2015-rDXHP-t5-S15-MSRcool - Baseline Design - Hourly Results.csv</t>
  </si>
  <si>
    <t>SFM-wCZ06-v2015-rDXHP-t5-S16-MSRcool - Baseline Design - Hourly Results.csv</t>
  </si>
  <si>
    <t>SFM-wCZ06-v2015-rDXHP-t5-S17-MSRcool - Baseline Design - Hourly Results.csv</t>
  </si>
  <si>
    <t>SFM-wCZ07-v2015-rDXGF-t1-S14-BSLcool - Baseline Design - Hourly Results.csv</t>
  </si>
  <si>
    <t>SFM-wCZ07-v2015-rDXGF-t1-S14-BSLheat - Baseline Design - Hourly Results.csv</t>
  </si>
  <si>
    <t>SFM-wCZ07-v2015-rDXGF-t1-S15-MSRcool - Baseline Design - Hourly Results.csv</t>
  </si>
  <si>
    <t>SFM-wCZ07-v2015-rDXGF-t1-S15-MSRheat - Baseline Design - Hourly Results.csv</t>
  </si>
  <si>
    <t>SFM-wCZ07-v2015-rDXGF-t1-S16-MSRcool - Baseline Design - Hourly Results.csv</t>
  </si>
  <si>
    <t>SFM-wCZ07-v2015-rDXGF-t1-S16-MSRheat - Baseline Design - Hourly Results.csv</t>
  </si>
  <si>
    <t>SFM-wCZ07-v2015-rDXGF-t1-S17-MSRcool - Baseline Design - Hourly Results.csv</t>
  </si>
  <si>
    <t>SFM-wCZ07-v2015-rDXGF-t1-S17-MSRheat - Baseline Design - Hourly Results.csv</t>
  </si>
  <si>
    <t>SFM-wCZ07-v2015-rDXGF-t2-S14-BSLcool - Baseline Design - Hourly Results.csv</t>
  </si>
  <si>
    <t>SFM-wCZ07-v2015-rDXGF-t2-S14-BSLheat - Baseline Design - Hourly Results.csv</t>
  </si>
  <si>
    <t>SFM-wCZ07-v2015-rDXGF-t2-S15-MSRcool - Baseline Design - Hourly Results.csv</t>
  </si>
  <si>
    <t>SFM-wCZ07-v2015-rDXGF-t2-S15-MSRheat - Baseline Design - Hourly Results.csv</t>
  </si>
  <si>
    <t>SFM-wCZ07-v2015-rDXGF-t2-S16-MSRcool - Baseline Design - Hourly Results.csv</t>
  </si>
  <si>
    <t>SFM-wCZ07-v2015-rDXGF-t2-S16-MSRheat - Baseline Design - Hourly Results.csv</t>
  </si>
  <si>
    <t>SFM-wCZ07-v2015-rDXGF-t2-S17-MSRcool - Baseline Design - Hourly Results.csv</t>
  </si>
  <si>
    <t>SFM-wCZ07-v2015-rDXGF-t2-S17-MSRheat - Baseline Design - Hourly Results.csv</t>
  </si>
  <si>
    <t>SFM-wCZ07-v2015-rDXGF-t3-S14-BSLcool - Baseline Design - Hourly Results.csv</t>
  </si>
  <si>
    <t>SFM-wCZ07-v2015-rDXGF-t3-S14-BSLheat - Baseline Design - Hourly Results.csv</t>
  </si>
  <si>
    <t>SFM-wCZ07-v2015-rDXGF-t3-S15-MSRcool - Baseline Design - Hourly Results.csv</t>
  </si>
  <si>
    <t>SFM-wCZ07-v2015-rDXGF-t3-S15-MSRheat - Baseline Design - Hourly Results.csv</t>
  </si>
  <si>
    <t>SFM-wCZ07-v2015-rDXGF-t3-S16-MSRcool - Baseline Design - Hourly Results.csv</t>
  </si>
  <si>
    <t>SFM-wCZ07-v2015-rDXGF-t3-S16-MSRheat - Baseline Design - Hourly Results.csv</t>
  </si>
  <si>
    <t>SFM-wCZ07-v2015-rDXGF-t3-S17-MSRcool - Baseline Design - Hourly Results.csv</t>
  </si>
  <si>
    <t>SFM-wCZ07-v2015-rDXGF-t3-S17-MSRheat - Baseline Design - Hourly Results.csv</t>
  </si>
  <si>
    <t>SFM-wCZ07-v2015-rDXGF-t4-S14-BSLcool - Baseline Design - Hourly Results.csv</t>
  </si>
  <si>
    <t>SFM-wCZ07-v2015-rDXGF-t4-S14-BSLheat - Baseline Design - Hourly Results.csv</t>
  </si>
  <si>
    <t>SFM-wCZ07-v2015-rDXGF-t4-S15-MSRcool - Baseline Design - Hourly Results.csv</t>
  </si>
  <si>
    <t>SFM-wCZ07-v2015-rDXGF-t4-S15-MSRheat - Baseline Design - Hourly Results.csv</t>
  </si>
  <si>
    <t>SFM-wCZ07-v2015-rDXGF-t4-S16-MSRcool - Baseline Design - Hourly Results.csv</t>
  </si>
  <si>
    <t>SFM-wCZ07-v2015-rDXGF-t4-S16-MSRheat - Baseline Design - Hourly Results.csv</t>
  </si>
  <si>
    <t>SFM-wCZ07-v2015-rDXGF-t4-S17-MSRcool - Baseline Design - Hourly Results.csv</t>
  </si>
  <si>
    <t>SFM-wCZ07-v2015-rDXGF-t4-S17-MSRheat - Baseline Design - Hourly Results.csv</t>
  </si>
  <si>
    <t>SFM-wCZ07-v2015-rDXGF-t5-S14-BSLcool - Baseline Design - Hourly Results.csv</t>
  </si>
  <si>
    <t>SFM-wCZ07-v2015-rDXGF-t5-S14-BSLheat - Baseline Design - Hourly Results.csv</t>
  </si>
  <si>
    <t>SFM-wCZ07-v2015-rDXGF-t5-S15-MSRcool - Baseline Design - Hourly Results.csv</t>
  </si>
  <si>
    <t>SFM-wCZ07-v2015-rDXGF-t5-S15-MSRheat - Baseline Design - Hourly Results.csv</t>
  </si>
  <si>
    <t>SFM-wCZ07-v2015-rDXGF-t5-S16-MSRcool - Baseline Design - Hourly Results.csv</t>
  </si>
  <si>
    <t>SFM-wCZ07-v2015-rDXGF-t5-S16-MSRheat - Baseline Design - Hourly Results.csv</t>
  </si>
  <si>
    <t>SFM-wCZ07-v2015-rDXGF-t5-S17-MSRcool - Baseline Design - Hourly Results.csv</t>
  </si>
  <si>
    <t>SFM-wCZ07-v2015-rDXGF-t5-S17-MSRheat - Baseline Design - Hourly Results.csv</t>
  </si>
  <si>
    <t>SFM-wCZ07-v2015-rDXHP-t1-S14-BSLcool - Baseline Design - Hourly Results.csv</t>
  </si>
  <si>
    <t>SFM-wCZ07-v2015-rDXHP-t1-S15-MSRcool - Baseline Design - Hourly Results.csv</t>
  </si>
  <si>
    <t>SFM-wCZ07-v2015-rDXHP-t1-S16-MSRcool - Baseline Design - Hourly Results.csv</t>
  </si>
  <si>
    <t>SFM-wCZ07-v2015-rDXHP-t1-S17-MSRcool - Baseline Design - Hourly Results.csv</t>
  </si>
  <si>
    <t>SFM-wCZ07-v2015-rDXHP-t2-S14-BSLcool - Baseline Design - Hourly Results.csv</t>
  </si>
  <si>
    <t>SFM-wCZ07-v2015-rDXHP-t2-S15-MSRcool - Baseline Design - Hourly Results.csv</t>
  </si>
  <si>
    <t>SFM-wCZ07-v2015-rDXHP-t2-S16-MSRcool - Baseline Design - Hourly Results.csv</t>
  </si>
  <si>
    <t>SFM-wCZ07-v2015-rDXHP-t2-S17-MSRcool - Baseline Design - Hourly Results.csv</t>
  </si>
  <si>
    <t>SFM-wCZ07-v2015-rDXHP-t3-S14-BSLcool - Baseline Design - Hourly Results.csv</t>
  </si>
  <si>
    <t>SFM-wCZ07-v2015-rDXHP-t3-S15-MSRcool - Baseline Design - Hourly Results.csv</t>
  </si>
  <si>
    <t>SFM-wCZ07-v2015-rDXHP-t3-S16-MSRcool - Baseline Design - Hourly Results.csv</t>
  </si>
  <si>
    <t>SFM-wCZ07-v2015-rDXHP-t3-S17-MSRcool - Baseline Design - Hourly Results.csv</t>
  </si>
  <si>
    <t>SFM-wCZ07-v2015-rDXHP-t4-S14-BSLcool - Baseline Design - Hourly Results.csv</t>
  </si>
  <si>
    <t>SFM-wCZ07-v2015-rDXHP-t4-S15-MSRcool - Baseline Design - Hourly Results.csv</t>
  </si>
  <si>
    <t>SFM-wCZ07-v2015-rDXHP-t4-S16-MSRcool - Baseline Design - Hourly Results.csv</t>
  </si>
  <si>
    <t>SFM-wCZ07-v2015-rDXHP-t4-S17-MSRcool - Baseline Design - Hourly Results.csv</t>
  </si>
  <si>
    <t>SFM-wCZ07-v2015-rDXHP-t5-S14-BSLcool - Baseline Design - Hourly Results.csv</t>
  </si>
  <si>
    <t>SFM-wCZ07-v2015-rDXHP-t5-S15-MSRcool - Baseline Design - Hourly Results.csv</t>
  </si>
  <si>
    <t>SFM-wCZ07-v2015-rDXHP-t5-S16-MSRcool - Baseline Design - Hourly Results.csv</t>
  </si>
  <si>
    <t>SFM-wCZ07-v2015-rDXHP-t5-S17-MSRcool - Baseline Design - Hourly Results.csv</t>
  </si>
  <si>
    <t>SFM-wCZ08-v2015-rDXGF-t1-S14-BSLcool - Baseline Design - Hourly Results.csv</t>
  </si>
  <si>
    <t>SFM-wCZ08-v2015-rDXGF-t1-S14-BSLheat - Baseline Design - Hourly Results.csv</t>
  </si>
  <si>
    <t>SFM-wCZ08-v2015-rDXGF-t1-S15-MSRcool - Baseline Design - Hourly Results.csv</t>
  </si>
  <si>
    <t>SFM-wCZ08-v2015-rDXGF-t1-S15-MSRheat - Baseline Design - Hourly Results.csv</t>
  </si>
  <si>
    <t>SFM-wCZ08-v2015-rDXGF-t1-S16-MSRcool - Baseline Design - Hourly Results.csv</t>
  </si>
  <si>
    <t>SFM-wCZ08-v2015-rDXGF-t1-S16-MSRheat - Baseline Design - Hourly Results.csv</t>
  </si>
  <si>
    <t>SFM-wCZ08-v2015-rDXGF-t1-S17-MSRcool - Baseline Design - Hourly Results.csv</t>
  </si>
  <si>
    <t>SFM-wCZ08-v2015-rDXGF-t1-S17-MSRheat - Baseline Design - Hourly Results.csv</t>
  </si>
  <si>
    <t>SFM-wCZ08-v2015-rDXGF-t2-S14-BSLcool - Baseline Design - Hourly Results.csv</t>
  </si>
  <si>
    <t>SFM-wCZ08-v2015-rDXGF-t2-S14-BSLheat - Baseline Design - Hourly Results.csv</t>
  </si>
  <si>
    <t>SFM-wCZ08-v2015-rDXGF-t2-S15-MSRcool - Baseline Design - Hourly Results.csv</t>
  </si>
  <si>
    <t>SFM-wCZ08-v2015-rDXGF-t2-S15-MSRheat - Baseline Design - Hourly Results.csv</t>
  </si>
  <si>
    <t>SFM-wCZ08-v2015-rDXGF-t2-S16-MSRcool - Baseline Design - Hourly Results.csv</t>
  </si>
  <si>
    <t>SFM-wCZ08-v2015-rDXGF-t2-S16-MSRheat - Baseline Design - Hourly Results.csv</t>
  </si>
  <si>
    <t>SFM-wCZ08-v2015-rDXGF-t2-S17-MSRcool - Baseline Design - Hourly Results.csv</t>
  </si>
  <si>
    <t>SFM-wCZ08-v2015-rDXGF-t2-S17-MSRheat - Baseline Design - Hourly Results.csv</t>
  </si>
  <si>
    <t>SFM-wCZ08-v2015-rDXGF-t3-S14-BSLcool - Baseline Design - Hourly Results.csv</t>
  </si>
  <si>
    <t>SFM-wCZ08-v2015-rDXGF-t3-S14-BSLheat - Baseline Design - Hourly Results.csv</t>
  </si>
  <si>
    <t>SFM-wCZ08-v2015-rDXGF-t3-S15-MSRcool - Baseline Design - Hourly Results.csv</t>
  </si>
  <si>
    <t>SFM-wCZ08-v2015-rDXGF-t3-S15-MSRheat - Baseline Design - Hourly Results.csv</t>
  </si>
  <si>
    <t>SFM-wCZ08-v2015-rDXGF-t3-S16-MSRcool - Baseline Design - Hourly Results.csv</t>
  </si>
  <si>
    <t>SFM-wCZ08-v2015-rDXGF-t3-S16-MSRheat - Baseline Design - Hourly Results.csv</t>
  </si>
  <si>
    <t>SFM-wCZ08-v2015-rDXGF-t3-S17-MSRcool - Baseline Design - Hourly Results.csv</t>
  </si>
  <si>
    <t>SFM-wCZ08-v2015-rDXGF-t3-S17-MSRheat - Baseline Design - Hourly Results.csv</t>
  </si>
  <si>
    <t>SFM-wCZ08-v2015-rDXGF-t4-S14-BSLcool - Baseline Design - Hourly Results.csv</t>
  </si>
  <si>
    <t>SFM-wCZ08-v2015-rDXGF-t4-S14-BSLheat - Baseline Design - Hourly Results.csv</t>
  </si>
  <si>
    <t>SFM-wCZ08-v2015-rDXGF-t4-S15-MSRcool - Baseline Design - Hourly Results.csv</t>
  </si>
  <si>
    <t>SFM-wCZ08-v2015-rDXGF-t4-S15-MSRheat - Baseline Design - Hourly Results.csv</t>
  </si>
  <si>
    <t>SFM-wCZ08-v2015-rDXGF-t4-S16-MSRcool - Baseline Design - Hourly Results.csv</t>
  </si>
  <si>
    <t>SFM-wCZ08-v2015-rDXGF-t4-S16-MSRheat - Baseline Design - Hourly Results.csv</t>
  </si>
  <si>
    <t>SFM-wCZ08-v2015-rDXGF-t4-S17-MSRcool - Baseline Design - Hourly Results.csv</t>
  </si>
  <si>
    <t>SFM-wCZ08-v2015-rDXGF-t4-S17-MSRheat - Baseline Design - Hourly Results.csv</t>
  </si>
  <si>
    <t>SFM-wCZ08-v2015-rDXGF-t5-S14-BSLcool - Baseline Design - Hourly Results.csv</t>
  </si>
  <si>
    <t>SFM-wCZ08-v2015-rDXGF-t5-S14-BSLheat - Baseline Design - Hourly Results.csv</t>
  </si>
  <si>
    <t>SFM-wCZ08-v2015-rDXGF-t5-S15-MSRcool - Baseline Design - Hourly Results.csv</t>
  </si>
  <si>
    <t>SFM-wCZ08-v2015-rDXGF-t5-S15-MSRheat - Baseline Design - Hourly Results.csv</t>
  </si>
  <si>
    <t>SFM-wCZ08-v2015-rDXGF-t5-S16-MSRcool - Baseline Design - Hourly Results.csv</t>
  </si>
  <si>
    <t>SFM-wCZ08-v2015-rDXGF-t5-S16-MSRheat - Baseline Design - Hourly Results.csv</t>
  </si>
  <si>
    <t>SFM-wCZ08-v2015-rDXGF-t5-S17-MSRcool - Baseline Design - Hourly Results.csv</t>
  </si>
  <si>
    <t>SFM-wCZ08-v2015-rDXGF-t5-S17-MSRheat - Baseline Design - Hourly Results.csv</t>
  </si>
  <si>
    <t>SFM-wCZ08-v2015-rDXHP-t1-S14-BSLcool - Baseline Design - Hourly Results.csv</t>
  </si>
  <si>
    <t>SFM-wCZ08-v2015-rDXHP-t1-S15-MSRcool - Baseline Design - Hourly Results.csv</t>
  </si>
  <si>
    <t>SFM-wCZ08-v2015-rDXHP-t1-S16-MSRcool - Baseline Design - Hourly Results.csv</t>
  </si>
  <si>
    <t>SFM-wCZ08-v2015-rDXHP-t1-S17-MSRcool - Baseline Design - Hourly Results.csv</t>
  </si>
  <si>
    <t>SFM-wCZ08-v2015-rDXHP-t2-S14-BSLcool - Baseline Design - Hourly Results.csv</t>
  </si>
  <si>
    <t>SFM-wCZ08-v2015-rDXHP-t2-S15-MSRcool - Baseline Design - Hourly Results.csv</t>
  </si>
  <si>
    <t>SFM-wCZ08-v2015-rDXHP-t2-S16-MSRcool - Baseline Design - Hourly Results.csv</t>
  </si>
  <si>
    <t>SFM-wCZ08-v2015-rDXHP-t2-S17-MSRcool - Baseline Design - Hourly Results.csv</t>
  </si>
  <si>
    <t>SFM-wCZ08-v2015-rDXHP-t3-S14-BSLcool - Baseline Design - Hourly Results.csv</t>
  </si>
  <si>
    <t>SFM-wCZ08-v2015-rDXHP-t3-S15-MSRcool - Baseline Design - Hourly Results.csv</t>
  </si>
  <si>
    <t>SFM-wCZ08-v2015-rDXHP-t3-S16-MSRcool - Baseline Design - Hourly Results.csv</t>
  </si>
  <si>
    <t>SFM-wCZ08-v2015-rDXHP-t3-S17-MSRcool - Baseline Design - Hourly Results.csv</t>
  </si>
  <si>
    <t>SFM-wCZ08-v2015-rDXHP-t4-S14-BSLcool - Baseline Design - Hourly Results.csv</t>
  </si>
  <si>
    <t>SFM-wCZ08-v2015-rDXHP-t4-S15-MSRcool - Baseline Design - Hourly Results.csv</t>
  </si>
  <si>
    <t>SFM-wCZ08-v2015-rDXHP-t4-S16-MSRcool - Baseline Design - Hourly Results.csv</t>
  </si>
  <si>
    <t>SFM-wCZ08-v2015-rDXHP-t4-S17-MSRcool - Baseline Design - Hourly Results.csv</t>
  </si>
  <si>
    <t>SFM-wCZ08-v2015-rDXHP-t5-S14-BSLcool - Baseline Design - Hourly Results.csv</t>
  </si>
  <si>
    <t>SFM-wCZ08-v2015-rDXHP-t5-S15-MSRcool - Baseline Design - Hourly Results.csv</t>
  </si>
  <si>
    <t>SFM-wCZ08-v2015-rDXHP-t5-S16-MSRcool - Baseline Design - Hourly Results.csv</t>
  </si>
  <si>
    <t>SFM-wCZ08-v2015-rDXHP-t5-S17-MSRcool - Baseline Design - Hourly Results.csv</t>
  </si>
  <si>
    <t>SFM-wCZ09-v2015-rDXGF-t1-S14-BSLcool - Baseline Design - Hourly Results.csv</t>
  </si>
  <si>
    <t>SFM-wCZ09-v2015-rDXGF-t1-S14-BSLheat - Baseline Design - Hourly Results.csv</t>
  </si>
  <si>
    <t>SFM-wCZ09-v2015-rDXGF-t1-S15-MSRcool - Baseline Design - Hourly Results.csv</t>
  </si>
  <si>
    <t>SFM-wCZ09-v2015-rDXGF-t1-S15-MSRheat - Baseline Design - Hourly Results.csv</t>
  </si>
  <si>
    <t>SFM-wCZ09-v2015-rDXGF-t1-S16-MSRcool - Baseline Design - Hourly Results.csv</t>
  </si>
  <si>
    <t>SFM-wCZ09-v2015-rDXGF-t1-S16-MSRheat - Baseline Design - Hourly Results.csv</t>
  </si>
  <si>
    <t>SFM-wCZ09-v2015-rDXGF-t1-S17-MSRcool - Baseline Design - Hourly Results.csv</t>
  </si>
  <si>
    <t>SFM-wCZ09-v2015-rDXGF-t1-S17-MSRheat - Baseline Design - Hourly Results.csv</t>
  </si>
  <si>
    <t>SFM-wCZ09-v2015-rDXGF-t2-S14-BSLcool - Baseline Design - Hourly Results.csv</t>
  </si>
  <si>
    <t>SFM-wCZ09-v2015-rDXGF-t2-S14-BSLheat - Baseline Design - Hourly Results.csv</t>
  </si>
  <si>
    <t>SFM-wCZ09-v2015-rDXGF-t2-S15-MSRcool - Baseline Design - Hourly Results.csv</t>
  </si>
  <si>
    <t>SFM-wCZ09-v2015-rDXGF-t2-S15-MSRheat - Baseline Design - Hourly Results.csv</t>
  </si>
  <si>
    <t>SFM-wCZ09-v2015-rDXGF-t2-S16-MSRcool - Baseline Design - Hourly Results.csv</t>
  </si>
  <si>
    <t>SFM-wCZ09-v2015-rDXGF-t2-S16-MSRheat - Baseline Design - Hourly Results.csv</t>
  </si>
  <si>
    <t>SFM-wCZ09-v2015-rDXGF-t2-S17-MSRcool - Baseline Design - Hourly Results.csv</t>
  </si>
  <si>
    <t>SFM-wCZ09-v2015-rDXGF-t2-S17-MSRheat - Baseline Design - Hourly Results.csv</t>
  </si>
  <si>
    <t>SFM-wCZ09-v2015-rDXGF-t3-S14-BSLcool - Baseline Design - Hourly Results.csv</t>
  </si>
  <si>
    <t>SFM-wCZ09-v2015-rDXGF-t3-S14-BSLheat - Baseline Design - Hourly Results.csv</t>
  </si>
  <si>
    <t>SFM-wCZ09-v2015-rDXGF-t3-S15-MSRcool - Baseline Design - Hourly Results.csv</t>
  </si>
  <si>
    <t>SFM-wCZ09-v2015-rDXGF-t3-S15-MSRheat - Baseline Design - Hourly Results.csv</t>
  </si>
  <si>
    <t>SFM-wCZ09-v2015-rDXGF-t3-S16-MSRcool - Baseline Design - Hourly Results.csv</t>
  </si>
  <si>
    <t>SFM-wCZ09-v2015-rDXGF-t3-S16-MSRheat - Baseline Design - Hourly Results.csv</t>
  </si>
  <si>
    <t>SFM-wCZ09-v2015-rDXGF-t3-S17-MSRcool - Baseline Design - Hourly Results.csv</t>
  </si>
  <si>
    <t>SFM-wCZ09-v2015-rDXGF-t3-S17-MSRheat - Baseline Design - Hourly Results.csv</t>
  </si>
  <si>
    <t>SFM-wCZ09-v2015-rDXGF-t4-S14-BSLcool - Baseline Design - Hourly Results.csv</t>
  </si>
  <si>
    <t>SFM-wCZ09-v2015-rDXGF-t4-S14-BSLheat - Baseline Design - Hourly Results.csv</t>
  </si>
  <si>
    <t>SFM-wCZ09-v2015-rDXGF-t4-S15-MSRcool - Baseline Design - Hourly Results.csv</t>
  </si>
  <si>
    <t>SFM-wCZ09-v2015-rDXGF-t4-S15-MSRheat - Baseline Design - Hourly Results.csv</t>
  </si>
  <si>
    <t>SFM-wCZ09-v2015-rDXGF-t4-S16-MSRcool - Baseline Design - Hourly Results.csv</t>
  </si>
  <si>
    <t>SFM-wCZ09-v2015-rDXGF-t4-S16-MSRheat - Baseline Design - Hourly Results.csv</t>
  </si>
  <si>
    <t>SFM-wCZ09-v2015-rDXGF-t4-S17-MSRcool - Baseline Design - Hourly Results.csv</t>
  </si>
  <si>
    <t>SFM-wCZ09-v2015-rDXGF-t4-S17-MSRheat - Baseline Design - Hourly Results.csv</t>
  </si>
  <si>
    <t>SFM-wCZ09-v2015-rDXGF-t5-S14-BSLcool - Baseline Design - Hourly Results.csv</t>
  </si>
  <si>
    <t>SFM-wCZ09-v2015-rDXGF-t5-S14-BSLheat - Baseline Design - Hourly Results.csv</t>
  </si>
  <si>
    <t>SFM-wCZ09-v2015-rDXGF-t5-S15-MSRcool - Baseline Design - Hourly Results.csv</t>
  </si>
  <si>
    <t>SFM-wCZ09-v2015-rDXGF-t5-S15-MSRheat - Baseline Design - Hourly Results.csv</t>
  </si>
  <si>
    <t>SFM-wCZ09-v2015-rDXGF-t5-S16-MSRcool - Baseline Design - Hourly Results.csv</t>
  </si>
  <si>
    <t>SFM-wCZ09-v2015-rDXGF-t5-S16-MSRheat - Baseline Design - Hourly Results.csv</t>
  </si>
  <si>
    <t>SFM-wCZ09-v2015-rDXGF-t5-S17-MSRcool - Baseline Design - Hourly Results.csv</t>
  </si>
  <si>
    <t>SFM-wCZ09-v2015-rDXGF-t5-S17-MSRheat - Baseline Design - Hourly Results.csv</t>
  </si>
  <si>
    <t>SFM-wCZ09-v2015-rDXHP-t1-S14-BSLcool - Baseline Design - Hourly Results.csv</t>
  </si>
  <si>
    <t>SFM-wCZ09-v2015-rDXHP-t1-S15-MSRcool - Baseline Design - Hourly Results.csv</t>
  </si>
  <si>
    <t>SFM-wCZ09-v2015-rDXHP-t1-S16-MSRcool - Baseline Design - Hourly Results.csv</t>
  </si>
  <si>
    <t>SFM-wCZ09-v2015-rDXHP-t1-S17-MSRcool - Baseline Design - Hourly Results.csv</t>
  </si>
  <si>
    <t>SFM-wCZ09-v2015-rDXHP-t2-S14-BSLcool - Baseline Design - Hourly Results.csv</t>
  </si>
  <si>
    <t>SFM-wCZ09-v2015-rDXHP-t2-S15-MSRcool - Baseline Design - Hourly Results.csv</t>
  </si>
  <si>
    <t>SFM-wCZ09-v2015-rDXHP-t2-S16-MSRcool - Baseline Design - Hourly Results.csv</t>
  </si>
  <si>
    <t>SFM-wCZ09-v2015-rDXHP-t2-S17-MSRcool - Baseline Design - Hourly Results.csv</t>
  </si>
  <si>
    <t>SFM-wCZ09-v2015-rDXHP-t3-S14-BSLcool - Baseline Design - Hourly Results.csv</t>
  </si>
  <si>
    <t>SFM-wCZ09-v2015-rDXHP-t3-S15-MSRcool - Baseline Design - Hourly Results.csv</t>
  </si>
  <si>
    <t>SFM-wCZ09-v2015-rDXHP-t3-S16-MSRcool - Baseline Design - Hourly Results.csv</t>
  </si>
  <si>
    <t>SFM-wCZ09-v2015-rDXHP-t3-S17-MSRcool - Baseline Design - Hourly Results.csv</t>
  </si>
  <si>
    <t>SFM-wCZ09-v2015-rDXHP-t4-S14-BSLcool - Baseline Design - Hourly Results.csv</t>
  </si>
  <si>
    <t>SFM-wCZ09-v2015-rDXHP-t4-S15-MSRcool - Baseline Design - Hourly Results.csv</t>
  </si>
  <si>
    <t>SFM-wCZ09-v2015-rDXHP-t4-S16-MSRcool - Baseline Design - Hourly Results.csv</t>
  </si>
  <si>
    <t>SFM-wCZ09-v2015-rDXHP-t4-S17-MSRcool - Baseline Design - Hourly Results.csv</t>
  </si>
  <si>
    <t>SFM-wCZ09-v2015-rDXHP-t5-S14-BSLcool - Baseline Design - Hourly Results.csv</t>
  </si>
  <si>
    <t>SFM-wCZ09-v2015-rDXHP-t5-S15-MSRcool - Baseline Design - Hourly Results.csv</t>
  </si>
  <si>
    <t>SFM-wCZ09-v2015-rDXHP-t5-S16-MSRcool - Baseline Design - Hourly Results.csv</t>
  </si>
  <si>
    <t>SFM-wCZ09-v2015-rDXHP-t5-S17-MSRcool - Baseline Design - Hourly Results.csv</t>
  </si>
  <si>
    <t>SFM-wCZ10-v2015-rDXGF-t1-S14-BSLcool - Baseline Design - Hourly Results.csv</t>
  </si>
  <si>
    <t>SFM-wCZ10-v2015-rDXGF-t1-S14-BSLheat - Baseline Design - Hourly Results.csv</t>
  </si>
  <si>
    <t>SFM-wCZ10-v2015-rDXGF-t1-S15-MSRcool - Baseline Design - Hourly Results.csv</t>
  </si>
  <si>
    <t>SFM-wCZ10-v2015-rDXGF-t1-S15-MSRheat - Baseline Design - Hourly Results.csv</t>
  </si>
  <si>
    <t>SFM-wCZ10-v2015-rDXGF-t1-S16-MSRcool - Baseline Design - Hourly Results.csv</t>
  </si>
  <si>
    <t>SFM-wCZ10-v2015-rDXGF-t1-S16-MSRheat - Baseline Design - Hourly Results.csv</t>
  </si>
  <si>
    <t>SFM-wCZ10-v2015-rDXGF-t1-S17-MSRcool - Baseline Design - Hourly Results.csv</t>
  </si>
  <si>
    <t>SFM-wCZ10-v2015-rDXGF-t1-S17-MSRheat - Baseline Design - Hourly Results.csv</t>
  </si>
  <si>
    <t>SFM-wCZ10-v2015-rDXGF-t2-S14-BSLcool - Baseline Design - Hourly Results.csv</t>
  </si>
  <si>
    <t>SFM-wCZ10-v2015-rDXGF-t2-S14-BSLheat - Baseline Design - Hourly Results.csv</t>
  </si>
  <si>
    <t>SFM-wCZ10-v2015-rDXGF-t2-S15-MSRcool - Baseline Design - Hourly Results.csv</t>
  </si>
  <si>
    <t>SFM-wCZ10-v2015-rDXGF-t2-S15-MSRheat - Baseline Design - Hourly Results.csv</t>
  </si>
  <si>
    <t>SFM-wCZ10-v2015-rDXGF-t2-S16-MSRcool - Baseline Design - Hourly Results.csv</t>
  </si>
  <si>
    <t>SFM-wCZ10-v2015-rDXGF-t2-S16-MSRheat - Baseline Design - Hourly Results.csv</t>
  </si>
  <si>
    <t>SFM-wCZ10-v2015-rDXGF-t2-S17-MSRcool - Baseline Design - Hourly Results.csv</t>
  </si>
  <si>
    <t>SFM-wCZ10-v2015-rDXGF-t2-S17-MSRheat - Baseline Design - Hourly Results.csv</t>
  </si>
  <si>
    <t>SFM-wCZ10-v2015-rDXGF-t3-S14-BSLcool - Baseline Design - Hourly Results.csv</t>
  </si>
  <si>
    <t>SFM-wCZ10-v2015-rDXGF-t3-S14-BSLheat - Baseline Design - Hourly Results.csv</t>
  </si>
  <si>
    <t>SFM-wCZ10-v2015-rDXGF-t3-S15-MSRcool - Baseline Design - Hourly Results.csv</t>
  </si>
  <si>
    <t>SFM-wCZ10-v2015-rDXGF-t3-S15-MSRheat - Baseline Design - Hourly Results.csv</t>
  </si>
  <si>
    <t>SFM-wCZ10-v2015-rDXGF-t3-S16-MSRcool - Baseline Design - Hourly Results.csv</t>
  </si>
  <si>
    <t>SFM-wCZ10-v2015-rDXGF-t3-S16-MSRheat - Baseline Design - Hourly Results.csv</t>
  </si>
  <si>
    <t>SFM-wCZ10-v2015-rDXGF-t3-S17-MSRcool - Baseline Design - Hourly Results.csv</t>
  </si>
  <si>
    <t>SFM-wCZ10-v2015-rDXGF-t3-S17-MSRheat - Baseline Design - Hourly Results.csv</t>
  </si>
  <si>
    <t>SFM-wCZ10-v2015-rDXGF-t4-S14-BSLcool - Baseline Design - Hourly Results.csv</t>
  </si>
  <si>
    <t>SFM-wCZ10-v2015-rDXGF-t4-S14-BSLheat - Baseline Design - Hourly Results.csv</t>
  </si>
  <si>
    <t>SFM-wCZ10-v2015-rDXGF-t4-S15-MSRcool - Baseline Design - Hourly Results.csv</t>
  </si>
  <si>
    <t>SFM-wCZ10-v2015-rDXGF-t4-S15-MSRheat - Baseline Design - Hourly Results.csv</t>
  </si>
  <si>
    <t>SFM-wCZ10-v2015-rDXGF-t4-S16-MSRcool - Baseline Design - Hourly Results.csv</t>
  </si>
  <si>
    <t>SFM-wCZ10-v2015-rDXGF-t4-S16-MSRheat - Baseline Design - Hourly Results.csv</t>
  </si>
  <si>
    <t>SFM-wCZ10-v2015-rDXGF-t4-S17-MSRcool - Baseline Design - Hourly Results.csv</t>
  </si>
  <si>
    <t>SFM-wCZ10-v2015-rDXGF-t4-S17-MSRheat - Baseline Design - Hourly Results.csv</t>
  </si>
  <si>
    <t>SFM-wCZ10-v2015-rDXGF-t5-S14-BSLcool - Baseline Design - Hourly Results.csv</t>
  </si>
  <si>
    <t>SFM-wCZ10-v2015-rDXGF-t5-S14-BSLheat - Baseline Design - Hourly Results.csv</t>
  </si>
  <si>
    <t>SFM-wCZ10-v2015-rDXGF-t5-S15-MSRcool - Baseline Design - Hourly Results.csv</t>
  </si>
  <si>
    <t>SFM-wCZ10-v2015-rDXGF-t5-S15-MSRheat - Baseline Design - Hourly Results.csv</t>
  </si>
  <si>
    <t>SFM-wCZ10-v2015-rDXGF-t5-S16-MSRcool - Baseline Design - Hourly Results.csv</t>
  </si>
  <si>
    <t>SFM-wCZ10-v2015-rDXGF-t5-S16-MSRheat - Baseline Design - Hourly Results.csv</t>
  </si>
  <si>
    <t>SFM-wCZ10-v2015-rDXGF-t5-S17-MSRcool - Baseline Design - Hourly Results.csv</t>
  </si>
  <si>
    <t>SFM-wCZ10-v2015-rDXGF-t5-S17-MSRheat - Baseline Design - Hourly Results.csv</t>
  </si>
  <si>
    <t>SFM-wCZ10-v2015-rDXHP-t1-S14-BSLcool - Baseline Design - Hourly Results.csv</t>
  </si>
  <si>
    <t>SFM-wCZ10-v2015-rDXHP-t1-S15-MSRcool - Baseline Design - Hourly Results.csv</t>
  </si>
  <si>
    <t>SFM-wCZ10-v2015-rDXHP-t1-S16-MSRcool - Baseline Design - Hourly Results.csv</t>
  </si>
  <si>
    <t>SFM-wCZ10-v2015-rDXHP-t1-S17-MSRcool - Baseline Design - Hourly Results.csv</t>
  </si>
  <si>
    <t>SFM-wCZ10-v2015-rDXHP-t2-S14-BSLcool - Baseline Design - Hourly Results.csv</t>
  </si>
  <si>
    <t>SFM-wCZ10-v2015-rDXHP-t2-S15-MSRcool - Baseline Design - Hourly Results.csv</t>
  </si>
  <si>
    <t>SFM-wCZ10-v2015-rDXHP-t2-S16-MSRcool - Baseline Design - Hourly Results.csv</t>
  </si>
  <si>
    <t>SFM-wCZ10-v2015-rDXHP-t2-S17-MSRcool - Baseline Design - Hourly Results.csv</t>
  </si>
  <si>
    <t>SFM-wCZ10-v2015-rDXHP-t3-S14-BSLcool - Baseline Design - Hourly Results.csv</t>
  </si>
  <si>
    <t>SFM-wCZ10-v2015-rDXHP-t3-S15-MSRcool - Baseline Design - Hourly Results.csv</t>
  </si>
  <si>
    <t>SFM-wCZ10-v2015-rDXHP-t3-S16-MSRcool - Baseline Design - Hourly Results.csv</t>
  </si>
  <si>
    <t>SFM-wCZ10-v2015-rDXHP-t3-S17-MSRcool - Baseline Design - Hourly Results.csv</t>
  </si>
  <si>
    <t>SFM-wCZ10-v2015-rDXHP-t4-S14-BSLcool - Baseline Design - Hourly Results.csv</t>
  </si>
  <si>
    <t>SFM-wCZ10-v2015-rDXHP-t4-S15-MSRcool - Baseline Design - Hourly Results.csv</t>
  </si>
  <si>
    <t>SFM-wCZ10-v2015-rDXHP-t4-S16-MSRcool - Baseline Design - Hourly Results.csv</t>
  </si>
  <si>
    <t>SFM-wCZ10-v2015-rDXHP-t4-S17-MSRcool - Baseline Design - Hourly Results.csv</t>
  </si>
  <si>
    <t>SFM-wCZ10-v2015-rDXHP-t5-S14-BSLcool - Baseline Design - Hourly Results.csv</t>
  </si>
  <si>
    <t>SFM-wCZ10-v2015-rDXHP-t5-S15-MSRcool - Baseline Design - Hourly Results.csv</t>
  </si>
  <si>
    <t>SFM-wCZ10-v2015-rDXHP-t5-S16-MSRcool - Baseline Design - Hourly Results.csv</t>
  </si>
  <si>
    <t>SFM-wCZ10-v2015-rDXHP-t5-S17-MSRcool - Baseline Design - Hourly Results.csv</t>
  </si>
  <si>
    <t>SFM-wCZ11-v2015-rDXGF-t1-S14-BSLcool - Baseline Design - Hourly Results.csv</t>
  </si>
  <si>
    <t>SFM-wCZ11-v2015-rDXGF-t1-S14-BSLheat - Baseline Design - Hourly Results.csv</t>
  </si>
  <si>
    <t>SFM-wCZ11-v2015-rDXGF-t1-S15-MSRcool - Baseline Design - Hourly Results.csv</t>
  </si>
  <si>
    <t>SFM-wCZ11-v2015-rDXGF-t1-S15-MSRheat - Baseline Design - Hourly Results.csv</t>
  </si>
  <si>
    <t>SFM-wCZ11-v2015-rDXGF-t1-S16-MSRcool - Baseline Design - Hourly Results.csv</t>
  </si>
  <si>
    <t>SFM-wCZ11-v2015-rDXGF-t1-S16-MSRheat - Baseline Design - Hourly Results.csv</t>
  </si>
  <si>
    <t>SFM-wCZ11-v2015-rDXGF-t1-S17-MSRcool - Baseline Design - Hourly Results.csv</t>
  </si>
  <si>
    <t>SFM-wCZ11-v2015-rDXGF-t1-S17-MSRheat - Baseline Design - Hourly Results.csv</t>
  </si>
  <si>
    <t>SFM-wCZ11-v2015-rDXGF-t2-S14-BSLcool - Baseline Design - Hourly Results.csv</t>
  </si>
  <si>
    <t>SFM-wCZ11-v2015-rDXGF-t2-S14-BSLheat - Baseline Design - Hourly Results.csv</t>
  </si>
  <si>
    <t>SFM-wCZ11-v2015-rDXGF-t2-S15-MSRcool - Baseline Design - Hourly Results.csv</t>
  </si>
  <si>
    <t>SFM-wCZ11-v2015-rDXGF-t2-S15-MSRheat - Baseline Design - Hourly Results.csv</t>
  </si>
  <si>
    <t>SFM-wCZ11-v2015-rDXGF-t2-S16-MSRcool - Baseline Design - Hourly Results.csv</t>
  </si>
  <si>
    <t>SFM-wCZ11-v2015-rDXGF-t2-S16-MSRheat - Baseline Design - Hourly Results.csv</t>
  </si>
  <si>
    <t>SFM-wCZ11-v2015-rDXGF-t2-S17-MSRcool - Baseline Design - Hourly Results.csv</t>
  </si>
  <si>
    <t>SFM-wCZ11-v2015-rDXGF-t2-S17-MSRheat - Baseline Design - Hourly Results.csv</t>
  </si>
  <si>
    <t>SFM-wCZ11-v2015-rDXGF-t3-S14-BSLcool - Baseline Design - Hourly Results.csv</t>
  </si>
  <si>
    <t>SFM-wCZ11-v2015-rDXGF-t3-S14-BSLheat - Baseline Design - Hourly Results.csv</t>
  </si>
  <si>
    <t>SFM-wCZ11-v2015-rDXGF-t3-S15-MSRcool - Baseline Design - Hourly Results.csv</t>
  </si>
  <si>
    <t>SFM-wCZ11-v2015-rDXGF-t3-S15-MSRheat - Baseline Design - Hourly Results.csv</t>
  </si>
  <si>
    <t>SFM-wCZ11-v2015-rDXGF-t3-S16-MSRcool - Baseline Design - Hourly Results.csv</t>
  </si>
  <si>
    <t>SFM-wCZ11-v2015-rDXGF-t3-S16-MSRheat - Baseline Design - Hourly Results.csv</t>
  </si>
  <si>
    <t>SFM-wCZ11-v2015-rDXGF-t3-S17-MSRcool - Baseline Design - Hourly Results.csv</t>
  </si>
  <si>
    <t>SFM-wCZ11-v2015-rDXGF-t3-S17-MSRheat - Baseline Design - Hourly Results.csv</t>
  </si>
  <si>
    <t>SFM-wCZ11-v2015-rDXGF-t4-S14-BSLcool - Baseline Design - Hourly Results.csv</t>
  </si>
  <si>
    <t>SFM-wCZ11-v2015-rDXGF-t4-S14-BSLheat - Baseline Design - Hourly Results.csv</t>
  </si>
  <si>
    <t>SFM-wCZ11-v2015-rDXGF-t4-S15-MSRcool - Baseline Design - Hourly Results.csv</t>
  </si>
  <si>
    <t>SFM-wCZ11-v2015-rDXGF-t4-S15-MSRheat - Baseline Design - Hourly Results.csv</t>
  </si>
  <si>
    <t>SFM-wCZ11-v2015-rDXGF-t4-S16-MSRcool - Baseline Design - Hourly Results.csv</t>
  </si>
  <si>
    <t>SFM-wCZ11-v2015-rDXGF-t4-S16-MSRheat - Baseline Design - Hourly Results.csv</t>
  </si>
  <si>
    <t>SFM-wCZ11-v2015-rDXGF-t4-S17-MSRcool - Baseline Design - Hourly Results.csv</t>
  </si>
  <si>
    <t>SFM-wCZ11-v2015-rDXGF-t4-S17-MSRheat - Baseline Design - Hourly Results.csv</t>
  </si>
  <si>
    <t>SFM-wCZ11-v2015-rDXGF-t5-S14-BSLcool - Baseline Design - Hourly Results.csv</t>
  </si>
  <si>
    <t>SFM-wCZ11-v2015-rDXGF-t5-S14-BSLheat - Baseline Design - Hourly Results.csv</t>
  </si>
  <si>
    <t>SFM-wCZ11-v2015-rDXGF-t5-S15-MSRcool - Baseline Design - Hourly Results.csv</t>
  </si>
  <si>
    <t>SFM-wCZ11-v2015-rDXGF-t5-S15-MSRheat - Baseline Design - Hourly Results.csv</t>
  </si>
  <si>
    <t>SFM-wCZ11-v2015-rDXGF-t5-S16-MSRcool - Baseline Design - Hourly Results.csv</t>
  </si>
  <si>
    <t>SFM-wCZ11-v2015-rDXGF-t5-S16-MSRheat - Baseline Design - Hourly Results.csv</t>
  </si>
  <si>
    <t>SFM-wCZ11-v2015-rDXGF-t5-S17-MSRcool - Baseline Design - Hourly Results.csv</t>
  </si>
  <si>
    <t>SFM-wCZ11-v2015-rDXGF-t5-S17-MSRheat - Baseline Design - Hourly Results.csv</t>
  </si>
  <si>
    <t>SFM-wCZ11-v2015-rDXHP-t1-S14-BSLcool - Baseline Design - Hourly Results.csv</t>
  </si>
  <si>
    <t>SFM-wCZ11-v2015-rDXHP-t1-S15-MSRcool - Baseline Design - Hourly Results.csv</t>
  </si>
  <si>
    <t>SFM-wCZ11-v2015-rDXHP-t1-S16-MSRcool - Baseline Design - Hourly Results.csv</t>
  </si>
  <si>
    <t>SFM-wCZ11-v2015-rDXHP-t1-S17-MSRcool - Baseline Design - Hourly Results.csv</t>
  </si>
  <si>
    <t>SFM-wCZ11-v2015-rDXHP-t2-S14-BSLcool - Baseline Design - Hourly Results.csv</t>
  </si>
  <si>
    <t>SFM-wCZ11-v2015-rDXHP-t2-S15-MSRcool - Baseline Design - Hourly Results.csv</t>
  </si>
  <si>
    <t>SFM-wCZ11-v2015-rDXHP-t2-S16-MSRcool - Baseline Design - Hourly Results.csv</t>
  </si>
  <si>
    <t>SFM-wCZ11-v2015-rDXHP-t2-S17-MSRcool - Baseline Design - Hourly Results.csv</t>
  </si>
  <si>
    <t>SFM-wCZ11-v2015-rDXHP-t3-S14-BSLcool - Baseline Design - Hourly Results.csv</t>
  </si>
  <si>
    <t>SFM-wCZ11-v2015-rDXHP-t3-S15-MSRcool - Baseline Design - Hourly Results.csv</t>
  </si>
  <si>
    <t>SFM-wCZ11-v2015-rDXHP-t3-S16-MSRcool - Baseline Design - Hourly Results.csv</t>
  </si>
  <si>
    <t>SFM-wCZ11-v2015-rDXHP-t3-S17-MSRcool - Baseline Design - Hourly Results.csv</t>
  </si>
  <si>
    <t>SFM-wCZ11-v2015-rDXHP-t4-S14-BSLcool - Baseline Design - Hourly Results.csv</t>
  </si>
  <si>
    <t>SFM-wCZ11-v2015-rDXHP-t4-S15-MSRcool - Baseline Design - Hourly Results.csv</t>
  </si>
  <si>
    <t>SFM-wCZ11-v2015-rDXHP-t4-S16-MSRcool - Baseline Design - Hourly Results.csv</t>
  </si>
  <si>
    <t>SFM-wCZ11-v2015-rDXHP-t4-S17-MSRcool - Baseline Design - Hourly Results.csv</t>
  </si>
  <si>
    <t>SFM-wCZ11-v2015-rDXHP-t5-S14-BSLcool - Baseline Design - Hourly Results.csv</t>
  </si>
  <si>
    <t>SFM-wCZ11-v2015-rDXHP-t5-S15-MSRcool - Baseline Design - Hourly Results.csv</t>
  </si>
  <si>
    <t>SFM-wCZ11-v2015-rDXHP-t5-S16-MSRcool - Baseline Design - Hourly Results.csv</t>
  </si>
  <si>
    <t>SFM-wCZ11-v2015-rDXHP-t5-S17-MSRcool - Baseline Design - Hourly Results.csv</t>
  </si>
  <si>
    <t>SFM-wCZ12-v2015-rDXGF-t1-S14-BSLcool - Baseline Design - Hourly Results.csv</t>
  </si>
  <si>
    <t>SFM-wCZ12-v2015-rDXGF-t1-S14-BSLheat - Baseline Design - Hourly Results.csv</t>
  </si>
  <si>
    <t>SFM-wCZ12-v2015-rDXGF-t1-S15-MSRcool - Baseline Design - Hourly Results.csv</t>
  </si>
  <si>
    <t>SFM-wCZ12-v2015-rDXGF-t1-S15-MSRheat - Baseline Design - Hourly Results.csv</t>
  </si>
  <si>
    <t>SFM-wCZ12-v2015-rDXGF-t1-S16-MSRcool - Baseline Design - Hourly Results.csv</t>
  </si>
  <si>
    <t>SFM-wCZ12-v2015-rDXGF-t1-S16-MSRheat - Baseline Design - Hourly Results.csv</t>
  </si>
  <si>
    <t>SFM-wCZ12-v2015-rDXGF-t1-S17-MSRcool - Baseline Design - Hourly Results.csv</t>
  </si>
  <si>
    <t>SFM-wCZ12-v2015-rDXGF-t1-S17-MSRheat - Baseline Design - Hourly Results.csv</t>
  </si>
  <si>
    <t>SFM-wCZ12-v2015-rDXGF-t2-S14-BSLcool - Baseline Design - Hourly Results.csv</t>
  </si>
  <si>
    <t>SFM-wCZ12-v2015-rDXGF-t2-S14-BSLheat - Baseline Design - Hourly Results.csv</t>
  </si>
  <si>
    <t>SFM-wCZ12-v2015-rDXGF-t2-S15-MSRcool - Baseline Design - Hourly Results.csv</t>
  </si>
  <si>
    <t>SFM-wCZ12-v2015-rDXGF-t2-S15-MSRheat - Baseline Design - Hourly Results.csv</t>
  </si>
  <si>
    <t>SFM-wCZ12-v2015-rDXGF-t2-S16-MSRcool - Baseline Design - Hourly Results.csv</t>
  </si>
  <si>
    <t>SFM-wCZ12-v2015-rDXGF-t2-S16-MSRheat - Baseline Design - Hourly Results.csv</t>
  </si>
  <si>
    <t>SFM-wCZ12-v2015-rDXGF-t2-S17-MSRcool - Baseline Design - Hourly Results.csv</t>
  </si>
  <si>
    <t>SFM-wCZ12-v2015-rDXGF-t2-S17-MSRheat - Baseline Design - Hourly Results.csv</t>
  </si>
  <si>
    <t>SFM-wCZ12-v2015-rDXGF-t3-S14-BSLcool - Baseline Design - Hourly Results.csv</t>
  </si>
  <si>
    <t>SFM-wCZ12-v2015-rDXGF-t3-S14-BSLheat - Baseline Design - Hourly Results.csv</t>
  </si>
  <si>
    <t>SFM-wCZ12-v2015-rDXGF-t3-S15-MSRcool - Baseline Design - Hourly Results.csv</t>
  </si>
  <si>
    <t>SFM-wCZ12-v2015-rDXGF-t3-S15-MSRheat - Baseline Design - Hourly Results.csv</t>
  </si>
  <si>
    <t>SFM-wCZ12-v2015-rDXGF-t3-S16-MSRcool - Baseline Design - Hourly Results.csv</t>
  </si>
  <si>
    <t>SFM-wCZ12-v2015-rDXGF-t3-S16-MSRheat - Baseline Design - Hourly Results.csv</t>
  </si>
  <si>
    <t>SFM-wCZ12-v2015-rDXGF-t3-S17-MSRcool - Baseline Design - Hourly Results.csv</t>
  </si>
  <si>
    <t>SFM-wCZ12-v2015-rDXGF-t3-S17-MSRheat - Baseline Design - Hourly Results.csv</t>
  </si>
  <si>
    <t>SFM-wCZ12-v2015-rDXGF-t4-S14-BSLcool - Baseline Design - Hourly Results.csv</t>
  </si>
  <si>
    <t>SFM-wCZ12-v2015-rDXGF-t4-S14-BSLheat - Baseline Design - Hourly Results.csv</t>
  </si>
  <si>
    <t>SFM-wCZ12-v2015-rDXGF-t4-S15-MSRcool - Baseline Design - Hourly Results.csv</t>
  </si>
  <si>
    <t>SFM-wCZ12-v2015-rDXGF-t4-S15-MSRheat - Baseline Design - Hourly Results.csv</t>
  </si>
  <si>
    <t>SFM-wCZ12-v2015-rDXGF-t4-S16-MSRcool - Baseline Design - Hourly Results.csv</t>
  </si>
  <si>
    <t>SFM-wCZ12-v2015-rDXGF-t4-S16-MSRheat - Baseline Design - Hourly Results.csv</t>
  </si>
  <si>
    <t>SFM-wCZ12-v2015-rDXGF-t4-S17-MSRcool - Baseline Design - Hourly Results.csv</t>
  </si>
  <si>
    <t>SFM-wCZ12-v2015-rDXGF-t4-S17-MSRheat - Baseline Design - Hourly Results.csv</t>
  </si>
  <si>
    <t>SFM-wCZ12-v2015-rDXGF-t5-S14-BSLcool - Baseline Design - Hourly Results.csv</t>
  </si>
  <si>
    <t>SFM-wCZ12-v2015-rDXGF-t5-S14-BSLheat - Baseline Design - Hourly Results.csv</t>
  </si>
  <si>
    <t>SFM-wCZ12-v2015-rDXGF-t5-S15-MSRcool - Baseline Design - Hourly Results.csv</t>
  </si>
  <si>
    <t>SFM-wCZ12-v2015-rDXGF-t5-S15-MSRheat - Baseline Design - Hourly Results.csv</t>
  </si>
  <si>
    <t>SFM-wCZ12-v2015-rDXGF-t5-S16-MSRcool - Baseline Design - Hourly Results.csv</t>
  </si>
  <si>
    <t>SFM-wCZ12-v2015-rDXGF-t5-S16-MSRheat - Baseline Design - Hourly Results.csv</t>
  </si>
  <si>
    <t>SFM-wCZ12-v2015-rDXGF-t5-S17-MSRcool - Baseline Design - Hourly Results.csv</t>
  </si>
  <si>
    <t>SFM-wCZ12-v2015-rDXGF-t5-S17-MSRheat - Baseline Design - Hourly Results.csv</t>
  </si>
  <si>
    <t>SFM-wCZ12-v2015-rDXHP-t1-S14-BSLcool - Baseline Design - Hourly Results.csv</t>
  </si>
  <si>
    <t>SFM-wCZ12-v2015-rDXHP-t1-S15-MSRcool - Baseline Design - Hourly Results.csv</t>
  </si>
  <si>
    <t>SFM-wCZ12-v2015-rDXHP-t1-S16-MSRcool - Baseline Design - Hourly Results.csv</t>
  </si>
  <si>
    <t>SFM-wCZ12-v2015-rDXHP-t1-S17-MSRcool - Baseline Design - Hourly Results.csv</t>
  </si>
  <si>
    <t>SFM-wCZ12-v2015-rDXHP-t2-S14-BSLcool - Baseline Design - Hourly Results.csv</t>
  </si>
  <si>
    <t>SFM-wCZ12-v2015-rDXHP-t2-S15-MSRcool - Baseline Design - Hourly Results.csv</t>
  </si>
  <si>
    <t>SFM-wCZ12-v2015-rDXHP-t2-S16-MSRcool - Baseline Design - Hourly Results.csv</t>
  </si>
  <si>
    <t>SFM-wCZ12-v2015-rDXHP-t2-S17-MSRcool - Baseline Design - Hourly Results.csv</t>
  </si>
  <si>
    <t>SFM-wCZ12-v2015-rDXHP-t3-S14-BSLcool - Baseline Design - Hourly Results.csv</t>
  </si>
  <si>
    <t>SFM-wCZ12-v2015-rDXHP-t3-S15-MSRcool - Baseline Design - Hourly Results.csv</t>
  </si>
  <si>
    <t>SFM-wCZ12-v2015-rDXHP-t3-S16-MSRcool - Baseline Design - Hourly Results.csv</t>
  </si>
  <si>
    <t>SFM-wCZ12-v2015-rDXHP-t3-S17-MSRcool - Baseline Design - Hourly Results.csv</t>
  </si>
  <si>
    <t>SFM-wCZ12-v2015-rDXHP-t4-S14-BSLcool - Baseline Design - Hourly Results.csv</t>
  </si>
  <si>
    <t>SFM-wCZ12-v2015-rDXHP-t4-S15-MSRcool - Baseline Design - Hourly Results.csv</t>
  </si>
  <si>
    <t>SFM-wCZ12-v2015-rDXHP-t4-S16-MSRcool - Baseline Design - Hourly Results.csv</t>
  </si>
  <si>
    <t>SFM-wCZ12-v2015-rDXHP-t4-S17-MSRcool - Baseline Design - Hourly Results.csv</t>
  </si>
  <si>
    <t>SFM-wCZ12-v2015-rDXHP-t5-S14-BSLcool - Baseline Design - Hourly Results.csv</t>
  </si>
  <si>
    <t>SFM-wCZ12-v2015-rDXHP-t5-S15-MSRcool - Baseline Design - Hourly Results.csv</t>
  </si>
  <si>
    <t>SFM-wCZ12-v2015-rDXHP-t5-S16-MSRcool - Baseline Design - Hourly Results.csv</t>
  </si>
  <si>
    <t>SFM-wCZ12-v2015-rDXHP-t5-S17-MSRcool - Baseline Design - Hourly Results.csv</t>
  </si>
  <si>
    <t>SFM-wCZ13-v2015-rDXGF-t1-S14-BSLcool - Baseline Design - Hourly Results.csv</t>
  </si>
  <si>
    <t>SFM-wCZ13-v2015-rDXGF-t1-S14-BSLheat - Baseline Design - Hourly Results.csv</t>
  </si>
  <si>
    <t>SFM-wCZ13-v2015-rDXGF-t1-S15-MSRcool - Baseline Design - Hourly Results.csv</t>
  </si>
  <si>
    <t>SFM-wCZ13-v2015-rDXGF-t1-S15-MSRheat - Baseline Design - Hourly Results.csv</t>
  </si>
  <si>
    <t>SFM-wCZ13-v2015-rDXGF-t1-S16-MSRcool - Baseline Design - Hourly Results.csv</t>
  </si>
  <si>
    <t>SFM-wCZ13-v2015-rDXGF-t1-S16-MSRheat - Baseline Design - Hourly Results.csv</t>
  </si>
  <si>
    <t>SFM-wCZ13-v2015-rDXGF-t1-S17-MSRcool - Baseline Design - Hourly Results.csv</t>
  </si>
  <si>
    <t>SFM-wCZ13-v2015-rDXGF-t1-S17-MSRheat - Baseline Design - Hourly Results.csv</t>
  </si>
  <si>
    <t>SFM-wCZ13-v2015-rDXGF-t2-S14-BSLcool - Baseline Design - Hourly Results.csv</t>
  </si>
  <si>
    <t>SFM-wCZ13-v2015-rDXGF-t2-S14-BSLheat - Baseline Design - Hourly Results.csv</t>
  </si>
  <si>
    <t>SFM-wCZ13-v2015-rDXGF-t2-S15-MSRcool - Baseline Design - Hourly Results.csv</t>
  </si>
  <si>
    <t>SFM-wCZ13-v2015-rDXGF-t2-S15-MSRheat - Baseline Design - Hourly Results.csv</t>
  </si>
  <si>
    <t>SFM-wCZ13-v2015-rDXGF-t2-S16-MSRcool - Baseline Design - Hourly Results.csv</t>
  </si>
  <si>
    <t>SFM-wCZ13-v2015-rDXGF-t2-S16-MSRheat - Baseline Design - Hourly Results.csv</t>
  </si>
  <si>
    <t>SFM-wCZ13-v2015-rDXGF-t2-S17-MSRcool - Baseline Design - Hourly Results.csv</t>
  </si>
  <si>
    <t>SFM-wCZ13-v2015-rDXGF-t2-S17-MSRheat - Baseline Design - Hourly Results.csv</t>
  </si>
  <si>
    <t>SFM-wCZ13-v2015-rDXGF-t3-S14-BSLcool - Baseline Design - Hourly Results.csv</t>
  </si>
  <si>
    <t>SFM-wCZ13-v2015-rDXGF-t3-S14-BSLheat - Baseline Design - Hourly Results.csv</t>
  </si>
  <si>
    <t>SFM-wCZ13-v2015-rDXGF-t3-S15-MSRcool - Baseline Design - Hourly Results.csv</t>
  </si>
  <si>
    <t>SFM-wCZ13-v2015-rDXGF-t3-S15-MSRheat - Baseline Design - Hourly Results.csv</t>
  </si>
  <si>
    <t>SFM-wCZ13-v2015-rDXGF-t3-S16-MSRcool - Baseline Design - Hourly Results.csv</t>
  </si>
  <si>
    <t>SFM-wCZ13-v2015-rDXGF-t3-S16-MSRheat - Baseline Design - Hourly Results.csv</t>
  </si>
  <si>
    <t>SFM-wCZ13-v2015-rDXGF-t3-S17-MSRcool - Baseline Design - Hourly Results.csv</t>
  </si>
  <si>
    <t>SFM-wCZ13-v2015-rDXGF-t3-S17-MSRheat - Baseline Design - Hourly Results.csv</t>
  </si>
  <si>
    <t>SFM-wCZ13-v2015-rDXGF-t4-S14-BSLcool - Baseline Design - Hourly Results.csv</t>
  </si>
  <si>
    <t>SFM-wCZ13-v2015-rDXGF-t4-S14-BSLheat - Baseline Design - Hourly Results.csv</t>
  </si>
  <si>
    <t>SFM-wCZ13-v2015-rDXGF-t4-S15-MSRcool - Baseline Design - Hourly Results.csv</t>
  </si>
  <si>
    <t>SFM-wCZ13-v2015-rDXGF-t4-S15-MSRheat - Baseline Design - Hourly Results.csv</t>
  </si>
  <si>
    <t>SFM-wCZ13-v2015-rDXGF-t4-S16-MSRcool - Baseline Design - Hourly Results.csv</t>
  </si>
  <si>
    <t>SFM-wCZ13-v2015-rDXGF-t4-S16-MSRheat - Baseline Design - Hourly Results.csv</t>
  </si>
  <si>
    <t>SFM-wCZ13-v2015-rDXGF-t4-S17-MSRcool - Baseline Design - Hourly Results.csv</t>
  </si>
  <si>
    <t>SFM-wCZ13-v2015-rDXGF-t4-S17-MSRheat - Baseline Design - Hourly Results.csv</t>
  </si>
  <si>
    <t>SFM-wCZ13-v2015-rDXGF-t5-S14-BSLcool - Baseline Design - Hourly Results.csv</t>
  </si>
  <si>
    <t>SFM-wCZ13-v2015-rDXGF-t5-S14-BSLheat - Baseline Design - Hourly Results.csv</t>
  </si>
  <si>
    <t>SFM-wCZ13-v2015-rDXGF-t5-S15-MSRcool - Baseline Design - Hourly Results.csv</t>
  </si>
  <si>
    <t>SFM-wCZ13-v2015-rDXGF-t5-S15-MSRheat - Baseline Design - Hourly Results.csv</t>
  </si>
  <si>
    <t>SFM-wCZ13-v2015-rDXGF-t5-S16-MSRcool - Baseline Design - Hourly Results.csv</t>
  </si>
  <si>
    <t>SFM-wCZ13-v2015-rDXGF-t5-S16-MSRheat - Baseline Design - Hourly Results.csv</t>
  </si>
  <si>
    <t>SFM-wCZ13-v2015-rDXGF-t5-S17-MSRcool - Baseline Design - Hourly Results.csv</t>
  </si>
  <si>
    <t>SFM-wCZ13-v2015-rDXGF-t5-S17-MSRheat - Baseline Design - Hourly Results.csv</t>
  </si>
  <si>
    <t>SFM-wCZ13-v2015-rDXHP-t1-S14-BSLcool - Baseline Design - Hourly Results.csv</t>
  </si>
  <si>
    <t>SFM-wCZ13-v2015-rDXHP-t1-S15-MSRcool - Baseline Design - Hourly Results.csv</t>
  </si>
  <si>
    <t>SFM-wCZ13-v2015-rDXHP-t1-S16-MSRcool - Baseline Design - Hourly Results.csv</t>
  </si>
  <si>
    <t>SFM-wCZ13-v2015-rDXHP-t1-S17-MSRcool - Baseline Design - Hourly Results.csv</t>
  </si>
  <si>
    <t>SFM-wCZ13-v2015-rDXHP-t2-S14-BSLcool - Baseline Design - Hourly Results.csv</t>
  </si>
  <si>
    <t>SFM-wCZ13-v2015-rDXHP-t2-S15-MSRcool - Baseline Design - Hourly Results.csv</t>
  </si>
  <si>
    <t>SFM-wCZ13-v2015-rDXHP-t2-S16-MSRcool - Baseline Design - Hourly Results.csv</t>
  </si>
  <si>
    <t>SFM-wCZ13-v2015-rDXHP-t2-S17-MSRcool - Baseline Design - Hourly Results.csv</t>
  </si>
  <si>
    <t>SFM-wCZ13-v2015-rDXHP-t3-S14-BSLcool - Baseline Design - Hourly Results.csv</t>
  </si>
  <si>
    <t>SFM-wCZ13-v2015-rDXHP-t3-S15-MSRcool - Baseline Design - Hourly Results.csv</t>
  </si>
  <si>
    <t>SFM-wCZ13-v2015-rDXHP-t3-S16-MSRcool - Baseline Design - Hourly Results.csv</t>
  </si>
  <si>
    <t>SFM-wCZ13-v2015-rDXHP-t3-S17-MSRcool - Baseline Design - Hourly Results.csv</t>
  </si>
  <si>
    <t>SFM-wCZ13-v2015-rDXHP-t4-S14-BSLcool - Baseline Design - Hourly Results.csv</t>
  </si>
  <si>
    <t>SFM-wCZ13-v2015-rDXHP-t4-S15-MSRcool - Baseline Design - Hourly Results.csv</t>
  </si>
  <si>
    <t>SFM-wCZ13-v2015-rDXHP-t4-S16-MSRcool - Baseline Design - Hourly Results.csv</t>
  </si>
  <si>
    <t>SFM-wCZ13-v2015-rDXHP-t4-S17-MSRcool - Baseline Design - Hourly Results.csv</t>
  </si>
  <si>
    <t>SFM-wCZ13-v2015-rDXHP-t5-S14-BSLcool - Baseline Design - Hourly Results.csv</t>
  </si>
  <si>
    <t>SFM-wCZ13-v2015-rDXHP-t5-S15-MSRcool - Baseline Design - Hourly Results.csv</t>
  </si>
  <si>
    <t>SFM-wCZ13-v2015-rDXHP-t5-S16-MSRcool - Baseline Design - Hourly Results.csv</t>
  </si>
  <si>
    <t>SFM-wCZ13-v2015-rDXHP-t5-S17-MSRcool - Baseline Design - Hourly Results.csv</t>
  </si>
  <si>
    <t>SFM-wCZ14-v2015-rDXGF-t1-S14-BSLcool - Baseline Design - Hourly Results.csv</t>
  </si>
  <si>
    <t>SFM-wCZ14-v2015-rDXGF-t1-S14-BSLheat - Baseline Design - Hourly Results.csv</t>
  </si>
  <si>
    <t>SFM-wCZ14-v2015-rDXGF-t1-S15-MSRcool - Baseline Design - Hourly Results.csv</t>
  </si>
  <si>
    <t>SFM-wCZ14-v2015-rDXGF-t1-S15-MSRheat - Baseline Design - Hourly Results.csv</t>
  </si>
  <si>
    <t>SFM-wCZ14-v2015-rDXGF-t1-S16-MSRcool - Baseline Design - Hourly Results.csv</t>
  </si>
  <si>
    <t>SFM-wCZ14-v2015-rDXGF-t1-S16-MSRheat - Baseline Design - Hourly Results.csv</t>
  </si>
  <si>
    <t>SFM-wCZ14-v2015-rDXGF-t1-S17-MSRcool - Baseline Design - Hourly Results.csv</t>
  </si>
  <si>
    <t>SFM-wCZ14-v2015-rDXGF-t1-S17-MSRheat - Baseline Design - Hourly Results.csv</t>
  </si>
  <si>
    <t>SFM-wCZ14-v2015-rDXGF-t2-S14-BSLcool - Baseline Design - Hourly Results.csv</t>
  </si>
  <si>
    <t>SFM-wCZ14-v2015-rDXGF-t2-S14-BSLheat - Baseline Design - Hourly Results.csv</t>
  </si>
  <si>
    <t>SFM-wCZ14-v2015-rDXGF-t2-S15-MSRcool - Baseline Design - Hourly Results.csv</t>
  </si>
  <si>
    <t>SFM-wCZ14-v2015-rDXGF-t2-S15-MSRheat - Baseline Design - Hourly Results.csv</t>
  </si>
  <si>
    <t>SFM-wCZ14-v2015-rDXGF-t2-S16-MSRcool - Baseline Design - Hourly Results.csv</t>
  </si>
  <si>
    <t>SFM-wCZ14-v2015-rDXGF-t2-S16-MSRheat - Baseline Design - Hourly Results.csv</t>
  </si>
  <si>
    <t>SFM-wCZ14-v2015-rDXGF-t2-S17-MSRcool - Baseline Design - Hourly Results.csv</t>
  </si>
  <si>
    <t>SFM-wCZ14-v2015-rDXGF-t2-S17-MSRheat - Baseline Design - Hourly Results.csv</t>
  </si>
  <si>
    <t>SFM-wCZ14-v2015-rDXGF-t3-S14-BSLcool - Baseline Design - Hourly Results.csv</t>
  </si>
  <si>
    <t>SFM-wCZ14-v2015-rDXGF-t3-S14-BSLheat - Baseline Design - Hourly Results.csv</t>
  </si>
  <si>
    <t>SFM-wCZ14-v2015-rDXGF-t3-S15-MSRcool - Baseline Design - Hourly Results.csv</t>
  </si>
  <si>
    <t>SFM-wCZ14-v2015-rDXGF-t3-S15-MSRheat - Baseline Design - Hourly Results.csv</t>
  </si>
  <si>
    <t>SFM-wCZ14-v2015-rDXGF-t3-S16-MSRcool - Baseline Design - Hourly Results.csv</t>
  </si>
  <si>
    <t>SFM-wCZ14-v2015-rDXGF-t3-S16-MSRheat - Baseline Design - Hourly Results.csv</t>
  </si>
  <si>
    <t>SFM-wCZ14-v2015-rDXGF-t3-S17-MSRcool - Baseline Design - Hourly Results.csv</t>
  </si>
  <si>
    <t>SFM-wCZ14-v2015-rDXGF-t3-S17-MSRheat - Baseline Design - Hourly Results.csv</t>
  </si>
  <si>
    <t>SFM-wCZ14-v2015-rDXGF-t4-S14-BSLcool - Baseline Design - Hourly Results.csv</t>
  </si>
  <si>
    <t>SFM-wCZ14-v2015-rDXGF-t4-S14-BSLheat - Baseline Design - Hourly Results.csv</t>
  </si>
  <si>
    <t>SFM-wCZ14-v2015-rDXGF-t4-S15-MSRcool - Baseline Design - Hourly Results.csv</t>
  </si>
  <si>
    <t>SFM-wCZ14-v2015-rDXGF-t4-S15-MSRheat - Baseline Design - Hourly Results.csv</t>
  </si>
  <si>
    <t>SFM-wCZ14-v2015-rDXGF-t4-S16-MSRcool - Baseline Design - Hourly Results.csv</t>
  </si>
  <si>
    <t>SFM-wCZ14-v2015-rDXGF-t4-S16-MSRheat - Baseline Design - Hourly Results.csv</t>
  </si>
  <si>
    <t>SFM-wCZ14-v2015-rDXGF-t4-S17-MSRcool - Baseline Design - Hourly Results.csv</t>
  </si>
  <si>
    <t>SFM-wCZ14-v2015-rDXGF-t4-S17-MSRheat - Baseline Design - Hourly Results.csv</t>
  </si>
  <si>
    <t>SFM-wCZ14-v2015-rDXGF-t5-S14-BSLcool - Baseline Design - Hourly Results.csv</t>
  </si>
  <si>
    <t>SFM-wCZ14-v2015-rDXGF-t5-S14-BSLheat - Baseline Design - Hourly Results.csv</t>
  </si>
  <si>
    <t>SFM-wCZ14-v2015-rDXGF-t5-S15-MSRcool - Baseline Design - Hourly Results.csv</t>
  </si>
  <si>
    <t>SFM-wCZ14-v2015-rDXGF-t5-S15-MSRheat - Baseline Design - Hourly Results.csv</t>
  </si>
  <si>
    <t>SFM-wCZ14-v2015-rDXGF-t5-S16-MSRcool - Baseline Design - Hourly Results.csv</t>
  </si>
  <si>
    <t>SFM-wCZ14-v2015-rDXGF-t5-S16-MSRheat - Baseline Design - Hourly Results.csv</t>
  </si>
  <si>
    <t>SFM-wCZ14-v2015-rDXGF-t5-S17-MSRcool - Baseline Design - Hourly Results.csv</t>
  </si>
  <si>
    <t>SFM-wCZ14-v2015-rDXGF-t5-S17-MSRheat - Baseline Design - Hourly Results.csv</t>
  </si>
  <si>
    <t>SFM-wCZ14-v2015-rDXHP-t1-S14-BSLcool - Baseline Design - Hourly Results.csv</t>
  </si>
  <si>
    <t>SFM-wCZ14-v2015-rDXHP-t1-S15-MSRcool - Baseline Design - Hourly Results.csv</t>
  </si>
  <si>
    <t>SFM-wCZ14-v2015-rDXHP-t1-S16-MSRcool - Baseline Design - Hourly Results.csv</t>
  </si>
  <si>
    <t>SFM-wCZ14-v2015-rDXHP-t1-S17-MSRcool - Baseline Design - Hourly Results.csv</t>
  </si>
  <si>
    <t>SFM-wCZ14-v2015-rDXHP-t2-S14-BSLcool - Baseline Design - Hourly Results.csv</t>
  </si>
  <si>
    <t>SFM-wCZ14-v2015-rDXHP-t2-S15-MSRcool - Baseline Design - Hourly Results.csv</t>
  </si>
  <si>
    <t>SFM-wCZ14-v2015-rDXHP-t2-S16-MSRcool - Baseline Design - Hourly Results.csv</t>
  </si>
  <si>
    <t>SFM-wCZ14-v2015-rDXHP-t2-S17-MSRcool - Baseline Design - Hourly Results.csv</t>
  </si>
  <si>
    <t>SFM-wCZ14-v2015-rDXHP-t3-S14-BSLcool - Baseline Design - Hourly Results.csv</t>
  </si>
  <si>
    <t>SFM-wCZ14-v2015-rDXHP-t3-S15-MSRcool - Baseline Design - Hourly Results.csv</t>
  </si>
  <si>
    <t>SFM-wCZ14-v2015-rDXHP-t3-S16-MSRcool - Baseline Design - Hourly Results.csv</t>
  </si>
  <si>
    <t>SFM-wCZ14-v2015-rDXHP-t3-S17-MSRcool - Baseline Design - Hourly Results.csv</t>
  </si>
  <si>
    <t>SFM-wCZ14-v2015-rDXHP-t4-S14-BSLcool - Baseline Design - Hourly Results.csv</t>
  </si>
  <si>
    <t>SFM-wCZ14-v2015-rDXHP-t4-S15-MSRcool - Baseline Design - Hourly Results.csv</t>
  </si>
  <si>
    <t>SFM-wCZ14-v2015-rDXHP-t4-S16-MSRcool - Baseline Design - Hourly Results.csv</t>
  </si>
  <si>
    <t>SFM-wCZ14-v2015-rDXHP-t4-S17-MSRcool - Baseline Design - Hourly Results.csv</t>
  </si>
  <si>
    <t>SFM-wCZ14-v2015-rDXHP-t5-S14-BSLcool - Baseline Design - Hourly Results.csv</t>
  </si>
  <si>
    <t>SFM-wCZ14-v2015-rDXHP-t5-S15-MSRcool - Baseline Design - Hourly Results.csv</t>
  </si>
  <si>
    <t>SFM-wCZ14-v2015-rDXHP-t5-S16-MSRcool - Baseline Design - Hourly Results.csv</t>
  </si>
  <si>
    <t>SFM-wCZ14-v2015-rDXHP-t5-S17-MSRcool - Baseline Design - Hourly Results.csv</t>
  </si>
  <si>
    <t>SFM-wCZ15-v2015-rDXGF-t1-S14-BSLcool - Baseline Design - Hourly Results.csv</t>
  </si>
  <si>
    <t>SFM-wCZ15-v2015-rDXGF-t1-S14-BSLheat - Baseline Design - Hourly Results.csv</t>
  </si>
  <si>
    <t>SFM-wCZ15-v2015-rDXGF-t1-S15-MSRcool - Baseline Design - Hourly Results.csv</t>
  </si>
  <si>
    <t>SFM-wCZ15-v2015-rDXGF-t1-S15-MSRheat - Baseline Design - Hourly Results.csv</t>
  </si>
  <si>
    <t>SFM-wCZ15-v2015-rDXGF-t1-S16-MSRcool - Baseline Design - Hourly Results.csv</t>
  </si>
  <si>
    <t>SFM-wCZ15-v2015-rDXGF-t1-S16-MSRheat - Baseline Design - Hourly Results.csv</t>
  </si>
  <si>
    <t>SFM-wCZ15-v2015-rDXGF-t1-S17-MSRcool - Baseline Design - Hourly Results.csv</t>
  </si>
  <si>
    <t>SFM-wCZ15-v2015-rDXGF-t1-S17-MSRheat - Baseline Design - Hourly Results.csv</t>
  </si>
  <si>
    <t>SFM-wCZ15-v2015-rDXGF-t2-S14-BSLcool - Baseline Design - Hourly Results.csv</t>
  </si>
  <si>
    <t>SFM-wCZ15-v2015-rDXGF-t2-S14-BSLheat - Baseline Design - Hourly Results.csv</t>
  </si>
  <si>
    <t>SFM-wCZ15-v2015-rDXGF-t2-S15-MSRcool - Baseline Design - Hourly Results.csv</t>
  </si>
  <si>
    <t>SFM-wCZ15-v2015-rDXGF-t2-S15-MSRheat - Baseline Design - Hourly Results.csv</t>
  </si>
  <si>
    <t>SFM-wCZ15-v2015-rDXGF-t2-S16-MSRcool - Baseline Design - Hourly Results.csv</t>
  </si>
  <si>
    <t>SFM-wCZ15-v2015-rDXGF-t2-S16-MSRheat - Baseline Design - Hourly Results.csv</t>
  </si>
  <si>
    <t>SFM-wCZ15-v2015-rDXGF-t2-S17-MSRcool - Baseline Design - Hourly Results.csv</t>
  </si>
  <si>
    <t>SFM-wCZ15-v2015-rDXGF-t2-S17-MSRheat - Baseline Design - Hourly Results.csv</t>
  </si>
  <si>
    <t>SFM-wCZ15-v2015-rDXGF-t3-S14-BSLcool - Baseline Design - Hourly Results.csv</t>
  </si>
  <si>
    <t>SFM-wCZ15-v2015-rDXGF-t3-S14-BSLheat - Baseline Design - Hourly Results.csv</t>
  </si>
  <si>
    <t>SFM-wCZ15-v2015-rDXGF-t3-S15-MSRcool - Baseline Design - Hourly Results.csv</t>
  </si>
  <si>
    <t>SFM-wCZ15-v2015-rDXGF-t3-S15-MSRheat - Baseline Design - Hourly Results.csv</t>
  </si>
  <si>
    <t>SFM-wCZ15-v2015-rDXGF-t3-S16-MSRcool - Baseline Design - Hourly Results.csv</t>
  </si>
  <si>
    <t>SFM-wCZ15-v2015-rDXGF-t3-S16-MSRheat - Baseline Design - Hourly Results.csv</t>
  </si>
  <si>
    <t>SFM-wCZ15-v2015-rDXGF-t3-S17-MSRcool - Baseline Design - Hourly Results.csv</t>
  </si>
  <si>
    <t>SFM-wCZ15-v2015-rDXGF-t3-S17-MSRheat - Baseline Design - Hourly Results.csv</t>
  </si>
  <si>
    <t>SFM-wCZ15-v2015-rDXGF-t4-S14-BSLcool - Baseline Design - Hourly Results.csv</t>
  </si>
  <si>
    <t>SFM-wCZ15-v2015-rDXGF-t4-S14-BSLheat - Baseline Design - Hourly Results.csv</t>
  </si>
  <si>
    <t>SFM-wCZ15-v2015-rDXGF-t4-S15-MSRcool - Baseline Design - Hourly Results.csv</t>
  </si>
  <si>
    <t>SFM-wCZ15-v2015-rDXGF-t4-S15-MSRheat - Baseline Design - Hourly Results.csv</t>
  </si>
  <si>
    <t>SFM-wCZ15-v2015-rDXGF-t4-S16-MSRcool - Baseline Design - Hourly Results.csv</t>
  </si>
  <si>
    <t>SFM-wCZ15-v2015-rDXGF-t4-S16-MSRheat - Baseline Design - Hourly Results.csv</t>
  </si>
  <si>
    <t>SFM-wCZ15-v2015-rDXGF-t4-S17-MSRcool - Baseline Design - Hourly Results.csv</t>
  </si>
  <si>
    <t>SFM-wCZ15-v2015-rDXGF-t4-S17-MSRheat - Baseline Design - Hourly Results.csv</t>
  </si>
  <si>
    <t>SFM-wCZ15-v2015-rDXGF-t5-S14-BSLcool - Baseline Design - Hourly Results.csv</t>
  </si>
  <si>
    <t>SFM-wCZ15-v2015-rDXGF-t5-S14-BSLheat - Baseline Design - Hourly Results.csv</t>
  </si>
  <si>
    <t>SFM-wCZ15-v2015-rDXGF-t5-S15-MSRcool - Baseline Design - Hourly Results.csv</t>
  </si>
  <si>
    <t>SFM-wCZ15-v2015-rDXGF-t5-S15-MSRheat - Baseline Design - Hourly Results.csv</t>
  </si>
  <si>
    <t>SFM-wCZ15-v2015-rDXGF-t5-S16-MSRcool - Baseline Design - Hourly Results.csv</t>
  </si>
  <si>
    <t>SFM-wCZ15-v2015-rDXGF-t5-S16-MSRheat - Baseline Design - Hourly Results.csv</t>
  </si>
  <si>
    <t>SFM-wCZ15-v2015-rDXGF-t5-S17-MSRcool - Baseline Design - Hourly Results.csv</t>
  </si>
  <si>
    <t>SFM-wCZ15-v2015-rDXGF-t5-S17-MSRheat - Baseline Design - Hourly Results.csv</t>
  </si>
  <si>
    <t>SFM-wCZ15-v2015-rDXHP-t1-S14-BSLcool - Baseline Design - Hourly Results.csv</t>
  </si>
  <si>
    <t>SFM-wCZ15-v2015-rDXHP-t1-S15-MSRcool - Baseline Design - Hourly Results.csv</t>
  </si>
  <si>
    <t>SFM-wCZ15-v2015-rDXHP-t1-S16-MSRcool - Baseline Design - Hourly Results.csv</t>
  </si>
  <si>
    <t>SFM-wCZ15-v2015-rDXHP-t1-S17-MSRcool - Baseline Design - Hourly Results.csv</t>
  </si>
  <si>
    <t>SFM-wCZ15-v2015-rDXHP-t2-S14-BSLcool - Baseline Design - Hourly Results.csv</t>
  </si>
  <si>
    <t>SFM-wCZ15-v2015-rDXHP-t2-S15-MSRcool - Baseline Design - Hourly Results.csv</t>
  </si>
  <si>
    <t>SFM-wCZ15-v2015-rDXHP-t2-S16-MSRcool - Baseline Design - Hourly Results.csv</t>
  </si>
  <si>
    <t>SFM-wCZ15-v2015-rDXHP-t2-S17-MSRcool - Baseline Design - Hourly Results.csv</t>
  </si>
  <si>
    <t>SFM-wCZ15-v2015-rDXHP-t3-S14-BSLcool - Baseline Design - Hourly Results.csv</t>
  </si>
  <si>
    <t>SFM-wCZ15-v2015-rDXHP-t3-S15-MSRcool - Baseline Design - Hourly Results.csv</t>
  </si>
  <si>
    <t>SFM-wCZ15-v2015-rDXHP-t3-S16-MSRcool - Baseline Design - Hourly Results.csv</t>
  </si>
  <si>
    <t>SFM-wCZ15-v2015-rDXHP-t3-S17-MSRcool - Baseline Design - Hourly Results.csv</t>
  </si>
  <si>
    <t>SFM-wCZ15-v2015-rDXHP-t4-S14-BSLcool - Baseline Design - Hourly Results.csv</t>
  </si>
  <si>
    <t>SFM-wCZ15-v2015-rDXHP-t4-S15-MSRcool - Baseline Design - Hourly Results.csv</t>
  </si>
  <si>
    <t>SFM-wCZ15-v2015-rDXHP-t4-S16-MSRcool - Baseline Design - Hourly Results.csv</t>
  </si>
  <si>
    <t>SFM-wCZ15-v2015-rDXHP-t4-S17-MSRcool - Baseline Design - Hourly Results.csv</t>
  </si>
  <si>
    <t>SFM-wCZ15-v2015-rDXHP-t5-S14-BSLcool - Baseline Design - Hourly Results.csv</t>
  </si>
  <si>
    <t>SFM-wCZ15-v2015-rDXHP-t5-S15-MSRcool - Baseline Design - Hourly Results.csv</t>
  </si>
  <si>
    <t>SFM-wCZ15-v2015-rDXHP-t5-S16-MSRcool - Baseline Design - Hourly Results.csv</t>
  </si>
  <si>
    <t>SFM-wCZ15-v2015-rDXHP-t5-S17-MSRcool - Baseline Design - Hourly Results.csv</t>
  </si>
  <si>
    <t>SFM-wCZ16-v2015-rDXGF-t1-S14-BSLcool - Baseline Design - Hourly Results.csv</t>
  </si>
  <si>
    <t>SFM-wCZ16-v2015-rDXGF-t1-S14-BSLheat - Baseline Design - Hourly Results.csv</t>
  </si>
  <si>
    <t>SFM-wCZ16-v2015-rDXGF-t1-S15-MSRcool - Baseline Design - Hourly Results.csv</t>
  </si>
  <si>
    <t>SFM-wCZ16-v2015-rDXGF-t1-S15-MSRheat - Baseline Design - Hourly Results.csv</t>
  </si>
  <si>
    <t>SFM-wCZ16-v2015-rDXGF-t1-S16-MSRcool - Baseline Design - Hourly Results.csv</t>
  </si>
  <si>
    <t>SFM-wCZ16-v2015-rDXGF-t1-S16-MSRheat - Baseline Design - Hourly Results.csv</t>
  </si>
  <si>
    <t>SFM-wCZ16-v2015-rDXGF-t1-S17-MSRcool - Baseline Design - Hourly Results.csv</t>
  </si>
  <si>
    <t>SFM-wCZ16-v2015-rDXGF-t1-S17-MSRheat - Baseline Design - Hourly Results.csv</t>
  </si>
  <si>
    <t>SFM-wCZ16-v2015-rDXGF-t2-S14-BSLcool - Baseline Design - Hourly Results.csv</t>
  </si>
  <si>
    <t>SFM-wCZ16-v2015-rDXGF-t2-S14-BSLheat - Baseline Design - Hourly Results.csv</t>
  </si>
  <si>
    <t>SFM-wCZ16-v2015-rDXGF-t2-S15-MSRcool - Baseline Design - Hourly Results.csv</t>
  </si>
  <si>
    <t>SFM-wCZ16-v2015-rDXGF-t2-S15-MSRheat - Baseline Design - Hourly Results.csv</t>
  </si>
  <si>
    <t>SFM-wCZ16-v2015-rDXGF-t2-S16-MSRcool - Baseline Design - Hourly Results.csv</t>
  </si>
  <si>
    <t>SFM-wCZ16-v2015-rDXGF-t2-S16-MSRheat - Baseline Design - Hourly Results.csv</t>
  </si>
  <si>
    <t>SFM-wCZ16-v2015-rDXGF-t2-S17-MSRcool - Baseline Design - Hourly Results.csv</t>
  </si>
  <si>
    <t>SFM-wCZ16-v2015-rDXGF-t2-S17-MSRheat - Baseline Design - Hourly Results.csv</t>
  </si>
  <si>
    <t>SFM-wCZ16-v2015-rDXGF-t3-S14-BSLcool - Baseline Design - Hourly Results.csv</t>
  </si>
  <si>
    <t>SFM-wCZ16-v2015-rDXGF-t3-S14-BSLheat - Baseline Design - Hourly Results.csv</t>
  </si>
  <si>
    <t>SFM-wCZ16-v2015-rDXGF-t3-S15-MSRcool - Baseline Design - Hourly Results.csv</t>
  </si>
  <si>
    <t>SFM-wCZ16-v2015-rDXGF-t3-S15-MSRheat - Baseline Design - Hourly Results.csv</t>
  </si>
  <si>
    <t>SFM-wCZ16-v2015-rDXGF-t3-S16-MSRcool - Baseline Design - Hourly Results.csv</t>
  </si>
  <si>
    <t>SFM-wCZ16-v2015-rDXGF-t3-S16-MSRheat - Baseline Design - Hourly Results.csv</t>
  </si>
  <si>
    <t>SFM-wCZ16-v2015-rDXGF-t3-S17-MSRcool - Baseline Design - Hourly Results.csv</t>
  </si>
  <si>
    <t>SFM-wCZ16-v2015-rDXGF-t3-S17-MSRheat - Baseline Design - Hourly Results.csv</t>
  </si>
  <si>
    <t>SFM-wCZ16-v2015-rDXGF-t4-S14-BSLcool - Baseline Design - Hourly Results.csv</t>
  </si>
  <si>
    <t>SFM-wCZ16-v2015-rDXGF-t4-S14-BSLheat - Baseline Design - Hourly Results.csv</t>
  </si>
  <si>
    <t>SFM-wCZ16-v2015-rDXGF-t4-S15-MSRcool - Baseline Design - Hourly Results.csv</t>
  </si>
  <si>
    <t>SFM-wCZ16-v2015-rDXGF-t4-S15-MSRheat - Baseline Design - Hourly Results.csv</t>
  </si>
  <si>
    <t>SFM-wCZ16-v2015-rDXGF-t4-S16-MSRcool - Baseline Design - Hourly Results.csv</t>
  </si>
  <si>
    <t>SFM-wCZ16-v2015-rDXGF-t4-S16-MSRheat - Baseline Design - Hourly Results.csv</t>
  </si>
  <si>
    <t>SFM-wCZ16-v2015-rDXGF-t4-S17-MSRcool - Baseline Design - Hourly Results.csv</t>
  </si>
  <si>
    <t>SFM-wCZ16-v2015-rDXGF-t4-S17-MSRheat - Baseline Design - Hourly Results.csv</t>
  </si>
  <si>
    <t>SFM-wCZ16-v2015-rDXGF-t5-S14-BSLcool - Baseline Design - Hourly Results.csv</t>
  </si>
  <si>
    <t>SFM-wCZ16-v2015-rDXGF-t5-S14-BSLheat - Baseline Design - Hourly Results.csv</t>
  </si>
  <si>
    <t>SFM-wCZ16-v2015-rDXGF-t5-S15-MSRcool - Baseline Design - Hourly Results.csv</t>
  </si>
  <si>
    <t>SFM-wCZ16-v2015-rDXGF-t5-S15-MSRheat - Baseline Design - Hourly Results.csv</t>
  </si>
  <si>
    <t>SFM-wCZ16-v2015-rDXGF-t5-S16-MSRcool - Baseline Design - Hourly Results.csv</t>
  </si>
  <si>
    <t>SFM-wCZ16-v2015-rDXGF-t5-S16-MSRheat - Baseline Design - Hourly Results.csv</t>
  </si>
  <si>
    <t>SFM-wCZ16-v2015-rDXGF-t5-S17-MSRcool - Baseline Design - Hourly Results.csv</t>
  </si>
  <si>
    <t>SFM-wCZ16-v2015-rDXGF-t5-S17-MSRheat - Baseline Design - Hourly Results.csv</t>
  </si>
  <si>
    <t>SFM-wCZ16-v2015-rDXHP-t1-S14-BSLcool - Baseline Design - Hourly Results.csv</t>
  </si>
  <si>
    <t>SFM-wCZ16-v2015-rDXHP-t1-S15-MSRcool - Baseline Design - Hourly Results.csv</t>
  </si>
  <si>
    <t>SFM-wCZ16-v2015-rDXHP-t1-S16-MSRcool - Baseline Design - Hourly Results.csv</t>
  </si>
  <si>
    <t>SFM-wCZ16-v2015-rDXHP-t1-S17-MSRcool - Baseline Design - Hourly Results.csv</t>
  </si>
  <si>
    <t>SFM-wCZ16-v2015-rDXHP-t2-S14-BSLcool - Baseline Design - Hourly Results.csv</t>
  </si>
  <si>
    <t>SFM-wCZ16-v2015-rDXHP-t2-S15-MSRcool - Baseline Design - Hourly Results.csv</t>
  </si>
  <si>
    <t>SFM-wCZ16-v2015-rDXHP-t2-S16-MSRcool - Baseline Design - Hourly Results.csv</t>
  </si>
  <si>
    <t>SFM-wCZ16-v2015-rDXHP-t2-S17-MSRcool - Baseline Design - Hourly Results.csv</t>
  </si>
  <si>
    <t>SFM-wCZ16-v2015-rDXHP-t3-S14-BSLcool - Baseline Design - Hourly Results.csv</t>
  </si>
  <si>
    <t>SFM-wCZ16-v2015-rDXHP-t3-S15-MSRcool - Baseline Design - Hourly Results.csv</t>
  </si>
  <si>
    <t>SFM-wCZ16-v2015-rDXHP-t3-S16-MSRcool - Baseline Design - Hourly Results.csv</t>
  </si>
  <si>
    <t>SFM-wCZ16-v2015-rDXHP-t3-S17-MSRcool - Baseline Design - Hourly Results.csv</t>
  </si>
  <si>
    <t>SFM-wCZ16-v2015-rDXHP-t4-S14-BSLcool - Baseline Design - Hourly Results.csv</t>
  </si>
  <si>
    <t>SFM-wCZ16-v2015-rDXHP-t4-S15-MSRcool - Baseline Design - Hourly Results.csv</t>
  </si>
  <si>
    <t>SFM-wCZ16-v2015-rDXHP-t4-S16-MSRcool - Baseline Design - Hourly Results.csv</t>
  </si>
  <si>
    <t>SFM-wCZ16-v2015-rDXHP-t4-S17-MSRcool - Baseline Design - Hourly Results.csv</t>
  </si>
  <si>
    <t>SFM-wCZ16-v2015-rDXHP-t5-S14-BSLcool - Baseline Design - Hourly Results.csv</t>
  </si>
  <si>
    <t>SFM-wCZ16-v2015-rDXHP-t5-S15-MSRcool - Baseline Design - Hourly Results.csv</t>
  </si>
  <si>
    <t>SFM-wCZ16-v2015-rDXHP-t5-S16-MSRcool - Baseline Design - Hourly Results.csv</t>
  </si>
  <si>
    <t>SFM-wCZ16-v2015-rDXHP-t5-S17-MSRcool - Baseline Design - Hourly Results.csv</t>
  </si>
  <si>
    <t>Cooling end-use energy</t>
  </si>
  <si>
    <t>Vent fan end-use energy (During Cooling)</t>
  </si>
  <si>
    <t>Vent fan end-use energy (During Heating)</t>
  </si>
  <si>
    <t>Supplemental heat pump end-use energy</t>
  </si>
  <si>
    <t>Supplemental heat pump end-use energy (During Cooling)</t>
  </si>
  <si>
    <t>Supplemental heat pump end-use energy (During Heating)</t>
  </si>
  <si>
    <t>Heating (Therms)</t>
  </si>
  <si>
    <t>BT</t>
  </si>
  <si>
    <t>Vint</t>
  </si>
  <si>
    <t>HVAC</t>
  </si>
  <si>
    <t>Tstat</t>
  </si>
  <si>
    <t>RunType</t>
  </si>
  <si>
    <t>Extra</t>
  </si>
  <si>
    <t>Extra2</t>
  </si>
  <si>
    <t>BT-CZ-Vint-HVAC-Tstat</t>
  </si>
  <si>
    <t>Total Natural Gas</t>
  </si>
  <si>
    <t>SFM</t>
  </si>
  <si>
    <t>wCZ01</t>
  </si>
  <si>
    <t>v2015</t>
  </si>
  <si>
    <t xml:space="preserve">BSLcool </t>
  </si>
  <si>
    <t xml:space="preserve"> Baseline Design </t>
  </si>
  <si>
    <t xml:space="preserve"> Hourly Results.csv</t>
  </si>
  <si>
    <t xml:space="preserve">BSLheat </t>
  </si>
  <si>
    <t xml:space="preserve">MSRcool </t>
  </si>
  <si>
    <t xml:space="preserve">MSRheat </t>
  </si>
  <si>
    <t>wCZ02</t>
  </si>
  <si>
    <t>wCZ03</t>
  </si>
  <si>
    <t>wCZ04</t>
  </si>
  <si>
    <t>wCZ05</t>
  </si>
  <si>
    <t>wCZ06</t>
  </si>
  <si>
    <t>wCZ07</t>
  </si>
  <si>
    <t>wCZ08</t>
  </si>
  <si>
    <t>wCZ09</t>
  </si>
  <si>
    <t>wCZ10</t>
  </si>
  <si>
    <t>wCZ11</t>
  </si>
  <si>
    <t>wCZ12</t>
  </si>
  <si>
    <t>wCZ13</t>
  </si>
  <si>
    <t>wCZ14</t>
  </si>
  <si>
    <t>wCZ15</t>
  </si>
  <si>
    <t>wCZ16</t>
  </si>
  <si>
    <t>Sp cooling</t>
  </si>
  <si>
    <t>tot NG therm savings</t>
  </si>
  <si>
    <t>t1, S15</t>
  </si>
  <si>
    <t>t1, S16</t>
  </si>
  <si>
    <t>t1, S17</t>
  </si>
  <si>
    <t>t2, S15</t>
  </si>
  <si>
    <t>t2, S16</t>
  </si>
  <si>
    <t>t2, S17</t>
  </si>
  <si>
    <t>t3, S15</t>
  </si>
  <si>
    <t>t3, S16</t>
  </si>
  <si>
    <t>t3, S17</t>
  </si>
  <si>
    <t>t4, S15</t>
  </si>
  <si>
    <t>t4, S16</t>
  </si>
  <si>
    <t>t4, S17</t>
  </si>
  <si>
    <t>t5, S15</t>
  </si>
  <si>
    <t>t5, S16</t>
  </si>
  <si>
    <t>t5, S17</t>
  </si>
  <si>
    <t>tw, S15</t>
  </si>
  <si>
    <t>tw, S16</t>
  </si>
  <si>
    <t>tw, S17</t>
  </si>
  <si>
    <t>Sp heating</t>
  </si>
  <si>
    <t>SUPPLY-KW/FLOW</t>
  </si>
  <si>
    <t>DUCT-AIR-LOSS</t>
  </si>
  <si>
    <t>SUPPLY-FLOW</t>
  </si>
  <si>
    <t>SUPPLY-DELTA-T</t>
  </si>
  <si>
    <t>COOLING-EIR</t>
  </si>
  <si>
    <t>Vent/fan*</t>
  </si>
  <si>
    <t>*kWh for Vent/fan energy only during periods of demand for heating.</t>
  </si>
  <si>
    <t>eQuest Keyword</t>
  </si>
  <si>
    <t>Baseline</t>
  </si>
  <si>
    <t>Measure</t>
  </si>
  <si>
    <t>*Select MSR or BSL:</t>
  </si>
  <si>
    <r>
      <t xml:space="preserve">select values in </t>
    </r>
    <r>
      <rPr>
        <sz val="14"/>
        <color rgb="FFFF0000"/>
        <rFont val="Calibri"/>
        <family val="2"/>
        <scheme val="minor"/>
      </rPr>
      <t>RED:</t>
    </r>
  </si>
  <si>
    <t>total savings</t>
  </si>
  <si>
    <t>SFM-wCZ01-v2015-rDXHP-t1-S14-BSLboth - Baseline Design - Hourly Results.csv</t>
  </si>
  <si>
    <t xml:space="preserve">BSLboth </t>
  </si>
  <si>
    <t>SFM-wCZ01-v2015-rDXHP-t1-S14-BSLheat - Baseline Design - Hourly Results.csv</t>
  </si>
  <si>
    <t>SFM-wCZ01-v2015-rDXHP-t1-S15-MSRboth - Baseline Design - Hourly Results.csv</t>
  </si>
  <si>
    <t xml:space="preserve">MSRboth </t>
  </si>
  <si>
    <t>SFM-wCZ01-v2015-rDXHP-t1-S15-MSRheat - Baseline Design - Hourly Results.csv</t>
  </si>
  <si>
    <t>SFM-wCZ01-v2015-rDXHP-t1-S16-MSRboth - Baseline Design - Hourly Results.csv</t>
  </si>
  <si>
    <t>SFM-wCZ01-v2015-rDXHP-t1-S16-MSRheat - Baseline Design - Hourly Results.csv</t>
  </si>
  <si>
    <t>SFM-wCZ01-v2015-rDXHP-t1-S17-MSRboth - Baseline Design - Hourly Results.csv</t>
  </si>
  <si>
    <t>SFM-wCZ01-v2015-rDXHP-t1-S17-MSRheat - Baseline Design - Hourly Results.csv</t>
  </si>
  <si>
    <t>SFM-wCZ01-v2015-rDXHP-t2-S14-BSLboth - Baseline Design - Hourly Results.csv</t>
  </si>
  <si>
    <t>SFM-wCZ01-v2015-rDXHP-t2-S14-BSLheat - Baseline Design - Hourly Results.csv</t>
  </si>
  <si>
    <t>SFM-wCZ01-v2015-rDXHP-t2-S15-MSRboth - Baseline Design - Hourly Results.csv</t>
  </si>
  <si>
    <t>SFM-wCZ01-v2015-rDXHP-t2-S15-MSRheat - Baseline Design - Hourly Results.csv</t>
  </si>
  <si>
    <t>SFM-wCZ01-v2015-rDXHP-t2-S16-MSRboth - Baseline Design - Hourly Results.csv</t>
  </si>
  <si>
    <t>SFM-wCZ01-v2015-rDXHP-t2-S16-MSRheat - Baseline Design - Hourly Results.csv</t>
  </si>
  <si>
    <t>SFM-wCZ01-v2015-rDXHP-t2-S17-MSRboth - Baseline Design - Hourly Results.csv</t>
  </si>
  <si>
    <t>SFM-wCZ01-v2015-rDXHP-t2-S17-MSRheat - Baseline Design - Hourly Results.csv</t>
  </si>
  <si>
    <t>SFM-wCZ01-v2015-rDXHP-t3-S14-BSLboth - Baseline Design - Hourly Results.csv</t>
  </si>
  <si>
    <t>SFM-wCZ01-v2015-rDXHP-t3-S14-BSLheat - Baseline Design - Hourly Results.csv</t>
  </si>
  <si>
    <t>SFM-wCZ01-v2015-rDXHP-t3-S15-MSRboth - Baseline Design - Hourly Results.csv</t>
  </si>
  <si>
    <t>SFM-wCZ01-v2015-rDXHP-t3-S15-MSRheat - Baseline Design - Hourly Results.csv</t>
  </si>
  <si>
    <t>SFM-wCZ01-v2015-rDXHP-t3-S16-MSRboth - Baseline Design - Hourly Results.csv</t>
  </si>
  <si>
    <t>SFM-wCZ01-v2015-rDXHP-t3-S16-MSRheat - Baseline Design - Hourly Results.csv</t>
  </si>
  <si>
    <t>SFM-wCZ01-v2015-rDXHP-t3-S17-MSRboth - Baseline Design - Hourly Results.csv</t>
  </si>
  <si>
    <t>SFM-wCZ01-v2015-rDXHP-t3-S17-MSRheat - Baseline Design - Hourly Results.csv</t>
  </si>
  <si>
    <t>SFM-wCZ01-v2015-rDXHP-t4-S14-BSLboth - Baseline Design - Hourly Results.csv</t>
  </si>
  <si>
    <t>SFM-wCZ01-v2015-rDXHP-t4-S14-BSLheat - Baseline Design - Hourly Results.csv</t>
  </si>
  <si>
    <t>SFM-wCZ01-v2015-rDXHP-t4-S15-MSRboth - Baseline Design - Hourly Results.csv</t>
  </si>
  <si>
    <t>SFM-wCZ01-v2015-rDXHP-t4-S15-MSRheat - Baseline Design - Hourly Results.csv</t>
  </si>
  <si>
    <t>SFM-wCZ01-v2015-rDXHP-t4-S16-MSRboth - Baseline Design - Hourly Results.csv</t>
  </si>
  <si>
    <t>SFM-wCZ01-v2015-rDXHP-t4-S16-MSRheat - Baseline Design - Hourly Results.csv</t>
  </si>
  <si>
    <t>SFM-wCZ01-v2015-rDXHP-t4-S17-MSRboth - Baseline Design - Hourly Results.csv</t>
  </si>
  <si>
    <t>SFM-wCZ01-v2015-rDXHP-t4-S17-MSRheat - Baseline Design - Hourly Results.csv</t>
  </si>
  <si>
    <t>SFM-wCZ01-v2015-rDXHP-t5-S14-BSLboth - Baseline Design - Hourly Results.csv</t>
  </si>
  <si>
    <t>SFM-wCZ01-v2015-rDXHP-t5-S14-BSLheat - Baseline Design - Hourly Results.csv</t>
  </si>
  <si>
    <t>SFM-wCZ01-v2015-rDXHP-t5-S15-MSRboth - Baseline Design - Hourly Results.csv</t>
  </si>
  <si>
    <t>SFM-wCZ01-v2015-rDXHP-t5-S15-MSRheat - Baseline Design - Hourly Results.csv</t>
  </si>
  <si>
    <t>SFM-wCZ01-v2015-rDXHP-t5-S16-MSRboth - Baseline Design - Hourly Results.csv</t>
  </si>
  <si>
    <t>SFM-wCZ01-v2015-rDXHP-t5-S16-MSRheat - Baseline Design - Hourly Results.csv</t>
  </si>
  <si>
    <t>SFM-wCZ01-v2015-rDXHP-t5-S17-MSRboth - Baseline Design - Hourly Results.csv</t>
  </si>
  <si>
    <t>SFM-wCZ01-v2015-rDXHP-t5-S17-MSRheat - Baseline Design - Hourly Results.csv</t>
  </si>
  <si>
    <t>SFM-wCZ02-v2015-rDXHP-t1-S14-BSLboth - Baseline Design - Hourly Results.csv</t>
  </si>
  <si>
    <t>SFM-wCZ02-v2015-rDXHP-t1-S14-BSLheat - Baseline Design - Hourly Results.csv</t>
  </si>
  <si>
    <t>SFM-wCZ02-v2015-rDXHP-t1-S15-MSRboth - Baseline Design - Hourly Results.csv</t>
  </si>
  <si>
    <t>SFM-wCZ02-v2015-rDXHP-t1-S15-MSRheat - Baseline Design - Hourly Results.csv</t>
  </si>
  <si>
    <t>SFM-wCZ02-v2015-rDXHP-t1-S16-MSRboth - Baseline Design - Hourly Results.csv</t>
  </si>
  <si>
    <t>SFM-wCZ02-v2015-rDXHP-t1-S16-MSRheat - Baseline Design - Hourly Results.csv</t>
  </si>
  <si>
    <t>SFM-wCZ02-v2015-rDXHP-t1-S17-MSRboth - Baseline Design - Hourly Results.csv</t>
  </si>
  <si>
    <t>SFM-wCZ02-v2015-rDXHP-t1-S17-MSRheat - Baseline Design - Hourly Results.csv</t>
  </si>
  <si>
    <t>SFM-wCZ02-v2015-rDXHP-t2-S14-BSLboth - Baseline Design - Hourly Results.csv</t>
  </si>
  <si>
    <t>SFM-wCZ02-v2015-rDXHP-t2-S14-BSLheat - Baseline Design - Hourly Results.csv</t>
  </si>
  <si>
    <t>SFM-wCZ02-v2015-rDXHP-t2-S15-MSRboth - Baseline Design - Hourly Results.csv</t>
  </si>
  <si>
    <t>SFM-wCZ02-v2015-rDXHP-t2-S15-MSRheat - Baseline Design - Hourly Results.csv</t>
  </si>
  <si>
    <t>SFM-wCZ02-v2015-rDXHP-t2-S16-MSRboth - Baseline Design - Hourly Results.csv</t>
  </si>
  <si>
    <t>SFM-wCZ02-v2015-rDXHP-t2-S16-MSRheat - Baseline Design - Hourly Results.csv</t>
  </si>
  <si>
    <t>SFM-wCZ02-v2015-rDXHP-t2-S17-MSRboth - Baseline Design - Hourly Results.csv</t>
  </si>
  <si>
    <t>SFM-wCZ02-v2015-rDXHP-t2-S17-MSRheat - Baseline Design - Hourly Results.csv</t>
  </si>
  <si>
    <t>SFM-wCZ02-v2015-rDXHP-t3-S14-BSLboth - Baseline Design - Hourly Results.csv</t>
  </si>
  <si>
    <t>SFM-wCZ02-v2015-rDXHP-t3-S14-BSLheat - Baseline Design - Hourly Results.csv</t>
  </si>
  <si>
    <t>SFM-wCZ02-v2015-rDXHP-t3-S15-MSRboth - Baseline Design - Hourly Results.csv</t>
  </si>
  <si>
    <t>SFM-wCZ02-v2015-rDXHP-t3-S15-MSRheat - Baseline Design - Hourly Results.csv</t>
  </si>
  <si>
    <t>SFM-wCZ02-v2015-rDXHP-t3-S16-MSRboth - Baseline Design - Hourly Results.csv</t>
  </si>
  <si>
    <t>SFM-wCZ02-v2015-rDXHP-t3-S16-MSRheat - Baseline Design - Hourly Results.csv</t>
  </si>
  <si>
    <t>SFM-wCZ02-v2015-rDXHP-t3-S17-MSRboth - Baseline Design - Hourly Results.csv</t>
  </si>
  <si>
    <t>SFM-wCZ02-v2015-rDXHP-t3-S17-MSRheat - Baseline Design - Hourly Results.csv</t>
  </si>
  <si>
    <t>SFM-wCZ02-v2015-rDXHP-t4-S14-BSLboth - Baseline Design - Hourly Results.csv</t>
  </si>
  <si>
    <t>SFM-wCZ02-v2015-rDXHP-t4-S14-BSLheat - Baseline Design - Hourly Results.csv</t>
  </si>
  <si>
    <t>SFM-wCZ02-v2015-rDXHP-t4-S15-MSRboth - Baseline Design - Hourly Results.csv</t>
  </si>
  <si>
    <t>SFM-wCZ02-v2015-rDXHP-t4-S15-MSRheat - Baseline Design - Hourly Results.csv</t>
  </si>
  <si>
    <t>SFM-wCZ02-v2015-rDXHP-t4-S16-MSRboth - Baseline Design - Hourly Results.csv</t>
  </si>
  <si>
    <t>SFM-wCZ02-v2015-rDXHP-t4-S16-MSRheat - Baseline Design - Hourly Results.csv</t>
  </si>
  <si>
    <t>SFM-wCZ02-v2015-rDXHP-t4-S17-MSRboth - Baseline Design - Hourly Results.csv</t>
  </si>
  <si>
    <t>SFM-wCZ02-v2015-rDXHP-t4-S17-MSRheat - Baseline Design - Hourly Results.csv</t>
  </si>
  <si>
    <t>SFM-wCZ02-v2015-rDXHP-t5-S14-BSLboth - Baseline Design - Hourly Results.csv</t>
  </si>
  <si>
    <t>SFM-wCZ02-v2015-rDXHP-t5-S14-BSLheat - Baseline Design - Hourly Results.csv</t>
  </si>
  <si>
    <t>SFM-wCZ02-v2015-rDXHP-t5-S15-MSRboth - Baseline Design - Hourly Results.csv</t>
  </si>
  <si>
    <t>SFM-wCZ02-v2015-rDXHP-t5-S15-MSRheat - Baseline Design - Hourly Results.csv</t>
  </si>
  <si>
    <t>SFM-wCZ02-v2015-rDXHP-t5-S16-MSRboth - Baseline Design - Hourly Results.csv</t>
  </si>
  <si>
    <t>SFM-wCZ02-v2015-rDXHP-t5-S16-MSRheat - Baseline Design - Hourly Results.csv</t>
  </si>
  <si>
    <t>SFM-wCZ02-v2015-rDXHP-t5-S17-MSRboth - Baseline Design - Hourly Results.csv</t>
  </si>
  <si>
    <t>SFM-wCZ02-v2015-rDXHP-t5-S17-MSRheat - Baseline Design - Hourly Results.csv</t>
  </si>
  <si>
    <t>SFM-wCZ03-v2015-rDXHP-t1-S14-BSLboth - Baseline Design - Hourly Results.csv</t>
  </si>
  <si>
    <t>SFM-wCZ03-v2015-rDXHP-t1-S14-BSLheat - Baseline Design - Hourly Results.csv</t>
  </si>
  <si>
    <t>SFM-wCZ03-v2015-rDXHP-t1-S15-MSRboth - Baseline Design - Hourly Results.csv</t>
  </si>
  <si>
    <t>SFM-wCZ03-v2015-rDXHP-t1-S15-MSRheat - Baseline Design - Hourly Results.csv</t>
  </si>
  <si>
    <t>SFM-wCZ03-v2015-rDXHP-t1-S16-MSRboth - Baseline Design - Hourly Results.csv</t>
  </si>
  <si>
    <t>SFM-wCZ03-v2015-rDXHP-t1-S16-MSRheat - Baseline Design - Hourly Results.csv</t>
  </si>
  <si>
    <t>SFM-wCZ03-v2015-rDXHP-t1-S17-MSRboth - Baseline Design - Hourly Results.csv</t>
  </si>
  <si>
    <t>SFM-wCZ03-v2015-rDXHP-t1-S17-MSRheat - Baseline Design - Hourly Results.csv</t>
  </si>
  <si>
    <t>SFM-wCZ03-v2015-rDXHP-t2-S14-BSLboth - Baseline Design - Hourly Results.csv</t>
  </si>
  <si>
    <t>SFM-wCZ03-v2015-rDXHP-t2-S14-BSLheat - Baseline Design - Hourly Results.csv</t>
  </si>
  <si>
    <t>SFM-wCZ03-v2015-rDXHP-t2-S15-MSRboth - Baseline Design - Hourly Results.csv</t>
  </si>
  <si>
    <t>SFM-wCZ03-v2015-rDXHP-t2-S15-MSRheat - Baseline Design - Hourly Results.csv</t>
  </si>
  <si>
    <t>SFM-wCZ03-v2015-rDXHP-t2-S16-MSRboth - Baseline Design - Hourly Results.csv</t>
  </si>
  <si>
    <t>SFM-wCZ03-v2015-rDXHP-t2-S16-MSRheat - Baseline Design - Hourly Results.csv</t>
  </si>
  <si>
    <t>SFM-wCZ03-v2015-rDXHP-t2-S17-MSRboth - Baseline Design - Hourly Results.csv</t>
  </si>
  <si>
    <t>SFM-wCZ03-v2015-rDXHP-t2-S17-MSRheat - Baseline Design - Hourly Results.csv</t>
  </si>
  <si>
    <t>SFM-wCZ03-v2015-rDXHP-t3-S14-BSLboth - Baseline Design - Hourly Results.csv</t>
  </si>
  <si>
    <t>SFM-wCZ03-v2015-rDXHP-t3-S14-BSLheat - Baseline Design - Hourly Results.csv</t>
  </si>
  <si>
    <t>SFM-wCZ03-v2015-rDXHP-t3-S15-MSRboth - Baseline Design - Hourly Results.csv</t>
  </si>
  <si>
    <t>SFM-wCZ03-v2015-rDXHP-t3-S15-MSRheat - Baseline Design - Hourly Results.csv</t>
  </si>
  <si>
    <t>SFM-wCZ03-v2015-rDXHP-t3-S16-MSRboth - Baseline Design - Hourly Results.csv</t>
  </si>
  <si>
    <t>SFM-wCZ03-v2015-rDXHP-t3-S16-MSRheat - Baseline Design - Hourly Results.csv</t>
  </si>
  <si>
    <t>SFM-wCZ03-v2015-rDXHP-t3-S17-MSRboth - Baseline Design - Hourly Results.csv</t>
  </si>
  <si>
    <t>SFM-wCZ03-v2015-rDXHP-t3-S17-MSRheat - Baseline Design - Hourly Results.csv</t>
  </si>
  <si>
    <t>SFM-wCZ03-v2015-rDXHP-t4-S14-BSLboth - Baseline Design - Hourly Results.csv</t>
  </si>
  <si>
    <t>SFM-wCZ03-v2015-rDXHP-t4-S14-BSLheat - Baseline Design - Hourly Results.csv</t>
  </si>
  <si>
    <t>SFM-wCZ03-v2015-rDXHP-t4-S15-MSRboth - Baseline Design - Hourly Results.csv</t>
  </si>
  <si>
    <t>SFM-wCZ03-v2015-rDXHP-t4-S15-MSRheat - Baseline Design - Hourly Results.csv</t>
  </si>
  <si>
    <t>SFM-wCZ03-v2015-rDXHP-t4-S16-MSRboth - Baseline Design - Hourly Results.csv</t>
  </si>
  <si>
    <t>SFM-wCZ03-v2015-rDXHP-t4-S16-MSRheat - Baseline Design - Hourly Results.csv</t>
  </si>
  <si>
    <t>SFM-wCZ03-v2015-rDXHP-t4-S17-MSRboth - Baseline Design - Hourly Results.csv</t>
  </si>
  <si>
    <t>SFM-wCZ03-v2015-rDXHP-t4-S17-MSRheat - Baseline Design - Hourly Results.csv</t>
  </si>
  <si>
    <t>SFM-wCZ03-v2015-rDXHP-t5-S14-BSLboth - Baseline Design - Hourly Results.csv</t>
  </si>
  <si>
    <t>SFM-wCZ03-v2015-rDXHP-t5-S14-BSLheat - Baseline Design - Hourly Results.csv</t>
  </si>
  <si>
    <t>SFM-wCZ03-v2015-rDXHP-t5-S15-MSRboth - Baseline Design - Hourly Results.csv</t>
  </si>
  <si>
    <t>SFM-wCZ03-v2015-rDXHP-t5-S15-MSRheat - Baseline Design - Hourly Results.csv</t>
  </si>
  <si>
    <t>SFM-wCZ03-v2015-rDXHP-t5-S16-MSRboth - Baseline Design - Hourly Results.csv</t>
  </si>
  <si>
    <t>SFM-wCZ03-v2015-rDXHP-t5-S16-MSRheat - Baseline Design - Hourly Results.csv</t>
  </si>
  <si>
    <t>SFM-wCZ03-v2015-rDXHP-t5-S17-MSRboth - Baseline Design - Hourly Results.csv</t>
  </si>
  <si>
    <t>SFM-wCZ03-v2015-rDXHP-t5-S17-MSRheat - Baseline Design - Hourly Results.csv</t>
  </si>
  <si>
    <t>SFM-wCZ04-v2015-rDXHP-t1-S14-BSLboth - Baseline Design - Hourly Results.csv</t>
  </si>
  <si>
    <t>SFM-wCZ04-v2015-rDXHP-t1-S14-BSLheat - Baseline Design - Hourly Results.csv</t>
  </si>
  <si>
    <t>SFM-wCZ04-v2015-rDXHP-t1-S15-MSRboth - Baseline Design - Hourly Results.csv</t>
  </si>
  <si>
    <t>SFM-wCZ04-v2015-rDXHP-t1-S15-MSRheat - Baseline Design - Hourly Results.csv</t>
  </si>
  <si>
    <t>SFM-wCZ04-v2015-rDXHP-t1-S16-MSRboth - Baseline Design - Hourly Results.csv</t>
  </si>
  <si>
    <t>SFM-wCZ04-v2015-rDXHP-t1-S16-MSRheat - Baseline Design - Hourly Results.csv</t>
  </si>
  <si>
    <t>SFM-wCZ04-v2015-rDXHP-t1-S17-MSRboth - Baseline Design - Hourly Results.csv</t>
  </si>
  <si>
    <t>SFM-wCZ04-v2015-rDXHP-t1-S17-MSRheat - Baseline Design - Hourly Results.csv</t>
  </si>
  <si>
    <t>SFM-wCZ04-v2015-rDXHP-t2-S14-BSLboth - Baseline Design - Hourly Results.csv</t>
  </si>
  <si>
    <t>SFM-wCZ04-v2015-rDXHP-t2-S14-BSLheat - Baseline Design - Hourly Results.csv</t>
  </si>
  <si>
    <t>SFM-wCZ04-v2015-rDXHP-t2-S15-MSRboth - Baseline Design - Hourly Results.csv</t>
  </si>
  <si>
    <t>SFM-wCZ04-v2015-rDXHP-t2-S15-MSRheat - Baseline Design - Hourly Results.csv</t>
  </si>
  <si>
    <t>SFM-wCZ04-v2015-rDXHP-t2-S16-MSRboth - Baseline Design - Hourly Results.csv</t>
  </si>
  <si>
    <t>SFM-wCZ04-v2015-rDXHP-t2-S16-MSRheat - Baseline Design - Hourly Results.csv</t>
  </si>
  <si>
    <t>SFM-wCZ04-v2015-rDXHP-t2-S17-MSRboth - Baseline Design - Hourly Results.csv</t>
  </si>
  <si>
    <t>SFM-wCZ04-v2015-rDXHP-t2-S17-MSRheat - Baseline Design - Hourly Results.csv</t>
  </si>
  <si>
    <t>SFM-wCZ04-v2015-rDXHP-t3-S14-BSLboth - Baseline Design - Hourly Results.csv</t>
  </si>
  <si>
    <t>SFM-wCZ04-v2015-rDXHP-t3-S14-BSLheat - Baseline Design - Hourly Results.csv</t>
  </si>
  <si>
    <t>SFM-wCZ04-v2015-rDXHP-t3-S15-MSRboth - Baseline Design - Hourly Results.csv</t>
  </si>
  <si>
    <t>SFM-wCZ04-v2015-rDXHP-t3-S15-MSRheat - Baseline Design - Hourly Results.csv</t>
  </si>
  <si>
    <t>SFM-wCZ04-v2015-rDXHP-t3-S16-MSRboth - Baseline Design - Hourly Results.csv</t>
  </si>
  <si>
    <t>SFM-wCZ04-v2015-rDXHP-t3-S16-MSRheat - Baseline Design - Hourly Results.csv</t>
  </si>
  <si>
    <t>SFM-wCZ04-v2015-rDXHP-t3-S17-MSRboth - Baseline Design - Hourly Results.csv</t>
  </si>
  <si>
    <t>SFM-wCZ04-v2015-rDXHP-t3-S17-MSRheat - Baseline Design - Hourly Results.csv</t>
  </si>
  <si>
    <t>SFM-wCZ04-v2015-rDXHP-t4-S14-BSLboth - Baseline Design - Hourly Results.csv</t>
  </si>
  <si>
    <t>SFM-wCZ04-v2015-rDXHP-t4-S14-BSLheat - Baseline Design - Hourly Results.csv</t>
  </si>
  <si>
    <t>SFM-wCZ04-v2015-rDXHP-t4-S15-MSRboth - Baseline Design - Hourly Results.csv</t>
  </si>
  <si>
    <t>SFM-wCZ04-v2015-rDXHP-t4-S15-MSRheat - Baseline Design - Hourly Results.csv</t>
  </si>
  <si>
    <t>SFM-wCZ04-v2015-rDXHP-t4-S16-MSRboth - Baseline Design - Hourly Results.csv</t>
  </si>
  <si>
    <t>SFM-wCZ04-v2015-rDXHP-t4-S16-MSRheat - Baseline Design - Hourly Results.csv</t>
  </si>
  <si>
    <t>SFM-wCZ04-v2015-rDXHP-t4-S17-MSRboth - Baseline Design - Hourly Results.csv</t>
  </si>
  <si>
    <t>SFM-wCZ04-v2015-rDXHP-t4-S17-MSRheat - Baseline Design - Hourly Results.csv</t>
  </si>
  <si>
    <t>SFM-wCZ04-v2015-rDXHP-t5-S14-BSLboth - Baseline Design - Hourly Results.csv</t>
  </si>
  <si>
    <t>SFM-wCZ04-v2015-rDXHP-t5-S14-BSLheat - Baseline Design - Hourly Results.csv</t>
  </si>
  <si>
    <t>SFM-wCZ04-v2015-rDXHP-t5-S15-MSRboth - Baseline Design - Hourly Results.csv</t>
  </si>
  <si>
    <t>SFM-wCZ04-v2015-rDXHP-t5-S15-MSRheat - Baseline Design - Hourly Results.csv</t>
  </si>
  <si>
    <t>SFM-wCZ04-v2015-rDXHP-t5-S16-MSRboth - Baseline Design - Hourly Results.csv</t>
  </si>
  <si>
    <t>SFM-wCZ04-v2015-rDXHP-t5-S16-MSRheat - Baseline Design - Hourly Results.csv</t>
  </si>
  <si>
    <t>SFM-wCZ04-v2015-rDXHP-t5-S17-MSRboth - Baseline Design - Hourly Results.csv</t>
  </si>
  <si>
    <t>SFM-wCZ04-v2015-rDXHP-t5-S17-MSRheat - Baseline Design - Hourly Results.csv</t>
  </si>
  <si>
    <t>SFM-wCZ05-v2015-rDXHP-t1-S14-BSLboth - Baseline Design - Hourly Results.csv</t>
  </si>
  <si>
    <t>SFM-wCZ05-v2015-rDXHP-t1-S14-BSLheat - Baseline Design - Hourly Results.csv</t>
  </si>
  <si>
    <t>SFM-wCZ05-v2015-rDXHP-t1-S15-MSRboth - Baseline Design - Hourly Results.csv</t>
  </si>
  <si>
    <t>SFM-wCZ05-v2015-rDXHP-t1-S15-MSRheat - Baseline Design - Hourly Results.csv</t>
  </si>
  <si>
    <t>SFM-wCZ05-v2015-rDXHP-t1-S16-MSRboth - Baseline Design - Hourly Results.csv</t>
  </si>
  <si>
    <t>SFM-wCZ05-v2015-rDXHP-t1-S16-MSRheat - Baseline Design - Hourly Results.csv</t>
  </si>
  <si>
    <t>SFM-wCZ05-v2015-rDXHP-t1-S17-MSRboth - Baseline Design - Hourly Results.csv</t>
  </si>
  <si>
    <t>SFM-wCZ05-v2015-rDXHP-t1-S17-MSRheat - Baseline Design - Hourly Results.csv</t>
  </si>
  <si>
    <t>SFM-wCZ05-v2015-rDXHP-t2-S14-BSLboth - Baseline Design - Hourly Results.csv</t>
  </si>
  <si>
    <t>SFM-wCZ05-v2015-rDXHP-t2-S14-BSLheat - Baseline Design - Hourly Results.csv</t>
  </si>
  <si>
    <t>SFM-wCZ05-v2015-rDXHP-t2-S15-MSRboth - Baseline Design - Hourly Results.csv</t>
  </si>
  <si>
    <t>SFM-wCZ05-v2015-rDXHP-t2-S15-MSRheat - Baseline Design - Hourly Results.csv</t>
  </si>
  <si>
    <t>SFM-wCZ05-v2015-rDXHP-t2-S16-MSRboth - Baseline Design - Hourly Results.csv</t>
  </si>
  <si>
    <t>SFM-wCZ05-v2015-rDXHP-t2-S16-MSRheat - Baseline Design - Hourly Results.csv</t>
  </si>
  <si>
    <t>SFM-wCZ05-v2015-rDXHP-t2-S17-MSRboth - Baseline Design - Hourly Results.csv</t>
  </si>
  <si>
    <t>SFM-wCZ05-v2015-rDXHP-t2-S17-MSRheat - Baseline Design - Hourly Results.csv</t>
  </si>
  <si>
    <t>SFM-wCZ05-v2015-rDXHP-t3-S14-BSLboth - Baseline Design - Hourly Results.csv</t>
  </si>
  <si>
    <t>SFM-wCZ05-v2015-rDXHP-t3-S14-BSLheat - Baseline Design - Hourly Results.csv</t>
  </si>
  <si>
    <t>SFM-wCZ05-v2015-rDXHP-t3-S15-MSRboth - Baseline Design - Hourly Results.csv</t>
  </si>
  <si>
    <t>SFM-wCZ05-v2015-rDXHP-t3-S15-MSRheat - Baseline Design - Hourly Results.csv</t>
  </si>
  <si>
    <t>SFM-wCZ05-v2015-rDXHP-t3-S16-MSRboth - Baseline Design - Hourly Results.csv</t>
  </si>
  <si>
    <t>SFM-wCZ05-v2015-rDXHP-t3-S16-MSRheat - Baseline Design - Hourly Results.csv</t>
  </si>
  <si>
    <t>SFM-wCZ05-v2015-rDXHP-t3-S17-MSRboth - Baseline Design - Hourly Results.csv</t>
  </si>
  <si>
    <t>SFM-wCZ05-v2015-rDXHP-t3-S17-MSRheat - Baseline Design - Hourly Results.csv</t>
  </si>
  <si>
    <t>SFM-wCZ05-v2015-rDXHP-t4-S14-BSLboth - Baseline Design - Hourly Results.csv</t>
  </si>
  <si>
    <t>SFM-wCZ05-v2015-rDXHP-t4-S14-BSLheat - Baseline Design - Hourly Results.csv</t>
  </si>
  <si>
    <t>SFM-wCZ05-v2015-rDXHP-t4-S15-MSRboth - Baseline Design - Hourly Results.csv</t>
  </si>
  <si>
    <t>SFM-wCZ05-v2015-rDXHP-t4-S15-MSRheat - Baseline Design - Hourly Results.csv</t>
  </si>
  <si>
    <t>SFM-wCZ05-v2015-rDXHP-t4-S16-MSRboth - Baseline Design - Hourly Results.csv</t>
  </si>
  <si>
    <t>SFM-wCZ05-v2015-rDXHP-t4-S16-MSRheat - Baseline Design - Hourly Results.csv</t>
  </si>
  <si>
    <t>SFM-wCZ05-v2015-rDXHP-t4-S17-MSRboth - Baseline Design - Hourly Results.csv</t>
  </si>
  <si>
    <t>SFM-wCZ05-v2015-rDXHP-t4-S17-MSRheat - Baseline Design - Hourly Results.csv</t>
  </si>
  <si>
    <t>SFM-wCZ05-v2015-rDXHP-t5-S14-BSLboth - Baseline Design - Hourly Results.csv</t>
  </si>
  <si>
    <t>SFM-wCZ05-v2015-rDXHP-t5-S14-BSLheat - Baseline Design - Hourly Results.csv</t>
  </si>
  <si>
    <t>SFM-wCZ05-v2015-rDXHP-t5-S15-MSRboth - Baseline Design - Hourly Results.csv</t>
  </si>
  <si>
    <t>SFM-wCZ05-v2015-rDXHP-t5-S15-MSRheat - Baseline Design - Hourly Results.csv</t>
  </si>
  <si>
    <t>SFM-wCZ05-v2015-rDXHP-t5-S16-MSRboth - Baseline Design - Hourly Results.csv</t>
  </si>
  <si>
    <t>SFM-wCZ05-v2015-rDXHP-t5-S16-MSRheat - Baseline Design - Hourly Results.csv</t>
  </si>
  <si>
    <t>SFM-wCZ05-v2015-rDXHP-t5-S17-MSRboth - Baseline Design - Hourly Results.csv</t>
  </si>
  <si>
    <t>SFM-wCZ05-v2015-rDXHP-t5-S17-MSRheat - Baseline Design - Hourly Results.csv</t>
  </si>
  <si>
    <t>SFM-wCZ06-v2015-rDXHP-t1-S14-BSLboth - Baseline Design - Hourly Results.csv</t>
  </si>
  <si>
    <t>SFM-wCZ06-v2015-rDXHP-t1-S14-BSLheat - Baseline Design - Hourly Results.csv</t>
  </si>
  <si>
    <t>SFM-wCZ06-v2015-rDXHP-t1-S15-MSRboth - Baseline Design - Hourly Results.csv</t>
  </si>
  <si>
    <t>SFM-wCZ06-v2015-rDXHP-t1-S15-MSRheat - Baseline Design - Hourly Results.csv</t>
  </si>
  <si>
    <t>SFM-wCZ06-v2015-rDXHP-t1-S16-MSRboth - Baseline Design - Hourly Results.csv</t>
  </si>
  <si>
    <t>SFM-wCZ06-v2015-rDXHP-t1-S16-MSRheat - Baseline Design - Hourly Results.csv</t>
  </si>
  <si>
    <t>SFM-wCZ06-v2015-rDXHP-t1-S17-MSRboth - Baseline Design - Hourly Results.csv</t>
  </si>
  <si>
    <t>SFM-wCZ06-v2015-rDXHP-t1-S17-MSRheat - Baseline Design - Hourly Results.csv</t>
  </si>
  <si>
    <t>SFM-wCZ06-v2015-rDXHP-t2-S14-BSLboth - Baseline Design - Hourly Results.csv</t>
  </si>
  <si>
    <t>SFM-wCZ06-v2015-rDXHP-t2-S14-BSLheat - Baseline Design - Hourly Results.csv</t>
  </si>
  <si>
    <t>SFM-wCZ06-v2015-rDXHP-t2-S15-MSRboth - Baseline Design - Hourly Results.csv</t>
  </si>
  <si>
    <t>SFM-wCZ06-v2015-rDXHP-t2-S15-MSRheat - Baseline Design - Hourly Results.csv</t>
  </si>
  <si>
    <t>SFM-wCZ06-v2015-rDXHP-t2-S16-MSRboth - Baseline Design - Hourly Results.csv</t>
  </si>
  <si>
    <t>SFM-wCZ06-v2015-rDXHP-t2-S16-MSRheat - Baseline Design - Hourly Results.csv</t>
  </si>
  <si>
    <t>SFM-wCZ06-v2015-rDXHP-t2-S17-MSRboth - Baseline Design - Hourly Results.csv</t>
  </si>
  <si>
    <t>SFM-wCZ06-v2015-rDXHP-t2-S17-MSRheat - Baseline Design - Hourly Results.csv</t>
  </si>
  <si>
    <t>SFM-wCZ06-v2015-rDXHP-t3-S14-BSLboth - Baseline Design - Hourly Results.csv</t>
  </si>
  <si>
    <t>SFM-wCZ06-v2015-rDXHP-t3-S14-BSLheat - Baseline Design - Hourly Results.csv</t>
  </si>
  <si>
    <t>SFM-wCZ06-v2015-rDXHP-t3-S15-MSRboth - Baseline Design - Hourly Results.csv</t>
  </si>
  <si>
    <t>SFM-wCZ06-v2015-rDXHP-t3-S15-MSRheat - Baseline Design - Hourly Results.csv</t>
  </si>
  <si>
    <t>SFM-wCZ06-v2015-rDXHP-t3-S16-MSRboth - Baseline Design - Hourly Results.csv</t>
  </si>
  <si>
    <t>SFM-wCZ06-v2015-rDXHP-t3-S16-MSRheat - Baseline Design - Hourly Results.csv</t>
  </si>
  <si>
    <t>SFM-wCZ06-v2015-rDXHP-t3-S17-MSRboth - Baseline Design - Hourly Results.csv</t>
  </si>
  <si>
    <t>SFM-wCZ06-v2015-rDXHP-t3-S17-MSRheat - Baseline Design - Hourly Results.csv</t>
  </si>
  <si>
    <t>SFM-wCZ06-v2015-rDXHP-t4-S14-BSLboth - Baseline Design - Hourly Results.csv</t>
  </si>
  <si>
    <t>SFM-wCZ06-v2015-rDXHP-t4-S14-BSLheat - Baseline Design - Hourly Results.csv</t>
  </si>
  <si>
    <t>SFM-wCZ06-v2015-rDXHP-t4-S15-MSRboth - Baseline Design - Hourly Results.csv</t>
  </si>
  <si>
    <t>SFM-wCZ06-v2015-rDXHP-t4-S15-MSRheat - Baseline Design - Hourly Results.csv</t>
  </si>
  <si>
    <t>SFM-wCZ06-v2015-rDXHP-t4-S16-MSRboth - Baseline Design - Hourly Results.csv</t>
  </si>
  <si>
    <t>SFM-wCZ06-v2015-rDXHP-t4-S16-MSRheat - Baseline Design - Hourly Results.csv</t>
  </si>
  <si>
    <t>SFM-wCZ06-v2015-rDXHP-t4-S17-MSRboth - Baseline Design - Hourly Results.csv</t>
  </si>
  <si>
    <t>SFM-wCZ06-v2015-rDXHP-t4-S17-MSRheat - Baseline Design - Hourly Results.csv</t>
  </si>
  <si>
    <t>SFM-wCZ06-v2015-rDXHP-t5-S14-BSLboth - Baseline Design - Hourly Results.csv</t>
  </si>
  <si>
    <t>SFM-wCZ06-v2015-rDXHP-t5-S14-BSLheat - Baseline Design - Hourly Results.csv</t>
  </si>
  <si>
    <t>SFM-wCZ06-v2015-rDXHP-t5-S15-MSRboth - Baseline Design - Hourly Results.csv</t>
  </si>
  <si>
    <t>SFM-wCZ06-v2015-rDXHP-t5-S15-MSRheat - Baseline Design - Hourly Results.csv</t>
  </si>
  <si>
    <t>SFM-wCZ06-v2015-rDXHP-t5-S16-MSRboth - Baseline Design - Hourly Results.csv</t>
  </si>
  <si>
    <t>SFM-wCZ06-v2015-rDXHP-t5-S16-MSRheat - Baseline Design - Hourly Results.csv</t>
  </si>
  <si>
    <t>SFM-wCZ06-v2015-rDXHP-t5-S17-MSRboth - Baseline Design - Hourly Results.csv</t>
  </si>
  <si>
    <t>SFM-wCZ06-v2015-rDXHP-t5-S17-MSRheat - Baseline Design - Hourly Results.csv</t>
  </si>
  <si>
    <t>SFM-wCZ07-v2015-rDXHP-t1-S14-BSLboth - Baseline Design - Hourly Results.csv</t>
  </si>
  <si>
    <t>SFM-wCZ07-v2015-rDXHP-t1-S14-BSLheat - Baseline Design - Hourly Results.csv</t>
  </si>
  <si>
    <t>SFM-wCZ07-v2015-rDXHP-t1-S15-MSRboth - Baseline Design - Hourly Results.csv</t>
  </si>
  <si>
    <t>SFM-wCZ07-v2015-rDXHP-t1-S15-MSRheat - Baseline Design - Hourly Results.csv</t>
  </si>
  <si>
    <t>SFM-wCZ07-v2015-rDXHP-t1-S16-MSRboth - Baseline Design - Hourly Results.csv</t>
  </si>
  <si>
    <t>SFM-wCZ07-v2015-rDXHP-t1-S16-MSRheat - Baseline Design - Hourly Results.csv</t>
  </si>
  <si>
    <t>SFM-wCZ07-v2015-rDXHP-t1-S17-MSRboth - Baseline Design - Hourly Results.csv</t>
  </si>
  <si>
    <t>SFM-wCZ07-v2015-rDXHP-t1-S17-MSRheat - Baseline Design - Hourly Results.csv</t>
  </si>
  <si>
    <t>SFM-wCZ07-v2015-rDXHP-t2-S14-BSLboth - Baseline Design - Hourly Results.csv</t>
  </si>
  <si>
    <t>SFM-wCZ07-v2015-rDXHP-t2-S14-BSLheat - Baseline Design - Hourly Results.csv</t>
  </si>
  <si>
    <t>SFM-wCZ07-v2015-rDXHP-t2-S15-MSRboth - Baseline Design - Hourly Results.csv</t>
  </si>
  <si>
    <t>SFM-wCZ07-v2015-rDXHP-t2-S15-MSRheat - Baseline Design - Hourly Results.csv</t>
  </si>
  <si>
    <t>SFM-wCZ07-v2015-rDXHP-t2-S16-MSRboth - Baseline Design - Hourly Results.csv</t>
  </si>
  <si>
    <t>SFM-wCZ07-v2015-rDXHP-t2-S16-MSRheat - Baseline Design - Hourly Results.csv</t>
  </si>
  <si>
    <t>SFM-wCZ07-v2015-rDXHP-t2-S17-MSRboth - Baseline Design - Hourly Results.csv</t>
  </si>
  <si>
    <t>SFM-wCZ07-v2015-rDXHP-t2-S17-MSRheat - Baseline Design - Hourly Results.csv</t>
  </si>
  <si>
    <t>SFM-wCZ07-v2015-rDXHP-t3-S14-BSLboth - Baseline Design - Hourly Results.csv</t>
  </si>
  <si>
    <t>SFM-wCZ07-v2015-rDXHP-t3-S14-BSLheat - Baseline Design - Hourly Results.csv</t>
  </si>
  <si>
    <t>SFM-wCZ07-v2015-rDXHP-t3-S15-MSRboth - Baseline Design - Hourly Results.csv</t>
  </si>
  <si>
    <t>SFM-wCZ07-v2015-rDXHP-t3-S15-MSRheat - Baseline Design - Hourly Results.csv</t>
  </si>
  <si>
    <t>SFM-wCZ07-v2015-rDXHP-t3-S16-MSRboth - Baseline Design - Hourly Results.csv</t>
  </si>
  <si>
    <t>SFM-wCZ07-v2015-rDXHP-t3-S16-MSRheat - Baseline Design - Hourly Results.csv</t>
  </si>
  <si>
    <t>SFM-wCZ07-v2015-rDXHP-t3-S17-MSRboth - Baseline Design - Hourly Results.csv</t>
  </si>
  <si>
    <t>SFM-wCZ07-v2015-rDXHP-t3-S17-MSRheat - Baseline Design - Hourly Results.csv</t>
  </si>
  <si>
    <t>SFM-wCZ07-v2015-rDXHP-t4-S14-BSLboth - Baseline Design - Hourly Results.csv</t>
  </si>
  <si>
    <t>SFM-wCZ07-v2015-rDXHP-t4-S14-BSLheat - Baseline Design - Hourly Results.csv</t>
  </si>
  <si>
    <t>SFM-wCZ07-v2015-rDXHP-t4-S15-MSRboth - Baseline Design - Hourly Results.csv</t>
  </si>
  <si>
    <t>SFM-wCZ07-v2015-rDXHP-t4-S15-MSRheat - Baseline Design - Hourly Results.csv</t>
  </si>
  <si>
    <t>SFM-wCZ07-v2015-rDXHP-t4-S16-MSRboth - Baseline Design - Hourly Results.csv</t>
  </si>
  <si>
    <t>SFM-wCZ07-v2015-rDXHP-t4-S16-MSRheat - Baseline Design - Hourly Results.csv</t>
  </si>
  <si>
    <t>SFM-wCZ07-v2015-rDXHP-t4-S17-MSRboth - Baseline Design - Hourly Results.csv</t>
  </si>
  <si>
    <t>SFM-wCZ07-v2015-rDXHP-t4-S17-MSRheat - Baseline Design - Hourly Results.csv</t>
  </si>
  <si>
    <t>SFM-wCZ07-v2015-rDXHP-t5-S14-BSLboth - Baseline Design - Hourly Results.csv</t>
  </si>
  <si>
    <t>SFM-wCZ07-v2015-rDXHP-t5-S14-BSLheat - Baseline Design - Hourly Results.csv</t>
  </si>
  <si>
    <t>SFM-wCZ07-v2015-rDXHP-t5-S15-MSRboth - Baseline Design - Hourly Results.csv</t>
  </si>
  <si>
    <t>SFM-wCZ07-v2015-rDXHP-t5-S15-MSRheat - Baseline Design - Hourly Results.csv</t>
  </si>
  <si>
    <t>SFM-wCZ07-v2015-rDXHP-t5-S16-MSRboth - Baseline Design - Hourly Results.csv</t>
  </si>
  <si>
    <t>SFM-wCZ07-v2015-rDXHP-t5-S16-MSRheat - Baseline Design - Hourly Results.csv</t>
  </si>
  <si>
    <t>SFM-wCZ07-v2015-rDXHP-t5-S17-MSRboth - Baseline Design - Hourly Results.csv</t>
  </si>
  <si>
    <t>SFM-wCZ07-v2015-rDXHP-t5-S17-MSRheat - Baseline Design - Hourly Results.csv</t>
  </si>
  <si>
    <t>SFM-wCZ08-v2015-rDXHP-t1-S14-BSLboth - Baseline Design - Hourly Results.csv</t>
  </si>
  <si>
    <t>SFM-wCZ08-v2015-rDXHP-t1-S14-BSLheat - Baseline Design - Hourly Results.csv</t>
  </si>
  <si>
    <t>SFM-wCZ08-v2015-rDXHP-t1-S15-MSRboth - Baseline Design - Hourly Results.csv</t>
  </si>
  <si>
    <t>SFM-wCZ08-v2015-rDXHP-t1-S15-MSRheat - Baseline Design - Hourly Results.csv</t>
  </si>
  <si>
    <t>SFM-wCZ08-v2015-rDXHP-t1-S16-MSRboth - Baseline Design - Hourly Results.csv</t>
  </si>
  <si>
    <t>SFM-wCZ08-v2015-rDXHP-t1-S16-MSRheat - Baseline Design - Hourly Results.csv</t>
  </si>
  <si>
    <t>SFM-wCZ08-v2015-rDXHP-t1-S17-MSRboth - Baseline Design - Hourly Results.csv</t>
  </si>
  <si>
    <t>SFM-wCZ08-v2015-rDXHP-t1-S17-MSRheat - Baseline Design - Hourly Results.csv</t>
  </si>
  <si>
    <t>SFM-wCZ08-v2015-rDXHP-t2-S14-BSLboth - Baseline Design - Hourly Results.csv</t>
  </si>
  <si>
    <t>SFM-wCZ08-v2015-rDXHP-t2-S14-BSLheat - Baseline Design - Hourly Results.csv</t>
  </si>
  <si>
    <t>SFM-wCZ08-v2015-rDXHP-t2-S15-MSRboth - Baseline Design - Hourly Results.csv</t>
  </si>
  <si>
    <t>SFM-wCZ08-v2015-rDXHP-t2-S15-MSRheat - Baseline Design - Hourly Results.csv</t>
  </si>
  <si>
    <t>SFM-wCZ08-v2015-rDXHP-t2-S16-MSRboth - Baseline Design - Hourly Results.csv</t>
  </si>
  <si>
    <t>SFM-wCZ08-v2015-rDXHP-t2-S16-MSRheat - Baseline Design - Hourly Results.csv</t>
  </si>
  <si>
    <t>SFM-wCZ08-v2015-rDXHP-t2-S17-MSRboth - Baseline Design - Hourly Results.csv</t>
  </si>
  <si>
    <t>SFM-wCZ08-v2015-rDXHP-t2-S17-MSRheat - Baseline Design - Hourly Results.csv</t>
  </si>
  <si>
    <t>SFM-wCZ08-v2015-rDXHP-t3-S14-BSLboth - Baseline Design - Hourly Results.csv</t>
  </si>
  <si>
    <t>SFM-wCZ08-v2015-rDXHP-t3-S14-BSLheat - Baseline Design - Hourly Results.csv</t>
  </si>
  <si>
    <t>SFM-wCZ08-v2015-rDXHP-t3-S15-MSRboth - Baseline Design - Hourly Results.csv</t>
  </si>
  <si>
    <t>SFM-wCZ08-v2015-rDXHP-t3-S15-MSRheat - Baseline Design - Hourly Results.csv</t>
  </si>
  <si>
    <t>SFM-wCZ08-v2015-rDXHP-t3-S16-MSRboth - Baseline Design - Hourly Results.csv</t>
  </si>
  <si>
    <t>SFM-wCZ08-v2015-rDXHP-t3-S16-MSRheat - Baseline Design - Hourly Results.csv</t>
  </si>
  <si>
    <t>SFM-wCZ08-v2015-rDXHP-t3-S17-MSRboth - Baseline Design - Hourly Results.csv</t>
  </si>
  <si>
    <t>SFM-wCZ08-v2015-rDXHP-t3-S17-MSRheat - Baseline Design - Hourly Results.csv</t>
  </si>
  <si>
    <t>SFM-wCZ08-v2015-rDXHP-t4-S14-BSLboth - Baseline Design - Hourly Results.csv</t>
  </si>
  <si>
    <t>SFM-wCZ08-v2015-rDXHP-t4-S14-BSLheat - Baseline Design - Hourly Results.csv</t>
  </si>
  <si>
    <t>SFM-wCZ08-v2015-rDXHP-t4-S15-MSRboth - Baseline Design - Hourly Results.csv</t>
  </si>
  <si>
    <t>SFM-wCZ08-v2015-rDXHP-t4-S15-MSRheat - Baseline Design - Hourly Results.csv</t>
  </si>
  <si>
    <t>SFM-wCZ08-v2015-rDXHP-t4-S16-MSRboth - Baseline Design - Hourly Results.csv</t>
  </si>
  <si>
    <t>SFM-wCZ08-v2015-rDXHP-t4-S16-MSRheat - Baseline Design - Hourly Results.csv</t>
  </si>
  <si>
    <t>SFM-wCZ08-v2015-rDXHP-t4-S17-MSRboth - Baseline Design - Hourly Results.csv</t>
  </si>
  <si>
    <t>SFM-wCZ08-v2015-rDXHP-t4-S17-MSRheat - Baseline Design - Hourly Results.csv</t>
  </si>
  <si>
    <t>SFM-wCZ08-v2015-rDXHP-t5-S14-BSLboth - Baseline Design - Hourly Results.csv</t>
  </si>
  <si>
    <t>SFM-wCZ08-v2015-rDXHP-t5-S14-BSLheat - Baseline Design - Hourly Results.csv</t>
  </si>
  <si>
    <t>SFM-wCZ08-v2015-rDXHP-t5-S15-MSRboth - Baseline Design - Hourly Results.csv</t>
  </si>
  <si>
    <t>SFM-wCZ08-v2015-rDXHP-t5-S15-MSRheat - Baseline Design - Hourly Results.csv</t>
  </si>
  <si>
    <t>SFM-wCZ08-v2015-rDXHP-t5-S16-MSRboth - Baseline Design - Hourly Results.csv</t>
  </si>
  <si>
    <t>SFM-wCZ08-v2015-rDXHP-t5-S16-MSRheat - Baseline Design - Hourly Results.csv</t>
  </si>
  <si>
    <t>SFM-wCZ08-v2015-rDXHP-t5-S17-MSRboth - Baseline Design - Hourly Results.csv</t>
  </si>
  <si>
    <t>SFM-wCZ08-v2015-rDXHP-t5-S17-MSRheat - Baseline Design - Hourly Results.csv</t>
  </si>
  <si>
    <t>SFM-wCZ09-v2015-rDXHP-t1-S14-BSLboth - Baseline Design - Hourly Results.csv</t>
  </si>
  <si>
    <t>SFM-wCZ09-v2015-rDXHP-t1-S14-BSLheat - Baseline Design - Hourly Results.csv</t>
  </si>
  <si>
    <t>SFM-wCZ09-v2015-rDXHP-t1-S15-MSRboth - Baseline Design - Hourly Results.csv</t>
  </si>
  <si>
    <t>SFM-wCZ09-v2015-rDXHP-t1-S15-MSRheat - Baseline Design - Hourly Results.csv</t>
  </si>
  <si>
    <t>SFM-wCZ09-v2015-rDXHP-t1-S16-MSRboth - Baseline Design - Hourly Results.csv</t>
  </si>
  <si>
    <t>SFM-wCZ09-v2015-rDXHP-t1-S16-MSRheat - Baseline Design - Hourly Results.csv</t>
  </si>
  <si>
    <t>SFM-wCZ09-v2015-rDXHP-t1-S17-MSRboth - Baseline Design - Hourly Results.csv</t>
  </si>
  <si>
    <t>SFM-wCZ09-v2015-rDXHP-t1-S17-MSRheat - Baseline Design - Hourly Results.csv</t>
  </si>
  <si>
    <t>SFM-wCZ09-v2015-rDXHP-t2-S14-BSLboth - Baseline Design - Hourly Results.csv</t>
  </si>
  <si>
    <t>SFM-wCZ09-v2015-rDXHP-t2-S14-BSLheat - Baseline Design - Hourly Results.csv</t>
  </si>
  <si>
    <t>SFM-wCZ09-v2015-rDXHP-t2-S15-MSRboth - Baseline Design - Hourly Results.csv</t>
  </si>
  <si>
    <t>SFM-wCZ09-v2015-rDXHP-t2-S15-MSRheat - Baseline Design - Hourly Results.csv</t>
  </si>
  <si>
    <t>SFM-wCZ09-v2015-rDXHP-t2-S16-MSRboth - Baseline Design - Hourly Results.csv</t>
  </si>
  <si>
    <t>SFM-wCZ09-v2015-rDXHP-t2-S16-MSRheat - Baseline Design - Hourly Results.csv</t>
  </si>
  <si>
    <t>SFM-wCZ09-v2015-rDXHP-t2-S17-MSRboth - Baseline Design - Hourly Results.csv</t>
  </si>
  <si>
    <t>SFM-wCZ09-v2015-rDXHP-t2-S17-MSRheat - Baseline Design - Hourly Results.csv</t>
  </si>
  <si>
    <t>SFM-wCZ09-v2015-rDXHP-t3-S14-BSLboth - Baseline Design - Hourly Results.csv</t>
  </si>
  <si>
    <t>SFM-wCZ09-v2015-rDXHP-t3-S14-BSLheat - Baseline Design - Hourly Results.csv</t>
  </si>
  <si>
    <t>SFM-wCZ09-v2015-rDXHP-t3-S15-MSRboth - Baseline Design - Hourly Results.csv</t>
  </si>
  <si>
    <t>SFM-wCZ09-v2015-rDXHP-t3-S15-MSRheat - Baseline Design - Hourly Results.csv</t>
  </si>
  <si>
    <t>SFM-wCZ09-v2015-rDXHP-t3-S16-MSRboth - Baseline Design - Hourly Results.csv</t>
  </si>
  <si>
    <t>SFM-wCZ09-v2015-rDXHP-t3-S16-MSRheat - Baseline Design - Hourly Results.csv</t>
  </si>
  <si>
    <t>SFM-wCZ09-v2015-rDXHP-t3-S17-MSRboth - Baseline Design - Hourly Results.csv</t>
  </si>
  <si>
    <t>SFM-wCZ09-v2015-rDXHP-t3-S17-MSRheat - Baseline Design - Hourly Results.csv</t>
  </si>
  <si>
    <t>SFM-wCZ09-v2015-rDXHP-t4-S14-BSLboth - Baseline Design - Hourly Results.csv</t>
  </si>
  <si>
    <t>SFM-wCZ09-v2015-rDXHP-t4-S14-BSLheat - Baseline Design - Hourly Results.csv</t>
  </si>
  <si>
    <t>SFM-wCZ09-v2015-rDXHP-t4-S15-MSRboth - Baseline Design - Hourly Results.csv</t>
  </si>
  <si>
    <t>SFM-wCZ09-v2015-rDXHP-t4-S15-MSRheat - Baseline Design - Hourly Results.csv</t>
  </si>
  <si>
    <t>SFM-wCZ09-v2015-rDXHP-t4-S16-MSRboth - Baseline Design - Hourly Results.csv</t>
  </si>
  <si>
    <t>SFM-wCZ09-v2015-rDXHP-t4-S16-MSRheat - Baseline Design - Hourly Results.csv</t>
  </si>
  <si>
    <t>SFM-wCZ09-v2015-rDXHP-t4-S17-MSRboth - Baseline Design - Hourly Results.csv</t>
  </si>
  <si>
    <t>SFM-wCZ09-v2015-rDXHP-t4-S17-MSRheat - Baseline Design - Hourly Results.csv</t>
  </si>
  <si>
    <t>SFM-wCZ09-v2015-rDXHP-t5-S14-BSLboth - Baseline Design - Hourly Results.csv</t>
  </si>
  <si>
    <t>SFM-wCZ09-v2015-rDXHP-t5-S14-BSLheat - Baseline Design - Hourly Results.csv</t>
  </si>
  <si>
    <t>SFM-wCZ09-v2015-rDXHP-t5-S15-MSRboth - Baseline Design - Hourly Results.csv</t>
  </si>
  <si>
    <t>SFM-wCZ09-v2015-rDXHP-t5-S15-MSRheat - Baseline Design - Hourly Results.csv</t>
  </si>
  <si>
    <t>SFM-wCZ09-v2015-rDXHP-t5-S16-MSRboth - Baseline Design - Hourly Results.csv</t>
  </si>
  <si>
    <t>SFM-wCZ09-v2015-rDXHP-t5-S16-MSRheat - Baseline Design - Hourly Results.csv</t>
  </si>
  <si>
    <t>SFM-wCZ09-v2015-rDXHP-t5-S17-MSRboth - Baseline Design - Hourly Results.csv</t>
  </si>
  <si>
    <t>SFM-wCZ09-v2015-rDXHP-t5-S17-MSRheat - Baseline Design - Hourly Results.csv</t>
  </si>
  <si>
    <t>SFM-wCZ10-v2015-rDXHP-t1-S14-BSLboth - Baseline Design - Hourly Results.csv</t>
  </si>
  <si>
    <t>SFM-wCZ10-v2015-rDXHP-t1-S14-BSLheat - Baseline Design - Hourly Results.csv</t>
  </si>
  <si>
    <t>SFM-wCZ10-v2015-rDXHP-t1-S15-MSRboth - Baseline Design - Hourly Results.csv</t>
  </si>
  <si>
    <t>SFM-wCZ10-v2015-rDXHP-t1-S15-MSRheat - Baseline Design - Hourly Results.csv</t>
  </si>
  <si>
    <t>SFM-wCZ10-v2015-rDXHP-t1-S16-MSRboth - Baseline Design - Hourly Results.csv</t>
  </si>
  <si>
    <t>SFM-wCZ10-v2015-rDXHP-t1-S16-MSRheat - Baseline Design - Hourly Results.csv</t>
  </si>
  <si>
    <t>SFM-wCZ10-v2015-rDXHP-t1-S17-MSRboth - Baseline Design - Hourly Results.csv</t>
  </si>
  <si>
    <t>SFM-wCZ10-v2015-rDXHP-t1-S17-MSRheat - Baseline Design - Hourly Results.csv</t>
  </si>
  <si>
    <t>SFM-wCZ10-v2015-rDXHP-t2-S14-BSLboth - Baseline Design - Hourly Results.csv</t>
  </si>
  <si>
    <t>SFM-wCZ10-v2015-rDXHP-t2-S14-BSLheat - Baseline Design - Hourly Results.csv</t>
  </si>
  <si>
    <t>SFM-wCZ10-v2015-rDXHP-t2-S15-MSRboth - Baseline Design - Hourly Results.csv</t>
  </si>
  <si>
    <t>SFM-wCZ10-v2015-rDXHP-t2-S15-MSRheat - Baseline Design - Hourly Results.csv</t>
  </si>
  <si>
    <t>SFM-wCZ10-v2015-rDXHP-t2-S16-MSRboth - Baseline Design - Hourly Results.csv</t>
  </si>
  <si>
    <t>SFM-wCZ10-v2015-rDXHP-t2-S16-MSRheat - Baseline Design - Hourly Results.csv</t>
  </si>
  <si>
    <t>SFM-wCZ10-v2015-rDXHP-t2-S17-MSRboth - Baseline Design - Hourly Results.csv</t>
  </si>
  <si>
    <t>SFM-wCZ10-v2015-rDXHP-t2-S17-MSRheat - Baseline Design - Hourly Results.csv</t>
  </si>
  <si>
    <t>SFM-wCZ10-v2015-rDXHP-t3-S14-BSLboth - Baseline Design - Hourly Results.csv</t>
  </si>
  <si>
    <t>SFM-wCZ10-v2015-rDXHP-t3-S14-BSLheat - Baseline Design - Hourly Results.csv</t>
  </si>
  <si>
    <t>SFM-wCZ10-v2015-rDXHP-t3-S15-MSRboth - Baseline Design - Hourly Results.csv</t>
  </si>
  <si>
    <t>SFM-wCZ10-v2015-rDXHP-t3-S15-MSRheat - Baseline Design - Hourly Results.csv</t>
  </si>
  <si>
    <t>SFM-wCZ10-v2015-rDXHP-t3-S16-MSRboth - Baseline Design - Hourly Results.csv</t>
  </si>
  <si>
    <t>SFM-wCZ10-v2015-rDXHP-t3-S16-MSRheat - Baseline Design - Hourly Results.csv</t>
  </si>
  <si>
    <t>SFM-wCZ10-v2015-rDXHP-t3-S17-MSRboth - Baseline Design - Hourly Results.csv</t>
  </si>
  <si>
    <t>SFM-wCZ10-v2015-rDXHP-t3-S17-MSRheat - Baseline Design - Hourly Results.csv</t>
  </si>
  <si>
    <t>SFM-wCZ10-v2015-rDXHP-t4-S14-BSLboth - Baseline Design - Hourly Results.csv</t>
  </si>
  <si>
    <t>SFM-wCZ10-v2015-rDXHP-t4-S14-BSLheat - Baseline Design - Hourly Results.csv</t>
  </si>
  <si>
    <t>SFM-wCZ10-v2015-rDXHP-t4-S15-MSRboth - Baseline Design - Hourly Results.csv</t>
  </si>
  <si>
    <t>SFM-wCZ10-v2015-rDXHP-t4-S15-MSRheat - Baseline Design - Hourly Results.csv</t>
  </si>
  <si>
    <t>SFM-wCZ10-v2015-rDXHP-t4-S16-MSRboth - Baseline Design - Hourly Results.csv</t>
  </si>
  <si>
    <t>SFM-wCZ10-v2015-rDXHP-t4-S16-MSRheat - Baseline Design - Hourly Results.csv</t>
  </si>
  <si>
    <t>SFM-wCZ10-v2015-rDXHP-t4-S17-MSRboth - Baseline Design - Hourly Results.csv</t>
  </si>
  <si>
    <t>SFM-wCZ10-v2015-rDXHP-t4-S17-MSRheat - Baseline Design - Hourly Results.csv</t>
  </si>
  <si>
    <t>SFM-wCZ10-v2015-rDXHP-t5-S14-BSLboth - Baseline Design - Hourly Results.csv</t>
  </si>
  <si>
    <t>SFM-wCZ10-v2015-rDXHP-t5-S14-BSLheat - Baseline Design - Hourly Results.csv</t>
  </si>
  <si>
    <t>SFM-wCZ10-v2015-rDXHP-t5-S15-MSRboth - Baseline Design - Hourly Results.csv</t>
  </si>
  <si>
    <t>SFM-wCZ10-v2015-rDXHP-t5-S15-MSRheat - Baseline Design - Hourly Results.csv</t>
  </si>
  <si>
    <t>SFM-wCZ10-v2015-rDXHP-t5-S16-MSRboth - Baseline Design - Hourly Results.csv</t>
  </si>
  <si>
    <t>SFM-wCZ10-v2015-rDXHP-t5-S16-MSRheat - Baseline Design - Hourly Results.csv</t>
  </si>
  <si>
    <t>SFM-wCZ10-v2015-rDXHP-t5-S17-MSRboth - Baseline Design - Hourly Results.csv</t>
  </si>
  <si>
    <t>SFM-wCZ10-v2015-rDXHP-t5-S17-MSRheat - Baseline Design - Hourly Results.csv</t>
  </si>
  <si>
    <t>SFM-wCZ11-v2015-rDXHP-t1-S14-BSLboth - Baseline Design - Hourly Results.csv</t>
  </si>
  <si>
    <t>SFM-wCZ11-v2015-rDXHP-t1-S14-BSLheat - Baseline Design - Hourly Results.csv</t>
  </si>
  <si>
    <t>SFM-wCZ11-v2015-rDXHP-t1-S15-MSRboth - Baseline Design - Hourly Results.csv</t>
  </si>
  <si>
    <t>SFM-wCZ11-v2015-rDXHP-t1-S15-MSRheat - Baseline Design - Hourly Results.csv</t>
  </si>
  <si>
    <t>SFM-wCZ11-v2015-rDXHP-t1-S16-MSRboth - Baseline Design - Hourly Results.csv</t>
  </si>
  <si>
    <t>SFM-wCZ11-v2015-rDXHP-t1-S16-MSRheat - Baseline Design - Hourly Results.csv</t>
  </si>
  <si>
    <t>SFM-wCZ11-v2015-rDXHP-t1-S17-MSRboth - Baseline Design - Hourly Results.csv</t>
  </si>
  <si>
    <t>SFM-wCZ11-v2015-rDXHP-t1-S17-MSRheat - Baseline Design - Hourly Results.csv</t>
  </si>
  <si>
    <t>SFM-wCZ11-v2015-rDXHP-t2-S14-BSLboth - Baseline Design - Hourly Results.csv</t>
  </si>
  <si>
    <t>SFM-wCZ11-v2015-rDXHP-t2-S14-BSLheat - Baseline Design - Hourly Results.csv</t>
  </si>
  <si>
    <t>SFM-wCZ11-v2015-rDXHP-t2-S15-MSRboth - Baseline Design - Hourly Results.csv</t>
  </si>
  <si>
    <t>SFM-wCZ11-v2015-rDXHP-t2-S15-MSRheat - Baseline Design - Hourly Results.csv</t>
  </si>
  <si>
    <t>SFM-wCZ11-v2015-rDXHP-t2-S16-MSRboth - Baseline Design - Hourly Results.csv</t>
  </si>
  <si>
    <t>SFM-wCZ11-v2015-rDXHP-t2-S16-MSRheat - Baseline Design - Hourly Results.csv</t>
  </si>
  <si>
    <t>SFM-wCZ11-v2015-rDXHP-t2-S17-MSRboth - Baseline Design - Hourly Results.csv</t>
  </si>
  <si>
    <t>SFM-wCZ11-v2015-rDXHP-t2-S17-MSRheat - Baseline Design - Hourly Results.csv</t>
  </si>
  <si>
    <t>SFM-wCZ11-v2015-rDXHP-t3-S14-BSLboth - Baseline Design - Hourly Results.csv</t>
  </si>
  <si>
    <t>SFM-wCZ11-v2015-rDXHP-t3-S14-BSLheat - Baseline Design - Hourly Results.csv</t>
  </si>
  <si>
    <t>SFM-wCZ11-v2015-rDXHP-t3-S15-MSRboth - Baseline Design - Hourly Results.csv</t>
  </si>
  <si>
    <t>SFM-wCZ11-v2015-rDXHP-t3-S15-MSRheat - Baseline Design - Hourly Results.csv</t>
  </si>
  <si>
    <t>SFM-wCZ11-v2015-rDXHP-t3-S16-MSRboth - Baseline Design - Hourly Results.csv</t>
  </si>
  <si>
    <t>SFM-wCZ11-v2015-rDXHP-t3-S16-MSRheat - Baseline Design - Hourly Results.csv</t>
  </si>
  <si>
    <t>SFM-wCZ11-v2015-rDXHP-t3-S17-MSRboth - Baseline Design - Hourly Results.csv</t>
  </si>
  <si>
    <t>SFM-wCZ11-v2015-rDXHP-t3-S17-MSRheat - Baseline Design - Hourly Results.csv</t>
  </si>
  <si>
    <t>SFM-wCZ11-v2015-rDXHP-t4-S14-BSLboth - Baseline Design - Hourly Results.csv</t>
  </si>
  <si>
    <t>SFM-wCZ11-v2015-rDXHP-t4-S14-BSLheat - Baseline Design - Hourly Results.csv</t>
  </si>
  <si>
    <t>SFM-wCZ11-v2015-rDXHP-t4-S15-MSRboth - Baseline Design - Hourly Results.csv</t>
  </si>
  <si>
    <t>SFM-wCZ11-v2015-rDXHP-t4-S15-MSRheat - Baseline Design - Hourly Results.csv</t>
  </si>
  <si>
    <t>SFM-wCZ11-v2015-rDXHP-t4-S16-MSRboth - Baseline Design - Hourly Results.csv</t>
  </si>
  <si>
    <t>SFM-wCZ11-v2015-rDXHP-t4-S16-MSRheat - Baseline Design - Hourly Results.csv</t>
  </si>
  <si>
    <t>SFM-wCZ11-v2015-rDXHP-t4-S17-MSRboth - Baseline Design - Hourly Results.csv</t>
  </si>
  <si>
    <t>SFM-wCZ11-v2015-rDXHP-t4-S17-MSRheat - Baseline Design - Hourly Results.csv</t>
  </si>
  <si>
    <t>SFM-wCZ11-v2015-rDXHP-t5-S14-BSLboth - Baseline Design - Hourly Results.csv</t>
  </si>
  <si>
    <t>SFM-wCZ11-v2015-rDXHP-t5-S14-BSLheat - Baseline Design - Hourly Results.csv</t>
  </si>
  <si>
    <t>SFM-wCZ11-v2015-rDXHP-t5-S15-MSRboth - Baseline Design - Hourly Results.csv</t>
  </si>
  <si>
    <t>SFM-wCZ11-v2015-rDXHP-t5-S15-MSRheat - Baseline Design - Hourly Results.csv</t>
  </si>
  <si>
    <t>SFM-wCZ11-v2015-rDXHP-t5-S16-MSRboth - Baseline Design - Hourly Results.csv</t>
  </si>
  <si>
    <t>SFM-wCZ11-v2015-rDXHP-t5-S16-MSRheat - Baseline Design - Hourly Results.csv</t>
  </si>
  <si>
    <t>SFM-wCZ11-v2015-rDXHP-t5-S17-MSRboth - Baseline Design - Hourly Results.csv</t>
  </si>
  <si>
    <t>SFM-wCZ11-v2015-rDXHP-t5-S17-MSRheat - Baseline Design - Hourly Results.csv</t>
  </si>
  <si>
    <t>SFM-wCZ12-v2015-rDXHP-t1-S14-BSLboth - Baseline Design - Hourly Results.csv</t>
  </si>
  <si>
    <t>SFM-wCZ12-v2015-rDXHP-t1-S14-BSLheat - Baseline Design - Hourly Results.csv</t>
  </si>
  <si>
    <t>SFM-wCZ12-v2015-rDXHP-t1-S15-MSRboth - Baseline Design - Hourly Results.csv</t>
  </si>
  <si>
    <t>SFM-wCZ12-v2015-rDXHP-t1-S15-MSRheat - Baseline Design - Hourly Results.csv</t>
  </si>
  <si>
    <t>SFM-wCZ12-v2015-rDXHP-t1-S16-MSRboth - Baseline Design - Hourly Results.csv</t>
  </si>
  <si>
    <t>SFM-wCZ12-v2015-rDXHP-t1-S16-MSRheat - Baseline Design - Hourly Results.csv</t>
  </si>
  <si>
    <t>SFM-wCZ12-v2015-rDXHP-t1-S17-MSRboth - Baseline Design - Hourly Results.csv</t>
  </si>
  <si>
    <t>SFM-wCZ12-v2015-rDXHP-t1-S17-MSRheat - Baseline Design - Hourly Results.csv</t>
  </si>
  <si>
    <t>SFM-wCZ12-v2015-rDXHP-t2-S14-BSLboth - Baseline Design - Hourly Results.csv</t>
  </si>
  <si>
    <t>SFM-wCZ12-v2015-rDXHP-t2-S14-BSLheat - Baseline Design - Hourly Results.csv</t>
  </si>
  <si>
    <t>SFM-wCZ12-v2015-rDXHP-t2-S15-MSRboth - Baseline Design - Hourly Results.csv</t>
  </si>
  <si>
    <t>SFM-wCZ12-v2015-rDXHP-t2-S15-MSRheat - Baseline Design - Hourly Results.csv</t>
  </si>
  <si>
    <t>SFM-wCZ12-v2015-rDXHP-t2-S16-MSRboth - Baseline Design - Hourly Results.csv</t>
  </si>
  <si>
    <t>SFM-wCZ12-v2015-rDXHP-t2-S16-MSRheat - Baseline Design - Hourly Results.csv</t>
  </si>
  <si>
    <t>SFM-wCZ12-v2015-rDXHP-t2-S17-MSRboth - Baseline Design - Hourly Results.csv</t>
  </si>
  <si>
    <t>SFM-wCZ12-v2015-rDXHP-t2-S17-MSRheat - Baseline Design - Hourly Results.csv</t>
  </si>
  <si>
    <t>SFM-wCZ12-v2015-rDXHP-t3-S14-BSLboth - Baseline Design - Hourly Results.csv</t>
  </si>
  <si>
    <t>SFM-wCZ12-v2015-rDXHP-t3-S14-BSLheat - Baseline Design - Hourly Results.csv</t>
  </si>
  <si>
    <t>SFM-wCZ12-v2015-rDXHP-t3-S15-MSRboth - Baseline Design - Hourly Results.csv</t>
  </si>
  <si>
    <t>SFM-wCZ12-v2015-rDXHP-t3-S15-MSRheat - Baseline Design - Hourly Results.csv</t>
  </si>
  <si>
    <t>SFM-wCZ12-v2015-rDXHP-t3-S16-MSRboth - Baseline Design - Hourly Results.csv</t>
  </si>
  <si>
    <t>SFM-wCZ12-v2015-rDXHP-t3-S16-MSRheat - Baseline Design - Hourly Results.csv</t>
  </si>
  <si>
    <t>SFM-wCZ12-v2015-rDXHP-t3-S17-MSRboth - Baseline Design - Hourly Results.csv</t>
  </si>
  <si>
    <t>SFM-wCZ12-v2015-rDXHP-t3-S17-MSRheat - Baseline Design - Hourly Results.csv</t>
  </si>
  <si>
    <t>SFM-wCZ12-v2015-rDXHP-t4-S14-BSLboth - Baseline Design - Hourly Results.csv</t>
  </si>
  <si>
    <t>SFM-wCZ12-v2015-rDXHP-t4-S14-BSLheat - Baseline Design - Hourly Results.csv</t>
  </si>
  <si>
    <t>SFM-wCZ12-v2015-rDXHP-t4-S15-MSRboth - Baseline Design - Hourly Results.csv</t>
  </si>
  <si>
    <t>SFM-wCZ12-v2015-rDXHP-t4-S15-MSRheat - Baseline Design - Hourly Results.csv</t>
  </si>
  <si>
    <t>SFM-wCZ12-v2015-rDXHP-t4-S16-MSRboth - Baseline Design - Hourly Results.csv</t>
  </si>
  <si>
    <t>SFM-wCZ12-v2015-rDXHP-t4-S16-MSRheat - Baseline Design - Hourly Results.csv</t>
  </si>
  <si>
    <t>SFM-wCZ12-v2015-rDXHP-t4-S17-MSRboth - Baseline Design - Hourly Results.csv</t>
  </si>
  <si>
    <t>SFM-wCZ12-v2015-rDXHP-t4-S17-MSRheat - Baseline Design - Hourly Results.csv</t>
  </si>
  <si>
    <t>SFM-wCZ12-v2015-rDXHP-t5-S14-BSLboth - Baseline Design - Hourly Results.csv</t>
  </si>
  <si>
    <t>SFM-wCZ12-v2015-rDXHP-t5-S14-BSLheat - Baseline Design - Hourly Results.csv</t>
  </si>
  <si>
    <t>SFM-wCZ12-v2015-rDXHP-t5-S15-MSRboth - Baseline Design - Hourly Results.csv</t>
  </si>
  <si>
    <t>SFM-wCZ12-v2015-rDXHP-t5-S15-MSRheat - Baseline Design - Hourly Results.csv</t>
  </si>
  <si>
    <t>SFM-wCZ12-v2015-rDXHP-t5-S16-MSRboth - Baseline Design - Hourly Results.csv</t>
  </si>
  <si>
    <t>SFM-wCZ12-v2015-rDXHP-t5-S16-MSRheat - Baseline Design - Hourly Results.csv</t>
  </si>
  <si>
    <t>SFM-wCZ12-v2015-rDXHP-t5-S17-MSRboth - Baseline Design - Hourly Results.csv</t>
  </si>
  <si>
    <t>SFM-wCZ12-v2015-rDXHP-t5-S17-MSRheat - Baseline Design - Hourly Results.csv</t>
  </si>
  <si>
    <t>SFM-wCZ13-v2015-rDXHP-t1-S14-BSLboth - Baseline Design - Hourly Results.csv</t>
  </si>
  <si>
    <t>SFM-wCZ13-v2015-rDXHP-t1-S14-BSLheat - Baseline Design - Hourly Results.csv</t>
  </si>
  <si>
    <t>SFM-wCZ13-v2015-rDXHP-t1-S15-MSRboth - Baseline Design - Hourly Results.csv</t>
  </si>
  <si>
    <t>SFM-wCZ13-v2015-rDXHP-t1-S15-MSRheat - Baseline Design - Hourly Results.csv</t>
  </si>
  <si>
    <t>SFM-wCZ13-v2015-rDXHP-t1-S16-MSRboth - Baseline Design - Hourly Results.csv</t>
  </si>
  <si>
    <t>SFM-wCZ13-v2015-rDXHP-t1-S16-MSRheat - Baseline Design - Hourly Results.csv</t>
  </si>
  <si>
    <t>SFM-wCZ13-v2015-rDXHP-t1-S17-MSRboth - Baseline Design - Hourly Results.csv</t>
  </si>
  <si>
    <t>SFM-wCZ13-v2015-rDXHP-t1-S17-MSRheat - Baseline Design - Hourly Results.csv</t>
  </si>
  <si>
    <t>SFM-wCZ13-v2015-rDXHP-t2-S14-BSLboth - Baseline Design - Hourly Results.csv</t>
  </si>
  <si>
    <t>SFM-wCZ13-v2015-rDXHP-t2-S14-BSLheat - Baseline Design - Hourly Results.csv</t>
  </si>
  <si>
    <t>SFM-wCZ13-v2015-rDXHP-t2-S15-MSRboth - Baseline Design - Hourly Results.csv</t>
  </si>
  <si>
    <t>SFM-wCZ13-v2015-rDXHP-t2-S15-MSRheat - Baseline Design - Hourly Results.csv</t>
  </si>
  <si>
    <t>SFM-wCZ13-v2015-rDXHP-t2-S16-MSRboth - Baseline Design - Hourly Results.csv</t>
  </si>
  <si>
    <t>SFM-wCZ13-v2015-rDXHP-t2-S16-MSRheat - Baseline Design - Hourly Results.csv</t>
  </si>
  <si>
    <t>SFM-wCZ13-v2015-rDXHP-t2-S17-MSRboth - Baseline Design - Hourly Results.csv</t>
  </si>
  <si>
    <t>SFM-wCZ13-v2015-rDXHP-t2-S17-MSRheat - Baseline Design - Hourly Results.csv</t>
  </si>
  <si>
    <t>SFM-wCZ13-v2015-rDXHP-t3-S14-BSLboth - Baseline Design - Hourly Results.csv</t>
  </si>
  <si>
    <t>SFM-wCZ13-v2015-rDXHP-t3-S14-BSLheat - Baseline Design - Hourly Results.csv</t>
  </si>
  <si>
    <t>SFM-wCZ13-v2015-rDXHP-t3-S15-MSRboth - Baseline Design - Hourly Results.csv</t>
  </si>
  <si>
    <t>SFM-wCZ13-v2015-rDXHP-t3-S15-MSRheat - Baseline Design - Hourly Results.csv</t>
  </si>
  <si>
    <t>SFM-wCZ13-v2015-rDXHP-t3-S16-MSRboth - Baseline Design - Hourly Results.csv</t>
  </si>
  <si>
    <t>SFM-wCZ13-v2015-rDXHP-t3-S16-MSRheat - Baseline Design - Hourly Results.csv</t>
  </si>
  <si>
    <t>SFM-wCZ13-v2015-rDXHP-t3-S17-MSRboth - Baseline Design - Hourly Results.csv</t>
  </si>
  <si>
    <t>SFM-wCZ13-v2015-rDXHP-t3-S17-MSRheat - Baseline Design - Hourly Results.csv</t>
  </si>
  <si>
    <t>SFM-wCZ13-v2015-rDXHP-t4-S14-BSLboth - Baseline Design - Hourly Results.csv</t>
  </si>
  <si>
    <t>SFM-wCZ13-v2015-rDXHP-t4-S14-BSLheat - Baseline Design - Hourly Results.csv</t>
  </si>
  <si>
    <t>SFM-wCZ13-v2015-rDXHP-t4-S15-MSRboth - Baseline Design - Hourly Results.csv</t>
  </si>
  <si>
    <t>SFM-wCZ13-v2015-rDXHP-t4-S15-MSRheat - Baseline Design - Hourly Results.csv</t>
  </si>
  <si>
    <t>SFM-wCZ13-v2015-rDXHP-t4-S16-MSRboth - Baseline Design - Hourly Results.csv</t>
  </si>
  <si>
    <t>SFM-wCZ13-v2015-rDXHP-t4-S16-MSRheat - Baseline Design - Hourly Results.csv</t>
  </si>
  <si>
    <t>SFM-wCZ13-v2015-rDXHP-t4-S17-MSRboth - Baseline Design - Hourly Results.csv</t>
  </si>
  <si>
    <t>SFM-wCZ13-v2015-rDXHP-t4-S17-MSRheat - Baseline Design - Hourly Results.csv</t>
  </si>
  <si>
    <t>SFM-wCZ13-v2015-rDXHP-t5-S14-BSLboth - Baseline Design - Hourly Results.csv</t>
  </si>
  <si>
    <t>SFM-wCZ13-v2015-rDXHP-t5-S14-BSLheat - Baseline Design - Hourly Results.csv</t>
  </si>
  <si>
    <t>SFM-wCZ13-v2015-rDXHP-t5-S15-MSRboth - Baseline Design - Hourly Results.csv</t>
  </si>
  <si>
    <t>SFM-wCZ13-v2015-rDXHP-t5-S15-MSRheat - Baseline Design - Hourly Results.csv</t>
  </si>
  <si>
    <t>SFM-wCZ13-v2015-rDXHP-t5-S16-MSRboth - Baseline Design - Hourly Results.csv</t>
  </si>
  <si>
    <t>SFM-wCZ13-v2015-rDXHP-t5-S16-MSRheat - Baseline Design - Hourly Results.csv</t>
  </si>
  <si>
    <t>SFM-wCZ13-v2015-rDXHP-t5-S17-MSRboth - Baseline Design - Hourly Results.csv</t>
  </si>
  <si>
    <t>SFM-wCZ13-v2015-rDXHP-t5-S17-MSRheat - Baseline Design - Hourly Results.csv</t>
  </si>
  <si>
    <t>SFM-wCZ14-v2015-rDXHP-t1-S14-BSLboth - Baseline Design - Hourly Results.csv</t>
  </si>
  <si>
    <t>SFM-wCZ14-v2015-rDXHP-t1-S14-BSLheat - Baseline Design - Hourly Results.csv</t>
  </si>
  <si>
    <t>SFM-wCZ14-v2015-rDXHP-t1-S15-MSRboth - Baseline Design - Hourly Results.csv</t>
  </si>
  <si>
    <t>SFM-wCZ14-v2015-rDXHP-t1-S15-MSRheat - Baseline Design - Hourly Results.csv</t>
  </si>
  <si>
    <t>SFM-wCZ14-v2015-rDXHP-t1-S16-MSRboth - Baseline Design - Hourly Results.csv</t>
  </si>
  <si>
    <t>SFM-wCZ14-v2015-rDXHP-t1-S16-MSRheat - Baseline Design - Hourly Results.csv</t>
  </si>
  <si>
    <t>SFM-wCZ14-v2015-rDXHP-t1-S17-MSRboth - Baseline Design - Hourly Results.csv</t>
  </si>
  <si>
    <t>SFM-wCZ14-v2015-rDXHP-t1-S17-MSRheat - Baseline Design - Hourly Results.csv</t>
  </si>
  <si>
    <t>SFM-wCZ14-v2015-rDXHP-t2-S14-BSLboth - Baseline Design - Hourly Results.csv</t>
  </si>
  <si>
    <t>SFM-wCZ14-v2015-rDXHP-t2-S14-BSLheat - Baseline Design - Hourly Results.csv</t>
  </si>
  <si>
    <t>SFM-wCZ14-v2015-rDXHP-t2-S15-MSRboth - Baseline Design - Hourly Results.csv</t>
  </si>
  <si>
    <t>SFM-wCZ14-v2015-rDXHP-t2-S15-MSRheat - Baseline Design - Hourly Results.csv</t>
  </si>
  <si>
    <t>SFM-wCZ14-v2015-rDXHP-t2-S16-MSRboth - Baseline Design - Hourly Results.csv</t>
  </si>
  <si>
    <t>SFM-wCZ14-v2015-rDXHP-t2-S16-MSRheat - Baseline Design - Hourly Results.csv</t>
  </si>
  <si>
    <t>SFM-wCZ14-v2015-rDXHP-t2-S17-MSRboth - Baseline Design - Hourly Results.csv</t>
  </si>
  <si>
    <t>SFM-wCZ14-v2015-rDXHP-t2-S17-MSRheat - Baseline Design - Hourly Results.csv</t>
  </si>
  <si>
    <t>SFM-wCZ14-v2015-rDXHP-t3-S14-BSLboth - Baseline Design - Hourly Results.csv</t>
  </si>
  <si>
    <t>SFM-wCZ14-v2015-rDXHP-t3-S14-BSLheat - Baseline Design - Hourly Results.csv</t>
  </si>
  <si>
    <t>SFM-wCZ14-v2015-rDXHP-t3-S15-MSRboth - Baseline Design - Hourly Results.csv</t>
  </si>
  <si>
    <t>SFM-wCZ14-v2015-rDXHP-t3-S15-MSRheat - Baseline Design - Hourly Results.csv</t>
  </si>
  <si>
    <t>SFM-wCZ14-v2015-rDXHP-t3-S16-MSRboth - Baseline Design - Hourly Results.csv</t>
  </si>
  <si>
    <t>SFM-wCZ14-v2015-rDXHP-t3-S16-MSRheat - Baseline Design - Hourly Results.csv</t>
  </si>
  <si>
    <t>SFM-wCZ14-v2015-rDXHP-t3-S17-MSRboth - Baseline Design - Hourly Results.csv</t>
  </si>
  <si>
    <t>SFM-wCZ14-v2015-rDXHP-t3-S17-MSRheat - Baseline Design - Hourly Results.csv</t>
  </si>
  <si>
    <t>SFM-wCZ14-v2015-rDXHP-t4-S14-BSLboth - Baseline Design - Hourly Results.csv</t>
  </si>
  <si>
    <t>SFM-wCZ14-v2015-rDXHP-t4-S14-BSLheat - Baseline Design - Hourly Results.csv</t>
  </si>
  <si>
    <t>SFM-wCZ14-v2015-rDXHP-t4-S15-MSRboth - Baseline Design - Hourly Results.csv</t>
  </si>
  <si>
    <t>SFM-wCZ14-v2015-rDXHP-t4-S15-MSRheat - Baseline Design - Hourly Results.csv</t>
  </si>
  <si>
    <t>SFM-wCZ14-v2015-rDXHP-t4-S16-MSRboth - Baseline Design - Hourly Results.csv</t>
  </si>
  <si>
    <t>SFM-wCZ14-v2015-rDXHP-t4-S16-MSRheat - Baseline Design - Hourly Results.csv</t>
  </si>
  <si>
    <t>SFM-wCZ14-v2015-rDXHP-t4-S17-MSRboth - Baseline Design - Hourly Results.csv</t>
  </si>
  <si>
    <t>SFM-wCZ14-v2015-rDXHP-t4-S17-MSRheat - Baseline Design - Hourly Results.csv</t>
  </si>
  <si>
    <t>SFM-wCZ14-v2015-rDXHP-t5-S14-BSLboth - Baseline Design - Hourly Results.csv</t>
  </si>
  <si>
    <t>SFM-wCZ14-v2015-rDXHP-t5-S14-BSLheat - Baseline Design - Hourly Results.csv</t>
  </si>
  <si>
    <t>SFM-wCZ14-v2015-rDXHP-t5-S15-MSRboth - Baseline Design - Hourly Results.csv</t>
  </si>
  <si>
    <t>SFM-wCZ14-v2015-rDXHP-t5-S15-MSRheat - Baseline Design - Hourly Results.csv</t>
  </si>
  <si>
    <t>SFM-wCZ14-v2015-rDXHP-t5-S16-MSRboth - Baseline Design - Hourly Results.csv</t>
  </si>
  <si>
    <t>SFM-wCZ14-v2015-rDXHP-t5-S16-MSRheat - Baseline Design - Hourly Results.csv</t>
  </si>
  <si>
    <t>SFM-wCZ14-v2015-rDXHP-t5-S17-MSRboth - Baseline Design - Hourly Results.csv</t>
  </si>
  <si>
    <t>SFM-wCZ14-v2015-rDXHP-t5-S17-MSRheat - Baseline Design - Hourly Results.csv</t>
  </si>
  <si>
    <t>SFM-wCZ15-v2015-rDXHP-t1-S14-BSLboth - Baseline Design - Hourly Results.csv</t>
  </si>
  <si>
    <t>SFM-wCZ15-v2015-rDXHP-t1-S14-BSLheat - Baseline Design - Hourly Results.csv</t>
  </si>
  <si>
    <t>SFM-wCZ15-v2015-rDXHP-t1-S15-MSRboth - Baseline Design - Hourly Results.csv</t>
  </si>
  <si>
    <t>SFM-wCZ15-v2015-rDXHP-t1-S15-MSRheat - Baseline Design - Hourly Results.csv</t>
  </si>
  <si>
    <t>SFM-wCZ15-v2015-rDXHP-t1-S16-MSRboth - Baseline Design - Hourly Results.csv</t>
  </si>
  <si>
    <t>SFM-wCZ15-v2015-rDXHP-t1-S16-MSRheat - Baseline Design - Hourly Results.csv</t>
  </si>
  <si>
    <t>SFM-wCZ15-v2015-rDXHP-t1-S17-MSRboth - Baseline Design - Hourly Results.csv</t>
  </si>
  <si>
    <t>SFM-wCZ15-v2015-rDXHP-t1-S17-MSRheat - Baseline Design - Hourly Results.csv</t>
  </si>
  <si>
    <t>SFM-wCZ15-v2015-rDXHP-t2-S14-BSLboth - Baseline Design - Hourly Results.csv</t>
  </si>
  <si>
    <t>SFM-wCZ15-v2015-rDXHP-t2-S14-BSLheat - Baseline Design - Hourly Results.csv</t>
  </si>
  <si>
    <t>SFM-wCZ15-v2015-rDXHP-t2-S15-MSRboth - Baseline Design - Hourly Results.csv</t>
  </si>
  <si>
    <t>SFM-wCZ15-v2015-rDXHP-t2-S15-MSRheat - Baseline Design - Hourly Results.csv</t>
  </si>
  <si>
    <t>SFM-wCZ15-v2015-rDXHP-t2-S16-MSRboth - Baseline Design - Hourly Results.csv</t>
  </si>
  <si>
    <t>SFM-wCZ15-v2015-rDXHP-t2-S16-MSRheat - Baseline Design - Hourly Results.csv</t>
  </si>
  <si>
    <t>SFM-wCZ15-v2015-rDXHP-t2-S17-MSRboth - Baseline Design - Hourly Results.csv</t>
  </si>
  <si>
    <t>SFM-wCZ15-v2015-rDXHP-t2-S17-MSRheat - Baseline Design - Hourly Results.csv</t>
  </si>
  <si>
    <t>SFM-wCZ15-v2015-rDXHP-t3-S14-BSLboth - Baseline Design - Hourly Results.csv</t>
  </si>
  <si>
    <t>SFM-wCZ15-v2015-rDXHP-t3-S14-BSLheat - Baseline Design - Hourly Results.csv</t>
  </si>
  <si>
    <t>SFM-wCZ15-v2015-rDXHP-t3-S15-MSRboth - Baseline Design - Hourly Results.csv</t>
  </si>
  <si>
    <t>SFM-wCZ15-v2015-rDXHP-t3-S15-MSRheat - Baseline Design - Hourly Results.csv</t>
  </si>
  <si>
    <t>SFM-wCZ15-v2015-rDXHP-t3-S16-MSRboth - Baseline Design - Hourly Results.csv</t>
  </si>
  <si>
    <t>SFM-wCZ15-v2015-rDXHP-t3-S16-MSRheat - Baseline Design - Hourly Results.csv</t>
  </si>
  <si>
    <t>SFM-wCZ15-v2015-rDXHP-t3-S17-MSRboth - Baseline Design - Hourly Results.csv</t>
  </si>
  <si>
    <t>SFM-wCZ15-v2015-rDXHP-t3-S17-MSRheat - Baseline Design - Hourly Results.csv</t>
  </si>
  <si>
    <t>SFM-wCZ15-v2015-rDXHP-t4-S14-BSLboth - Baseline Design - Hourly Results.csv</t>
  </si>
  <si>
    <t>SFM-wCZ15-v2015-rDXHP-t4-S14-BSLheat - Baseline Design - Hourly Results.csv</t>
  </si>
  <si>
    <t>SFM-wCZ15-v2015-rDXHP-t4-S15-MSRboth - Baseline Design - Hourly Results.csv</t>
  </si>
  <si>
    <t>SFM-wCZ15-v2015-rDXHP-t4-S15-MSRheat - Baseline Design - Hourly Results.csv</t>
  </si>
  <si>
    <t>SFM-wCZ15-v2015-rDXHP-t4-S16-MSRboth - Baseline Design - Hourly Results.csv</t>
  </si>
  <si>
    <t>SFM-wCZ15-v2015-rDXHP-t4-S16-MSRheat - Baseline Design - Hourly Results.csv</t>
  </si>
  <si>
    <t>SFM-wCZ15-v2015-rDXHP-t4-S17-MSRboth - Baseline Design - Hourly Results.csv</t>
  </si>
  <si>
    <t>SFM-wCZ15-v2015-rDXHP-t4-S17-MSRheat - Baseline Design - Hourly Results.csv</t>
  </si>
  <si>
    <t>SFM-wCZ15-v2015-rDXHP-t5-S14-BSLboth - Baseline Design - Hourly Results.csv</t>
  </si>
  <si>
    <t>SFM-wCZ15-v2015-rDXHP-t5-S14-BSLheat - Baseline Design - Hourly Results.csv</t>
  </si>
  <si>
    <t>SFM-wCZ15-v2015-rDXHP-t5-S15-MSRboth - Baseline Design - Hourly Results.csv</t>
  </si>
  <si>
    <t>SFM-wCZ15-v2015-rDXHP-t5-S15-MSRheat - Baseline Design - Hourly Results.csv</t>
  </si>
  <si>
    <t>SFM-wCZ15-v2015-rDXHP-t5-S16-MSRboth - Baseline Design - Hourly Results.csv</t>
  </si>
  <si>
    <t>SFM-wCZ15-v2015-rDXHP-t5-S16-MSRheat - Baseline Design - Hourly Results.csv</t>
  </si>
  <si>
    <t>SFM-wCZ15-v2015-rDXHP-t5-S17-MSRboth - Baseline Design - Hourly Results.csv</t>
  </si>
  <si>
    <t>SFM-wCZ15-v2015-rDXHP-t5-S17-MSRheat - Baseline Design - Hourly Results.csv</t>
  </si>
  <si>
    <t>SFM-wCZ16-v2015-rDXHP-t1-S14-BSLboth - Baseline Design - Hourly Results.csv</t>
  </si>
  <si>
    <t>SFM-wCZ16-v2015-rDXHP-t1-S14-BSLheat - Baseline Design - Hourly Results.csv</t>
  </si>
  <si>
    <t>SFM-wCZ16-v2015-rDXHP-t1-S15-MSRboth - Baseline Design - Hourly Results.csv</t>
  </si>
  <si>
    <t>SFM-wCZ16-v2015-rDXHP-t1-S15-MSRheat - Baseline Design - Hourly Results.csv</t>
  </si>
  <si>
    <t>SFM-wCZ16-v2015-rDXHP-t1-S16-MSRboth - Baseline Design - Hourly Results.csv</t>
  </si>
  <si>
    <t>SFM-wCZ16-v2015-rDXHP-t1-S16-MSRheat - Baseline Design - Hourly Results.csv</t>
  </si>
  <si>
    <t>SFM-wCZ16-v2015-rDXHP-t1-S17-MSRboth - Baseline Design - Hourly Results.csv</t>
  </si>
  <si>
    <t>SFM-wCZ16-v2015-rDXHP-t1-S17-MSRheat - Baseline Design - Hourly Results.csv</t>
  </si>
  <si>
    <t>SFM-wCZ16-v2015-rDXHP-t2-S14-BSLboth - Baseline Design - Hourly Results.csv</t>
  </si>
  <si>
    <t>SFM-wCZ16-v2015-rDXHP-t2-S14-BSLheat - Baseline Design - Hourly Results.csv</t>
  </si>
  <si>
    <t>SFM-wCZ16-v2015-rDXHP-t2-S15-MSRboth - Baseline Design - Hourly Results.csv</t>
  </si>
  <si>
    <t>SFM-wCZ16-v2015-rDXHP-t2-S15-MSRheat - Baseline Design - Hourly Results.csv</t>
  </si>
  <si>
    <t>SFM-wCZ16-v2015-rDXHP-t2-S16-MSRboth - Baseline Design - Hourly Results.csv</t>
  </si>
  <si>
    <t>SFM-wCZ16-v2015-rDXHP-t2-S16-MSRheat - Baseline Design - Hourly Results.csv</t>
  </si>
  <si>
    <t>SFM-wCZ16-v2015-rDXHP-t2-S17-MSRboth - Baseline Design - Hourly Results.csv</t>
  </si>
  <si>
    <t>SFM-wCZ16-v2015-rDXHP-t2-S17-MSRheat - Baseline Design - Hourly Results.csv</t>
  </si>
  <si>
    <t>SFM-wCZ16-v2015-rDXHP-t3-S14-BSLboth - Baseline Design - Hourly Results.csv</t>
  </si>
  <si>
    <t>SFM-wCZ16-v2015-rDXHP-t3-S14-BSLheat - Baseline Design - Hourly Results.csv</t>
  </si>
  <si>
    <t>SFM-wCZ16-v2015-rDXHP-t3-S15-MSRboth - Baseline Design - Hourly Results.csv</t>
  </si>
  <si>
    <t>SFM-wCZ16-v2015-rDXHP-t3-S15-MSRheat - Baseline Design - Hourly Results.csv</t>
  </si>
  <si>
    <t>SFM-wCZ16-v2015-rDXHP-t3-S16-MSRboth - Baseline Design - Hourly Results.csv</t>
  </si>
  <si>
    <t>SFM-wCZ16-v2015-rDXHP-t3-S16-MSRheat - Baseline Design - Hourly Results.csv</t>
  </si>
  <si>
    <t>SFM-wCZ16-v2015-rDXHP-t3-S17-MSRboth - Baseline Design - Hourly Results.csv</t>
  </si>
  <si>
    <t>SFM-wCZ16-v2015-rDXHP-t3-S17-MSRheat - Baseline Design - Hourly Results.csv</t>
  </si>
  <si>
    <t>SFM-wCZ16-v2015-rDXHP-t4-S14-BSLboth - Baseline Design - Hourly Results.csv</t>
  </si>
  <si>
    <t>SFM-wCZ16-v2015-rDXHP-t4-S14-BSLheat - Baseline Design - Hourly Results.csv</t>
  </si>
  <si>
    <t>SFM-wCZ16-v2015-rDXHP-t4-S15-MSRboth - Baseline Design - Hourly Results.csv</t>
  </si>
  <si>
    <t>SFM-wCZ16-v2015-rDXHP-t4-S15-MSRheat - Baseline Design - Hourly Results.csv</t>
  </si>
  <si>
    <t>SFM-wCZ16-v2015-rDXHP-t4-S16-MSRboth - Baseline Design - Hourly Results.csv</t>
  </si>
  <si>
    <t>SFM-wCZ16-v2015-rDXHP-t4-S16-MSRheat - Baseline Design - Hourly Results.csv</t>
  </si>
  <si>
    <t>SFM-wCZ16-v2015-rDXHP-t4-S17-MSRboth - Baseline Design - Hourly Results.csv</t>
  </si>
  <si>
    <t>SFM-wCZ16-v2015-rDXHP-t4-S17-MSRheat - Baseline Design - Hourly Results.csv</t>
  </si>
  <si>
    <t>SFM-wCZ16-v2015-rDXHP-t5-S14-BSLboth - Baseline Design - Hourly Results.csv</t>
  </si>
  <si>
    <t>SFM-wCZ16-v2015-rDXHP-t5-S14-BSLheat - Baseline Design - Hourly Results.csv</t>
  </si>
  <si>
    <t>SFM-wCZ16-v2015-rDXHP-t5-S15-MSRboth - Baseline Design - Hourly Results.csv</t>
  </si>
  <si>
    <t>SFM-wCZ16-v2015-rDXHP-t5-S15-MSRheat - Baseline Design - Hourly Results.csv</t>
  </si>
  <si>
    <t>SFM-wCZ16-v2015-rDXHP-t5-S16-MSRboth - Baseline Design - Hourly Results.csv</t>
  </si>
  <si>
    <t>SFM-wCZ16-v2015-rDXHP-t5-S16-MSRheat - Baseline Design - Hourly Results.csv</t>
  </si>
  <si>
    <t>SFM-wCZ16-v2015-rDXHP-t5-S17-MSRboth - Baseline Design - Hourly Results.csv</t>
  </si>
  <si>
    <t>SFM-wCZ16-v2015-rDXHP-t5-S17-MSRheat - Baseline Design - Hourly Results.csv</t>
  </si>
  <si>
    <t>cool mods cooling kWh savings</t>
  </si>
  <si>
    <t>heat mods heating kWh savings</t>
  </si>
  <si>
    <t>c+h tot kWh savings</t>
  </si>
  <si>
    <t>both tot kWh savings</t>
  </si>
  <si>
    <t>See row ??? for start of thermostat weighted consumption data</t>
  </si>
  <si>
    <t>csv FileName</t>
  </si>
  <si>
    <t>data from: 'HourlyPostProcess_20170227.xlsb'</t>
  </si>
  <si>
    <t>thermostat data may need to be updated on 'T-Weight EU Consumption' tab and added to bottom of TableRDOeu</t>
  </si>
  <si>
    <t>heatcool mods Seasonal kWh</t>
  </si>
  <si>
    <t>HEATING-EIR</t>
  </si>
  <si>
    <t>NA</t>
  </si>
  <si>
    <t>"both"</t>
  </si>
  <si>
    <t>"cool"</t>
  </si>
  <si>
    <t>"heat"</t>
  </si>
  <si>
    <t>kWh</t>
  </si>
  <si>
    <t>Therms</t>
  </si>
  <si>
    <t>eQuest energy end uses summed for annual modeled HVAC energy use</t>
  </si>
  <si>
    <t>Space cooling, Space heating, Supp. HP heat</t>
  </si>
  <si>
    <t>both mods cooling kWh</t>
  </si>
  <si>
    <t>both mods heating kWh</t>
  </si>
  <si>
    <t>Heating end-use energy kWh</t>
  </si>
  <si>
    <t>Heating end-use energy Btu</t>
  </si>
  <si>
    <t>both mods tot kWh</t>
  </si>
  <si>
    <t>MSRboth</t>
  </si>
  <si>
    <t>BSLboth</t>
  </si>
  <si>
    <t>both</t>
  </si>
  <si>
    <t>total savings/sqft</t>
  </si>
  <si>
    <t>Tot Area</t>
  </si>
  <si>
    <t>c+h tot kWh/sqft</t>
  </si>
  <si>
    <t>BldgLoc</t>
  </si>
  <si>
    <t>BldgType</t>
  </si>
  <si>
    <t>Sector</t>
  </si>
  <si>
    <t>BldgVint</t>
  </si>
  <si>
    <t>BldgHVAC</t>
  </si>
  <si>
    <t>kWh_1BL</t>
  </si>
  <si>
    <t>kW_1BL</t>
  </si>
  <si>
    <t>Therm_1BL</t>
  </si>
  <si>
    <t>06</t>
  </si>
  <si>
    <t>SFm</t>
  </si>
  <si>
    <t>Residential</t>
  </si>
  <si>
    <t>Ex</t>
  </si>
  <si>
    <t>rWtd</t>
  </si>
  <si>
    <t>08</t>
  </si>
  <si>
    <t>09</t>
  </si>
  <si>
    <t>10</t>
  </si>
  <si>
    <t>13</t>
  </si>
  <si>
    <t>14</t>
  </si>
  <si>
    <t>15</t>
  </si>
  <si>
    <t>16</t>
  </si>
  <si>
    <t>AC-78342</t>
  </si>
  <si>
    <t xml:space="preserve">Quality Installation + Efficiency Upgrade- Split Air Conditioner </t>
  </si>
  <si>
    <t xml:space="preserve">Standard Installation_Standard_Split Air Conditioner </t>
  </si>
  <si>
    <t>Quality Installation + Efficiency Upgrade-Split Air Conditioner SEER 16.0</t>
  </si>
  <si>
    <t>BEGIN WEIGHTED THERMOSTAT DATA HERE</t>
  </si>
  <si>
    <t>Row Labels</t>
  </si>
  <si>
    <t>Column Labels</t>
  </si>
  <si>
    <t>"both" models have both COOLING-EIR and HEATING-EIR modifications for BSL and MSR</t>
  </si>
  <si>
    <t>1) Source data is in 'RDOeu data' tab and came from 'HourlyPostProcess_20170227.xlsb', which mined the model hourly output csv's for the data shown</t>
  </si>
  <si>
    <t>Some of the data under the dark green headers in 'RDOeu data' tab are used to sum end use energy categories needed to calculate savings</t>
  </si>
  <si>
    <t>2) Worksheet 'All savings table' calculates savings based on 14SEER baseline using the values from  'RDOeu data' tab.</t>
  </si>
  <si>
    <t>weighted thermostat savings (reference equations) begin on row 490</t>
  </si>
  <si>
    <t>weighted thermostat savings are included in the table by reference equations at the bottom of the table; this allows tables and graphs in tabs 'consump Comparisons' and 'Savings Comparisons' to show all thermostat savings values including weighted.</t>
  </si>
  <si>
    <t>this worksheet serves as the basis for calculations on tab 'T-Weight EU savings'</t>
  </si>
  <si>
    <t>3) 'allsavings pivot' is exactly that</t>
  </si>
  <si>
    <t>*-"cool" models are intended for extraction of cooling season energy</t>
  </si>
  <si>
    <t>*-"heat" models are intended for extraction of heating season energy</t>
  </si>
  <si>
    <t>*-"both" models have both COOLING-EIR and HEATING-EIR modifications for BSL and MSR; there are no GF "both" models</t>
  </si>
  <si>
    <t>FileName</t>
  </si>
  <si>
    <t>Month</t>
  </si>
  <si>
    <t>Day</t>
  </si>
  <si>
    <t>Hour</t>
  </si>
  <si>
    <t>DayType</t>
  </si>
  <si>
    <t>EM1-Cooling end-use energy</t>
  </si>
  <si>
    <t>EM2-Cooling end-use energy</t>
  </si>
  <si>
    <t>Syst Type</t>
  </si>
  <si>
    <t>Model Name</t>
  </si>
  <si>
    <t>Sum of both tot kWh savings</t>
  </si>
  <si>
    <t>SFM-wCZ01-v2015-rDXGF-t1-S15</t>
  </si>
  <si>
    <t>SFM-wCZ01-v2015-rDXGF-t1-S16</t>
  </si>
  <si>
    <t>SFM-wCZ01-v2015-rDXGF-t1-S17</t>
  </si>
  <si>
    <t>SFM-wCZ01-v2015-rDXHP-t1-S15</t>
  </si>
  <si>
    <t>SFM-wCZ01-v2015-rDXHP-t1-S16</t>
  </si>
  <si>
    <t>SFM-wCZ01-v2015-rDXHP-t1-S17</t>
  </si>
  <si>
    <t>SFM-wCZ01-v2015-rDXGF-t2-S15</t>
  </si>
  <si>
    <t>SFM-wCZ01-v2015-rDXGF-t2-S16</t>
  </si>
  <si>
    <t>SFM-wCZ01-v2015-rDXGF-t2-S17</t>
  </si>
  <si>
    <t>SFM-wCZ01-v2015-rDXHP-t2-S15</t>
  </si>
  <si>
    <t>SFM-wCZ01-v2015-rDXHP-t2-S16</t>
  </si>
  <si>
    <t>SFM-wCZ01-v2015-rDXHP-t2-S17</t>
  </si>
  <si>
    <t>SFM-wCZ01-v2015-rDXGF-t3-S15</t>
  </si>
  <si>
    <t>SFM-wCZ01-v2015-rDXGF-t3-S16</t>
  </si>
  <si>
    <t>SFM-wCZ01-v2015-rDXGF-t3-S17</t>
  </si>
  <si>
    <t>SFM-wCZ01-v2015-rDXHP-t3-S15</t>
  </si>
  <si>
    <t>SFM-wCZ01-v2015-rDXHP-t3-S16</t>
  </si>
  <si>
    <t>SFM-wCZ01-v2015-rDXHP-t3-S17</t>
  </si>
  <si>
    <t>SFM-wCZ01-v2015-rDXGF-t4-S15</t>
  </si>
  <si>
    <t>SFM-wCZ01-v2015-rDXGF-t4-S16</t>
  </si>
  <si>
    <t>SFM-wCZ01-v2015-rDXGF-t4-S17</t>
  </si>
  <si>
    <t>SFM-wCZ01-v2015-rDXHP-t4-S15</t>
  </si>
  <si>
    <t>SFM-wCZ01-v2015-rDXHP-t4-S16</t>
  </si>
  <si>
    <t>SFM-wCZ01-v2015-rDXHP-t4-S17</t>
  </si>
  <si>
    <t>SFM-wCZ01-v2015-rDXGF-t5-S15</t>
  </si>
  <si>
    <t>SFM-wCZ01-v2015-rDXGF-t5-S16</t>
  </si>
  <si>
    <t>SFM-wCZ01-v2015-rDXGF-t5-S17</t>
  </si>
  <si>
    <t>SFM-wCZ01-v2015-rDXHP-t5-S15</t>
  </si>
  <si>
    <t>SFM-wCZ01-v2015-rDXHP-t5-S16</t>
  </si>
  <si>
    <t>SFM-wCZ01-v2015-rDXHP-t5-S17</t>
  </si>
  <si>
    <t>SFM-wCZ02-v2015-rDXGF-t1-S15</t>
  </si>
  <si>
    <t>SFM-wCZ02-v2015-rDXGF-t1-S16</t>
  </si>
  <si>
    <t>SFM-wCZ02-v2015-rDXGF-t1-S17</t>
  </si>
  <si>
    <t>SFM-wCZ02-v2015-rDXHP-t1-S15</t>
  </si>
  <si>
    <t>SFM-wCZ02-v2015-rDXHP-t1-S16</t>
  </si>
  <si>
    <t>SFM-wCZ02-v2015-rDXHP-t1-S17</t>
  </si>
  <si>
    <t>SFM-wCZ02-v2015-rDXGF-t2-S15</t>
  </si>
  <si>
    <t>SFM-wCZ02-v2015-rDXGF-t2-S16</t>
  </si>
  <si>
    <t>SFM-wCZ02-v2015-rDXGF-t2-S17</t>
  </si>
  <si>
    <t>SFM-wCZ02-v2015-rDXHP-t2-S15</t>
  </si>
  <si>
    <t>SFM-wCZ02-v2015-rDXHP-t2-S16</t>
  </si>
  <si>
    <t>SFM-wCZ02-v2015-rDXHP-t2-S17</t>
  </si>
  <si>
    <t>SFM-wCZ02-v2015-rDXGF-t3-S15</t>
  </si>
  <si>
    <t>SFM-wCZ02-v2015-rDXGF-t3-S16</t>
  </si>
  <si>
    <t>SFM-wCZ02-v2015-rDXGF-t3-S17</t>
  </si>
  <si>
    <t>SFM-wCZ02-v2015-rDXHP-t3-S15</t>
  </si>
  <si>
    <t>SFM-wCZ02-v2015-rDXHP-t3-S16</t>
  </si>
  <si>
    <t>SFM-wCZ02-v2015-rDXHP-t3-S17</t>
  </si>
  <si>
    <t>SFM-wCZ02-v2015-rDXGF-t4-S15</t>
  </si>
  <si>
    <t>SFM-wCZ02-v2015-rDXGF-t4-S16</t>
  </si>
  <si>
    <t>SFM-wCZ02-v2015-rDXGF-t4-S17</t>
  </si>
  <si>
    <t>SFM-wCZ02-v2015-rDXHP-t4-S15</t>
  </si>
  <si>
    <t>SFM-wCZ02-v2015-rDXHP-t4-S16</t>
  </si>
  <si>
    <t>SFM-wCZ02-v2015-rDXHP-t4-S17</t>
  </si>
  <si>
    <t>SFM-wCZ02-v2015-rDXGF-t5-S15</t>
  </si>
  <si>
    <t>SFM-wCZ02-v2015-rDXGF-t5-S16</t>
  </si>
  <si>
    <t>SFM-wCZ02-v2015-rDXGF-t5-S17</t>
  </si>
  <si>
    <t>SFM-wCZ02-v2015-rDXHP-t5-S15</t>
  </si>
  <si>
    <t>SFM-wCZ02-v2015-rDXHP-t5-S16</t>
  </si>
  <si>
    <t>SFM-wCZ02-v2015-rDXHP-t5-S17</t>
  </si>
  <si>
    <t>SFM-wCZ03-v2015-rDXGF-t1-S15</t>
  </si>
  <si>
    <t>SFM-wCZ03-v2015-rDXGF-t1-S16</t>
  </si>
  <si>
    <t>SFM-wCZ03-v2015-rDXGF-t1-S17</t>
  </si>
  <si>
    <t>SFM-wCZ03-v2015-rDXHP-t1-S15</t>
  </si>
  <si>
    <t>SFM-wCZ03-v2015-rDXHP-t1-S16</t>
  </si>
  <si>
    <t>SFM-wCZ03-v2015-rDXHP-t1-S17</t>
  </si>
  <si>
    <t>SFM-wCZ03-v2015-rDXGF-t2-S15</t>
  </si>
  <si>
    <t>SFM-wCZ03-v2015-rDXGF-t2-S16</t>
  </si>
  <si>
    <t>SFM-wCZ03-v2015-rDXGF-t2-S17</t>
  </si>
  <si>
    <t>SFM-wCZ03-v2015-rDXHP-t2-S15</t>
  </si>
  <si>
    <t>SFM-wCZ03-v2015-rDXHP-t2-S16</t>
  </si>
  <si>
    <t>SFM-wCZ03-v2015-rDXHP-t2-S17</t>
  </si>
  <si>
    <t>SFM-wCZ03-v2015-rDXGF-t3-S15</t>
  </si>
  <si>
    <t>SFM-wCZ03-v2015-rDXGF-t3-S16</t>
  </si>
  <si>
    <t>SFM-wCZ03-v2015-rDXGF-t3-S17</t>
  </si>
  <si>
    <t>SFM-wCZ03-v2015-rDXHP-t3-S15</t>
  </si>
  <si>
    <t>SFM-wCZ03-v2015-rDXHP-t3-S16</t>
  </si>
  <si>
    <t>SFM-wCZ03-v2015-rDXHP-t3-S17</t>
  </si>
  <si>
    <t>SFM-wCZ03-v2015-rDXGF-t4-S15</t>
  </si>
  <si>
    <t>SFM-wCZ03-v2015-rDXGF-t4-S16</t>
  </si>
  <si>
    <t>SFM-wCZ03-v2015-rDXGF-t4-S17</t>
  </si>
  <si>
    <t>SFM-wCZ03-v2015-rDXHP-t4-S15</t>
  </si>
  <si>
    <t>SFM-wCZ03-v2015-rDXHP-t4-S16</t>
  </si>
  <si>
    <t>SFM-wCZ03-v2015-rDXHP-t4-S17</t>
  </si>
  <si>
    <t>SFM-wCZ03-v2015-rDXGF-t5-S15</t>
  </si>
  <si>
    <t>SFM-wCZ03-v2015-rDXGF-t5-S16</t>
  </si>
  <si>
    <t>SFM-wCZ03-v2015-rDXGF-t5-S17</t>
  </si>
  <si>
    <t>SFM-wCZ03-v2015-rDXHP-t5-S15</t>
  </si>
  <si>
    <t>SFM-wCZ03-v2015-rDXHP-t5-S16</t>
  </si>
  <si>
    <t>SFM-wCZ03-v2015-rDXHP-t5-S17</t>
  </si>
  <si>
    <t>SFM-wCZ04-v2015-rDXGF-t1-S15</t>
  </si>
  <si>
    <t>SFM-wCZ04-v2015-rDXGF-t1-S16</t>
  </si>
  <si>
    <t>SFM-wCZ04-v2015-rDXGF-t1-S17</t>
  </si>
  <si>
    <t>SFM-wCZ04-v2015-rDXHP-t1-S15</t>
  </si>
  <si>
    <t>SFM-wCZ04-v2015-rDXHP-t1-S16</t>
  </si>
  <si>
    <t>SFM-wCZ04-v2015-rDXHP-t1-S17</t>
  </si>
  <si>
    <t>SFM-wCZ04-v2015-rDXGF-t2-S15</t>
  </si>
  <si>
    <t>SFM-wCZ04-v2015-rDXGF-t2-S16</t>
  </si>
  <si>
    <t>SFM-wCZ04-v2015-rDXGF-t2-S17</t>
  </si>
  <si>
    <t>SFM-wCZ04-v2015-rDXHP-t2-S15</t>
  </si>
  <si>
    <t>SFM-wCZ04-v2015-rDXHP-t2-S16</t>
  </si>
  <si>
    <t>SFM-wCZ04-v2015-rDXHP-t2-S17</t>
  </si>
  <si>
    <t>SFM-wCZ04-v2015-rDXGF-t3-S15</t>
  </si>
  <si>
    <t>SFM-wCZ04-v2015-rDXGF-t3-S16</t>
  </si>
  <si>
    <t>SFM-wCZ04-v2015-rDXGF-t3-S17</t>
  </si>
  <si>
    <t>SFM-wCZ04-v2015-rDXHP-t3-S15</t>
  </si>
  <si>
    <t>SFM-wCZ04-v2015-rDXHP-t3-S16</t>
  </si>
  <si>
    <t>SFM-wCZ04-v2015-rDXHP-t3-S17</t>
  </si>
  <si>
    <t>SFM-wCZ04-v2015-rDXGF-t4-S15</t>
  </si>
  <si>
    <t>SFM-wCZ04-v2015-rDXGF-t4-S16</t>
  </si>
  <si>
    <t>SFM-wCZ04-v2015-rDXGF-t4-S17</t>
  </si>
  <si>
    <t>SFM-wCZ04-v2015-rDXHP-t4-S15</t>
  </si>
  <si>
    <t>SFM-wCZ04-v2015-rDXHP-t4-S16</t>
  </si>
  <si>
    <t>SFM-wCZ04-v2015-rDXHP-t4-S17</t>
  </si>
  <si>
    <t>SFM-wCZ04-v2015-rDXGF-t5-S15</t>
  </si>
  <si>
    <t>SFM-wCZ04-v2015-rDXGF-t5-S16</t>
  </si>
  <si>
    <t>SFM-wCZ04-v2015-rDXGF-t5-S17</t>
  </si>
  <si>
    <t>SFM-wCZ04-v2015-rDXHP-t5-S15</t>
  </si>
  <si>
    <t>SFM-wCZ04-v2015-rDXHP-t5-S16</t>
  </si>
  <si>
    <t>SFM-wCZ04-v2015-rDXHP-t5-S17</t>
  </si>
  <si>
    <t>SFM-wCZ05-v2015-rDXGF-t1-S15</t>
  </si>
  <si>
    <t>SFM-wCZ05-v2015-rDXGF-t1-S16</t>
  </si>
  <si>
    <t>SFM-wCZ05-v2015-rDXGF-t1-S17</t>
  </si>
  <si>
    <t>SFM-wCZ05-v2015-rDXHP-t1-S15</t>
  </si>
  <si>
    <t>SFM-wCZ05-v2015-rDXHP-t1-S16</t>
  </si>
  <si>
    <t>SFM-wCZ05-v2015-rDXHP-t1-S17</t>
  </si>
  <si>
    <t>SFM-wCZ05-v2015-rDXGF-t2-S15</t>
  </si>
  <si>
    <t>SFM-wCZ05-v2015-rDXGF-t2-S16</t>
  </si>
  <si>
    <t>SFM-wCZ05-v2015-rDXGF-t2-S17</t>
  </si>
  <si>
    <t>SFM-wCZ05-v2015-rDXHP-t2-S15</t>
  </si>
  <si>
    <t>SFM-wCZ05-v2015-rDXHP-t2-S16</t>
  </si>
  <si>
    <t>SFM-wCZ05-v2015-rDXHP-t2-S17</t>
  </si>
  <si>
    <t>SFM-wCZ05-v2015-rDXGF-t3-S15</t>
  </si>
  <si>
    <t>SFM-wCZ05-v2015-rDXGF-t3-S16</t>
  </si>
  <si>
    <t>SFM-wCZ05-v2015-rDXGF-t3-S17</t>
  </si>
  <si>
    <t>SFM-wCZ05-v2015-rDXHP-t3-S15</t>
  </si>
  <si>
    <t>SFM-wCZ05-v2015-rDXHP-t3-S16</t>
  </si>
  <si>
    <t>SFM-wCZ05-v2015-rDXHP-t3-S17</t>
  </si>
  <si>
    <t>SFM-wCZ05-v2015-rDXGF-t4-S15</t>
  </si>
  <si>
    <t>SFM-wCZ05-v2015-rDXGF-t4-S16</t>
  </si>
  <si>
    <t>SFM-wCZ05-v2015-rDXGF-t4-S17</t>
  </si>
  <si>
    <t>SFM-wCZ05-v2015-rDXHP-t4-S15</t>
  </si>
  <si>
    <t>SFM-wCZ05-v2015-rDXHP-t4-S16</t>
  </si>
  <si>
    <t>SFM-wCZ05-v2015-rDXHP-t4-S17</t>
  </si>
  <si>
    <t>SFM-wCZ05-v2015-rDXGF-t5-S15</t>
  </si>
  <si>
    <t>SFM-wCZ05-v2015-rDXGF-t5-S16</t>
  </si>
  <si>
    <t>SFM-wCZ05-v2015-rDXGF-t5-S17</t>
  </si>
  <si>
    <t>SFM-wCZ05-v2015-rDXHP-t5-S15</t>
  </si>
  <si>
    <t>SFM-wCZ05-v2015-rDXHP-t5-S16</t>
  </si>
  <si>
    <t>SFM-wCZ05-v2015-rDXHP-t5-S17</t>
  </si>
  <si>
    <t>SFM-wCZ06-v2015-rDXGF-t1-S15</t>
  </si>
  <si>
    <t>SFM-wCZ06-v2015-rDXGF-t1-S16</t>
  </si>
  <si>
    <t>SFM-wCZ06-v2015-rDXGF-t1-S17</t>
  </si>
  <si>
    <t>SFM-wCZ06-v2015-rDXHP-t1-S15</t>
  </si>
  <si>
    <t>SFM-wCZ06-v2015-rDXHP-t1-S16</t>
  </si>
  <si>
    <t>SFM-wCZ06-v2015-rDXHP-t1-S17</t>
  </si>
  <si>
    <t>SFM-wCZ06-v2015-rDXGF-t2-S15</t>
  </si>
  <si>
    <t>SFM-wCZ06-v2015-rDXGF-t2-S16</t>
  </si>
  <si>
    <t>SFM-wCZ06-v2015-rDXGF-t2-S17</t>
  </si>
  <si>
    <t>SFM-wCZ06-v2015-rDXHP-t2-S15</t>
  </si>
  <si>
    <t>SFM-wCZ06-v2015-rDXHP-t2-S16</t>
  </si>
  <si>
    <t>SFM-wCZ06-v2015-rDXHP-t2-S17</t>
  </si>
  <si>
    <t>SFM-wCZ06-v2015-rDXGF-t3-S15</t>
  </si>
  <si>
    <t>SFM-wCZ06-v2015-rDXGF-t3-S16</t>
  </si>
  <si>
    <t>SFM-wCZ06-v2015-rDXGF-t3-S17</t>
  </si>
  <si>
    <t>SFM-wCZ06-v2015-rDXHP-t3-S15</t>
  </si>
  <si>
    <t>SFM-wCZ06-v2015-rDXHP-t3-S16</t>
  </si>
  <si>
    <t>SFM-wCZ06-v2015-rDXHP-t3-S17</t>
  </si>
  <si>
    <t>SFM-wCZ06-v2015-rDXGF-t4-S15</t>
  </si>
  <si>
    <t>SFM-wCZ06-v2015-rDXGF-t4-S16</t>
  </si>
  <si>
    <t>SFM-wCZ06-v2015-rDXGF-t4-S17</t>
  </si>
  <si>
    <t>SFM-wCZ06-v2015-rDXHP-t4-S15</t>
  </si>
  <si>
    <t>SFM-wCZ06-v2015-rDXHP-t4-S16</t>
  </si>
  <si>
    <t>SFM-wCZ06-v2015-rDXHP-t4-S17</t>
  </si>
  <si>
    <t>SFM-wCZ06-v2015-rDXGF-t5-S15</t>
  </si>
  <si>
    <t>SFM-wCZ06-v2015-rDXGF-t5-S16</t>
  </si>
  <si>
    <t>SFM-wCZ06-v2015-rDXGF-t5-S17</t>
  </si>
  <si>
    <t>SFM-wCZ06-v2015-rDXHP-t5-S15</t>
  </si>
  <si>
    <t>SFM-wCZ06-v2015-rDXHP-t5-S16</t>
  </si>
  <si>
    <t>SFM-wCZ06-v2015-rDXHP-t5-S17</t>
  </si>
  <si>
    <t>SFM-wCZ07-v2015-rDXGF-t1-S15</t>
  </si>
  <si>
    <t>SFM-wCZ07-v2015-rDXGF-t1-S16</t>
  </si>
  <si>
    <t>SFM-wCZ07-v2015-rDXGF-t1-S17</t>
  </si>
  <si>
    <t>SFM-wCZ07-v2015-rDXHP-t1-S15</t>
  </si>
  <si>
    <t>SFM-wCZ07-v2015-rDXHP-t1-S16</t>
  </si>
  <si>
    <t>SFM-wCZ07-v2015-rDXHP-t1-S17</t>
  </si>
  <si>
    <t>SFM-wCZ07-v2015-rDXGF-t2-S15</t>
  </si>
  <si>
    <t>SFM-wCZ07-v2015-rDXGF-t2-S16</t>
  </si>
  <si>
    <t>SFM-wCZ07-v2015-rDXGF-t2-S17</t>
  </si>
  <si>
    <t>SFM-wCZ07-v2015-rDXHP-t2-S15</t>
  </si>
  <si>
    <t>SFM-wCZ07-v2015-rDXHP-t2-S16</t>
  </si>
  <si>
    <t>SFM-wCZ07-v2015-rDXHP-t2-S17</t>
  </si>
  <si>
    <t>SFM-wCZ07-v2015-rDXGF-t3-S15</t>
  </si>
  <si>
    <t>SFM-wCZ07-v2015-rDXGF-t3-S16</t>
  </si>
  <si>
    <t>SFM-wCZ07-v2015-rDXGF-t3-S17</t>
  </si>
  <si>
    <t>SFM-wCZ07-v2015-rDXHP-t3-S15</t>
  </si>
  <si>
    <t>SFM-wCZ07-v2015-rDXHP-t3-S16</t>
  </si>
  <si>
    <t>SFM-wCZ07-v2015-rDXHP-t3-S17</t>
  </si>
  <si>
    <t>SFM-wCZ07-v2015-rDXGF-t4-S15</t>
  </si>
  <si>
    <t>SFM-wCZ07-v2015-rDXGF-t4-S16</t>
  </si>
  <si>
    <t>SFM-wCZ07-v2015-rDXGF-t4-S17</t>
  </si>
  <si>
    <t>SFM-wCZ07-v2015-rDXHP-t4-S15</t>
  </si>
  <si>
    <t>SFM-wCZ07-v2015-rDXHP-t4-S16</t>
  </si>
  <si>
    <t>SFM-wCZ07-v2015-rDXHP-t4-S17</t>
  </si>
  <si>
    <t>SFM-wCZ07-v2015-rDXGF-t5-S15</t>
  </si>
  <si>
    <t>SFM-wCZ07-v2015-rDXGF-t5-S16</t>
  </si>
  <si>
    <t>SFM-wCZ07-v2015-rDXGF-t5-S17</t>
  </si>
  <si>
    <t>SFM-wCZ07-v2015-rDXHP-t5-S15</t>
  </si>
  <si>
    <t>SFM-wCZ07-v2015-rDXHP-t5-S16</t>
  </si>
  <si>
    <t>SFM-wCZ07-v2015-rDXHP-t5-S17</t>
  </si>
  <si>
    <t>SFM-wCZ08-v2015-rDXGF-t1-S15</t>
  </si>
  <si>
    <t>SFM-wCZ08-v2015-rDXGF-t1-S16</t>
  </si>
  <si>
    <t>SFM-wCZ08-v2015-rDXGF-t1-S17</t>
  </si>
  <si>
    <t>SFM-wCZ08-v2015-rDXHP-t1-S15</t>
  </si>
  <si>
    <t>SFM-wCZ08-v2015-rDXHP-t1-S16</t>
  </si>
  <si>
    <t>SFM-wCZ08-v2015-rDXHP-t1-S17</t>
  </si>
  <si>
    <t>SFM-wCZ08-v2015-rDXGF-t2-S15</t>
  </si>
  <si>
    <t>SFM-wCZ08-v2015-rDXGF-t2-S16</t>
  </si>
  <si>
    <t>SFM-wCZ08-v2015-rDXGF-t2-S17</t>
  </si>
  <si>
    <t>SFM-wCZ08-v2015-rDXHP-t2-S15</t>
  </si>
  <si>
    <t>SFM-wCZ08-v2015-rDXHP-t2-S16</t>
  </si>
  <si>
    <t>SFM-wCZ08-v2015-rDXHP-t2-S17</t>
  </si>
  <si>
    <t>SFM-wCZ08-v2015-rDXGF-t3-S15</t>
  </si>
  <si>
    <t>SFM-wCZ08-v2015-rDXGF-t3-S16</t>
  </si>
  <si>
    <t>SFM-wCZ08-v2015-rDXGF-t3-S17</t>
  </si>
  <si>
    <t>SFM-wCZ08-v2015-rDXHP-t3-S15</t>
  </si>
  <si>
    <t>SFM-wCZ08-v2015-rDXHP-t3-S16</t>
  </si>
  <si>
    <t>SFM-wCZ08-v2015-rDXHP-t3-S17</t>
  </si>
  <si>
    <t>SFM-wCZ08-v2015-rDXGF-t4-S15</t>
  </si>
  <si>
    <t>SFM-wCZ08-v2015-rDXGF-t4-S16</t>
  </si>
  <si>
    <t>SFM-wCZ08-v2015-rDXGF-t4-S17</t>
  </si>
  <si>
    <t>SFM-wCZ08-v2015-rDXHP-t4-S15</t>
  </si>
  <si>
    <t>SFM-wCZ08-v2015-rDXHP-t4-S16</t>
  </si>
  <si>
    <t>SFM-wCZ08-v2015-rDXHP-t4-S17</t>
  </si>
  <si>
    <t>SFM-wCZ08-v2015-rDXGF-t5-S15</t>
  </si>
  <si>
    <t>SFM-wCZ08-v2015-rDXGF-t5-S16</t>
  </si>
  <si>
    <t>SFM-wCZ08-v2015-rDXGF-t5-S17</t>
  </si>
  <si>
    <t>SFM-wCZ08-v2015-rDXHP-t5-S15</t>
  </si>
  <si>
    <t>SFM-wCZ08-v2015-rDXHP-t5-S16</t>
  </si>
  <si>
    <t>SFM-wCZ08-v2015-rDXHP-t5-S17</t>
  </si>
  <si>
    <t>SFM-wCZ09-v2015-rDXGF-t1-S15</t>
  </si>
  <si>
    <t>SFM-wCZ09-v2015-rDXGF-t1-S16</t>
  </si>
  <si>
    <t>SFM-wCZ09-v2015-rDXGF-t1-S17</t>
  </si>
  <si>
    <t>SFM-wCZ09-v2015-rDXHP-t1-S15</t>
  </si>
  <si>
    <t>SFM-wCZ09-v2015-rDXHP-t1-S16</t>
  </si>
  <si>
    <t>SFM-wCZ09-v2015-rDXHP-t1-S17</t>
  </si>
  <si>
    <t>SFM-wCZ09-v2015-rDXGF-t2-S15</t>
  </si>
  <si>
    <t>SFM-wCZ09-v2015-rDXGF-t2-S16</t>
  </si>
  <si>
    <t>SFM-wCZ09-v2015-rDXGF-t2-S17</t>
  </si>
  <si>
    <t>SFM-wCZ09-v2015-rDXHP-t2-S15</t>
  </si>
  <si>
    <t>SFM-wCZ09-v2015-rDXHP-t2-S16</t>
  </si>
  <si>
    <t>SFM-wCZ09-v2015-rDXHP-t2-S17</t>
  </si>
  <si>
    <t>SFM-wCZ09-v2015-rDXGF-t3-S15</t>
  </si>
  <si>
    <t>SFM-wCZ09-v2015-rDXGF-t3-S16</t>
  </si>
  <si>
    <t>SFM-wCZ09-v2015-rDXGF-t3-S17</t>
  </si>
  <si>
    <t>SFM-wCZ09-v2015-rDXHP-t3-S15</t>
  </si>
  <si>
    <t>SFM-wCZ09-v2015-rDXHP-t3-S16</t>
  </si>
  <si>
    <t>SFM-wCZ09-v2015-rDXHP-t3-S17</t>
  </si>
  <si>
    <t>SFM-wCZ09-v2015-rDXGF-t4-S15</t>
  </si>
  <si>
    <t>SFM-wCZ09-v2015-rDXGF-t4-S16</t>
  </si>
  <si>
    <t>SFM-wCZ09-v2015-rDXGF-t4-S17</t>
  </si>
  <si>
    <t>SFM-wCZ09-v2015-rDXHP-t4-S15</t>
  </si>
  <si>
    <t>SFM-wCZ09-v2015-rDXHP-t4-S16</t>
  </si>
  <si>
    <t>SFM-wCZ09-v2015-rDXHP-t4-S17</t>
  </si>
  <si>
    <t>SFM-wCZ09-v2015-rDXGF-t5-S15</t>
  </si>
  <si>
    <t>SFM-wCZ09-v2015-rDXGF-t5-S16</t>
  </si>
  <si>
    <t>SFM-wCZ09-v2015-rDXGF-t5-S17</t>
  </si>
  <si>
    <t>SFM-wCZ09-v2015-rDXHP-t5-S15</t>
  </si>
  <si>
    <t>SFM-wCZ09-v2015-rDXHP-t5-S16</t>
  </si>
  <si>
    <t>SFM-wCZ09-v2015-rDXHP-t5-S17</t>
  </si>
  <si>
    <t>SFM-wCZ10-v2015-rDXGF-t1-S15</t>
  </si>
  <si>
    <t>SFM-wCZ10-v2015-rDXGF-t1-S16</t>
  </si>
  <si>
    <t>SFM-wCZ10-v2015-rDXGF-t1-S17</t>
  </si>
  <si>
    <t>SFM-wCZ10-v2015-rDXHP-t1-S15</t>
  </si>
  <si>
    <t>SFM-wCZ10-v2015-rDXHP-t1-S16</t>
  </si>
  <si>
    <t>SFM-wCZ10-v2015-rDXHP-t1-S17</t>
  </si>
  <si>
    <t>SFM-wCZ10-v2015-rDXGF-t2-S15</t>
  </si>
  <si>
    <t>SFM-wCZ10-v2015-rDXGF-t2-S16</t>
  </si>
  <si>
    <t>SFM-wCZ10-v2015-rDXGF-t2-S17</t>
  </si>
  <si>
    <t>SFM-wCZ10-v2015-rDXHP-t2-S15</t>
  </si>
  <si>
    <t>SFM-wCZ10-v2015-rDXHP-t2-S16</t>
  </si>
  <si>
    <t>SFM-wCZ10-v2015-rDXHP-t2-S17</t>
  </si>
  <si>
    <t>SFM-wCZ10-v2015-rDXGF-t3-S15</t>
  </si>
  <si>
    <t>SFM-wCZ10-v2015-rDXGF-t3-S16</t>
  </si>
  <si>
    <t>SFM-wCZ10-v2015-rDXGF-t3-S17</t>
  </si>
  <si>
    <t>SFM-wCZ10-v2015-rDXHP-t3-S15</t>
  </si>
  <si>
    <t>SFM-wCZ10-v2015-rDXHP-t3-S16</t>
  </si>
  <si>
    <t>SFM-wCZ10-v2015-rDXHP-t3-S17</t>
  </si>
  <si>
    <t>SFM-wCZ10-v2015-rDXGF-t4-S15</t>
  </si>
  <si>
    <t>SFM-wCZ10-v2015-rDXGF-t4-S16</t>
  </si>
  <si>
    <t>SFM-wCZ10-v2015-rDXGF-t4-S17</t>
  </si>
  <si>
    <t>SFM-wCZ10-v2015-rDXHP-t4-S15</t>
  </si>
  <si>
    <t>SFM-wCZ10-v2015-rDXHP-t4-S16</t>
  </si>
  <si>
    <t>SFM-wCZ10-v2015-rDXHP-t4-S17</t>
  </si>
  <si>
    <t>SFM-wCZ10-v2015-rDXGF-t5-S15</t>
  </si>
  <si>
    <t>SFM-wCZ10-v2015-rDXGF-t5-S16</t>
  </si>
  <si>
    <t>SFM-wCZ10-v2015-rDXGF-t5-S17</t>
  </si>
  <si>
    <t>SFM-wCZ10-v2015-rDXHP-t5-S15</t>
  </si>
  <si>
    <t>SFM-wCZ10-v2015-rDXHP-t5-S16</t>
  </si>
  <si>
    <t>SFM-wCZ10-v2015-rDXHP-t5-S17</t>
  </si>
  <si>
    <t>SFM-wCZ11-v2015-rDXGF-t1-S15</t>
  </si>
  <si>
    <t>SFM-wCZ11-v2015-rDXGF-t1-S16</t>
  </si>
  <si>
    <t>SFM-wCZ11-v2015-rDXGF-t1-S17</t>
  </si>
  <si>
    <t>SFM-wCZ11-v2015-rDXHP-t1-S15</t>
  </si>
  <si>
    <t>SFM-wCZ11-v2015-rDXHP-t1-S16</t>
  </si>
  <si>
    <t>SFM-wCZ11-v2015-rDXHP-t1-S17</t>
  </si>
  <si>
    <t>SFM-wCZ11-v2015-rDXGF-t2-S15</t>
  </si>
  <si>
    <t>SFM-wCZ11-v2015-rDXGF-t2-S16</t>
  </si>
  <si>
    <t>SFM-wCZ11-v2015-rDXGF-t2-S17</t>
  </si>
  <si>
    <t>SFM-wCZ11-v2015-rDXHP-t2-S15</t>
  </si>
  <si>
    <t>SFM-wCZ11-v2015-rDXHP-t2-S16</t>
  </si>
  <si>
    <t>SFM-wCZ11-v2015-rDXHP-t2-S17</t>
  </si>
  <si>
    <t>SFM-wCZ11-v2015-rDXGF-t3-S15</t>
  </si>
  <si>
    <t>SFM-wCZ11-v2015-rDXGF-t3-S16</t>
  </si>
  <si>
    <t>SFM-wCZ11-v2015-rDXGF-t3-S17</t>
  </si>
  <si>
    <t>SFM-wCZ11-v2015-rDXHP-t3-S15</t>
  </si>
  <si>
    <t>SFM-wCZ11-v2015-rDXHP-t3-S16</t>
  </si>
  <si>
    <t>SFM-wCZ11-v2015-rDXHP-t3-S17</t>
  </si>
  <si>
    <t>SFM-wCZ11-v2015-rDXGF-t4-S15</t>
  </si>
  <si>
    <t>SFM-wCZ11-v2015-rDXGF-t4-S16</t>
  </si>
  <si>
    <t>SFM-wCZ11-v2015-rDXGF-t4-S17</t>
  </si>
  <si>
    <t>SFM-wCZ11-v2015-rDXHP-t4-S15</t>
  </si>
  <si>
    <t>SFM-wCZ11-v2015-rDXHP-t4-S16</t>
  </si>
  <si>
    <t>SFM-wCZ11-v2015-rDXHP-t4-S17</t>
  </si>
  <si>
    <t>SFM-wCZ11-v2015-rDXGF-t5-S15</t>
  </si>
  <si>
    <t>SFM-wCZ11-v2015-rDXGF-t5-S16</t>
  </si>
  <si>
    <t>SFM-wCZ11-v2015-rDXGF-t5-S17</t>
  </si>
  <si>
    <t>SFM-wCZ11-v2015-rDXHP-t5-S15</t>
  </si>
  <si>
    <t>SFM-wCZ11-v2015-rDXHP-t5-S16</t>
  </si>
  <si>
    <t>SFM-wCZ11-v2015-rDXHP-t5-S17</t>
  </si>
  <si>
    <t>SFM-wCZ12-v2015-rDXGF-t1-S15</t>
  </si>
  <si>
    <t>SFM-wCZ12-v2015-rDXGF-t1-S16</t>
  </si>
  <si>
    <t>SFM-wCZ12-v2015-rDXGF-t1-S17</t>
  </si>
  <si>
    <t>SFM-wCZ12-v2015-rDXHP-t1-S15</t>
  </si>
  <si>
    <t>SFM-wCZ12-v2015-rDXHP-t1-S16</t>
  </si>
  <si>
    <t>SFM-wCZ12-v2015-rDXHP-t1-S17</t>
  </si>
  <si>
    <t>SFM-wCZ12-v2015-rDXGF-t2-S15</t>
  </si>
  <si>
    <t>SFM-wCZ12-v2015-rDXGF-t2-S16</t>
  </si>
  <si>
    <t>SFM-wCZ12-v2015-rDXGF-t2-S17</t>
  </si>
  <si>
    <t>SFM-wCZ12-v2015-rDXHP-t2-S15</t>
  </si>
  <si>
    <t>SFM-wCZ12-v2015-rDXHP-t2-S16</t>
  </si>
  <si>
    <t>SFM-wCZ12-v2015-rDXHP-t2-S17</t>
  </si>
  <si>
    <t>SFM-wCZ12-v2015-rDXGF-t3-S15</t>
  </si>
  <si>
    <t>SFM-wCZ12-v2015-rDXGF-t3-S16</t>
  </si>
  <si>
    <t>SFM-wCZ12-v2015-rDXGF-t3-S17</t>
  </si>
  <si>
    <t>SFM-wCZ12-v2015-rDXHP-t3-S15</t>
  </si>
  <si>
    <t>SFM-wCZ12-v2015-rDXHP-t3-S16</t>
  </si>
  <si>
    <t>SFM-wCZ12-v2015-rDXHP-t3-S17</t>
  </si>
  <si>
    <t>SFM-wCZ12-v2015-rDXGF-t4-S15</t>
  </si>
  <si>
    <t>SFM-wCZ12-v2015-rDXGF-t4-S16</t>
  </si>
  <si>
    <t>SFM-wCZ12-v2015-rDXGF-t4-S17</t>
  </si>
  <si>
    <t>SFM-wCZ12-v2015-rDXHP-t4-S15</t>
  </si>
  <si>
    <t>SFM-wCZ12-v2015-rDXHP-t4-S16</t>
  </si>
  <si>
    <t>SFM-wCZ12-v2015-rDXHP-t4-S17</t>
  </si>
  <si>
    <t>SFM-wCZ12-v2015-rDXGF-t5-S15</t>
  </si>
  <si>
    <t>SFM-wCZ12-v2015-rDXGF-t5-S16</t>
  </si>
  <si>
    <t>SFM-wCZ12-v2015-rDXGF-t5-S17</t>
  </si>
  <si>
    <t>SFM-wCZ12-v2015-rDXHP-t5-S15</t>
  </si>
  <si>
    <t>SFM-wCZ12-v2015-rDXHP-t5-S16</t>
  </si>
  <si>
    <t>SFM-wCZ12-v2015-rDXHP-t5-S17</t>
  </si>
  <si>
    <t>SFM-wCZ13-v2015-rDXGF-t1-S15</t>
  </si>
  <si>
    <t>SFM-wCZ13-v2015-rDXGF-t1-S16</t>
  </si>
  <si>
    <t>SFM-wCZ13-v2015-rDXGF-t1-S17</t>
  </si>
  <si>
    <t>SFM-wCZ13-v2015-rDXHP-t1-S15</t>
  </si>
  <si>
    <t>SFM-wCZ13-v2015-rDXHP-t1-S16</t>
  </si>
  <si>
    <t>SFM-wCZ13-v2015-rDXHP-t1-S17</t>
  </si>
  <si>
    <t>SFM-wCZ13-v2015-rDXGF-t2-S15</t>
  </si>
  <si>
    <t>SFM-wCZ13-v2015-rDXGF-t2-S16</t>
  </si>
  <si>
    <t>SFM-wCZ13-v2015-rDXGF-t2-S17</t>
  </si>
  <si>
    <t>SFM-wCZ13-v2015-rDXHP-t2-S15</t>
  </si>
  <si>
    <t>SFM-wCZ13-v2015-rDXHP-t2-S16</t>
  </si>
  <si>
    <t>SFM-wCZ13-v2015-rDXHP-t2-S17</t>
  </si>
  <si>
    <t>SFM-wCZ13-v2015-rDXGF-t3-S15</t>
  </si>
  <si>
    <t>SFM-wCZ13-v2015-rDXGF-t3-S16</t>
  </si>
  <si>
    <t>SFM-wCZ13-v2015-rDXGF-t3-S17</t>
  </si>
  <si>
    <t>SFM-wCZ13-v2015-rDXHP-t3-S15</t>
  </si>
  <si>
    <t>SFM-wCZ13-v2015-rDXHP-t3-S16</t>
  </si>
  <si>
    <t>SFM-wCZ13-v2015-rDXHP-t3-S17</t>
  </si>
  <si>
    <t>SFM-wCZ13-v2015-rDXGF-t4-S15</t>
  </si>
  <si>
    <t>SFM-wCZ13-v2015-rDXGF-t4-S16</t>
  </si>
  <si>
    <t>SFM-wCZ13-v2015-rDXGF-t4-S17</t>
  </si>
  <si>
    <t>SFM-wCZ13-v2015-rDXHP-t4-S15</t>
  </si>
  <si>
    <t>SFM-wCZ13-v2015-rDXHP-t4-S16</t>
  </si>
  <si>
    <t>SFM-wCZ13-v2015-rDXHP-t4-S17</t>
  </si>
  <si>
    <t>SFM-wCZ13-v2015-rDXGF-t5-S15</t>
  </si>
  <si>
    <t>SFM-wCZ13-v2015-rDXGF-t5-S16</t>
  </si>
  <si>
    <t>SFM-wCZ13-v2015-rDXGF-t5-S17</t>
  </si>
  <si>
    <t>SFM-wCZ13-v2015-rDXHP-t5-S15</t>
  </si>
  <si>
    <t>SFM-wCZ13-v2015-rDXHP-t5-S16</t>
  </si>
  <si>
    <t>SFM-wCZ13-v2015-rDXHP-t5-S17</t>
  </si>
  <si>
    <t>SFM-wCZ14-v2015-rDXGF-t1-S15</t>
  </si>
  <si>
    <t>SFM-wCZ14-v2015-rDXGF-t1-S16</t>
  </si>
  <si>
    <t>SFM-wCZ14-v2015-rDXGF-t1-S17</t>
  </si>
  <si>
    <t>SFM-wCZ14-v2015-rDXHP-t1-S15</t>
  </si>
  <si>
    <t>SFM-wCZ14-v2015-rDXHP-t1-S16</t>
  </si>
  <si>
    <t>SFM-wCZ14-v2015-rDXHP-t1-S17</t>
  </si>
  <si>
    <t>SFM-wCZ14-v2015-rDXGF-t2-S15</t>
  </si>
  <si>
    <t>SFM-wCZ14-v2015-rDXGF-t2-S16</t>
  </si>
  <si>
    <t>SFM-wCZ14-v2015-rDXGF-t2-S17</t>
  </si>
  <si>
    <t>SFM-wCZ14-v2015-rDXHP-t2-S15</t>
  </si>
  <si>
    <t>SFM-wCZ14-v2015-rDXHP-t2-S16</t>
  </si>
  <si>
    <t>SFM-wCZ14-v2015-rDXHP-t2-S17</t>
  </si>
  <si>
    <t>SFM-wCZ14-v2015-rDXGF-t3-S15</t>
  </si>
  <si>
    <t>SFM-wCZ14-v2015-rDXGF-t3-S16</t>
  </si>
  <si>
    <t>SFM-wCZ14-v2015-rDXGF-t3-S17</t>
  </si>
  <si>
    <t>SFM-wCZ14-v2015-rDXHP-t3-S15</t>
  </si>
  <si>
    <t>SFM-wCZ14-v2015-rDXHP-t3-S16</t>
  </si>
  <si>
    <t>SFM-wCZ14-v2015-rDXHP-t3-S17</t>
  </si>
  <si>
    <t>SFM-wCZ14-v2015-rDXGF-t4-S15</t>
  </si>
  <si>
    <t>SFM-wCZ14-v2015-rDXGF-t4-S16</t>
  </si>
  <si>
    <t>SFM-wCZ14-v2015-rDXGF-t4-S17</t>
  </si>
  <si>
    <t>SFM-wCZ14-v2015-rDXHP-t4-S15</t>
  </si>
  <si>
    <t>SFM-wCZ14-v2015-rDXHP-t4-S16</t>
  </si>
  <si>
    <t>SFM-wCZ14-v2015-rDXHP-t4-S17</t>
  </si>
  <si>
    <t>SFM-wCZ14-v2015-rDXGF-t5-S15</t>
  </si>
  <si>
    <t>SFM-wCZ14-v2015-rDXGF-t5-S16</t>
  </si>
  <si>
    <t>SFM-wCZ14-v2015-rDXGF-t5-S17</t>
  </si>
  <si>
    <t>SFM-wCZ14-v2015-rDXHP-t5-S15</t>
  </si>
  <si>
    <t>SFM-wCZ14-v2015-rDXHP-t5-S16</t>
  </si>
  <si>
    <t>SFM-wCZ14-v2015-rDXHP-t5-S17</t>
  </si>
  <si>
    <t>SFM-wCZ15-v2015-rDXGF-t1-S15</t>
  </si>
  <si>
    <t>SFM-wCZ15-v2015-rDXGF-t1-S16</t>
  </si>
  <si>
    <t>SFM-wCZ15-v2015-rDXGF-t1-S17</t>
  </si>
  <si>
    <t>SFM-wCZ15-v2015-rDXHP-t1-S15</t>
  </si>
  <si>
    <t>SFM-wCZ15-v2015-rDXHP-t1-S16</t>
  </si>
  <si>
    <t>SFM-wCZ15-v2015-rDXHP-t1-S17</t>
  </si>
  <si>
    <t>SFM-wCZ15-v2015-rDXGF-t2-S15</t>
  </si>
  <si>
    <t>SFM-wCZ15-v2015-rDXGF-t2-S16</t>
  </si>
  <si>
    <t>SFM-wCZ15-v2015-rDXGF-t2-S17</t>
  </si>
  <si>
    <t>SFM-wCZ15-v2015-rDXHP-t2-S15</t>
  </si>
  <si>
    <t>SFM-wCZ15-v2015-rDXHP-t2-S16</t>
  </si>
  <si>
    <t>SFM-wCZ15-v2015-rDXHP-t2-S17</t>
  </si>
  <si>
    <t>SFM-wCZ15-v2015-rDXGF-t3-S15</t>
  </si>
  <si>
    <t>SFM-wCZ15-v2015-rDXGF-t3-S16</t>
  </si>
  <si>
    <t>SFM-wCZ15-v2015-rDXGF-t3-S17</t>
  </si>
  <si>
    <t>SFM-wCZ15-v2015-rDXHP-t3-S15</t>
  </si>
  <si>
    <t>SFM-wCZ15-v2015-rDXHP-t3-S16</t>
  </si>
  <si>
    <t>SFM-wCZ15-v2015-rDXHP-t3-S17</t>
  </si>
  <si>
    <t>SFM-wCZ15-v2015-rDXGF-t4-S15</t>
  </si>
  <si>
    <t>SFM-wCZ15-v2015-rDXGF-t4-S16</t>
  </si>
  <si>
    <t>SFM-wCZ15-v2015-rDXGF-t4-S17</t>
  </si>
  <si>
    <t>SFM-wCZ15-v2015-rDXHP-t4-S15</t>
  </si>
  <si>
    <t>SFM-wCZ15-v2015-rDXHP-t4-S16</t>
  </si>
  <si>
    <t>SFM-wCZ15-v2015-rDXHP-t4-S17</t>
  </si>
  <si>
    <t>SFM-wCZ15-v2015-rDXGF-t5-S15</t>
  </si>
  <si>
    <t>SFM-wCZ15-v2015-rDXGF-t5-S16</t>
  </si>
  <si>
    <t>SFM-wCZ15-v2015-rDXGF-t5-S17</t>
  </si>
  <si>
    <t>SFM-wCZ15-v2015-rDXHP-t5-S15</t>
  </si>
  <si>
    <t>SFM-wCZ15-v2015-rDXHP-t5-S16</t>
  </si>
  <si>
    <t>SFM-wCZ15-v2015-rDXHP-t5-S17</t>
  </si>
  <si>
    <t>SFM-wCZ16-v2015-rDXGF-t1-S15</t>
  </si>
  <si>
    <t>SFM-wCZ16-v2015-rDXGF-t1-S16</t>
  </si>
  <si>
    <t>SFM-wCZ16-v2015-rDXGF-t1-S17</t>
  </si>
  <si>
    <t>SFM-wCZ16-v2015-rDXHP-t1-S15</t>
  </si>
  <si>
    <t>SFM-wCZ16-v2015-rDXHP-t1-S16</t>
  </si>
  <si>
    <t>SFM-wCZ16-v2015-rDXHP-t1-S17</t>
  </si>
  <si>
    <t>SFM-wCZ16-v2015-rDXGF-t2-S15</t>
  </si>
  <si>
    <t>SFM-wCZ16-v2015-rDXGF-t2-S16</t>
  </si>
  <si>
    <t>SFM-wCZ16-v2015-rDXGF-t2-S17</t>
  </si>
  <si>
    <t>SFM-wCZ16-v2015-rDXHP-t2-S15</t>
  </si>
  <si>
    <t>SFM-wCZ16-v2015-rDXHP-t2-S16</t>
  </si>
  <si>
    <t>SFM-wCZ16-v2015-rDXHP-t2-S17</t>
  </si>
  <si>
    <t>SFM-wCZ16-v2015-rDXGF-t3-S15</t>
  </si>
  <si>
    <t>SFM-wCZ16-v2015-rDXGF-t3-S16</t>
  </si>
  <si>
    <t>SFM-wCZ16-v2015-rDXGF-t3-S17</t>
  </si>
  <si>
    <t>SFM-wCZ16-v2015-rDXHP-t3-S15</t>
  </si>
  <si>
    <t>SFM-wCZ16-v2015-rDXHP-t3-S16</t>
  </si>
  <si>
    <t>SFM-wCZ16-v2015-rDXHP-t3-S17</t>
  </si>
  <si>
    <t>SFM-wCZ16-v2015-rDXGF-t4-S15</t>
  </si>
  <si>
    <t>SFM-wCZ16-v2015-rDXGF-t4-S16</t>
  </si>
  <si>
    <t>SFM-wCZ16-v2015-rDXGF-t4-S17</t>
  </si>
  <si>
    <t>SFM-wCZ16-v2015-rDXHP-t4-S15</t>
  </si>
  <si>
    <t>SFM-wCZ16-v2015-rDXHP-t4-S16</t>
  </si>
  <si>
    <t>SFM-wCZ16-v2015-rDXHP-t4-S17</t>
  </si>
  <si>
    <t>SFM-wCZ16-v2015-rDXGF-t5-S15</t>
  </si>
  <si>
    <t>SFM-wCZ16-v2015-rDXGF-t5-S16</t>
  </si>
  <si>
    <t>SFM-wCZ16-v2015-rDXGF-t5-S17</t>
  </si>
  <si>
    <t>SFM-wCZ16-v2015-rDXHP-t5-S15</t>
  </si>
  <si>
    <t>SFM-wCZ16-v2015-rDXHP-t5-S16</t>
  </si>
  <si>
    <t>SFM-wCZ16-v2015-rDXHP-t5-S17</t>
  </si>
  <si>
    <t>Averaged demand data</t>
  </si>
  <si>
    <t>Raw demand data (9 rows per model)</t>
  </si>
  <si>
    <t>Model name for savings</t>
  </si>
  <si>
    <t>kW savings</t>
  </si>
  <si>
    <t>total Cooling end-use energy, kW</t>
  </si>
  <si>
    <t>raw data from: D:\2016_ResQI Workpaper\4_Measure Batch Processing\1_Results 20170227 All\eQBX_DEERkW_v7.1_ResQI_CAF2.xlsb</t>
  </si>
  <si>
    <t>Demand savings</t>
  </si>
  <si>
    <t>4) demand savings calulations are all their own thing</t>
  </si>
  <si>
    <t>demand savings (weighted only)</t>
  </si>
  <si>
    <t>for HP</t>
  </si>
  <si>
    <t>for GF</t>
  </si>
  <si>
    <t>Final weighted savings here</t>
  </si>
  <si>
    <t>5) 'Savings Comparisons' and 'Consump Comparisons' are more tricky to use now that the "both" model results are included in the data, but they do mostly work</t>
  </si>
  <si>
    <t>TStat</t>
  </si>
  <si>
    <t>Tech IDs</t>
  </si>
  <si>
    <t>DEER Prototypes:</t>
  </si>
  <si>
    <t>Count</t>
  </si>
  <si>
    <t>Measure Runs:</t>
  </si>
  <si>
    <t>Eff</t>
  </si>
  <si>
    <t>Run</t>
  </si>
  <si>
    <t>Testing only</t>
  </si>
  <si>
    <t>Baseline Runs:</t>
  </si>
  <si>
    <t>Total Runs:</t>
  </si>
  <si>
    <t>c+h tot kWh/ton</t>
  </si>
  <si>
    <t>both tot kWh/ton</t>
  </si>
  <si>
    <t>tot NG therm/ton</t>
  </si>
  <si>
    <t>kW savings/ ton</t>
  </si>
  <si>
    <t>savings format for SCE savings calculation template</t>
  </si>
  <si>
    <t>kWh/ton</t>
  </si>
  <si>
    <t>therm/ton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</si>
</sst>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0.0%"/>
    <numFmt numFmtId="166" formatCode="[$-409]mmmm\-yy;@"/>
    <numFmt numFmtId="167" formatCode="0.000"/>
    <numFmt numFmtId="168" formatCode="0.0000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4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</font>
    <font>
      <b/>
      <sz val="14"/>
      <color rgb="FFFF000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z val="8"/>
      <color indexed="81"/>
      <name val="Tahoma"/>
      <charset val="1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6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44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6" fontId="34" fillId="0" borderId="0"/>
  </cellStyleXfs>
  <cellXfs count="253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wrapText="1"/>
    </xf>
    <xf numFmtId="0" fontId="19" fillId="0" borderId="0" xfId="0" applyFont="1"/>
    <xf numFmtId="0" fontId="0" fillId="0" borderId="10" xfId="0" applyBorder="1"/>
    <xf numFmtId="0" fontId="0" fillId="0" borderId="10" xfId="0" applyBorder="1" applyAlignment="1">
      <alignment horizontal="center"/>
    </xf>
    <xf numFmtId="1" fontId="0" fillId="0" borderId="10" xfId="0" applyNumberFormat="1" applyBorder="1" applyAlignment="1">
      <alignment horizontal="center"/>
    </xf>
    <xf numFmtId="0" fontId="16" fillId="0" borderId="0" xfId="0" applyFont="1" applyAlignment="1">
      <alignment horizontal="right"/>
    </xf>
    <xf numFmtId="1" fontId="16" fillId="0" borderId="0" xfId="0" applyNumberFormat="1" applyFont="1" applyAlignment="1">
      <alignment horizontal="center"/>
    </xf>
    <xf numFmtId="1" fontId="0" fillId="0" borderId="11" xfId="0" applyNumberFormat="1" applyBorder="1" applyAlignment="1">
      <alignment horizontal="center"/>
    </xf>
    <xf numFmtId="1" fontId="0" fillId="0" borderId="12" xfId="0" applyNumberFormat="1" applyBorder="1" applyAlignment="1">
      <alignment horizontal="center"/>
    </xf>
    <xf numFmtId="164" fontId="0" fillId="0" borderId="0" xfId="0" applyNumberFormat="1"/>
    <xf numFmtId="164" fontId="0" fillId="0" borderId="10" xfId="0" applyNumberFormat="1" applyBorder="1" applyAlignment="1">
      <alignment horizontal="center"/>
    </xf>
    <xf numFmtId="0" fontId="22" fillId="0" borderId="0" xfId="0" applyNumberFormat="1" applyFont="1"/>
    <xf numFmtId="9" fontId="0" fillId="0" borderId="0" xfId="1" applyFont="1"/>
    <xf numFmtId="0" fontId="0" fillId="0" borderId="0" xfId="0" applyAlignment="1">
      <alignment horizontal="center" wrapText="1"/>
    </xf>
    <xf numFmtId="0" fontId="0" fillId="0" borderId="10" xfId="0" applyFill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center"/>
    </xf>
    <xf numFmtId="9" fontId="0" fillId="0" borderId="10" xfId="1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0" fontId="16" fillId="0" borderId="0" xfId="0" applyFont="1"/>
    <xf numFmtId="0" fontId="0" fillId="0" borderId="12" xfId="0" applyBorder="1"/>
    <xf numFmtId="0" fontId="23" fillId="0" borderId="14" xfId="0" applyFont="1" applyBorder="1" applyAlignment="1">
      <alignment horizontal="center" wrapText="1"/>
    </xf>
    <xf numFmtId="0" fontId="23" fillId="0" borderId="10" xfId="0" applyFont="1" applyBorder="1" applyAlignment="1">
      <alignment horizontal="center" wrapText="1"/>
    </xf>
    <xf numFmtId="0" fontId="0" fillId="0" borderId="12" xfId="0" applyBorder="1" applyAlignment="1">
      <alignment vertical="center"/>
    </xf>
    <xf numFmtId="0" fontId="0" fillId="0" borderId="15" xfId="0" applyBorder="1" applyAlignment="1">
      <alignment horizontal="right" vertical="center"/>
    </xf>
    <xf numFmtId="1" fontId="0" fillId="0" borderId="17" xfId="0" applyNumberFormat="1" applyBorder="1" applyAlignment="1">
      <alignment horizontal="center"/>
    </xf>
    <xf numFmtId="1" fontId="0" fillId="0" borderId="18" xfId="0" applyNumberFormat="1" applyBorder="1" applyAlignment="1">
      <alignment horizontal="center"/>
    </xf>
    <xf numFmtId="1" fontId="0" fillId="0" borderId="19" xfId="0" applyNumberFormat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25" fillId="0" borderId="0" xfId="0" applyFont="1"/>
    <xf numFmtId="0" fontId="18" fillId="0" borderId="0" xfId="0" applyFont="1" applyBorder="1" applyAlignment="1">
      <alignment horizontal="center"/>
    </xf>
    <xf numFmtId="0" fontId="26" fillId="0" borderId="0" xfId="0" applyFont="1"/>
    <xf numFmtId="1" fontId="0" fillId="0" borderId="0" xfId="0" applyNumberFormat="1"/>
    <xf numFmtId="1" fontId="0" fillId="0" borderId="0" xfId="0" applyNumberFormat="1" applyBorder="1" applyAlignment="1">
      <alignment horizontal="center"/>
    </xf>
    <xf numFmtId="164" fontId="0" fillId="0" borderId="17" xfId="0" applyNumberFormat="1" applyBorder="1" applyAlignment="1">
      <alignment horizontal="center"/>
    </xf>
    <xf numFmtId="0" fontId="27" fillId="0" borderId="12" xfId="0" applyFont="1" applyBorder="1"/>
    <xf numFmtId="0" fontId="27" fillId="0" borderId="15" xfId="0" applyFont="1" applyBorder="1" applyAlignment="1">
      <alignment horizontal="right" vertical="center"/>
    </xf>
    <xf numFmtId="0" fontId="28" fillId="0" borderId="14" xfId="0" applyFont="1" applyBorder="1" applyAlignment="1">
      <alignment horizontal="center" wrapText="1"/>
    </xf>
    <xf numFmtId="0" fontId="27" fillId="0" borderId="12" xfId="0" applyFont="1" applyBorder="1" applyAlignment="1">
      <alignment vertical="center"/>
    </xf>
    <xf numFmtId="0" fontId="28" fillId="0" borderId="10" xfId="0" applyFont="1" applyBorder="1" applyAlignment="1">
      <alignment horizontal="center" wrapText="1"/>
    </xf>
    <xf numFmtId="0" fontId="16" fillId="0" borderId="0" xfId="0" applyFont="1" applyFill="1" applyBorder="1"/>
    <xf numFmtId="0" fontId="0" fillId="0" borderId="24" xfId="0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1" fontId="0" fillId="35" borderId="25" xfId="0" applyNumberFormat="1" applyFill="1" applyBorder="1" applyAlignment="1">
      <alignment horizontal="center"/>
    </xf>
    <xf numFmtId="1" fontId="0" fillId="35" borderId="17" xfId="0" applyNumberFormat="1" applyFill="1" applyBorder="1" applyAlignment="1">
      <alignment horizontal="center"/>
    </xf>
    <xf numFmtId="1" fontId="0" fillId="37" borderId="23" xfId="0" applyNumberFormat="1" applyFill="1" applyBorder="1" applyAlignment="1">
      <alignment horizontal="center"/>
    </xf>
    <xf numFmtId="1" fontId="0" fillId="37" borderId="24" xfId="0" applyNumberFormat="1" applyFill="1" applyBorder="1" applyAlignment="1">
      <alignment horizontal="center"/>
    </xf>
    <xf numFmtId="1" fontId="0" fillId="0" borderId="0" xfId="0" applyNumberFormat="1" applyFill="1"/>
    <xf numFmtId="0" fontId="0" fillId="0" borderId="28" xfId="0" applyBorder="1" applyAlignment="1">
      <alignment horizontal="center" wrapText="1"/>
    </xf>
    <xf numFmtId="1" fontId="0" fillId="35" borderId="22" xfId="0" applyNumberFormat="1" applyFill="1" applyBorder="1" applyAlignment="1">
      <alignment horizontal="center"/>
    </xf>
    <xf numFmtId="1" fontId="0" fillId="37" borderId="28" xfId="0" applyNumberFormat="1" applyFill="1" applyBorder="1" applyAlignment="1">
      <alignment horizontal="center"/>
    </xf>
    <xf numFmtId="0" fontId="0" fillId="0" borderId="26" xfId="0" applyBorder="1" applyAlignment="1">
      <alignment horizontal="center" wrapText="1"/>
    </xf>
    <xf numFmtId="1" fontId="0" fillId="35" borderId="31" xfId="0" applyNumberFormat="1" applyFill="1" applyBorder="1" applyAlignment="1">
      <alignment horizontal="center"/>
    </xf>
    <xf numFmtId="1" fontId="0" fillId="37" borderId="26" xfId="0" applyNumberFormat="1" applyFill="1" applyBorder="1" applyAlignment="1">
      <alignment horizontal="center"/>
    </xf>
    <xf numFmtId="165" fontId="0" fillId="35" borderId="25" xfId="1" applyNumberFormat="1" applyFont="1" applyFill="1" applyBorder="1" applyAlignment="1">
      <alignment horizontal="center"/>
    </xf>
    <xf numFmtId="165" fontId="0" fillId="35" borderId="17" xfId="1" applyNumberFormat="1" applyFont="1" applyFill="1" applyBorder="1" applyAlignment="1">
      <alignment horizontal="center"/>
    </xf>
    <xf numFmtId="165" fontId="0" fillId="35" borderId="31" xfId="1" applyNumberFormat="1" applyFont="1" applyFill="1" applyBorder="1" applyAlignment="1">
      <alignment horizontal="center"/>
    </xf>
    <xf numFmtId="165" fontId="0" fillId="37" borderId="23" xfId="1" applyNumberFormat="1" applyFont="1" applyFill="1" applyBorder="1" applyAlignment="1">
      <alignment horizontal="center"/>
    </xf>
    <xf numFmtId="165" fontId="0" fillId="37" borderId="24" xfId="1" applyNumberFormat="1" applyFont="1" applyFill="1" applyBorder="1" applyAlignment="1">
      <alignment horizontal="center"/>
    </xf>
    <xf numFmtId="165" fontId="0" fillId="37" borderId="26" xfId="1" applyNumberFormat="1" applyFont="1" applyFill="1" applyBorder="1" applyAlignment="1">
      <alignment horizontal="center"/>
    </xf>
    <xf numFmtId="9" fontId="0" fillId="0" borderId="0" xfId="0" applyNumberFormat="1" applyAlignment="1">
      <alignment horizontal="center"/>
    </xf>
    <xf numFmtId="0" fontId="0" fillId="0" borderId="0" xfId="0" applyFill="1" applyAlignment="1">
      <alignment horizontal="center" wrapText="1"/>
    </xf>
    <xf numFmtId="0" fontId="23" fillId="0" borderId="10" xfId="0" applyFont="1" applyBorder="1" applyAlignment="1">
      <alignment horizontal="center"/>
    </xf>
    <xf numFmtId="0" fontId="0" fillId="0" borderId="0" xfId="0" applyFont="1"/>
    <xf numFmtId="0" fontId="0" fillId="0" borderId="32" xfId="0" applyFont="1" applyBorder="1"/>
    <xf numFmtId="0" fontId="0" fillId="0" borderId="33" xfId="0" applyFont="1" applyBorder="1"/>
    <xf numFmtId="0" fontId="0" fillId="0" borderId="18" xfId="0" applyFont="1" applyBorder="1"/>
    <xf numFmtId="0" fontId="0" fillId="0" borderId="0" xfId="0" applyFont="1" applyBorder="1"/>
    <xf numFmtId="0" fontId="0" fillId="36" borderId="0" xfId="0" applyFill="1" applyAlignment="1">
      <alignment wrapText="1"/>
    </xf>
    <xf numFmtId="0" fontId="16" fillId="38" borderId="0" xfId="0" applyFont="1" applyFill="1" applyAlignment="1">
      <alignment wrapText="1"/>
    </xf>
    <xf numFmtId="0" fontId="0" fillId="0" borderId="34" xfId="0" applyBorder="1"/>
    <xf numFmtId="0" fontId="21" fillId="0" borderId="0" xfId="0" applyFont="1"/>
    <xf numFmtId="0" fontId="21" fillId="0" borderId="22" xfId="0" applyFont="1" applyBorder="1"/>
    <xf numFmtId="0" fontId="0" fillId="0" borderId="22" xfId="0" applyBorder="1"/>
    <xf numFmtId="0" fontId="0" fillId="0" borderId="41" xfId="0" applyBorder="1" applyAlignment="1">
      <alignment wrapText="1"/>
    </xf>
    <xf numFmtId="0" fontId="0" fillId="0" borderId="42" xfId="0" applyBorder="1" applyAlignment="1">
      <alignment wrapText="1"/>
    </xf>
    <xf numFmtId="0" fontId="0" fillId="0" borderId="43" xfId="0" applyBorder="1" applyAlignment="1">
      <alignment wrapText="1"/>
    </xf>
    <xf numFmtId="0" fontId="0" fillId="0" borderId="0" xfId="0" applyFill="1"/>
    <xf numFmtId="2" fontId="0" fillId="0" borderId="0" xfId="0" applyNumberFormat="1" applyFill="1"/>
    <xf numFmtId="0" fontId="0" fillId="0" borderId="44" xfId="0" applyBorder="1" applyAlignment="1">
      <alignment horizontal="center" wrapText="1"/>
    </xf>
    <xf numFmtId="0" fontId="0" fillId="0" borderId="43" xfId="0" applyBorder="1" applyAlignment="1">
      <alignment horizontal="center" wrapText="1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57" xfId="0" applyFill="1" applyBorder="1"/>
    <xf numFmtId="0" fontId="23" fillId="0" borderId="10" xfId="0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wrapText="1"/>
    </xf>
    <xf numFmtId="0" fontId="0" fillId="0" borderId="60" xfId="0" applyBorder="1"/>
    <xf numFmtId="0" fontId="0" fillId="0" borderId="61" xfId="0" applyBorder="1"/>
    <xf numFmtId="0" fontId="0" fillId="0" borderId="62" xfId="0" applyBorder="1"/>
    <xf numFmtId="0" fontId="0" fillId="0" borderId="63" xfId="0" applyBorder="1"/>
    <xf numFmtId="0" fontId="0" fillId="0" borderId="64" xfId="0" applyBorder="1"/>
    <xf numFmtId="0" fontId="0" fillId="36" borderId="0" xfId="0" applyFill="1"/>
    <xf numFmtId="0" fontId="0" fillId="0" borderId="0" xfId="0" applyAlignment="1">
      <alignment horizontal="center"/>
    </xf>
    <xf numFmtId="0" fontId="30" fillId="33" borderId="55" xfId="0" applyFont="1" applyFill="1" applyBorder="1" applyAlignment="1">
      <alignment horizontal="center" vertical="center"/>
    </xf>
    <xf numFmtId="0" fontId="31" fillId="33" borderId="35" xfId="0" applyFont="1" applyFill="1" applyBorder="1" applyAlignment="1">
      <alignment horizontal="center" vertical="center"/>
    </xf>
    <xf numFmtId="0" fontId="31" fillId="33" borderId="45" xfId="0" applyFont="1" applyFill="1" applyBorder="1" applyAlignment="1">
      <alignment horizontal="center" vertical="center"/>
    </xf>
    <xf numFmtId="0" fontId="31" fillId="33" borderId="36" xfId="0" applyFont="1" applyFill="1" applyBorder="1" applyAlignment="1">
      <alignment horizontal="center" vertical="center"/>
    </xf>
    <xf numFmtId="0" fontId="31" fillId="33" borderId="37" xfId="0" applyFont="1" applyFill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39" borderId="37" xfId="0" applyFill="1" applyBorder="1" applyAlignment="1">
      <alignment horizontal="center" vertical="center" wrapText="1"/>
    </xf>
    <xf numFmtId="0" fontId="30" fillId="34" borderId="12" xfId="0" applyFont="1" applyFill="1" applyBorder="1" applyAlignment="1">
      <alignment horizontal="center" vertical="center"/>
    </xf>
    <xf numFmtId="0" fontId="31" fillId="34" borderId="38" xfId="0" applyFont="1" applyFill="1" applyBorder="1" applyAlignment="1">
      <alignment horizontal="center" vertical="center"/>
    </xf>
    <xf numFmtId="0" fontId="31" fillId="34" borderId="46" xfId="0" applyFont="1" applyFill="1" applyBorder="1" applyAlignment="1">
      <alignment horizontal="center" vertical="center"/>
    </xf>
    <xf numFmtId="0" fontId="31" fillId="34" borderId="10" xfId="0" applyFont="1" applyFill="1" applyBorder="1" applyAlignment="1">
      <alignment horizontal="center" vertical="center"/>
    </xf>
    <xf numFmtId="0" fontId="31" fillId="34" borderId="39" xfId="0" applyFont="1" applyFill="1" applyBorder="1" applyAlignment="1">
      <alignment horizontal="center" vertical="center"/>
    </xf>
    <xf numFmtId="0" fontId="0" fillId="0" borderId="46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30" fillId="34" borderId="56" xfId="0" applyFont="1" applyFill="1" applyBorder="1" applyAlignment="1">
      <alignment horizontal="center" vertical="center"/>
    </xf>
    <xf numFmtId="0" fontId="31" fillId="34" borderId="23" xfId="0" applyFont="1" applyFill="1" applyBorder="1" applyAlignment="1">
      <alignment horizontal="center" vertical="center"/>
    </xf>
    <xf numFmtId="0" fontId="31" fillId="34" borderId="47" xfId="0" applyFont="1" applyFill="1" applyBorder="1" applyAlignment="1">
      <alignment horizontal="center" vertical="center"/>
    </xf>
    <xf numFmtId="0" fontId="31" fillId="34" borderId="24" xfId="0" applyFont="1" applyFill="1" applyBorder="1" applyAlignment="1">
      <alignment horizontal="center" vertical="center"/>
    </xf>
    <xf numFmtId="0" fontId="31" fillId="34" borderId="40" xfId="0" applyFont="1" applyFill="1" applyBorder="1" applyAlignment="1">
      <alignment horizontal="center" vertical="center"/>
    </xf>
    <xf numFmtId="0" fontId="0" fillId="39" borderId="40" xfId="0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3" fillId="0" borderId="48" xfId="0" applyFont="1" applyBorder="1" applyAlignment="1">
      <alignment vertical="center"/>
    </xf>
    <xf numFmtId="0" fontId="33" fillId="0" borderId="50" xfId="0" applyFont="1" applyBorder="1" applyAlignment="1">
      <alignment vertical="center"/>
    </xf>
    <xf numFmtId="0" fontId="0" fillId="0" borderId="35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1" fontId="0" fillId="37" borderId="51" xfId="0" applyNumberFormat="1" applyFill="1" applyBorder="1" applyAlignment="1">
      <alignment horizontal="center"/>
    </xf>
    <xf numFmtId="1" fontId="0" fillId="37" borderId="58" xfId="0" applyNumberFormat="1" applyFill="1" applyBorder="1" applyAlignment="1">
      <alignment horizontal="center"/>
    </xf>
    <xf numFmtId="1" fontId="0" fillId="37" borderId="34" xfId="0" applyNumberFormat="1" applyFill="1" applyBorder="1" applyAlignment="1">
      <alignment horizontal="center"/>
    </xf>
    <xf numFmtId="1" fontId="0" fillId="37" borderId="65" xfId="0" applyNumberFormat="1" applyFill="1" applyBorder="1" applyAlignment="1">
      <alignment horizontal="center"/>
    </xf>
    <xf numFmtId="165" fontId="0" fillId="37" borderId="51" xfId="1" applyNumberFormat="1" applyFont="1" applyFill="1" applyBorder="1" applyAlignment="1">
      <alignment horizontal="center"/>
    </xf>
    <xf numFmtId="165" fontId="0" fillId="37" borderId="58" xfId="1" applyNumberFormat="1" applyFont="1" applyFill="1" applyBorder="1" applyAlignment="1">
      <alignment horizontal="center"/>
    </xf>
    <xf numFmtId="165" fontId="0" fillId="37" borderId="65" xfId="1" applyNumberFormat="1" applyFont="1" applyFill="1" applyBorder="1" applyAlignment="1">
      <alignment horizontal="center"/>
    </xf>
    <xf numFmtId="1" fontId="0" fillId="0" borderId="48" xfId="0" applyNumberFormat="1" applyFill="1" applyBorder="1"/>
    <xf numFmtId="0" fontId="0" fillId="0" borderId="49" xfId="0" applyFill="1" applyBorder="1"/>
    <xf numFmtId="1" fontId="0" fillId="0" borderId="41" xfId="0" applyNumberFormat="1" applyFill="1" applyBorder="1" applyAlignment="1">
      <alignment horizontal="center"/>
    </xf>
    <xf numFmtId="1" fontId="0" fillId="0" borderId="42" xfId="0" applyNumberFormat="1" applyFill="1" applyBorder="1" applyAlignment="1">
      <alignment horizontal="center"/>
    </xf>
    <xf numFmtId="1" fontId="0" fillId="0" borderId="49" xfId="0" applyNumberFormat="1" applyFill="1" applyBorder="1" applyAlignment="1">
      <alignment horizontal="center"/>
    </xf>
    <xf numFmtId="1" fontId="0" fillId="0" borderId="50" xfId="0" applyNumberFormat="1" applyFill="1" applyBorder="1" applyAlignment="1">
      <alignment horizontal="center"/>
    </xf>
    <xf numFmtId="165" fontId="0" fillId="0" borderId="41" xfId="1" applyNumberFormat="1" applyFont="1" applyFill="1" applyBorder="1" applyAlignment="1">
      <alignment horizontal="center"/>
    </xf>
    <xf numFmtId="165" fontId="0" fillId="0" borderId="42" xfId="1" applyNumberFormat="1" applyFont="1" applyFill="1" applyBorder="1" applyAlignment="1">
      <alignment horizontal="center"/>
    </xf>
    <xf numFmtId="165" fontId="0" fillId="0" borderId="50" xfId="1" applyNumberFormat="1" applyFont="1" applyFill="1" applyBorder="1" applyAlignment="1">
      <alignment horizontal="center"/>
    </xf>
    <xf numFmtId="1" fontId="0" fillId="0" borderId="48" xfId="0" applyNumberFormat="1" applyFill="1" applyBorder="1" applyAlignment="1">
      <alignment horizontal="center"/>
    </xf>
    <xf numFmtId="0" fontId="0" fillId="35" borderId="59" xfId="0" applyFill="1" applyBorder="1" applyAlignment="1">
      <alignment horizontal="centerContinuous" vertical="center"/>
    </xf>
    <xf numFmtId="0" fontId="0" fillId="35" borderId="60" xfId="0" applyFill="1" applyBorder="1"/>
    <xf numFmtId="0" fontId="0" fillId="37" borderId="63" xfId="0" applyFill="1" applyBorder="1" applyAlignment="1">
      <alignment horizontal="centerContinuous" vertical="center"/>
    </xf>
    <xf numFmtId="0" fontId="0" fillId="37" borderId="64" xfId="0" applyFill="1" applyBorder="1"/>
    <xf numFmtId="0" fontId="0" fillId="35" borderId="59" xfId="0" applyFill="1" applyBorder="1" applyAlignment="1">
      <alignment vertical="center"/>
    </xf>
    <xf numFmtId="0" fontId="0" fillId="37" borderId="63" xfId="0" applyFill="1" applyBorder="1" applyAlignment="1">
      <alignment vertical="center"/>
    </xf>
    <xf numFmtId="0" fontId="21" fillId="0" borderId="0" xfId="43" applyNumberFormat="1" applyFont="1" applyFill="1" applyBorder="1"/>
    <xf numFmtId="166" fontId="35" fillId="0" borderId="59" xfId="43" applyFont="1" applyFill="1" applyBorder="1"/>
    <xf numFmtId="0" fontId="21" fillId="0" borderId="66" xfId="43" applyNumberFormat="1" applyFont="1" applyFill="1" applyBorder="1"/>
    <xf numFmtId="0" fontId="0" fillId="0" borderId="66" xfId="0" applyBorder="1"/>
    <xf numFmtId="1" fontId="0" fillId="0" borderId="61" xfId="0" applyNumberFormat="1" applyBorder="1"/>
    <xf numFmtId="49" fontId="0" fillId="0" borderId="0" xfId="0" applyNumberFormat="1" applyFont="1" applyBorder="1" applyAlignment="1"/>
    <xf numFmtId="0" fontId="0" fillId="0" borderId="0" xfId="0" applyFont="1" applyBorder="1" applyAlignment="1"/>
    <xf numFmtId="0" fontId="0" fillId="41" borderId="0" xfId="0" applyFont="1" applyFill="1" applyBorder="1" applyAlignment="1"/>
    <xf numFmtId="0" fontId="0" fillId="41" borderId="62" xfId="0" applyFont="1" applyFill="1" applyBorder="1" applyAlignment="1"/>
    <xf numFmtId="0" fontId="0" fillId="0" borderId="62" xfId="0" applyFont="1" applyBorder="1" applyAlignment="1"/>
    <xf numFmtId="1" fontId="0" fillId="0" borderId="63" xfId="0" applyNumberFormat="1" applyBorder="1"/>
    <xf numFmtId="49" fontId="0" fillId="0" borderId="13" xfId="0" applyNumberFormat="1" applyFont="1" applyBorder="1" applyAlignment="1"/>
    <xf numFmtId="0" fontId="0" fillId="0" borderId="13" xfId="0" applyFont="1" applyBorder="1" applyAlignment="1"/>
    <xf numFmtId="0" fontId="0" fillId="0" borderId="64" xfId="0" applyFont="1" applyBorder="1" applyAlignment="1"/>
    <xf numFmtId="167" fontId="0" fillId="0" borderId="11" xfId="0" applyNumberFormat="1" applyBorder="1" applyAlignment="1">
      <alignment horizontal="center"/>
    </xf>
    <xf numFmtId="167" fontId="0" fillId="0" borderId="10" xfId="0" applyNumberFormat="1" applyBorder="1" applyAlignment="1">
      <alignment horizontal="center"/>
    </xf>
    <xf numFmtId="167" fontId="0" fillId="0" borderId="12" xfId="0" applyNumberFormat="1" applyBorder="1" applyAlignment="1">
      <alignment horizontal="center"/>
    </xf>
    <xf numFmtId="1" fontId="16" fillId="0" borderId="0" xfId="0" applyNumberFormat="1" applyFont="1" applyBorder="1" applyAlignment="1">
      <alignment horizontal="center"/>
    </xf>
    <xf numFmtId="0" fontId="0" fillId="0" borderId="0" xfId="0" applyFill="1" applyBorder="1"/>
    <xf numFmtId="2" fontId="0" fillId="0" borderId="0" xfId="0" applyNumberFormat="1" applyFill="1" applyBorder="1"/>
    <xf numFmtId="167" fontId="0" fillId="0" borderId="0" xfId="0" applyNumberFormat="1" applyAlignment="1">
      <alignment horizontal="center"/>
    </xf>
    <xf numFmtId="0" fontId="14" fillId="36" borderId="0" xfId="0" applyFont="1" applyFill="1"/>
    <xf numFmtId="2" fontId="0" fillId="36" borderId="0" xfId="0" applyNumberFormat="1" applyFill="1"/>
    <xf numFmtId="167" fontId="0" fillId="0" borderId="0" xfId="0" applyNumberFormat="1" applyFill="1"/>
    <xf numFmtId="0" fontId="0" fillId="0" borderId="0" xfId="0" pivotButton="1"/>
    <xf numFmtId="0" fontId="0" fillId="0" borderId="0" xfId="0" applyAlignment="1">
      <alignment horizontal="left" indent="1"/>
    </xf>
    <xf numFmtId="0" fontId="36" fillId="0" borderId="0" xfId="0" applyFont="1"/>
    <xf numFmtId="0" fontId="24" fillId="0" borderId="0" xfId="0" applyFont="1"/>
    <xf numFmtId="0" fontId="0" fillId="0" borderId="0" xfId="0" applyAlignment="1">
      <alignment horizontal="center"/>
    </xf>
    <xf numFmtId="0" fontId="16" fillId="0" borderId="0" xfId="0" applyFont="1" applyAlignment="1">
      <alignment wrapText="1"/>
    </xf>
    <xf numFmtId="0" fontId="0" fillId="0" borderId="0" xfId="0"/>
    <xf numFmtId="0" fontId="33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14" fillId="36" borderId="0" xfId="0" applyFont="1" applyFill="1"/>
    <xf numFmtId="168" fontId="0" fillId="0" borderId="0" xfId="0" applyNumberFormat="1" applyAlignment="1">
      <alignment horizontal="center"/>
    </xf>
    <xf numFmtId="0" fontId="26" fillId="40" borderId="59" xfId="0" applyFont="1" applyFill="1" applyBorder="1" applyAlignment="1">
      <alignment horizontal="centerContinuous" wrapText="1"/>
    </xf>
    <xf numFmtId="0" fontId="26" fillId="40" borderId="60" xfId="0" applyFont="1" applyFill="1" applyBorder="1" applyAlignment="1">
      <alignment horizontal="centerContinuous" wrapText="1"/>
    </xf>
    <xf numFmtId="0" fontId="0" fillId="40" borderId="63" xfId="0" applyFill="1" applyBorder="1" applyAlignment="1">
      <alignment wrapText="1"/>
    </xf>
    <xf numFmtId="0" fontId="0" fillId="40" borderId="64" xfId="0" applyFill="1" applyBorder="1" applyAlignment="1">
      <alignment wrapText="1"/>
    </xf>
    <xf numFmtId="0" fontId="32" fillId="40" borderId="59" xfId="0" applyFont="1" applyFill="1" applyBorder="1" applyAlignment="1">
      <alignment horizontal="centerContinuous" wrapText="1"/>
    </xf>
    <xf numFmtId="0" fontId="32" fillId="40" borderId="66" xfId="0" applyFont="1" applyFill="1" applyBorder="1" applyAlignment="1">
      <alignment horizontal="centerContinuous" wrapText="1"/>
    </xf>
    <xf numFmtId="0" fontId="0" fillId="40" borderId="60" xfId="0" applyFill="1" applyBorder="1" applyAlignment="1">
      <alignment horizontal="centerContinuous"/>
    </xf>
    <xf numFmtId="0" fontId="0" fillId="40" borderId="13" xfId="0" applyFill="1" applyBorder="1" applyAlignment="1">
      <alignment wrapText="1"/>
    </xf>
    <xf numFmtId="0" fontId="32" fillId="40" borderId="60" xfId="0" applyFont="1" applyFill="1" applyBorder="1" applyAlignment="1">
      <alignment horizontal="centerContinuous" wrapText="1"/>
    </xf>
    <xf numFmtId="167" fontId="0" fillId="0" borderId="59" xfId="0" applyNumberFormat="1" applyFill="1" applyBorder="1" applyAlignment="1">
      <alignment horizontal="center"/>
    </xf>
    <xf numFmtId="167" fontId="0" fillId="0" borderId="66" xfId="0" applyNumberFormat="1" applyFill="1" applyBorder="1" applyAlignment="1">
      <alignment horizontal="center"/>
    </xf>
    <xf numFmtId="168" fontId="0" fillId="0" borderId="60" xfId="0" applyNumberFormat="1" applyFill="1" applyBorder="1" applyAlignment="1">
      <alignment horizontal="center"/>
    </xf>
    <xf numFmtId="167" fontId="0" fillId="0" borderId="61" xfId="0" applyNumberFormat="1" applyFill="1" applyBorder="1" applyAlignment="1">
      <alignment horizontal="center"/>
    </xf>
    <xf numFmtId="167" fontId="0" fillId="0" borderId="0" xfId="0" applyNumberFormat="1" applyFill="1" applyBorder="1" applyAlignment="1">
      <alignment horizontal="center"/>
    </xf>
    <xf numFmtId="168" fontId="0" fillId="0" borderId="62" xfId="0" applyNumberFormat="1" applyFill="1" applyBorder="1" applyAlignment="1">
      <alignment horizontal="center"/>
    </xf>
    <xf numFmtId="167" fontId="0" fillId="0" borderId="63" xfId="0" applyNumberFormat="1" applyFill="1" applyBorder="1" applyAlignment="1">
      <alignment horizontal="center"/>
    </xf>
    <xf numFmtId="167" fontId="0" fillId="0" borderId="13" xfId="0" applyNumberFormat="1" applyFill="1" applyBorder="1" applyAlignment="1">
      <alignment horizontal="center"/>
    </xf>
    <xf numFmtId="168" fontId="0" fillId="0" borderId="64" xfId="0" applyNumberFormat="1" applyFill="1" applyBorder="1" applyAlignment="1">
      <alignment horizontal="center"/>
    </xf>
    <xf numFmtId="167" fontId="37" fillId="0" borderId="61" xfId="0" applyNumberFormat="1" applyFont="1" applyFill="1" applyBorder="1" applyAlignment="1">
      <alignment horizontal="center"/>
    </xf>
    <xf numFmtId="167" fontId="37" fillId="0" borderId="63" xfId="0" applyNumberFormat="1" applyFont="1" applyFill="1" applyBorder="1" applyAlignment="1">
      <alignment horizontal="center"/>
    </xf>
    <xf numFmtId="167" fontId="37" fillId="0" borderId="66" xfId="0" applyNumberFormat="1" applyFont="1" applyFill="1" applyBorder="1" applyAlignment="1">
      <alignment horizontal="center"/>
    </xf>
    <xf numFmtId="167" fontId="37" fillId="0" borderId="0" xfId="0" applyNumberFormat="1" applyFont="1" applyFill="1" applyBorder="1" applyAlignment="1">
      <alignment horizontal="center"/>
    </xf>
    <xf numFmtId="0" fontId="0" fillId="40" borderId="48" xfId="0" applyFill="1" applyBorder="1" applyAlignment="1">
      <alignment horizontal="center"/>
    </xf>
    <xf numFmtId="0" fontId="0" fillId="40" borderId="50" xfId="0" applyFill="1" applyBorder="1" applyAlignment="1">
      <alignment horizontal="center"/>
    </xf>
    <xf numFmtId="0" fontId="0" fillId="0" borderId="0" xfId="0" applyAlignment="1">
      <alignment horizontal="center"/>
    </xf>
    <xf numFmtId="3" fontId="16" fillId="0" borderId="0" xfId="0" applyNumberFormat="1" applyFont="1" applyAlignment="1">
      <alignment horizontal="center"/>
    </xf>
    <xf numFmtId="0" fontId="16" fillId="0" borderId="29" xfId="0" applyFont="1" applyBorder="1" applyAlignment="1">
      <alignment horizontal="center"/>
    </xf>
    <xf numFmtId="0" fontId="16" fillId="0" borderId="27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23" fillId="0" borderId="10" xfId="0" applyFont="1" applyBorder="1" applyAlignment="1">
      <alignment horizontal="center"/>
    </xf>
    <xf numFmtId="0" fontId="29" fillId="0" borderId="10" xfId="0" applyFont="1" applyBorder="1" applyAlignment="1">
      <alignment horizontal="center"/>
    </xf>
    <xf numFmtId="0" fontId="29" fillId="0" borderId="12" xfId="0" applyFont="1" applyBorder="1" applyAlignment="1">
      <alignment horizontal="center"/>
    </xf>
    <xf numFmtId="0" fontId="29" fillId="0" borderId="11" xfId="0" applyFont="1" applyBorder="1" applyAlignment="1">
      <alignment horizontal="center"/>
    </xf>
    <xf numFmtId="0" fontId="20" fillId="0" borderId="10" xfId="0" applyFont="1" applyBorder="1" applyAlignment="1">
      <alignment horizontal="center"/>
    </xf>
    <xf numFmtId="0" fontId="20" fillId="0" borderId="12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48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40" borderId="10" xfId="0" applyFill="1" applyBorder="1" applyAlignment="1">
      <alignment horizontal="center" wrapText="1"/>
    </xf>
    <xf numFmtId="167" fontId="0" fillId="0" borderId="0" xfId="0" applyNumberFormat="1"/>
    <xf numFmtId="168" fontId="0" fillId="0" borderId="0" xfId="0" applyNumberFormat="1"/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/>
    <cellStyle name="Note" xfId="16" builtinId="10" customBuiltin="1"/>
    <cellStyle name="Output" xfId="11" builtinId="21" customBuiltin="1"/>
    <cellStyle name="Percent" xfId="1" builtinId="5"/>
    <cellStyle name="Title" xfId="2" builtinId="15" customBuiltin="1"/>
    <cellStyle name="Total" xfId="18" builtinId="25" customBuiltin="1"/>
    <cellStyle name="Warning Text" xfId="15" builtinId="11" customBuiltin="1"/>
  </cellStyles>
  <dxfs count="8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alignment wrapText="1" readingOrder="0"/>
    </dxf>
    <dxf>
      <alignment horizontal="center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'Savings Comparisons'!$O$25</c:f>
          <c:strCache>
            <c:ptCount val="1"/>
            <c:pt idx="0">
              <c:v>DXHP, CZ02</c:v>
            </c:pt>
          </c:strCache>
        </c:strRef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'Savings Comparisons'!$N$27</c:f>
              <c:strCache>
                <c:ptCount val="1"/>
                <c:pt idx="0">
                  <c:v>cool mods cooling kWh savings</c:v>
                </c:pt>
              </c:strCache>
            </c:strRef>
          </c:tx>
          <c:invertIfNegative val="0"/>
          <c:cat>
            <c:strRef>
              <c:f>'Savings Comparisons'!$O$26:$AF$26</c:f>
              <c:strCache>
                <c:ptCount val="18"/>
                <c:pt idx="0">
                  <c:v>t1, S15</c:v>
                </c:pt>
                <c:pt idx="1">
                  <c:v>t1, S16</c:v>
                </c:pt>
                <c:pt idx="2">
                  <c:v>t1, S17</c:v>
                </c:pt>
                <c:pt idx="3">
                  <c:v>t2, S15</c:v>
                </c:pt>
                <c:pt idx="4">
                  <c:v>t2, S16</c:v>
                </c:pt>
                <c:pt idx="5">
                  <c:v>t2, S17</c:v>
                </c:pt>
                <c:pt idx="6">
                  <c:v>t3, S15</c:v>
                </c:pt>
                <c:pt idx="7">
                  <c:v>t3, S16</c:v>
                </c:pt>
                <c:pt idx="8">
                  <c:v>t3, S17</c:v>
                </c:pt>
                <c:pt idx="9">
                  <c:v>t4, S15</c:v>
                </c:pt>
                <c:pt idx="10">
                  <c:v>t4, S16</c:v>
                </c:pt>
                <c:pt idx="11">
                  <c:v>t4, S17</c:v>
                </c:pt>
                <c:pt idx="12">
                  <c:v>t5, S15</c:v>
                </c:pt>
                <c:pt idx="13">
                  <c:v>t5, S16</c:v>
                </c:pt>
                <c:pt idx="14">
                  <c:v>t5, S17</c:v>
                </c:pt>
                <c:pt idx="15">
                  <c:v>tw, S15</c:v>
                </c:pt>
                <c:pt idx="16">
                  <c:v>tw, S16</c:v>
                </c:pt>
                <c:pt idx="17">
                  <c:v>tw, S17</c:v>
                </c:pt>
              </c:strCache>
            </c:strRef>
          </c:cat>
          <c:val>
            <c:numRef>
              <c:f>'Savings Comparisons'!$O$27:$AF$27</c:f>
              <c:numCache>
                <c:formatCode>General</c:formatCode>
                <c:ptCount val="18"/>
                <c:pt idx="0">
                  <c:v>396.79665767210099</c:v>
                </c:pt>
                <c:pt idx="1">
                  <c:v>316.95822984400047</c:v>
                </c:pt>
                <c:pt idx="2">
                  <c:v>450.06978523800217</c:v>
                </c:pt>
                <c:pt idx="3">
                  <c:v>180.83031806680106</c:v>
                </c:pt>
                <c:pt idx="4">
                  <c:v>144.87485775400057</c:v>
                </c:pt>
                <c:pt idx="5">
                  <c:v>205.40338811000061</c:v>
                </c:pt>
                <c:pt idx="6">
                  <c:v>112.85341164400018</c:v>
                </c:pt>
                <c:pt idx="7">
                  <c:v>94.62268872780021</c:v>
                </c:pt>
                <c:pt idx="8">
                  <c:v>130.96429111670011</c:v>
                </c:pt>
                <c:pt idx="9">
                  <c:v>39.875671850000032</c:v>
                </c:pt>
                <c:pt idx="10">
                  <c:v>35.100552390000018</c:v>
                </c:pt>
                <c:pt idx="11">
                  <c:v>47.955553280000004</c:v>
                </c:pt>
                <c:pt idx="12">
                  <c:v>49.955446155000118</c:v>
                </c:pt>
                <c:pt idx="13">
                  <c:v>43.704210140000157</c:v>
                </c:pt>
                <c:pt idx="14" formatCode="0.0">
                  <c:v>59.49437490999992</c:v>
                </c:pt>
                <c:pt idx="15" formatCode="0.0">
                  <c:v>#N/A</c:v>
                </c:pt>
                <c:pt idx="16" formatCode="0.0">
                  <c:v>#N/A</c:v>
                </c:pt>
                <c:pt idx="17" formatCode="0.0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'Savings Comparisons'!$N$28</c:f>
              <c:strCache>
                <c:ptCount val="1"/>
                <c:pt idx="0">
                  <c:v>heat mods heating kWh savings</c:v>
                </c:pt>
              </c:strCache>
            </c:strRef>
          </c:tx>
          <c:invertIfNegative val="0"/>
          <c:cat>
            <c:strRef>
              <c:f>'Savings Comparisons'!$O$26:$AF$26</c:f>
              <c:strCache>
                <c:ptCount val="18"/>
                <c:pt idx="0">
                  <c:v>t1, S15</c:v>
                </c:pt>
                <c:pt idx="1">
                  <c:v>t1, S16</c:v>
                </c:pt>
                <c:pt idx="2">
                  <c:v>t1, S17</c:v>
                </c:pt>
                <c:pt idx="3">
                  <c:v>t2, S15</c:v>
                </c:pt>
                <c:pt idx="4">
                  <c:v>t2, S16</c:v>
                </c:pt>
                <c:pt idx="5">
                  <c:v>t2, S17</c:v>
                </c:pt>
                <c:pt idx="6">
                  <c:v>t3, S15</c:v>
                </c:pt>
                <c:pt idx="7">
                  <c:v>t3, S16</c:v>
                </c:pt>
                <c:pt idx="8">
                  <c:v>t3, S17</c:v>
                </c:pt>
                <c:pt idx="9">
                  <c:v>t4, S15</c:v>
                </c:pt>
                <c:pt idx="10">
                  <c:v>t4, S16</c:v>
                </c:pt>
                <c:pt idx="11">
                  <c:v>t4, S17</c:v>
                </c:pt>
                <c:pt idx="12">
                  <c:v>t5, S15</c:v>
                </c:pt>
                <c:pt idx="13">
                  <c:v>t5, S16</c:v>
                </c:pt>
                <c:pt idx="14">
                  <c:v>t5, S17</c:v>
                </c:pt>
                <c:pt idx="15">
                  <c:v>tw, S15</c:v>
                </c:pt>
                <c:pt idx="16">
                  <c:v>tw, S16</c:v>
                </c:pt>
                <c:pt idx="17">
                  <c:v>tw, S17</c:v>
                </c:pt>
              </c:strCache>
            </c:strRef>
          </c:cat>
          <c:val>
            <c:numRef>
              <c:f>'Savings Comparisons'!$O$28:$AF$28</c:f>
              <c:numCache>
                <c:formatCode>General</c:formatCode>
                <c:ptCount val="18"/>
                <c:pt idx="0">
                  <c:v>1138.8425885860051</c:v>
                </c:pt>
                <c:pt idx="1">
                  <c:v>1325.7046125599936</c:v>
                </c:pt>
                <c:pt idx="2">
                  <c:v>1534.4127077440016</c:v>
                </c:pt>
                <c:pt idx="3">
                  <c:v>1438.435367475995</c:v>
                </c:pt>
                <c:pt idx="4">
                  <c:v>1526.1129382969903</c:v>
                </c:pt>
                <c:pt idx="5">
                  <c:v>1771.3967622530045</c:v>
                </c:pt>
                <c:pt idx="6">
                  <c:v>973.22905772855302</c:v>
                </c:pt>
                <c:pt idx="7">
                  <c:v>1401.8753690376207</c:v>
                </c:pt>
                <c:pt idx="8">
                  <c:v>1576.2488226916175</c:v>
                </c:pt>
                <c:pt idx="9">
                  <c:v>973.17599146753764</c:v>
                </c:pt>
                <c:pt idx="10">
                  <c:v>1401.8468707953816</c:v>
                </c:pt>
                <c:pt idx="11">
                  <c:v>1576.21991700937</c:v>
                </c:pt>
                <c:pt idx="12">
                  <c:v>1138.6339627360121</c:v>
                </c:pt>
                <c:pt idx="13">
                  <c:v>1325.6628362870033</c:v>
                </c:pt>
                <c:pt idx="14">
                  <c:v>1534.3696606100184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89632"/>
        <c:axId val="96791168"/>
      </c:barChart>
      <c:catAx>
        <c:axId val="96789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6791168"/>
        <c:crosses val="autoZero"/>
        <c:auto val="1"/>
        <c:lblAlgn val="ctr"/>
        <c:lblOffset val="100"/>
        <c:noMultiLvlLbl val="0"/>
      </c:catAx>
      <c:valAx>
        <c:axId val="9679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67896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124883</xdr:colOff>
      <xdr:row>16</xdr:row>
      <xdr:rowOff>53978</xdr:rowOff>
    </xdr:from>
    <xdr:to>
      <xdr:col>31</xdr:col>
      <xdr:colOff>114297</xdr:colOff>
      <xdr:row>40</xdr:row>
      <xdr:rowOff>177803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21166</xdr:colOff>
      <xdr:row>2</xdr:row>
      <xdr:rowOff>158751</xdr:rowOff>
    </xdr:from>
    <xdr:to>
      <xdr:col>28</xdr:col>
      <xdr:colOff>84667</xdr:colOff>
      <xdr:row>13</xdr:row>
      <xdr:rowOff>95251</xdr:rowOff>
    </xdr:to>
    <xdr:grpSp>
      <xdr:nvGrpSpPr>
        <xdr:cNvPr id="11" name="Group 10"/>
        <xdr:cNvGrpSpPr/>
      </xdr:nvGrpSpPr>
      <xdr:grpSpPr>
        <a:xfrm>
          <a:off x="15927916" y="603251"/>
          <a:ext cx="3132668" cy="2063750"/>
          <a:chOff x="7567083" y="518583"/>
          <a:chExt cx="3312584" cy="2180167"/>
        </a:xfrm>
      </xdr:grpSpPr>
      <xdr:sp macro="" textlink="">
        <xdr:nvSpPr>
          <xdr:cNvPr id="12" name="Right Brace 11"/>
          <xdr:cNvSpPr/>
        </xdr:nvSpPr>
        <xdr:spPr>
          <a:xfrm>
            <a:off x="7567083" y="518583"/>
            <a:ext cx="1238250" cy="2180167"/>
          </a:xfrm>
          <a:prstGeom prst="rightBrace">
            <a:avLst/>
          </a:prstGeom>
          <a:ln w="1905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8815917" y="1418167"/>
            <a:ext cx="2063750" cy="889000"/>
          </a:xfrm>
          <a:prstGeom prst="rect">
            <a:avLst/>
          </a:prstGeom>
          <a:solidFill>
            <a:schemeClr val="lt1"/>
          </a:solidFill>
          <a:ln w="19050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600"/>
              <a:t>data for</a:t>
            </a:r>
            <a:r>
              <a:rPr lang="en-US" sz="1600" baseline="0"/>
              <a:t> bar graph </a:t>
            </a:r>
            <a:r>
              <a:rPr lang="en-US" sz="1000" baseline="0"/>
              <a:t>(delete savings type for one table and select "NG savings" for the other to see gas savings)</a:t>
            </a:r>
            <a:endParaRPr lang="en-US" sz="10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348192</xdr:colOff>
      <xdr:row>0</xdr:row>
      <xdr:rowOff>154517</xdr:rowOff>
    </xdr:from>
    <xdr:to>
      <xdr:col>33</xdr:col>
      <xdr:colOff>249764</xdr:colOff>
      <xdr:row>8</xdr:row>
      <xdr:rowOff>445272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26342" y="154517"/>
          <a:ext cx="8435972" cy="22910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342900</xdr:colOff>
      <xdr:row>1</xdr:row>
      <xdr:rowOff>114300</xdr:rowOff>
    </xdr:from>
    <xdr:to>
      <xdr:col>38</xdr:col>
      <xdr:colOff>428625</xdr:colOff>
      <xdr:row>8</xdr:row>
      <xdr:rowOff>775230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83525" y="304800"/>
          <a:ext cx="7381875" cy="199443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ory Fulton" refreshedDate="42795.649848379631" createdVersion="4" refreshedVersion="4" minRefreshableVersion="3" recordCount="673">
  <cacheSource type="worksheet">
    <worksheetSource ref="B9:O682" sheet="All savings table"/>
  </cacheSource>
  <cacheFields count="14">
    <cacheField name="CZ" numFmtId="0">
      <sharedItems containsBlank="1" count="18">
        <s v="CZ01"/>
        <s v="CZ02"/>
        <s v="CZ03"/>
        <s v="CZ04"/>
        <s v="CZ05"/>
        <s v="CZ06"/>
        <s v="CZ07"/>
        <s v="CZ08"/>
        <s v="CZ09"/>
        <s v="CZ10"/>
        <s v="CZ11"/>
        <s v="CZ12"/>
        <s v="CZ13"/>
        <s v="CZ14"/>
        <s v="CZ15"/>
        <s v="CZ16"/>
        <s v="BEGIN WEIGHTED THERMOSTAT DATA HERE"/>
        <m/>
      </sharedItems>
    </cacheField>
    <cacheField name="T" numFmtId="0">
      <sharedItems containsBlank="1" count="7">
        <s v="t1"/>
        <s v="t2"/>
        <s v="t3"/>
        <s v="t4"/>
        <s v="t5"/>
        <m/>
        <s v="tw"/>
      </sharedItems>
    </cacheField>
    <cacheField name="SEER" numFmtId="0">
      <sharedItems containsBlank="1" count="4">
        <s v="S15"/>
        <s v="S16"/>
        <s v="S17"/>
        <m/>
      </sharedItems>
    </cacheField>
    <cacheField name="Syst. Type" numFmtId="0">
      <sharedItems containsBlank="1" count="3">
        <s v="rDXGF"/>
        <s v="rDXHP"/>
        <m/>
      </sharedItems>
    </cacheField>
    <cacheField name="Base Model partial name" numFmtId="0">
      <sharedItems containsBlank="1"/>
    </cacheField>
    <cacheField name="Partial Measure PD2 file name" numFmtId="0">
      <sharedItems containsBlank="1"/>
    </cacheField>
    <cacheField name="cool mods cooling kWh savings" numFmtId="0">
      <sharedItems containsBlank="1" containsMixedTypes="1" containsNumber="1" minValue="0" maxValue="4590.6431830269648"/>
    </cacheField>
    <cacheField name="heat mods heating kWh savings" numFmtId="0">
      <sharedItems containsBlank="1" containsMixedTypes="1" containsNumber="1" minValue="0.43615403599999958" maxValue="6197.0751302210119"/>
    </cacheField>
    <cacheField name="c+h tot kWh savings" numFmtId="0">
      <sharedItems containsBlank="1" containsMixedTypes="1" containsNumber="1" minValue="1.6027838516499866" maxValue="6243.2486192800116"/>
    </cacheField>
    <cacheField name="both tot kWh savings" numFmtId="0">
      <sharedItems containsString="0" containsBlank="1" containsNumber="1" minValue="0" maxValue="6243.2486192800116"/>
    </cacheField>
    <cacheField name="tot NG therm savings" numFmtId="0">
      <sharedItems containsString="0" containsBlank="1" containsNumber="1" minValue="0" maxValue="107.7308829899996"/>
    </cacheField>
    <cacheField name="c+h tot kWh/sqft" numFmtId="0">
      <sharedItems containsString="0" containsBlank="1" containsNumber="1" minValue="1.9782570373364435E-4" maxValue="0.77058116752406958"/>
    </cacheField>
    <cacheField name="both tot kWh/sqft" numFmtId="0">
      <sharedItems containsString="0" containsBlank="1" containsNumber="1" minValue="0" maxValue="0.77058116752406958"/>
    </cacheField>
    <cacheField name="tot NG therm/sqft" numFmtId="0">
      <sharedItems containsString="0" containsBlank="1" containsNumber="1" minValue="0" maxValue="1.3296825844235942E-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3">
  <r>
    <x v="0"/>
    <x v="0"/>
    <x v="0"/>
    <x v="0"/>
    <s v="SFM-wCZ01-v2015-rDXGF-t1-"/>
    <s v="SFM-wCZ01-v2015-rDXGF-t1-S15"/>
    <n v="0"/>
    <n v="23.413042131279667"/>
    <n v="23.413042131279667"/>
    <n v="0"/>
    <n v="15.611341839999909"/>
    <n v="2.8897855012687814E-3"/>
    <n v="0"/>
    <n v="1.9268503875586162E-3"/>
  </r>
  <r>
    <x v="0"/>
    <x v="0"/>
    <x v="1"/>
    <x v="0"/>
    <s v="SFM-wCZ01-v2015-rDXGF-t1-"/>
    <s v="SFM-wCZ01-v2015-rDXGF-t1-S16"/>
    <n v="0"/>
    <n v="108.44726493269999"/>
    <n v="108.44726493269999"/>
    <n v="0"/>
    <n v="9.1676776899997776"/>
    <n v="1.3385246227190816E-2"/>
    <n v="0"/>
    <n v="1.131532669711155E-3"/>
  </r>
  <r>
    <x v="0"/>
    <x v="0"/>
    <x v="2"/>
    <x v="0"/>
    <s v="SFM-wCZ01-v2015-rDXGF-t1-"/>
    <s v="SFM-wCZ01-v2015-rDXGF-t1-S17"/>
    <n v="0"/>
    <n v="108.44726493269999"/>
    <n v="108.44726493269999"/>
    <n v="0"/>
    <n v="9.1676776899997776"/>
    <n v="1.3385246227190816E-2"/>
    <n v="0"/>
    <n v="1.131532669711155E-3"/>
  </r>
  <r>
    <x v="0"/>
    <x v="0"/>
    <x v="0"/>
    <x v="1"/>
    <s v="SFM-wCZ01-v2015-rDXHP-t1-"/>
    <s v="SFM-wCZ01-v2015-rDXHP-t1-S15"/>
    <n v="0"/>
    <n v="386.02458894140182"/>
    <n v="386.02458894140182"/>
    <n v="386.02458894140182"/>
    <n v="0"/>
    <n v="4.764559231565068E-2"/>
    <n v="4.764559231565068E-2"/>
    <n v="0"/>
  </r>
  <r>
    <x v="0"/>
    <x v="0"/>
    <x v="1"/>
    <x v="1"/>
    <s v="SFM-wCZ01-v2015-rDXHP-t1-"/>
    <s v="SFM-wCZ01-v2015-rDXHP-t1-S16"/>
    <n v="0"/>
    <n v="746.95176301749598"/>
    <n v="746.95176301749598"/>
    <n v="746.95176301749598"/>
    <n v="0"/>
    <n v="9.2193503211243644E-2"/>
    <n v="9.2193503211243644E-2"/>
    <n v="0"/>
  </r>
  <r>
    <x v="0"/>
    <x v="0"/>
    <x v="2"/>
    <x v="1"/>
    <s v="SFM-wCZ01-v2015-rDXHP-t1-"/>
    <s v="SFM-wCZ01-v2015-rDXHP-t1-S17"/>
    <n v="0"/>
    <n v="817.24521936319798"/>
    <n v="817.24521936319798"/>
    <n v="817.24521936319798"/>
    <n v="0"/>
    <n v="0.10086956546077487"/>
    <n v="0.10086956546077487"/>
    <n v="0"/>
  </r>
  <r>
    <x v="0"/>
    <x v="1"/>
    <x v="0"/>
    <x v="0"/>
    <s v="SFM-wCZ01-v2015-rDXGF-t2-"/>
    <s v="SFM-wCZ01-v2015-rDXGF-t2-S15"/>
    <n v="0"/>
    <n v="143.78346502863928"/>
    <n v="143.78346502863928"/>
    <n v="0"/>
    <n v="93.387955070004864"/>
    <n v="1.7746663173122599E-2"/>
    <n v="0"/>
    <n v="1.1526531112071694E-2"/>
  </r>
  <r>
    <x v="0"/>
    <x v="1"/>
    <x v="1"/>
    <x v="0"/>
    <s v="SFM-wCZ01-v2015-rDXGF-t2-"/>
    <s v="SFM-wCZ01-v2015-rDXGF-t2-S16"/>
    <n v="0"/>
    <n v="659.46905656342165"/>
    <n v="659.46905656342165"/>
    <n v="0"/>
    <n v="57.706128960003753"/>
    <n v="8.1395835171984898E-2"/>
    <n v="0"/>
    <n v="7.1224548210323075E-3"/>
  </r>
  <r>
    <x v="0"/>
    <x v="1"/>
    <x v="2"/>
    <x v="0"/>
    <s v="SFM-wCZ01-v2015-rDXGF-t2-"/>
    <s v="SFM-wCZ01-v2015-rDXGF-t2-S17"/>
    <n v="0"/>
    <n v="659.46905656342165"/>
    <n v="659.46905656342165"/>
    <n v="0"/>
    <n v="57.706128960003753"/>
    <n v="8.1395835171984898E-2"/>
    <n v="0"/>
    <n v="7.1224548210323075E-3"/>
  </r>
  <r>
    <x v="0"/>
    <x v="1"/>
    <x v="0"/>
    <x v="1"/>
    <s v="SFM-wCZ01-v2015-rDXHP-t2-"/>
    <s v="SFM-wCZ01-v2015-rDXHP-t2-S15"/>
    <n v="0"/>
    <n v="2082.5709900758047"/>
    <n v="2082.5709900758047"/>
    <n v="2082.5709900758047"/>
    <n v="0"/>
    <n v="0.25704406196936619"/>
    <n v="0.25704406196936619"/>
    <n v="0"/>
  </r>
  <r>
    <x v="0"/>
    <x v="1"/>
    <x v="1"/>
    <x v="1"/>
    <s v="SFM-wCZ01-v2015-rDXHP-t2-"/>
    <s v="SFM-wCZ01-v2015-rDXHP-t2-S16"/>
    <n v="0"/>
    <n v="1880.6184831890205"/>
    <n v="1880.6184831890205"/>
    <n v="1880.6184831890205"/>
    <n v="0"/>
    <n v="0.2321178083422637"/>
    <n v="0.2321178083422637"/>
    <n v="0"/>
  </r>
  <r>
    <x v="0"/>
    <x v="1"/>
    <x v="2"/>
    <x v="1"/>
    <s v="SFM-wCZ01-v2015-rDXHP-t2-"/>
    <s v="SFM-wCZ01-v2015-rDXHP-t2-S17"/>
    <n v="0"/>
    <n v="2228.304767245103"/>
    <n v="2228.304767245103"/>
    <n v="2228.304767245103"/>
    <n v="0"/>
    <n v="0.2750314449821159"/>
    <n v="0.2750314449821159"/>
    <n v="0"/>
  </r>
  <r>
    <x v="0"/>
    <x v="2"/>
    <x v="0"/>
    <x v="0"/>
    <s v="SFM-wCZ01-v2015-rDXGF-t3-"/>
    <s v="SFM-wCZ01-v2015-rDXGF-t3-S15"/>
    <n v="0"/>
    <n v="1.6027838516499866"/>
    <n v="1.6027838516499866"/>
    <n v="0"/>
    <n v="1.0568707400000221"/>
    <n v="1.9782570373364435E-4"/>
    <n v="0"/>
    <n v="1.3044566033078525E-4"/>
  </r>
  <r>
    <x v="0"/>
    <x v="2"/>
    <x v="1"/>
    <x v="0"/>
    <s v="SFM-wCZ01-v2015-rDXGF-t3-"/>
    <s v="SFM-wCZ01-v2015-rDXGF-t3-S16"/>
    <n v="0"/>
    <n v="7.4842543229999823"/>
    <n v="7.4842543229999823"/>
    <n v="0"/>
    <n v="0.61467166999999989"/>
    <n v="9.2375392779560383E-4"/>
    <n v="0"/>
    <n v="7.586665884966674E-5"/>
  </r>
  <r>
    <x v="0"/>
    <x v="2"/>
    <x v="2"/>
    <x v="0"/>
    <s v="SFM-wCZ01-v2015-rDXGF-t3-"/>
    <s v="SFM-wCZ01-v2015-rDXGF-t3-S17"/>
    <n v="0"/>
    <n v="7.4842543229999823"/>
    <n v="7.4842543229999823"/>
    <n v="0"/>
    <n v="0.61467166999999989"/>
    <n v="9.2375392779560383E-4"/>
    <n v="0"/>
    <n v="7.586665884966674E-5"/>
  </r>
  <r>
    <x v="0"/>
    <x v="2"/>
    <x v="0"/>
    <x v="1"/>
    <s v="SFM-wCZ01-v2015-rDXHP-t3-"/>
    <s v="SFM-wCZ01-v2015-rDXHP-t3-S15"/>
    <n v="0"/>
    <n v="35.861518124000071"/>
    <n v="35.861518124000071"/>
    <n v="35.861518124000071"/>
    <n v="0"/>
    <n v="4.4262550140706089E-3"/>
    <n v="4.4262550140706089E-3"/>
    <n v="0"/>
  </r>
  <r>
    <x v="0"/>
    <x v="2"/>
    <x v="1"/>
    <x v="1"/>
    <s v="SFM-wCZ01-v2015-rDXHP-t3-"/>
    <s v="SFM-wCZ01-v2015-rDXHP-t3-S16"/>
    <n v="0"/>
    <n v="98.966673561400086"/>
    <n v="98.966673561400086"/>
    <n v="98.966673561400086"/>
    <n v="0"/>
    <n v="1.2215091775043209E-2"/>
    <n v="1.2215091775043209E-2"/>
    <n v="0"/>
  </r>
  <r>
    <x v="0"/>
    <x v="2"/>
    <x v="2"/>
    <x v="1"/>
    <s v="SFM-wCZ01-v2015-rDXHP-t3-"/>
    <s v="SFM-wCZ01-v2015-rDXHP-t3-S17"/>
    <n v="0"/>
    <n v="105.46090589639999"/>
    <n v="105.46090589639999"/>
    <n v="105.46090589639999"/>
    <n v="0"/>
    <n v="1.3016650937595655E-2"/>
    <n v="1.3016650937595655E-2"/>
    <n v="0"/>
  </r>
  <r>
    <x v="0"/>
    <x v="3"/>
    <x v="0"/>
    <x v="0"/>
    <s v="SFM-wCZ01-v2015-rDXGF-t4-"/>
    <s v="SFM-wCZ01-v2015-rDXGF-t4-S15"/>
    <n v="0"/>
    <n v="144.0621744781804"/>
    <n v="144.0621744781804"/>
    <n v="0"/>
    <n v="91.623456859998441"/>
    <n v="1.7781063253293063E-2"/>
    <n v="0"/>
    <n v="1.1308745601085959E-2"/>
  </r>
  <r>
    <x v="0"/>
    <x v="3"/>
    <x v="1"/>
    <x v="0"/>
    <s v="SFM-wCZ01-v2015-rDXGF-t4-"/>
    <s v="SFM-wCZ01-v2015-rDXGF-t4-S16"/>
    <n v="0"/>
    <n v="671.72965652348194"/>
    <n v="671.72965652348194"/>
    <n v="0"/>
    <n v="49.586942919997909"/>
    <n v="8.2909115838494432E-2"/>
    <n v="0"/>
    <n v="6.120333611453704E-3"/>
  </r>
  <r>
    <x v="0"/>
    <x v="3"/>
    <x v="2"/>
    <x v="0"/>
    <s v="SFM-wCZ01-v2015-rDXGF-t4-"/>
    <s v="SFM-wCZ01-v2015-rDXGF-t4-S17"/>
    <n v="0"/>
    <n v="671.72965652348194"/>
    <n v="671.72965652348194"/>
    <n v="0"/>
    <n v="49.586942919997909"/>
    <n v="8.2909115838494432E-2"/>
    <n v="0"/>
    <n v="6.120333611453704E-3"/>
  </r>
  <r>
    <x v="0"/>
    <x v="3"/>
    <x v="0"/>
    <x v="1"/>
    <s v="SFM-wCZ01-v2015-rDXHP-t4-"/>
    <s v="SFM-wCZ01-v2015-rDXHP-t4-S15"/>
    <n v="0"/>
    <n v="1828.6760997933634"/>
    <n v="1828.6760997933634"/>
    <n v="1828.6760997933634"/>
    <n v="0"/>
    <n v="0.22570675139389823"/>
    <n v="0.22570675139389823"/>
    <n v="0"/>
  </r>
  <r>
    <x v="0"/>
    <x v="3"/>
    <x v="1"/>
    <x v="1"/>
    <s v="SFM-wCZ01-v2015-rDXHP-t4-"/>
    <s v="SFM-wCZ01-v2015-rDXHP-t4-S16"/>
    <n v="0"/>
    <n v="1601.7876137372587"/>
    <n v="1601.7876137372587"/>
    <n v="1601.7876137372587"/>
    <n v="0"/>
    <n v="0.19770274175972088"/>
    <n v="0.19770274175972088"/>
    <n v="0"/>
  </r>
  <r>
    <x v="0"/>
    <x v="3"/>
    <x v="2"/>
    <x v="1"/>
    <s v="SFM-wCZ01-v2015-rDXHP-t4-"/>
    <s v="SFM-wCZ01-v2015-rDXHP-t4-S17"/>
    <n v="0"/>
    <n v="1949.3434773587505"/>
    <n v="1949.3434773587505"/>
    <n v="1949.3434773587505"/>
    <n v="0"/>
    <n v="0.24060028108599735"/>
    <n v="0.24060028108599735"/>
    <n v="0"/>
  </r>
  <r>
    <x v="0"/>
    <x v="4"/>
    <x v="0"/>
    <x v="0"/>
    <s v="SFM-wCZ01-v2015-rDXGF-t5-"/>
    <s v="SFM-wCZ01-v2015-rDXGF-t5-S15"/>
    <n v="0"/>
    <n v="154.02081116563636"/>
    <n v="154.02081116563636"/>
    <n v="0"/>
    <n v="101.78281959999731"/>
    <n v="1.9010221076973137E-2"/>
    <n v="0"/>
    <n v="1.2562678301653581E-2"/>
  </r>
  <r>
    <x v="0"/>
    <x v="4"/>
    <x v="1"/>
    <x v="0"/>
    <s v="SFM-wCZ01-v2015-rDXGF-t5-"/>
    <s v="SFM-wCZ01-v2015-rDXGF-t5-S16"/>
    <n v="0"/>
    <n v="701.25610377570069"/>
    <n v="701.25610377570069"/>
    <n v="0"/>
    <n v="62.124290750002956"/>
    <n v="8.6553456402826551E-2"/>
    <n v="0"/>
    <n v="7.6677722475935513E-3"/>
  </r>
  <r>
    <x v="0"/>
    <x v="4"/>
    <x v="2"/>
    <x v="0"/>
    <s v="SFM-wCZ01-v2015-rDXGF-t5-"/>
    <s v="SFM-wCZ01-v2015-rDXGF-t5-S17"/>
    <n v="0"/>
    <n v="701.25610377570069"/>
    <n v="701.25610377570069"/>
    <n v="0"/>
    <n v="62.124290750002956"/>
    <n v="8.6553456402826551E-2"/>
    <n v="0"/>
    <n v="7.6677722475935513E-3"/>
  </r>
  <r>
    <x v="0"/>
    <x v="4"/>
    <x v="0"/>
    <x v="1"/>
    <s v="SFM-wCZ01-v2015-rDXHP-t5-"/>
    <s v="SFM-wCZ01-v2015-rDXHP-t5-S15"/>
    <n v="0"/>
    <n v="2194.0099992169817"/>
    <n v="2194.0099992169817"/>
    <n v="2194.0099992169817"/>
    <n v="0"/>
    <n v="0.27079856815810682"/>
    <n v="0.27079856815810682"/>
    <n v="0"/>
  </r>
  <r>
    <x v="0"/>
    <x v="4"/>
    <x v="1"/>
    <x v="1"/>
    <s v="SFM-wCZ01-v2015-rDXHP-t5-"/>
    <s v="SFM-wCZ01-v2015-rDXHP-t5-S16"/>
    <n v="0"/>
    <n v="1970.3044307941927"/>
    <n v="1970.3044307941927"/>
    <n v="1970.3044307941927"/>
    <n v="0"/>
    <n v="0.24318741431673571"/>
    <n v="0.24318741431673571"/>
    <n v="0"/>
  </r>
  <r>
    <x v="0"/>
    <x v="4"/>
    <x v="2"/>
    <x v="1"/>
    <s v="SFM-wCZ01-v2015-rDXHP-t5-"/>
    <s v="SFM-wCZ01-v2015-rDXHP-t5-S17"/>
    <n v="0"/>
    <n v="2346.7848291096998"/>
    <n v="2346.7848291096998"/>
    <n v="2346.7848291096998"/>
    <n v="0"/>
    <n v="0.28965500235863983"/>
    <n v="0.28965500235863983"/>
    <n v="0"/>
  </r>
  <r>
    <x v="1"/>
    <x v="0"/>
    <x v="0"/>
    <x v="0"/>
    <s v="SFM-wCZ02-v2015-rDXGF-t1-"/>
    <s v="SFM-wCZ02-v2015-rDXGF-t1-S15"/>
    <n v="402.88158845600537"/>
    <n v="76.019404578321428"/>
    <n v="478.9009930343268"/>
    <n v="0"/>
    <n v="49.207606899999973"/>
    <n v="5.9108984575947522E-2"/>
    <n v="0"/>
    <n v="6.073513564551959E-3"/>
  </r>
  <r>
    <x v="1"/>
    <x v="0"/>
    <x v="1"/>
    <x v="0"/>
    <s v="SFM-wCZ02-v2015-rDXGF-t1-"/>
    <s v="SFM-wCZ02-v2015-rDXGF-t1-S16"/>
    <n v="311.0677014712046"/>
    <n v="362.9788854380995"/>
    <n v="674.0465869093041"/>
    <n v="0"/>
    <n v="30.290876440001398"/>
    <n v="8.3195086016946945E-2"/>
    <n v="0"/>
    <n v="3.7386912416688964E-3"/>
  </r>
  <r>
    <x v="1"/>
    <x v="0"/>
    <x v="2"/>
    <x v="0"/>
    <s v="SFM-wCZ02-v2015-rDXGF-t1-"/>
    <s v="SFM-wCZ02-v2015-rDXGF-t1-S17"/>
    <n v="456.86743928290707"/>
    <n v="362.9788854380995"/>
    <n v="819.84632472100657"/>
    <n v="0"/>
    <n v="30.290876440001398"/>
    <n v="0.10119061030869002"/>
    <n v="0"/>
    <n v="3.7386912416688964E-3"/>
  </r>
  <r>
    <x v="1"/>
    <x v="0"/>
    <x v="0"/>
    <x v="1"/>
    <s v="SFM-wCZ02-v2015-rDXHP-t1-"/>
    <s v="SFM-wCZ02-v2015-rDXHP-t1-S15"/>
    <n v="396.79665767210099"/>
    <n v="1138.8425885860051"/>
    <n v="1535.6392462581061"/>
    <n v="1535.6392462581061"/>
    <n v="0"/>
    <n v="0.18953829255222243"/>
    <n v="0.18953829255222243"/>
    <n v="0"/>
  </r>
  <r>
    <x v="1"/>
    <x v="0"/>
    <x v="1"/>
    <x v="1"/>
    <s v="SFM-wCZ02-v2015-rDXHP-t1-"/>
    <s v="SFM-wCZ02-v2015-rDXHP-t1-S16"/>
    <n v="316.95822984400047"/>
    <n v="1325.7046125599936"/>
    <n v="1642.6628424039941"/>
    <n v="1642.6628424039955"/>
    <n v="0"/>
    <n v="0.20274782058800223"/>
    <n v="0.20274782058800239"/>
    <n v="0"/>
  </r>
  <r>
    <x v="1"/>
    <x v="0"/>
    <x v="2"/>
    <x v="1"/>
    <s v="SFM-wCZ02-v2015-rDXHP-t1-"/>
    <s v="SFM-wCZ02-v2015-rDXHP-t1-S17"/>
    <n v="450.06978523800217"/>
    <n v="1534.4127077440016"/>
    <n v="1984.4824929820038"/>
    <n v="1984.4824929820043"/>
    <n v="0"/>
    <n v="0.2449373602791908"/>
    <n v="0.24493736027919086"/>
    <n v="0"/>
  </r>
  <r>
    <x v="1"/>
    <x v="1"/>
    <x v="0"/>
    <x v="0"/>
    <s v="SFM-wCZ02-v2015-rDXGF-t2-"/>
    <s v="SFM-wCZ02-v2015-rDXGF-t2-S15"/>
    <n v="187.03530962200057"/>
    <n v="91.002284477109811"/>
    <n v="278.03759409911038"/>
    <n v="0"/>
    <n v="59.244719750000058"/>
    <n v="3.4317155529389083E-2"/>
    <n v="0"/>
    <n v="7.3123574117501923E-3"/>
  </r>
  <r>
    <x v="1"/>
    <x v="1"/>
    <x v="1"/>
    <x v="0"/>
    <s v="SFM-wCZ02-v2015-rDXGF-t2-"/>
    <s v="SFM-wCZ02-v2015-rDXGF-t2-S16"/>
    <n v="144.85584839100056"/>
    <n v="429.19259488750106"/>
    <n v="574.04844327850162"/>
    <n v="0"/>
    <n v="39.886640180000541"/>
    <n v="7.0852683692730387E-2"/>
    <n v="0"/>
    <n v="4.9230609948161617E-3"/>
  </r>
  <r>
    <x v="1"/>
    <x v="1"/>
    <x v="2"/>
    <x v="0"/>
    <s v="SFM-wCZ02-v2015-rDXGF-t2-"/>
    <s v="SFM-wCZ02-v2015-rDXGF-t2-S17"/>
    <n v="213.43492552799989"/>
    <n v="429.19259488750106"/>
    <n v="642.62752041550095"/>
    <n v="0"/>
    <n v="39.886640180000541"/>
    <n v="7.9317146434892738E-2"/>
    <n v="0"/>
    <n v="4.9230609948161617E-3"/>
  </r>
  <r>
    <x v="1"/>
    <x v="1"/>
    <x v="0"/>
    <x v="1"/>
    <s v="SFM-wCZ02-v2015-rDXHP-t2-"/>
    <s v="SFM-wCZ02-v2015-rDXHP-t2-S15"/>
    <n v="180.83031806680106"/>
    <n v="1438.435367475995"/>
    <n v="1619.2656855427961"/>
    <n v="1619.2656855427958"/>
    <n v="0"/>
    <n v="0.1998599957470743"/>
    <n v="0.19985999574707428"/>
    <n v="0"/>
  </r>
  <r>
    <x v="1"/>
    <x v="1"/>
    <x v="1"/>
    <x v="1"/>
    <s v="SFM-wCZ02-v2015-rDXHP-t2-"/>
    <s v="SFM-wCZ02-v2015-rDXHP-t2-S16"/>
    <n v="144.87485775400057"/>
    <n v="1526.1129382969903"/>
    <n v="1670.9877960509907"/>
    <n v="1670.9877960509912"/>
    <n v="0"/>
    <n v="0.20624386522475818"/>
    <n v="0.20624386522475824"/>
    <n v="0"/>
  </r>
  <r>
    <x v="1"/>
    <x v="1"/>
    <x v="2"/>
    <x v="1"/>
    <s v="SFM-wCZ02-v2015-rDXHP-t2-"/>
    <s v="SFM-wCZ02-v2015-rDXHP-t2-S17"/>
    <n v="205.40338811000061"/>
    <n v="1771.3967622530045"/>
    <n v="1976.8001503630051"/>
    <n v="1976.8001503630039"/>
    <n v="0"/>
    <n v="0.24398915704307642"/>
    <n v="0.24398915704307628"/>
    <n v="0"/>
  </r>
  <r>
    <x v="1"/>
    <x v="2"/>
    <x v="0"/>
    <x v="0"/>
    <s v="SFM-wCZ02-v2015-rDXGF-t3-"/>
    <s v="SFM-wCZ02-v2015-rDXGF-t3-S15"/>
    <n v="113.85138021199998"/>
    <n v="60.681644448599627"/>
    <n v="174.53302466059961"/>
    <n v="0"/>
    <n v="40.121799030001625"/>
    <n v="2.1541967990693609E-2"/>
    <n v="0"/>
    <n v="4.9520857849915606E-3"/>
  </r>
  <r>
    <x v="1"/>
    <x v="2"/>
    <x v="1"/>
    <x v="0"/>
    <s v="SFM-wCZ02-v2015-rDXGF-t3-"/>
    <s v="SFM-wCZ02-v2015-rDXGF-t3-S16"/>
    <n v="92.411712055000066"/>
    <n v="286.19916283694079"/>
    <n v="378.61087489194085"/>
    <n v="0"/>
    <n v="26.034902290000673"/>
    <n v="4.6730544913841134E-2"/>
    <n v="0"/>
    <n v="3.2133920377685355E-3"/>
  </r>
  <r>
    <x v="1"/>
    <x v="2"/>
    <x v="2"/>
    <x v="0"/>
    <s v="SFM-wCZ02-v2015-rDXGF-t3-"/>
    <s v="SFM-wCZ02-v2015-rDXGF-t3-S17"/>
    <n v="134.4109590449998"/>
    <n v="286.19916283694079"/>
    <n v="420.61012188194059"/>
    <n v="0"/>
    <n v="26.034902290000673"/>
    <n v="5.1914357181182494E-2"/>
    <n v="0"/>
    <n v="3.2133920377685355E-3"/>
  </r>
  <r>
    <x v="1"/>
    <x v="2"/>
    <x v="0"/>
    <x v="1"/>
    <s v="SFM-wCZ02-v2015-rDXHP-t3-"/>
    <s v="SFM-wCZ02-v2015-rDXHP-t3-S15"/>
    <n v="112.85341164400018"/>
    <n v="973.22905772855302"/>
    <n v="1086.0824693725531"/>
    <n v="1086.0824693725535"/>
    <n v="0"/>
    <n v="0.13405115642712331"/>
    <n v="0.13405115642712337"/>
    <n v="0"/>
  </r>
  <r>
    <x v="1"/>
    <x v="2"/>
    <x v="1"/>
    <x v="1"/>
    <s v="SFM-wCZ02-v2015-rDXHP-t3-"/>
    <s v="SFM-wCZ02-v2015-rDXHP-t3-S16"/>
    <n v="94.62268872780021"/>
    <n v="1401.8753690376207"/>
    <n v="1496.498057765421"/>
    <n v="1496.4980577654205"/>
    <n v="0"/>
    <n v="0.18470723991180216"/>
    <n v="0.1847072399118021"/>
    <n v="0"/>
  </r>
  <r>
    <x v="1"/>
    <x v="2"/>
    <x v="2"/>
    <x v="1"/>
    <s v="SFM-wCZ02-v2015-rDXHP-t3-"/>
    <s v="SFM-wCZ02-v2015-rDXHP-t3-S17"/>
    <n v="130.96429111670011"/>
    <n v="1576.2488226916175"/>
    <n v="1707.2131138083178"/>
    <n v="1707.2131138083178"/>
    <n v="0"/>
    <n v="0.21071502268678324"/>
    <n v="0.21071502268678324"/>
    <n v="0"/>
  </r>
  <r>
    <x v="1"/>
    <x v="3"/>
    <x v="0"/>
    <x v="0"/>
    <s v="SFM-wCZ02-v2015-rDXGF-t4-"/>
    <s v="SFM-wCZ02-v2015-rDXGF-t4-S15"/>
    <n v="41.217404537000107"/>
    <n v="60.682517354998254"/>
    <n v="101.89992189199836"/>
    <n v="0"/>
    <n v="40.122841980001454"/>
    <n v="1.2577131805973632E-2"/>
    <n v="0"/>
    <n v="4.9522145124662369E-3"/>
  </r>
  <r>
    <x v="1"/>
    <x v="3"/>
    <x v="1"/>
    <x v="0"/>
    <s v="SFM-wCZ02-v2015-rDXGF-t4-"/>
    <s v="SFM-wCZ02-v2015-rDXGF-t4-S16"/>
    <n v="35.446886367000104"/>
    <n v="286.19923572393986"/>
    <n v="321.64612209093997"/>
    <n v="0"/>
    <n v="26.036091840002541"/>
    <n v="3.9699595419765484E-2"/>
    <n v="0"/>
    <n v="3.2135388595411676E-3"/>
  </r>
  <r>
    <x v="1"/>
    <x v="3"/>
    <x v="2"/>
    <x v="0"/>
    <s v="SFM-wCZ02-v2015-rDXGF-t4-"/>
    <s v="SFM-wCZ02-v2015-rDXGF-t4-S17"/>
    <n v="51.089357947000082"/>
    <n v="286.19923572393986"/>
    <n v="337.28859367093992"/>
    <n v="0"/>
    <n v="26.036091840002541"/>
    <n v="4.1630288036403347E-2"/>
    <n v="0"/>
    <n v="3.2135388595411676E-3"/>
  </r>
  <r>
    <x v="1"/>
    <x v="3"/>
    <x v="0"/>
    <x v="1"/>
    <s v="SFM-wCZ02-v2015-rDXHP-t4-"/>
    <s v="SFM-wCZ02-v2015-rDXHP-t4-S15"/>
    <n v="39.875671850000032"/>
    <n v="973.17599146753764"/>
    <n v="1013.0516633175376"/>
    <n v="1013.0516633175375"/>
    <n v="0"/>
    <n v="0.12503723319150056"/>
    <n v="0.12503723319150056"/>
    <n v="0"/>
  </r>
  <r>
    <x v="1"/>
    <x v="3"/>
    <x v="1"/>
    <x v="1"/>
    <s v="SFM-wCZ02-v2015-rDXHP-t4-"/>
    <s v="SFM-wCZ02-v2015-rDXHP-t4-S16"/>
    <n v="35.100552390000018"/>
    <n v="1401.8468707953816"/>
    <n v="1436.9474231853817"/>
    <n v="1436.9474231853819"/>
    <n v="0"/>
    <n v="0.1773571245600323"/>
    <n v="0.17735712456003233"/>
    <n v="0"/>
  </r>
  <r>
    <x v="1"/>
    <x v="3"/>
    <x v="2"/>
    <x v="1"/>
    <s v="SFM-wCZ02-v2015-rDXHP-t4-"/>
    <s v="SFM-wCZ02-v2015-rDXHP-t4-S17"/>
    <n v="47.955553280000004"/>
    <n v="1576.21991700937"/>
    <n v="1624.17547028937"/>
    <n v="1624.1754702893704"/>
    <n v="0"/>
    <n v="0.20046599238328436"/>
    <n v="0.20046599238328441"/>
    <n v="0"/>
  </r>
  <r>
    <x v="1"/>
    <x v="4"/>
    <x v="0"/>
    <x v="0"/>
    <s v="SFM-wCZ02-v2015-rDXGF-t5-"/>
    <s v="SFM-wCZ02-v2015-rDXGF-t5-S15"/>
    <n v="50.27091451799987"/>
    <n v="76.00695945880102"/>
    <n v="126.27787397680089"/>
    <n v="0"/>
    <n v="49.196272149999118"/>
    <n v="1.5586012586620698E-2"/>
    <n v="0"/>
    <n v="6.0721145581336851E-3"/>
  </r>
  <r>
    <x v="1"/>
    <x v="4"/>
    <x v="1"/>
    <x v="0"/>
    <s v="SFM-wCZ02-v2015-rDXGF-t5-"/>
    <s v="SFM-wCZ02-v2015-rDXGF-t5-S16"/>
    <n v="42.822832177000009"/>
    <n v="362.94637789630048"/>
    <n v="405.76921007330048"/>
    <n v="0"/>
    <n v="30.281334409999204"/>
    <n v="5.0082598132967227E-2"/>
    <n v="0"/>
    <n v="3.73751350407297E-3"/>
  </r>
  <r>
    <x v="1"/>
    <x v="4"/>
    <x v="2"/>
    <x v="0"/>
    <s v="SFM-wCZ02-v2015-rDXGF-t5-"/>
    <s v="SFM-wCZ02-v2015-rDXGF-t5-S17"/>
    <n v="61.610433701999909"/>
    <n v="362.94637789630048"/>
    <n v="424.55681159830038"/>
    <n v="0"/>
    <n v="30.281334409999204"/>
    <n v="5.2401482547309357E-2"/>
    <n v="0"/>
    <n v="3.73751350407297E-3"/>
  </r>
  <r>
    <x v="1"/>
    <x v="4"/>
    <x v="0"/>
    <x v="1"/>
    <s v="SFM-wCZ02-v2015-rDXHP-t5-"/>
    <s v="SFM-wCZ02-v2015-rDXHP-t5-S15"/>
    <n v="49.955446155000118"/>
    <n v="1138.6339627360121"/>
    <n v="1188.5894088910122"/>
    <n v="1188.5894088910127"/>
    <n v="0"/>
    <n v="0.14670321018156163"/>
    <n v="0.14670321018156168"/>
    <n v="0"/>
  </r>
  <r>
    <x v="1"/>
    <x v="4"/>
    <x v="1"/>
    <x v="1"/>
    <s v="SFM-wCZ02-v2015-rDXHP-t5-"/>
    <s v="SFM-wCZ02-v2015-rDXHP-t5-S16"/>
    <n v="43.704210140000157"/>
    <n v="1325.6628362870033"/>
    <n v="1369.3670464270035"/>
    <n v="1369.3670464270035"/>
    <n v="0"/>
    <n v="0.16901592772488319"/>
    <n v="0.16901592772488319"/>
    <n v="0"/>
  </r>
  <r>
    <x v="1"/>
    <x v="4"/>
    <x v="2"/>
    <x v="1"/>
    <s v="SFM-wCZ02-v2015-rDXHP-t5-"/>
    <s v="SFM-wCZ02-v2015-rDXHP-t5-S17"/>
    <n v="59.49437490999992"/>
    <n v="1534.3696606100184"/>
    <n v="1593.8640355200182"/>
    <n v="1593.8640355200187"/>
    <n v="0"/>
    <n v="0.19672476370279168"/>
    <n v="0.19672476370279174"/>
    <n v="0"/>
  </r>
  <r>
    <x v="2"/>
    <x v="0"/>
    <x v="0"/>
    <x v="0"/>
    <s v="SFM-wCZ03-v2015-rDXGF-t1-"/>
    <s v="SFM-wCZ03-v2015-rDXGF-t1-S15"/>
    <n v="152.77648882000062"/>
    <n v="3.1535484587000049"/>
    <n v="155.93003727870064"/>
    <n v="0"/>
    <n v="2.0881291899999965"/>
    <n v="1.9245869819637204E-2"/>
    <n v="0"/>
    <n v="2.5773009010120917E-4"/>
  </r>
  <r>
    <x v="2"/>
    <x v="0"/>
    <x v="1"/>
    <x v="0"/>
    <s v="SFM-wCZ03-v2015-rDXGF-t1-"/>
    <s v="SFM-wCZ03-v2015-rDXGF-t1-S16"/>
    <n v="121.73201982000126"/>
    <n v="15.111549365900014"/>
    <n v="136.84356918590126"/>
    <n v="0"/>
    <n v="1.4036000699999533"/>
    <n v="1.6890097406307241E-2"/>
    <n v="0"/>
    <n v="1.732411836583502E-4"/>
  </r>
  <r>
    <x v="2"/>
    <x v="0"/>
    <x v="2"/>
    <x v="0"/>
    <s v="SFM-wCZ03-v2015-rDXGF-t1-"/>
    <s v="SFM-wCZ03-v2015-rDXGF-t1-S17"/>
    <n v="181.12477923000017"/>
    <n v="15.111549365900014"/>
    <n v="196.23632859590018"/>
    <n v="0"/>
    <n v="1.4036000699999533"/>
    <n v="2.4220726807689483E-2"/>
    <n v="0"/>
    <n v="1.732411836583502E-4"/>
  </r>
  <r>
    <x v="2"/>
    <x v="0"/>
    <x v="0"/>
    <x v="1"/>
    <s v="SFM-wCZ03-v2015-rDXHP-t1-"/>
    <s v="SFM-wCZ03-v2015-rDXHP-t1-S15"/>
    <n v="154.842289910001"/>
    <n v="54.333942279899929"/>
    <n v="209.17623218990093"/>
    <n v="209.17623218990093"/>
    <n v="0"/>
    <n v="2.5817851418156127E-2"/>
    <n v="2.5817851418156127E-2"/>
    <n v="0"/>
  </r>
  <r>
    <x v="2"/>
    <x v="0"/>
    <x v="1"/>
    <x v="1"/>
    <s v="SFM-wCZ03-v2015-rDXHP-t1-"/>
    <s v="SFM-wCZ03-v2015-rDXHP-t1-S16"/>
    <n v="132.61205063100044"/>
    <n v="92.836814996000101"/>
    <n v="225.44886562700054"/>
    <n v="225.44886562700049"/>
    <n v="0"/>
    <n v="2.7826322590348129E-2"/>
    <n v="2.7826322590348122E-2"/>
    <n v="0"/>
  </r>
  <r>
    <x v="2"/>
    <x v="0"/>
    <x v="2"/>
    <x v="1"/>
    <s v="SFM-wCZ03-v2015-rDXHP-t1-"/>
    <s v="SFM-wCZ03-v2015-rDXHP-t1-S17"/>
    <n v="181.78897738199998"/>
    <n v="103.23102010590014"/>
    <n v="285.01999748790013"/>
    <n v="285.01999748790013"/>
    <n v="0"/>
    <n v="3.5178967845951634E-2"/>
    <n v="3.5178967845951634E-2"/>
    <n v="0"/>
  </r>
  <r>
    <x v="2"/>
    <x v="1"/>
    <x v="0"/>
    <x v="0"/>
    <s v="SFM-wCZ03-v2015-rDXGF-t2-"/>
    <s v="SFM-wCZ03-v2015-rDXGF-t2-S15"/>
    <n v="56.665806600000167"/>
    <n v="52.195687732700549"/>
    <n v="108.86149433270072"/>
    <n v="0"/>
    <n v="34.38244006000059"/>
    <n v="1.3436373035386412E-2"/>
    <n v="0"/>
    <n v="4.2436978597877794E-3"/>
  </r>
  <r>
    <x v="2"/>
    <x v="1"/>
    <x v="1"/>
    <x v="0"/>
    <s v="SFM-wCZ03-v2015-rDXGF-t2-"/>
    <s v="SFM-wCZ03-v2015-rDXGF-t2-S16"/>
    <n v="43.447614399999907"/>
    <n v="247.4946787818003"/>
    <n v="290.94229318180021"/>
    <n v="0"/>
    <n v="23.961485540000695"/>
    <n v="3.5909934976771196E-2"/>
    <n v="0"/>
    <n v="2.9574778499136872E-3"/>
  </r>
  <r>
    <x v="2"/>
    <x v="1"/>
    <x v="2"/>
    <x v="0"/>
    <s v="SFM-wCZ03-v2015-rDXGF-t2-"/>
    <s v="SFM-wCZ03-v2015-rDXGF-t2-S17"/>
    <n v="65.55177359999999"/>
    <n v="247.4946787818003"/>
    <n v="313.04645238180029"/>
    <n v="0"/>
    <n v="23.961485540000695"/>
    <n v="3.8638169881732944E-2"/>
    <n v="0"/>
    <n v="2.9574778499136872E-3"/>
  </r>
  <r>
    <x v="2"/>
    <x v="1"/>
    <x v="0"/>
    <x v="1"/>
    <s v="SFM-wCZ03-v2015-rDXHP-t2-"/>
    <s v="SFM-wCZ03-v2015-rDXHP-t2-S15"/>
    <n v="52.884314113999892"/>
    <n v="691.36169717100074"/>
    <n v="744.24601128500058"/>
    <n v="744.24601128500126"/>
    <n v="0"/>
    <n v="9.1859542246976122E-2"/>
    <n v="9.1859542246976206E-2"/>
    <n v="0"/>
  </r>
  <r>
    <x v="2"/>
    <x v="1"/>
    <x v="1"/>
    <x v="1"/>
    <s v="SFM-wCZ03-v2015-rDXHP-t2-"/>
    <s v="SFM-wCZ03-v2015-rDXHP-t2-S16"/>
    <n v="42.984722663999889"/>
    <n v="616.63725439800555"/>
    <n v="659.6219770620055"/>
    <n v="659.6219770620055"/>
    <n v="0"/>
    <n v="8.1414709585535108E-2"/>
    <n v="8.1414709585535108E-2"/>
    <n v="0"/>
  </r>
  <r>
    <x v="2"/>
    <x v="1"/>
    <x v="2"/>
    <x v="1"/>
    <s v="SFM-wCZ03-v2015-rDXHP-t2-"/>
    <s v="SFM-wCZ03-v2015-rDXHP-t2-S17"/>
    <n v="60.879802093999956"/>
    <n v="751.1318002400053"/>
    <n v="812.01160233400526"/>
    <n v="812.0116023340056"/>
    <n v="0"/>
    <n v="0.1002235993994082"/>
    <n v="0.10022359939940824"/>
    <n v="0"/>
  </r>
  <r>
    <x v="2"/>
    <x v="2"/>
    <x v="0"/>
    <x v="0"/>
    <s v="SFM-wCZ03-v2015-rDXGF-t3-"/>
    <s v="SFM-wCZ03-v2015-rDXGF-t3-S15"/>
    <n v="45.062653480000165"/>
    <n v="51.388589450499637"/>
    <n v="96.451242930499802"/>
    <n v="0"/>
    <n v="32.940145170000164"/>
    <n v="1.1904621442915306E-2"/>
    <n v="0"/>
    <n v="4.0656807171069072E-3"/>
  </r>
  <r>
    <x v="2"/>
    <x v="2"/>
    <x v="1"/>
    <x v="0"/>
    <s v="SFM-wCZ03-v2015-rDXGF-t3-"/>
    <s v="SFM-wCZ03-v2015-rDXGF-t3-S16"/>
    <n v="35.24587205000006"/>
    <n v="248.15630670170003"/>
    <n v="283.40217875170009"/>
    <n v="0"/>
    <n v="20.758186260000116"/>
    <n v="3.497928644182919E-2"/>
    <n v="0"/>
    <n v="2.5621064255739465E-3"/>
  </r>
  <r>
    <x v="2"/>
    <x v="2"/>
    <x v="2"/>
    <x v="0"/>
    <s v="SFM-wCZ03-v2015-rDXGF-t3-"/>
    <s v="SFM-wCZ03-v2015-rDXGF-t3-S17"/>
    <n v="53.492397280000034"/>
    <n v="248.15630670170003"/>
    <n v="301.64870398170007"/>
    <n v="0"/>
    <n v="20.758186260000116"/>
    <n v="3.7231387803221432E-2"/>
    <n v="0"/>
    <n v="2.5621064255739465E-3"/>
  </r>
  <r>
    <x v="2"/>
    <x v="2"/>
    <x v="0"/>
    <x v="1"/>
    <s v="SFM-wCZ03-v2015-rDXHP-t3-"/>
    <s v="SFM-wCZ03-v2015-rDXHP-t3-S15"/>
    <n v="45.11063784000001"/>
    <n v="640.01890730299874"/>
    <n v="685.12954514299872"/>
    <n v="685.12954514299872"/>
    <n v="0"/>
    <n v="8.4563014705381231E-2"/>
    <n v="8.4563014705381231E-2"/>
    <n v="0"/>
  </r>
  <r>
    <x v="2"/>
    <x v="2"/>
    <x v="1"/>
    <x v="1"/>
    <s v="SFM-wCZ03-v2015-rDXHP-t3-"/>
    <s v="SFM-wCZ03-v2015-rDXHP-t3-S16"/>
    <n v="36.858398010000087"/>
    <n v="440.96825820880304"/>
    <n v="477.82665621880312"/>
    <n v="477.82665621880324"/>
    <n v="0"/>
    <n v="5.8976383142286239E-2"/>
    <n v="5.8976383142286253E-2"/>
    <n v="0"/>
  </r>
  <r>
    <x v="2"/>
    <x v="2"/>
    <x v="2"/>
    <x v="1"/>
    <s v="SFM-wCZ03-v2015-rDXHP-t3-"/>
    <s v="SFM-wCZ03-v2015-rDXHP-t3-S17"/>
    <n v="51.750038579999966"/>
    <n v="569.77566234429605"/>
    <n v="621.52570092429596"/>
    <n v="621.52570092429596"/>
    <n v="0"/>
    <n v="7.6712626626054797E-2"/>
    <n v="7.6712626626054797E-2"/>
    <n v="0"/>
  </r>
  <r>
    <x v="2"/>
    <x v="3"/>
    <x v="0"/>
    <x v="0"/>
    <s v="SFM-wCZ03-v2015-rDXGF-t4-"/>
    <s v="SFM-wCZ03-v2015-rDXGF-t4-S15"/>
    <n v="79.297689969999965"/>
    <n v="55.038102456048705"/>
    <n v="134.33579242604867"/>
    <n v="0"/>
    <n v="36.502594200000317"/>
    <n v="1.6580571763274335E-2"/>
    <n v="0"/>
    <n v="4.5053806714391896E-3"/>
  </r>
  <r>
    <x v="2"/>
    <x v="3"/>
    <x v="1"/>
    <x v="0"/>
    <s v="SFM-wCZ03-v2015-rDXGF-t4-"/>
    <s v="SFM-wCZ03-v2015-rDXGF-t4-S16"/>
    <n v="61.102921469999842"/>
    <n v="259.90922365489968"/>
    <n v="321.01214512489952"/>
    <n v="0"/>
    <n v="25.280441799999721"/>
    <n v="3.9621345979375402E-2"/>
    <n v="0"/>
    <n v="3.1202717600592104E-3"/>
  </r>
  <r>
    <x v="2"/>
    <x v="3"/>
    <x v="2"/>
    <x v="0"/>
    <s v="SFM-wCZ03-v2015-rDXGF-t4-"/>
    <s v="SFM-wCZ03-v2015-rDXGF-t4-S17"/>
    <n v="93.904721459999678"/>
    <n v="259.90922365489968"/>
    <n v="353.81394511489935"/>
    <n v="0"/>
    <n v="25.280441799999721"/>
    <n v="4.3669951260787383E-2"/>
    <n v="0"/>
    <n v="3.1202717600592104E-3"/>
  </r>
  <r>
    <x v="2"/>
    <x v="3"/>
    <x v="0"/>
    <x v="1"/>
    <s v="SFM-wCZ03-v2015-rDXHP-t4-"/>
    <s v="SFM-wCZ03-v2015-rDXHP-t4-S15"/>
    <n v="79.285557219999873"/>
    <n v="731.38006068479899"/>
    <n v="810.66561790479886"/>
    <n v="810.66561790479864"/>
    <n v="0"/>
    <n v="0.10005746950194999"/>
    <n v="0.10005746950194996"/>
    <n v="0"/>
  </r>
  <r>
    <x v="2"/>
    <x v="3"/>
    <x v="1"/>
    <x v="1"/>
    <s v="SFM-wCZ03-v2015-rDXHP-t4-"/>
    <s v="SFM-wCZ03-v2015-rDXHP-t4-S16"/>
    <n v="64.062910609999562"/>
    <n v="635.78079220479322"/>
    <n v="699.84370281479278"/>
    <n v="699.84370281479278"/>
    <n v="0"/>
    <n v="8.6379128957639204E-2"/>
    <n v="8.6379128957639204E-2"/>
    <n v="0"/>
  </r>
  <r>
    <x v="2"/>
    <x v="3"/>
    <x v="2"/>
    <x v="1"/>
    <s v="SFM-wCZ03-v2015-rDXHP-t4-"/>
    <s v="SFM-wCZ03-v2015-rDXHP-t4-S17"/>
    <n v="91.198494549999623"/>
    <n v="777.7487972407921"/>
    <n v="868.94729179079172"/>
    <n v="868.9472917907915"/>
    <n v="0"/>
    <n v="0.1072509617120207"/>
    <n v="0.10725096171202067"/>
    <n v="0"/>
  </r>
  <r>
    <x v="2"/>
    <x v="4"/>
    <x v="0"/>
    <x v="0"/>
    <s v="SFM-wCZ03-v2015-rDXGF-t5-"/>
    <s v="SFM-wCZ03-v2015-rDXGF-t5-S15"/>
    <n v="91.445235139999909"/>
    <n v="36.7872945561096"/>
    <n v="128.23252969610951"/>
    <n v="0"/>
    <n v="24.070809050000605"/>
    <n v="1.5827268538152247E-2"/>
    <n v="0"/>
    <n v="2.9709712478401141E-3"/>
  </r>
  <r>
    <x v="2"/>
    <x v="4"/>
    <x v="1"/>
    <x v="0"/>
    <s v="SFM-wCZ03-v2015-rDXGF-t5-"/>
    <s v="SFM-wCZ03-v2015-rDXGF-t5-S16"/>
    <n v="71.936588859999688"/>
    <n v="176.55013877410937"/>
    <n v="248.48672763410906"/>
    <n v="0"/>
    <n v="15.516122490000271"/>
    <n v="3.066980099162047E-2"/>
    <n v="0"/>
    <n v="1.9150978141200038E-3"/>
  </r>
  <r>
    <x v="2"/>
    <x v="4"/>
    <x v="2"/>
    <x v="0"/>
    <s v="SFM-wCZ03-v2015-rDXGF-t5-"/>
    <s v="SFM-wCZ03-v2015-rDXGF-t5-S17"/>
    <n v="109.62871256000028"/>
    <n v="176.55013877410937"/>
    <n v="286.17885133410965"/>
    <n v="0"/>
    <n v="15.516122490000271"/>
    <n v="3.5322000905222126E-2"/>
    <n v="0"/>
    <n v="1.9150978141200038E-3"/>
  </r>
  <r>
    <x v="2"/>
    <x v="4"/>
    <x v="0"/>
    <x v="1"/>
    <s v="SFM-wCZ03-v2015-rDXHP-t5-"/>
    <s v="SFM-wCZ03-v2015-rDXHP-t5-S15"/>
    <n v="96.778195549999509"/>
    <n v="482.53749033639406"/>
    <n v="579.31568588639357"/>
    <n v="579.31568588639357"/>
    <n v="0"/>
    <n v="7.1502800035348507E-2"/>
    <n v="7.1502800035348507E-2"/>
    <n v="0"/>
  </r>
  <r>
    <x v="2"/>
    <x v="4"/>
    <x v="1"/>
    <x v="1"/>
    <s v="SFM-wCZ03-v2015-rDXHP-t5-"/>
    <s v="SFM-wCZ03-v2015-rDXHP-t5-S16"/>
    <n v="79.474482129999274"/>
    <n v="406.20478523510519"/>
    <n v="485.67926736510447"/>
    <n v="485.67926736510481"/>
    <n v="0"/>
    <n v="5.9945601995199264E-2"/>
    <n v="5.9945601995199313E-2"/>
    <n v="0"/>
  </r>
  <r>
    <x v="2"/>
    <x v="4"/>
    <x v="2"/>
    <x v="1"/>
    <s v="SFM-wCZ03-v2015-rDXHP-t5-"/>
    <s v="SFM-wCZ03-v2015-rDXHP-t5-S17"/>
    <n v="111.08735711999941"/>
    <n v="502.08041325463046"/>
    <n v="613.16777037462987"/>
    <n v="613.16777037462998"/>
    <n v="0"/>
    <n v="7.5681038061544054E-2"/>
    <n v="7.5681038061544068E-2"/>
    <n v="0"/>
  </r>
  <r>
    <x v="3"/>
    <x v="0"/>
    <x v="0"/>
    <x v="0"/>
    <s v="SFM-wCZ04-v2015-rDXGF-t1-"/>
    <s v="SFM-wCZ04-v2015-rDXGF-t1-S15"/>
    <n v="513.80140894900251"/>
    <n v="52.849994643419336"/>
    <n v="566.65140359242184"/>
    <n v="0"/>
    <n v="34.430616489999466"/>
    <n v="6.9939694346139447E-2"/>
    <n v="0"/>
    <n v="4.2496440989878382E-3"/>
  </r>
  <r>
    <x v="3"/>
    <x v="0"/>
    <x v="1"/>
    <x v="0"/>
    <s v="SFM-wCZ04-v2015-rDXGF-t1-"/>
    <s v="SFM-wCZ04-v2015-rDXGF-t1-S16"/>
    <n v="416.15207292249488"/>
    <n v="254.83746194061985"/>
    <n v="670.98953486311473"/>
    <n v="0"/>
    <n v="23.225709650000567"/>
    <n v="8.2817765349680911E-2"/>
    <n v="0"/>
    <n v="2.8666637435201883E-3"/>
  </r>
  <r>
    <x v="3"/>
    <x v="0"/>
    <x v="2"/>
    <x v="0"/>
    <s v="SFM-wCZ04-v2015-rDXGF-t1-"/>
    <s v="SFM-wCZ04-v2015-rDXGF-t1-S17"/>
    <n v="610.53135656780114"/>
    <n v="254.83746194061985"/>
    <n v="865.36881850842099"/>
    <n v="0"/>
    <n v="23.225709650000567"/>
    <n v="0.10680928394327585"/>
    <n v="0"/>
    <n v="2.8666637435201883E-3"/>
  </r>
  <r>
    <x v="3"/>
    <x v="0"/>
    <x v="0"/>
    <x v="1"/>
    <s v="SFM-wCZ04-v2015-rDXHP-t1-"/>
    <s v="SFM-wCZ04-v2015-rDXHP-t1-S15"/>
    <n v="540.25216750810432"/>
    <n v="789.48216838600547"/>
    <n v="1329.7343358941098"/>
    <n v="1329.7343358941098"/>
    <n v="0"/>
    <n v="0.16412420833054922"/>
    <n v="0.16412420833054922"/>
    <n v="0"/>
  </r>
  <r>
    <x v="3"/>
    <x v="0"/>
    <x v="1"/>
    <x v="1"/>
    <s v="SFM-wCZ04-v2015-rDXHP-t1-"/>
    <s v="SFM-wCZ04-v2015-rDXHP-t1-S16"/>
    <n v="453.22332033630391"/>
    <n v="1040.1288936740075"/>
    <n v="1493.3522140103114"/>
    <n v="1493.3522140103114"/>
    <n v="0"/>
    <n v="0.18431896001114681"/>
    <n v="0.18431896001114681"/>
    <n v="0"/>
  </r>
  <r>
    <x v="3"/>
    <x v="0"/>
    <x v="2"/>
    <x v="1"/>
    <s v="SFM-wCZ04-v2015-rDXHP-t1-"/>
    <s v="SFM-wCZ04-v2015-rDXHP-t1-S17"/>
    <n v="629.84847777470077"/>
    <n v="1185.9267992190144"/>
    <n v="1815.7752769937151"/>
    <n v="1815.7752769937151"/>
    <n v="0"/>
    <n v="0.22411445038184585"/>
    <n v="0.22411445038184585"/>
    <n v="0"/>
  </r>
  <r>
    <x v="3"/>
    <x v="1"/>
    <x v="0"/>
    <x v="0"/>
    <s v="SFM-wCZ04-v2015-rDXGF-t2-"/>
    <s v="SFM-wCZ04-v2015-rDXGF-t2-S15"/>
    <n v="256.38181113800192"/>
    <n v="40.754354126099315"/>
    <n v="297.13616526410124"/>
    <n v="0"/>
    <n v="27.135113920000492"/>
    <n v="3.6674421780313653E-2"/>
    <n v="0"/>
    <n v="3.3491871044187228E-3"/>
  </r>
  <r>
    <x v="3"/>
    <x v="1"/>
    <x v="1"/>
    <x v="0"/>
    <s v="SFM-wCZ04-v2015-rDXGF-t2-"/>
    <s v="SFM-wCZ04-v2015-rDXGF-t2-S16"/>
    <n v="204.72043703800227"/>
    <n v="193.00818448805956"/>
    <n v="397.72862152606183"/>
    <n v="0"/>
    <n v="19.660807379999596"/>
    <n v="4.9090177922249054E-2"/>
    <n v="0"/>
    <n v="2.4266609948160448E-3"/>
  </r>
  <r>
    <x v="3"/>
    <x v="1"/>
    <x v="2"/>
    <x v="0"/>
    <s v="SFM-wCZ04-v2015-rDXGF-t2-"/>
    <s v="SFM-wCZ04-v2015-rDXGF-t2-S17"/>
    <n v="298.76647876800121"/>
    <n v="193.00818448805956"/>
    <n v="491.77466325606076"/>
    <n v="0"/>
    <n v="19.660807379999596"/>
    <n v="6.0697934245379011E-2"/>
    <n v="0"/>
    <n v="2.4266609948160448E-3"/>
  </r>
  <r>
    <x v="3"/>
    <x v="1"/>
    <x v="0"/>
    <x v="1"/>
    <s v="SFM-wCZ04-v2015-rDXHP-t2-"/>
    <s v="SFM-wCZ04-v2015-rDXHP-t2-S15"/>
    <n v="253.71703041099954"/>
    <n v="682.19297437799833"/>
    <n v="935.91000478899787"/>
    <n v="935.91000478899787"/>
    <n v="0"/>
    <n v="0.1155159225856576"/>
    <n v="0.1155159225856576"/>
    <n v="0"/>
  </r>
  <r>
    <x v="3"/>
    <x v="1"/>
    <x v="1"/>
    <x v="1"/>
    <s v="SFM-wCZ04-v2015-rDXHP-t2-"/>
    <s v="SFM-wCZ04-v2015-rDXHP-t2-S16"/>
    <n v="208.11811866199832"/>
    <n v="1143.6903210543942"/>
    <n v="1351.8084397163925"/>
    <n v="1351.8084397163921"/>
    <n v="0"/>
    <n v="0.16684873361100871"/>
    <n v="0.16684873361100866"/>
    <n v="0"/>
  </r>
  <r>
    <x v="3"/>
    <x v="1"/>
    <x v="2"/>
    <x v="1"/>
    <s v="SFM-wCZ04-v2015-rDXHP-t2-"/>
    <s v="SFM-wCZ04-v2015-rDXHP-t2-S17"/>
    <n v="290.56764743599979"/>
    <n v="1262.8204119647971"/>
    <n v="1553.3880594007969"/>
    <n v="1553.3880594007969"/>
    <n v="0"/>
    <n v="0.19172896314500085"/>
    <n v="0.19172896314500085"/>
    <n v="0"/>
  </r>
  <r>
    <x v="3"/>
    <x v="2"/>
    <x v="0"/>
    <x v="0"/>
    <s v="SFM-wCZ04-v2015-rDXGF-t3-"/>
    <s v="SFM-wCZ04-v2015-rDXGF-t3-S15"/>
    <n v="163.1482817776"/>
    <n v="69.078606709500377"/>
    <n v="232.22688848710038"/>
    <n v="0"/>
    <n v="45.385362369998688"/>
    <n v="2.8662908971500912E-2"/>
    <n v="0"/>
    <n v="5.6017480091333852E-3"/>
  </r>
  <r>
    <x v="3"/>
    <x v="2"/>
    <x v="1"/>
    <x v="0"/>
    <s v="SFM-wCZ04-v2015-rDXGF-t3-"/>
    <s v="SFM-wCZ04-v2015-rDXGF-t3-S16"/>
    <n v="135.51902556760001"/>
    <n v="326.76158856450036"/>
    <n v="462.28061413210037"/>
    <n v="0"/>
    <n v="33.603028279997716"/>
    <n v="5.7057592462614215E-2"/>
    <n v="0"/>
    <n v="4.1474979363117399E-3"/>
  </r>
  <r>
    <x v="3"/>
    <x v="2"/>
    <x v="2"/>
    <x v="0"/>
    <s v="SFM-wCZ04-v2015-rDXGF-t3-"/>
    <s v="SFM-wCZ04-v2015-rDXGF-t3-S17"/>
    <n v="193.75792215459956"/>
    <n v="326.76158856450036"/>
    <n v="520.51951071909991"/>
    <n v="0"/>
    <n v="33.603028279997716"/>
    <n v="6.4245804828326328E-2"/>
    <n v="0"/>
    <n v="4.1474979363117399E-3"/>
  </r>
  <r>
    <x v="3"/>
    <x v="2"/>
    <x v="0"/>
    <x v="1"/>
    <s v="SFM-wCZ04-v2015-rDXHP-t3-"/>
    <s v="SFM-wCZ04-v2015-rDXHP-t3-S15"/>
    <n v="162.96411070900172"/>
    <n v="1103.6233744299989"/>
    <n v="1266.5874851390006"/>
    <n v="1266.5874851390008"/>
    <n v="0"/>
    <n v="0.15633022527018028"/>
    <n v="0.15633022527018031"/>
    <n v="0"/>
  </r>
  <r>
    <x v="3"/>
    <x v="2"/>
    <x v="1"/>
    <x v="1"/>
    <s v="SFM-wCZ04-v2015-rDXHP-t3-"/>
    <s v="SFM-wCZ04-v2015-rDXHP-t3-S16"/>
    <n v="138.70740651800133"/>
    <n v="1488.4799183382993"/>
    <n v="1627.1873248563006"/>
    <n v="1627.1873248563006"/>
    <n v="0"/>
    <n v="0.20083773449226125"/>
    <n v="0.20083773449226125"/>
    <n v="0"/>
  </r>
  <r>
    <x v="3"/>
    <x v="2"/>
    <x v="2"/>
    <x v="1"/>
    <s v="SFM-wCZ04-v2015-rDXHP-t3-"/>
    <s v="SFM-wCZ04-v2015-rDXHP-t3-S17"/>
    <n v="188.51546887500081"/>
    <n v="1676.6357710876928"/>
    <n v="1865.1512399626936"/>
    <n v="1865.1512399626936"/>
    <n v="0"/>
    <n v="0.2302087435155139"/>
    <n v="0.2302087435155139"/>
    <n v="0"/>
  </r>
  <r>
    <x v="3"/>
    <x v="3"/>
    <x v="0"/>
    <x v="0"/>
    <s v="SFM-wCZ04-v2015-rDXGF-t4-"/>
    <s v="SFM-wCZ04-v2015-rDXGF-t4-S15"/>
    <n v="62.806202771999835"/>
    <n v="72.714286496500449"/>
    <n v="135.52048926850028"/>
    <n v="0"/>
    <n v="48.198855590002267"/>
    <n v="1.6726794528326375E-2"/>
    <n v="0"/>
    <n v="5.9490071081217313E-3"/>
  </r>
  <r>
    <x v="3"/>
    <x v="3"/>
    <x v="1"/>
    <x v="0"/>
    <s v="SFM-wCZ04-v2015-rDXGF-t4-"/>
    <s v="SFM-wCZ04-v2015-rDXGF-t4-S16"/>
    <n v="55.276693271999989"/>
    <n v="342.66252678560085"/>
    <n v="397.93922005760083"/>
    <n v="0"/>
    <n v="35.167318870001623"/>
    <n v="4.9116171322833968E-2"/>
    <n v="0"/>
    <n v="4.3405725586276997E-3"/>
  </r>
  <r>
    <x v="3"/>
    <x v="3"/>
    <x v="2"/>
    <x v="0"/>
    <s v="SFM-wCZ04-v2015-rDXGF-t4-"/>
    <s v="SFM-wCZ04-v2015-rDXGF-t4-S17"/>
    <n v="78.605821231999983"/>
    <n v="342.66252678560085"/>
    <n v="421.26834801760083"/>
    <n v="0"/>
    <n v="35.167318870001623"/>
    <n v="5.1995599607208197E-2"/>
    <n v="0"/>
    <n v="4.3405725586276997E-3"/>
  </r>
  <r>
    <x v="3"/>
    <x v="3"/>
    <x v="0"/>
    <x v="1"/>
    <s v="SFM-wCZ04-v2015-rDXHP-t4-"/>
    <s v="SFM-wCZ04-v2015-rDXHP-t4-S15"/>
    <n v="61.842632307199949"/>
    <n v="1143.8795591150092"/>
    <n v="1205.7221914222091"/>
    <n v="1205.7221914222091"/>
    <n v="0"/>
    <n v="0.14881784638635018"/>
    <n v="0.14881784638635018"/>
    <n v="0"/>
  </r>
  <r>
    <x v="3"/>
    <x v="3"/>
    <x v="1"/>
    <x v="1"/>
    <s v="SFM-wCZ04-v2015-rDXHP-t4-"/>
    <s v="SFM-wCZ04-v2015-rDXHP-t4-S16"/>
    <n v="55.594832640199968"/>
    <n v="1514.433316081002"/>
    <n v="1570.0281487212019"/>
    <n v="1570.0281487212014"/>
    <n v="0"/>
    <n v="0.19378278804260698"/>
    <n v="0.19378278804260693"/>
    <n v="0"/>
  </r>
  <r>
    <x v="3"/>
    <x v="3"/>
    <x v="2"/>
    <x v="1"/>
    <s v="SFM-wCZ04-v2015-rDXHP-t4-"/>
    <s v="SFM-wCZ04-v2015-rDXHP-t4-S17"/>
    <n v="75.005971809199877"/>
    <n v="1712.1503066656123"/>
    <n v="1787.1562784748121"/>
    <n v="1787.1562784748121"/>
    <n v="0"/>
    <n v="0.22058211287025575"/>
    <n v="0.22058211287025575"/>
    <n v="0"/>
  </r>
  <r>
    <x v="3"/>
    <x v="4"/>
    <x v="0"/>
    <x v="0"/>
    <s v="SFM-wCZ04-v2015-rDXGF-t5-"/>
    <s v="SFM-wCZ04-v2015-rDXGF-t5-S15"/>
    <n v="76.947101445000158"/>
    <n v="8.38391103900004"/>
    <n v="85.331012484000198"/>
    <n v="0"/>
    <n v="5.6157545000000653"/>
    <n v="1.0532092382621599E-2"/>
    <n v="0"/>
    <n v="6.9313188101704094E-4"/>
  </r>
  <r>
    <x v="3"/>
    <x v="4"/>
    <x v="1"/>
    <x v="0"/>
    <s v="SFM-wCZ04-v2015-rDXGF-t5-"/>
    <s v="SFM-wCZ04-v2015-rDXGF-t5-S16"/>
    <n v="67.091085378000287"/>
    <n v="39.711022723899987"/>
    <n v="106.80210810190027"/>
    <n v="0"/>
    <n v="4.2584917900000221"/>
    <n v="1.3182190582806749E-2"/>
    <n v="0"/>
    <n v="5.2560994692668747E-4"/>
  </r>
  <r>
    <x v="3"/>
    <x v="4"/>
    <x v="2"/>
    <x v="0"/>
    <s v="SFM-wCZ04-v2015-rDXGF-t5-"/>
    <s v="SFM-wCZ04-v2015-rDXGF-t5-S17"/>
    <n v="95.126430624000022"/>
    <n v="39.711022723899987"/>
    <n v="134.83745334790001"/>
    <n v="0"/>
    <n v="4.2584917900000221"/>
    <n v="1.6642489921982227E-2"/>
    <n v="0"/>
    <n v="5.2560994692668747E-4"/>
  </r>
  <r>
    <x v="3"/>
    <x v="4"/>
    <x v="0"/>
    <x v="1"/>
    <s v="SFM-wCZ04-v2015-rDXHP-t5-"/>
    <s v="SFM-wCZ04-v2015-rDXHP-t5-S15"/>
    <n v="77.164165976999811"/>
    <n v="175.17145004632107"/>
    <n v="252.33561602332088"/>
    <n v="252.33561602332065"/>
    <n v="0"/>
    <n v="3.1144855100385199E-2"/>
    <n v="3.1144855100385171E-2"/>
    <n v="0"/>
  </r>
  <r>
    <x v="3"/>
    <x v="4"/>
    <x v="1"/>
    <x v="1"/>
    <s v="SFM-wCZ04-v2015-rDXHP-t5-"/>
    <s v="SFM-wCZ04-v2015-rDXHP-t5-S16"/>
    <n v="69.416610927999841"/>
    <n v="432.47391594579881"/>
    <n v="501.89052687379865"/>
    <n v="501.89052687379854"/>
    <n v="0"/>
    <n v="6.1946498009602398E-2"/>
    <n v="6.1946498009602384E-2"/>
    <n v="0"/>
  </r>
  <r>
    <x v="3"/>
    <x v="4"/>
    <x v="2"/>
    <x v="1"/>
    <s v="SFM-wCZ04-v2015-rDXHP-t5-"/>
    <s v="SFM-wCZ04-v2015-rDXHP-t5-S17"/>
    <n v="92.940023063999888"/>
    <n v="462.77277858719901"/>
    <n v="555.7128016511989"/>
    <n v="555.71280165119879"/>
    <n v="0"/>
    <n v="6.8589583022858419E-2"/>
    <n v="6.8589583022858405E-2"/>
    <n v="0"/>
  </r>
  <r>
    <x v="4"/>
    <x v="0"/>
    <x v="0"/>
    <x v="0"/>
    <s v="SFM-wCZ05-v2015-rDXGF-t1-"/>
    <s v="SFM-wCZ05-v2015-rDXGF-t1-S15"/>
    <n v="52.686861369999974"/>
    <n v="22.490588987970284"/>
    <n v="75.177450357970258"/>
    <n v="0"/>
    <n v="15.026226969999868"/>
    <n v="9.2788756304579435E-3"/>
    <n v="0"/>
    <n v="1.85463181560107E-3"/>
  </r>
  <r>
    <x v="4"/>
    <x v="0"/>
    <x v="1"/>
    <x v="0"/>
    <s v="SFM-wCZ05-v2015-rDXGF-t1-"/>
    <s v="SFM-wCZ05-v2015-rDXGF-t1-S16"/>
    <n v="42.908112839999774"/>
    <n v="106.38521562423031"/>
    <n v="149.29332846423009"/>
    <n v="0"/>
    <n v="11.118029829999671"/>
    <n v="1.8426725310322155E-2"/>
    <n v="0"/>
    <n v="1.3722574463095126E-3"/>
  </r>
  <r>
    <x v="4"/>
    <x v="0"/>
    <x v="2"/>
    <x v="0"/>
    <s v="SFM-wCZ05-v2015-rDXGF-t1-"/>
    <s v="SFM-wCZ05-v2015-rDXGF-t1-S17"/>
    <n v="66.128216049999992"/>
    <n v="106.38521562423031"/>
    <n v="172.5134316742303"/>
    <n v="0"/>
    <n v="11.118029829999671"/>
    <n v="2.1292697071615688E-2"/>
    <n v="0"/>
    <n v="1.3722574463095126E-3"/>
  </r>
  <r>
    <x v="4"/>
    <x v="0"/>
    <x v="0"/>
    <x v="1"/>
    <s v="SFM-wCZ05-v2015-rDXHP-t1-"/>
    <s v="SFM-wCZ05-v2015-rDXHP-t1-S15"/>
    <n v="53.768323359999954"/>
    <n v="348.47814276620466"/>
    <n v="402.24646612620461"/>
    <n v="402.24646612620427"/>
    <n v="0"/>
    <n v="4.9647798830684348E-2"/>
    <n v="4.9647798830684306E-2"/>
    <n v="0"/>
  </r>
  <r>
    <x v="4"/>
    <x v="0"/>
    <x v="1"/>
    <x v="1"/>
    <s v="SFM-wCZ05-v2015-rDXHP-t1-"/>
    <s v="SFM-wCZ05-v2015-rDXHP-t1-S16"/>
    <n v="45.615725199999986"/>
    <n v="534.02087445080565"/>
    <n v="579.63659965080569"/>
    <n v="579.63659965080524"/>
    <n v="0"/>
    <n v="7.1542409238559077E-2"/>
    <n v="7.1542409238559021E-2"/>
    <n v="0"/>
  </r>
  <r>
    <x v="4"/>
    <x v="0"/>
    <x v="2"/>
    <x v="1"/>
    <s v="SFM-wCZ05-v2015-rDXHP-t1-"/>
    <s v="SFM-wCZ05-v2015-rDXHP-t1-S17"/>
    <n v="64.308886290000089"/>
    <n v="598.42359899040366"/>
    <n v="662.73248528040381"/>
    <n v="662.73248528040358"/>
    <n v="0"/>
    <n v="8.1798628151123653E-2"/>
    <n v="8.1798628151123626E-2"/>
    <n v="0"/>
  </r>
  <r>
    <x v="4"/>
    <x v="1"/>
    <x v="0"/>
    <x v="0"/>
    <s v="SFM-wCZ05-v2015-rDXGF-t2-"/>
    <s v="SFM-wCZ05-v2015-rDXGF-t2-S15"/>
    <n v="41.047792440000023"/>
    <n v="44.89329787240024"/>
    <n v="85.941090312400263"/>
    <n v="0"/>
    <n v="28.786762409999596"/>
    <n v="1.0607392040533235E-2"/>
    <n v="0"/>
    <n v="3.5530439903726976E-3"/>
  </r>
  <r>
    <x v="4"/>
    <x v="1"/>
    <x v="1"/>
    <x v="0"/>
    <s v="SFM-wCZ05-v2015-rDXGF-t2-"/>
    <s v="SFM-wCZ05-v2015-rDXGF-t2-S16"/>
    <n v="32.664044689999969"/>
    <n v="218.79291582050035"/>
    <n v="251.45696051050032"/>
    <n v="0"/>
    <n v="18.719541859999822"/>
    <n v="3.1036405888731217E-2"/>
    <n v="0"/>
    <n v="2.3104840607257246E-3"/>
  </r>
  <r>
    <x v="4"/>
    <x v="1"/>
    <x v="2"/>
    <x v="0"/>
    <s v="SFM-wCZ05-v2015-rDXGF-t2-"/>
    <s v="SFM-wCZ05-v2015-rDXGF-t2-S17"/>
    <n v="51.817267470000047"/>
    <n v="218.79291582050035"/>
    <n v="270.6101832905004"/>
    <n v="0"/>
    <n v="18.719541859999822"/>
    <n v="3.3400417587077312E-2"/>
    <n v="0"/>
    <n v="2.3104840607257246E-3"/>
  </r>
  <r>
    <x v="4"/>
    <x v="1"/>
    <x v="0"/>
    <x v="1"/>
    <s v="SFM-wCZ05-v2015-rDXHP-t2-"/>
    <s v="SFM-wCZ05-v2015-rDXHP-t2-S15"/>
    <n v="43.716718419999722"/>
    <n v="579.920381280524"/>
    <n v="623.63709970052378"/>
    <n v="623.63709970052378"/>
    <n v="0"/>
    <n v="7.6973228795423815E-2"/>
    <n v="7.6973228795423815E-2"/>
    <n v="0"/>
  </r>
  <r>
    <x v="4"/>
    <x v="1"/>
    <x v="1"/>
    <x v="1"/>
    <s v="SFM-wCZ05-v2015-rDXHP-t2-"/>
    <s v="SFM-wCZ05-v2015-rDXHP-t2-S16"/>
    <n v="37.041701829999795"/>
    <n v="520.10889085429926"/>
    <n v="557.150592684299"/>
    <n v="557.15059268429923"/>
    <n v="0"/>
    <n v="6.8767044271081088E-2"/>
    <n v="6.8767044271081115E-2"/>
    <n v="0"/>
  </r>
  <r>
    <x v="4"/>
    <x v="1"/>
    <x v="2"/>
    <x v="1"/>
    <s v="SFM-wCZ05-v2015-rDXHP-t2-"/>
    <s v="SFM-wCZ05-v2015-rDXHP-t2-S17"/>
    <n v="52.40449601999984"/>
    <n v="634.78227173430014"/>
    <n v="687.18676775430004"/>
    <n v="687.18676775430004"/>
    <n v="0"/>
    <n v="8.4816930110380162E-2"/>
    <n v="8.4816930110380162E-2"/>
    <n v="0"/>
  </r>
  <r>
    <x v="4"/>
    <x v="2"/>
    <x v="0"/>
    <x v="0"/>
    <s v="SFM-wCZ05-v2015-rDXGF-t3-"/>
    <s v="SFM-wCZ05-v2015-rDXGF-t3-S15"/>
    <n v="34.422508479999976"/>
    <n v="52.784496933429864"/>
    <n v="87.20700541342984"/>
    <n v="0"/>
    <n v="35.058659520000447"/>
    <n v="1.0763639275910867E-2"/>
    <n v="0"/>
    <n v="4.3271611355221486E-3"/>
  </r>
  <r>
    <x v="4"/>
    <x v="2"/>
    <x v="1"/>
    <x v="0"/>
    <s v="SFM-wCZ05-v2015-rDXGF-t3-"/>
    <s v="SFM-wCZ05-v2015-rDXGF-t3-S16"/>
    <n v="28.83576702000002"/>
    <n v="248.74432811367052"/>
    <n v="277.58009513367051"/>
    <n v="0"/>
    <n v="26.306428720000326"/>
    <n v="3.4260688118201744E-2"/>
    <n v="0"/>
    <n v="3.246905544310087E-3"/>
  </r>
  <r>
    <x v="4"/>
    <x v="2"/>
    <x v="2"/>
    <x v="0"/>
    <s v="SFM-wCZ05-v2015-rDXGF-t3-"/>
    <s v="SFM-wCZ05-v2015-rDXGF-t3-S17"/>
    <n v="43.566264660000058"/>
    <n v="248.74432811367052"/>
    <n v="292.31059277367058"/>
    <n v="0"/>
    <n v="26.306428720000326"/>
    <n v="3.6078819152514263E-2"/>
    <n v="0"/>
    <n v="3.246905544310087E-3"/>
  </r>
  <r>
    <x v="4"/>
    <x v="2"/>
    <x v="0"/>
    <x v="1"/>
    <s v="SFM-wCZ05-v2015-rDXHP-t3-"/>
    <s v="SFM-wCZ05-v2015-rDXHP-t3-S15"/>
    <n v="34.480303619999916"/>
    <n v="760.53208245398582"/>
    <n v="795.01238607398568"/>
    <n v="795.012386073985"/>
    <n v="0"/>
    <n v="9.8125448787211272E-2"/>
    <n v="9.8125448787211189E-2"/>
    <n v="0"/>
  </r>
  <r>
    <x v="4"/>
    <x v="2"/>
    <x v="1"/>
    <x v="1"/>
    <s v="SFM-wCZ05-v2015-rDXHP-t3-"/>
    <s v="SFM-wCZ05-v2015-rDXHP-t3-S16"/>
    <n v="29.947173819999932"/>
    <n v="991.6832238366942"/>
    <n v="1021.6303976566942"/>
    <n v="1021.6303976566942"/>
    <n v="0"/>
    <n v="0.12609607475397361"/>
    <n v="0.12609607475397361"/>
    <n v="0"/>
  </r>
  <r>
    <x v="4"/>
    <x v="2"/>
    <x v="2"/>
    <x v="1"/>
    <s v="SFM-wCZ05-v2015-rDXHP-t3-"/>
    <s v="SFM-wCZ05-v2015-rDXHP-t3-S17"/>
    <n v="41.924364649999859"/>
    <n v="1132.8001088171022"/>
    <n v="1174.7244734671021"/>
    <n v="1174.7244734671021"/>
    <n v="0"/>
    <n v="0.1449919123015431"/>
    <n v="0.1449919123015431"/>
    <n v="0"/>
  </r>
  <r>
    <x v="4"/>
    <x v="3"/>
    <x v="0"/>
    <x v="0"/>
    <s v="SFM-wCZ05-v2015-rDXGF-t4-"/>
    <s v="SFM-wCZ05-v2015-rDXGF-t4-S15"/>
    <n v="53.377268212999809"/>
    <n v="54.229397026820379"/>
    <n v="107.60666523982019"/>
    <n v="0"/>
    <n v="36.237674969999148"/>
    <n v="1.3281494105137027E-2"/>
    <n v="0"/>
    <n v="4.4726826672425507E-3"/>
  </r>
  <r>
    <x v="4"/>
    <x v="3"/>
    <x v="1"/>
    <x v="0"/>
    <s v="SFM-wCZ05-v2015-rDXGF-t4-"/>
    <s v="SFM-wCZ05-v2015-rDXGF-t4-S16"/>
    <n v="43.447247702999789"/>
    <n v="255.20568711203049"/>
    <n v="298.65293481503028"/>
    <n v="0"/>
    <n v="26.860417619999453"/>
    <n v="3.6861631055915854E-2"/>
    <n v="0"/>
    <n v="3.3152823525054867E-3"/>
  </r>
  <r>
    <x v="4"/>
    <x v="3"/>
    <x v="2"/>
    <x v="0"/>
    <s v="SFM-wCZ05-v2015-rDXGF-t4-"/>
    <s v="SFM-wCZ05-v2015-rDXGF-t4-S17"/>
    <n v="66.203181212999539"/>
    <n v="255.20568711203049"/>
    <n v="321.40886832503003"/>
    <n v="0"/>
    <n v="26.860417619999453"/>
    <n v="3.9670312061840289E-2"/>
    <n v="0"/>
    <n v="3.3152823525054867E-3"/>
  </r>
  <r>
    <x v="4"/>
    <x v="3"/>
    <x v="0"/>
    <x v="1"/>
    <s v="SFM-wCZ05-v2015-rDXHP-t4-"/>
    <s v="SFM-wCZ05-v2015-rDXHP-t4-S15"/>
    <n v="53.093278000000112"/>
    <n v="780.31513992439704"/>
    <n v="833.4084179243971"/>
    <n v="833.40841792439733"/>
    <n v="0"/>
    <n v="0.10286452948955778"/>
    <n v="0.10286452948955781"/>
    <n v="0"/>
  </r>
  <r>
    <x v="4"/>
    <x v="3"/>
    <x v="1"/>
    <x v="1"/>
    <s v="SFM-wCZ05-v2015-rDXHP-t4-"/>
    <s v="SFM-wCZ05-v2015-rDXHP-t4-S16"/>
    <n v="45.44074192000005"/>
    <n v="998.93936656400274"/>
    <n v="1044.3801084840029"/>
    <n v="1044.3801084840034"/>
    <n v="0"/>
    <n v="0.12890398771710723"/>
    <n v="0.12890398771710729"/>
    <n v="0"/>
  </r>
  <r>
    <x v="4"/>
    <x v="3"/>
    <x v="2"/>
    <x v="1"/>
    <s v="SFM-wCZ05-v2015-rDXHP-t4-"/>
    <s v="SFM-wCZ05-v2015-rDXHP-t4-S17"/>
    <n v="63.683925090000116"/>
    <n v="1143.7996452313978"/>
    <n v="1207.483570321398"/>
    <n v="1207.4835703213985"/>
    <n v="0"/>
    <n v="0.14903524689229794"/>
    <n v="0.14903524689229802"/>
    <n v="0"/>
  </r>
  <r>
    <x v="4"/>
    <x v="4"/>
    <x v="0"/>
    <x v="0"/>
    <s v="SFM-wCZ05-v2015-rDXGF-t5-"/>
    <s v="SFM-wCZ05-v2015-rDXGF-t5-S15"/>
    <n v="52.686861369999974"/>
    <n v="22.490588987970284"/>
    <n v="75.177450357970258"/>
    <n v="0"/>
    <n v="15.026226969999868"/>
    <n v="9.2788756304579435E-3"/>
    <n v="0"/>
    <n v="1.85463181560107E-3"/>
  </r>
  <r>
    <x v="4"/>
    <x v="4"/>
    <x v="1"/>
    <x v="0"/>
    <s v="SFM-wCZ05-v2015-rDXGF-t5-"/>
    <s v="SFM-wCZ05-v2015-rDXGF-t5-S16"/>
    <n v="42.908112839999774"/>
    <n v="106.38521562423031"/>
    <n v="149.29332846423009"/>
    <n v="0"/>
    <n v="11.118029829999671"/>
    <n v="1.8426725310322155E-2"/>
    <n v="0"/>
    <n v="1.3722574463095126E-3"/>
  </r>
  <r>
    <x v="4"/>
    <x v="4"/>
    <x v="2"/>
    <x v="0"/>
    <s v="SFM-wCZ05-v2015-rDXGF-t5-"/>
    <s v="SFM-wCZ05-v2015-rDXGF-t5-S17"/>
    <n v="66.128216049999992"/>
    <n v="106.38521562423031"/>
    <n v="172.5134316742303"/>
    <n v="0"/>
    <n v="11.118029829999671"/>
    <n v="2.1292697071615688E-2"/>
    <n v="0"/>
    <n v="1.3722574463095126E-3"/>
  </r>
  <r>
    <x v="4"/>
    <x v="4"/>
    <x v="0"/>
    <x v="1"/>
    <s v="SFM-wCZ05-v2015-rDXHP-t5-"/>
    <s v="SFM-wCZ05-v2015-rDXHP-t5-S15"/>
    <n v="53.768323359999954"/>
    <n v="348.47814276620466"/>
    <n v="402.24646612620461"/>
    <n v="402.24646612620427"/>
    <n v="0"/>
    <n v="4.9647798830684348E-2"/>
    <n v="4.9647798830684306E-2"/>
    <n v="0"/>
  </r>
  <r>
    <x v="4"/>
    <x v="4"/>
    <x v="1"/>
    <x v="1"/>
    <s v="SFM-wCZ05-v2015-rDXHP-t5-"/>
    <s v="SFM-wCZ05-v2015-rDXHP-t5-S16"/>
    <n v="45.615725199999986"/>
    <n v="534.02087445080565"/>
    <n v="579.63659965080569"/>
    <n v="579.63659965080524"/>
    <n v="0"/>
    <n v="7.1542409238559077E-2"/>
    <n v="7.1542409238559021E-2"/>
    <n v="0"/>
  </r>
  <r>
    <x v="4"/>
    <x v="4"/>
    <x v="2"/>
    <x v="1"/>
    <s v="SFM-wCZ05-v2015-rDXHP-t5-"/>
    <s v="SFM-wCZ05-v2015-rDXHP-t5-S17"/>
    <n v="64.308886290000089"/>
    <n v="598.42359899040366"/>
    <n v="662.73248528040381"/>
    <n v="662.73248528040358"/>
    <n v="0"/>
    <n v="8.1798628151123653E-2"/>
    <n v="8.1798628151123626E-2"/>
    <n v="0"/>
  </r>
  <r>
    <x v="5"/>
    <x v="0"/>
    <x v="0"/>
    <x v="0"/>
    <s v="SFM-wCZ06-v2015-rDXGF-t1-"/>
    <s v="SFM-wCZ06-v2015-rDXGF-t1-S15"/>
    <n v="410.32234390799567"/>
    <n v="28.45392983160005"/>
    <n v="438.77627373959569"/>
    <n v="0"/>
    <n v="18.999299740000367"/>
    <n v="5.4156538353443064E-2"/>
    <n v="0"/>
    <n v="2.3450135448037975E-3"/>
  </r>
  <r>
    <x v="5"/>
    <x v="0"/>
    <x v="1"/>
    <x v="0"/>
    <s v="SFM-wCZ06-v2015-rDXGF-t1-"/>
    <s v="SFM-wCZ06-v2015-rDXGF-t1-S16"/>
    <n v="305.96895363799467"/>
    <n v="134.41639098109977"/>
    <n v="440.38534461909444"/>
    <n v="0"/>
    <n v="12.660552019999955"/>
    <n v="5.4355140041853177E-2"/>
    <n v="0"/>
    <n v="1.5626452752406756E-3"/>
  </r>
  <r>
    <x v="5"/>
    <x v="0"/>
    <x v="2"/>
    <x v="0"/>
    <s v="SFM-wCZ06-v2015-rDXGF-t1-"/>
    <s v="SFM-wCZ06-v2015-rDXGF-t1-S17"/>
    <n v="479.28530366799805"/>
    <n v="134.41639098109977"/>
    <n v="613.70169464909782"/>
    <n v="0"/>
    <n v="12.660552019999955"/>
    <n v="7.5746938366958505E-2"/>
    <n v="0"/>
    <n v="1.5626452752406756E-3"/>
  </r>
  <r>
    <x v="5"/>
    <x v="0"/>
    <x v="0"/>
    <x v="1"/>
    <s v="SFM-wCZ06-v2015-rDXHP-t1-"/>
    <s v="SFM-wCZ06-v2015-rDXHP-t1-S15"/>
    <n v="470.21893009000314"/>
    <n v="404.5633321962996"/>
    <n v="874.78226228630274"/>
    <n v="874.78226228630228"/>
    <n v="0"/>
    <n v="0.10797115061544096"/>
    <n v="0.10797115061544091"/>
    <n v="0"/>
  </r>
  <r>
    <x v="5"/>
    <x v="0"/>
    <x v="1"/>
    <x v="1"/>
    <s v="SFM-wCZ06-v2015-rDXHP-t1-"/>
    <s v="SFM-wCZ06-v2015-rDXHP-t1-S16"/>
    <n v="379.72208647000116"/>
    <n v="343.60473768690008"/>
    <n v="723.32682415690124"/>
    <n v="723.32682415690033"/>
    <n v="0"/>
    <n v="8.9277564077622967E-2"/>
    <n v="8.9277564077622856E-2"/>
    <n v="0"/>
  </r>
  <r>
    <x v="5"/>
    <x v="0"/>
    <x v="2"/>
    <x v="1"/>
    <s v="SFM-wCZ06-v2015-rDXHP-t1-"/>
    <s v="SFM-wCZ06-v2015-rDXHP-t1-S17"/>
    <n v="532.8301117800047"/>
    <n v="422.33892222439954"/>
    <n v="955.16903400440424"/>
    <n v="955.16903400440424"/>
    <n v="0"/>
    <n v="0.11789299358237525"/>
    <n v="0.11789299358237525"/>
    <n v="0"/>
  </r>
  <r>
    <x v="5"/>
    <x v="1"/>
    <x v="0"/>
    <x v="0"/>
    <s v="SFM-wCZ06-v2015-rDXGF-t2-"/>
    <s v="SFM-wCZ06-v2015-rDXGF-t2-S15"/>
    <n v="165.25858965499992"/>
    <n v="45.794125992300394"/>
    <n v="211.05271564730032"/>
    <n v="0"/>
    <n v="30.351255840000135"/>
    <n v="2.6049458855504852E-2"/>
    <n v="0"/>
    <n v="3.7461436484818732E-3"/>
  </r>
  <r>
    <x v="5"/>
    <x v="1"/>
    <x v="1"/>
    <x v="0"/>
    <s v="SFM-wCZ06-v2015-rDXGF-t2-"/>
    <s v="SFM-wCZ06-v2015-rDXGF-t2-S16"/>
    <n v="123.93540491099975"/>
    <n v="216.2085658395406"/>
    <n v="340.14397075054035"/>
    <n v="0"/>
    <n v="20.426287720000232"/>
    <n v="4.1982716705818358E-2"/>
    <n v="0"/>
    <n v="2.5211414119970664E-3"/>
  </r>
  <r>
    <x v="5"/>
    <x v="1"/>
    <x v="2"/>
    <x v="0"/>
    <s v="SFM-wCZ06-v2015-rDXGF-t2-"/>
    <s v="SFM-wCZ06-v2015-rDXGF-t2-S17"/>
    <n v="194.28257828299957"/>
    <n v="216.2085658395406"/>
    <n v="410.49114412254016"/>
    <n v="0"/>
    <n v="20.426287720000232"/>
    <n v="5.0665409049930901E-2"/>
    <n v="0"/>
    <n v="2.5211414119970664E-3"/>
  </r>
  <r>
    <x v="5"/>
    <x v="1"/>
    <x v="0"/>
    <x v="1"/>
    <s v="SFM-wCZ06-v2015-rDXHP-t2-"/>
    <s v="SFM-wCZ06-v2015-rDXHP-t2-S15"/>
    <n v="179.79788598500113"/>
    <n v="623.18556023009614"/>
    <n v="802.98344621509727"/>
    <n v="802.98344621509659"/>
    <n v="0"/>
    <n v="9.9109287363008794E-2"/>
    <n v="9.9109287363008711E-2"/>
    <n v="0"/>
  </r>
  <r>
    <x v="5"/>
    <x v="1"/>
    <x v="1"/>
    <x v="1"/>
    <s v="SFM-wCZ06-v2015-rDXHP-t2-"/>
    <s v="SFM-wCZ06-v2015-rDXHP-t2-S16"/>
    <n v="148.2432531750012"/>
    <n v="470.9195165895012"/>
    <n v="619.1627697645024"/>
    <n v="619.16276976450263"/>
    <n v="0"/>
    <n v="7.6420978741607304E-2"/>
    <n v="7.6420978741607332E-2"/>
    <n v="0"/>
  </r>
  <r>
    <x v="5"/>
    <x v="1"/>
    <x v="2"/>
    <x v="1"/>
    <s v="SFM-wCZ06-v2015-rDXHP-t2-"/>
    <s v="SFM-wCZ06-v2015-rDXHP-t2-S17"/>
    <n v="206.66071791500121"/>
    <n v="592.59210021640274"/>
    <n v="799.25281813140396"/>
    <n v="799.25281813140373"/>
    <n v="0"/>
    <n v="9.8648829687904713E-2"/>
    <n v="9.8648829687904685E-2"/>
    <n v="0"/>
  </r>
  <r>
    <x v="5"/>
    <x v="2"/>
    <x v="0"/>
    <x v="0"/>
    <s v="SFM-wCZ06-v2015-rDXGF-t3-"/>
    <s v="SFM-wCZ06-v2015-rDXGF-t3-S15"/>
    <n v="81.408416145999695"/>
    <n v="0.43615403599999958"/>
    <n v="81.8445701819997"/>
    <n v="0"/>
    <n v="0.29384419999999967"/>
    <n v="1.0101773658602778E-2"/>
    <n v="0"/>
    <n v="3.626810664033568E-5"/>
  </r>
  <r>
    <x v="5"/>
    <x v="2"/>
    <x v="1"/>
    <x v="0"/>
    <s v="SFM-wCZ06-v2015-rDXGF-t3-"/>
    <s v="SFM-wCZ06-v2015-rDXGF-t3-S16"/>
    <n v="67.828679103999775"/>
    <n v="2.0449363409999997"/>
    <n v="69.873615444999771"/>
    <n v="0"/>
    <n v="0.21389930000000135"/>
    <n v="8.6242428344852837E-3"/>
    <n v="0"/>
    <n v="2.6400802271044352E-5"/>
  </r>
  <r>
    <x v="5"/>
    <x v="2"/>
    <x v="2"/>
    <x v="0"/>
    <s v="SFM-wCZ06-v2015-rDXGF-t3-"/>
    <s v="SFM-wCZ06-v2015-rDXGF-t3-S17"/>
    <n v="100.19268246599927"/>
    <n v="2.0449363409999997"/>
    <n v="102.23761880699927"/>
    <n v="0"/>
    <n v="0.21389930000000135"/>
    <n v="1.261881249160692E-2"/>
    <n v="0"/>
    <n v="2.6400802271044352E-5"/>
  </r>
  <r>
    <x v="5"/>
    <x v="2"/>
    <x v="0"/>
    <x v="1"/>
    <s v="SFM-wCZ06-v2015-rDXHP-t3-"/>
    <s v="SFM-wCZ06-v2015-rDXHP-t3-S15"/>
    <n v="84.103064950000373"/>
    <n v="10.779856779399978"/>
    <n v="94.882921729400351"/>
    <n v="94.882921729400323"/>
    <n v="0"/>
    <n v="1.1711049337126678E-2"/>
    <n v="1.1711049337126675E-2"/>
    <n v="0"/>
  </r>
  <r>
    <x v="5"/>
    <x v="2"/>
    <x v="1"/>
    <x v="1"/>
    <s v="SFM-wCZ06-v2015-rDXHP-t3-"/>
    <s v="SFM-wCZ06-v2015-rDXHP-t3-S16"/>
    <n v="72.907645050000269"/>
    <n v="25.249442043999963"/>
    <n v="98.157087094000232"/>
    <n v="98.15708709400019"/>
    <n v="0"/>
    <n v="1.2115167501110866E-2"/>
    <n v="1.2115167501110861E-2"/>
    <n v="0"/>
  </r>
  <r>
    <x v="5"/>
    <x v="2"/>
    <x v="2"/>
    <x v="1"/>
    <s v="SFM-wCZ06-v2015-rDXHP-t3-"/>
    <s v="SFM-wCZ06-v2015-rDXHP-t3-S17"/>
    <n v="99.280212719999895"/>
    <n v="27.176567783999964"/>
    <n v="126.45678050399985"/>
    <n v="126.45678050399982"/>
    <n v="0"/>
    <n v="1.5608094359911114E-2"/>
    <n v="1.5608094359911111E-2"/>
    <n v="0"/>
  </r>
  <r>
    <x v="5"/>
    <x v="3"/>
    <x v="0"/>
    <x v="0"/>
    <s v="SFM-wCZ06-v2015-rDXGF-t4-"/>
    <s v="SFM-wCZ06-v2015-rDXGF-t4-S15"/>
    <n v="23.609451397000015"/>
    <n v="15.22204819114981"/>
    <n v="38.831499588149825"/>
    <n v="0"/>
    <n v="9.9614941800000167"/>
    <n v="4.792828880294967E-3"/>
    <n v="0"/>
    <n v="1.2295105134534703E-3"/>
  </r>
  <r>
    <x v="5"/>
    <x v="3"/>
    <x v="1"/>
    <x v="0"/>
    <s v="SFM-wCZ06-v2015-rDXGF-t4-"/>
    <s v="SFM-wCZ06-v2015-rDXGF-t4-S16"/>
    <n v="21.063588710000033"/>
    <n v="74.003282619389864"/>
    <n v="95.066871329389897"/>
    <n v="0"/>
    <n v="5.8686896599996885"/>
    <n v="1.1733753558305344E-2"/>
    <n v="0"/>
    <n v="7.2435073562079596E-4"/>
  </r>
  <r>
    <x v="5"/>
    <x v="3"/>
    <x v="2"/>
    <x v="0"/>
    <s v="SFM-wCZ06-v2015-rDXGF-t4-"/>
    <s v="SFM-wCZ06-v2015-rDXGF-t4-S17"/>
    <n v="31.07511494000002"/>
    <n v="74.003282619389864"/>
    <n v="105.07839755938988"/>
    <n v="0"/>
    <n v="5.8686896599996885"/>
    <n v="1.2969439343296703E-2"/>
    <n v="0"/>
    <n v="7.2435073562079596E-4"/>
  </r>
  <r>
    <x v="5"/>
    <x v="3"/>
    <x v="0"/>
    <x v="1"/>
    <s v="SFM-wCZ06-v2015-rDXHP-t4-"/>
    <s v="SFM-wCZ06-v2015-rDXHP-t4-S15"/>
    <n v="24.79546873999999"/>
    <n v="216.60089205430086"/>
    <n v="241.39636079430085"/>
    <n v="241.39636079430102"/>
    <n v="0"/>
    <n v="2.9794663144199068E-2"/>
    <n v="2.9794663144199089E-2"/>
    <n v="0"/>
  </r>
  <r>
    <x v="5"/>
    <x v="3"/>
    <x v="1"/>
    <x v="1"/>
    <s v="SFM-wCZ06-v2015-rDXHP-t4-"/>
    <s v="SFM-wCZ06-v2015-rDXHP-t4-S16"/>
    <n v="23.051447170000017"/>
    <n v="183.81787267829941"/>
    <n v="206.86931984829943"/>
    <n v="206.86931984829948"/>
    <n v="0"/>
    <n v="2.5533117729980181E-2"/>
    <n v="2.5533117729980188E-2"/>
    <n v="0"/>
  </r>
  <r>
    <x v="5"/>
    <x v="3"/>
    <x v="2"/>
    <x v="1"/>
    <s v="SFM-wCZ06-v2015-rDXHP-t4-"/>
    <s v="SFM-wCZ06-v2015-rDXHP-t4-S17"/>
    <n v="30.550867619999977"/>
    <n v="227.04436630260057"/>
    <n v="257.59523392260053"/>
    <n v="257.59523392260053"/>
    <n v="0"/>
    <n v="3.1794030353320235E-2"/>
    <n v="3.1794030353320235E-2"/>
    <n v="0"/>
  </r>
  <r>
    <x v="5"/>
    <x v="4"/>
    <x v="0"/>
    <x v="0"/>
    <s v="SFM-wCZ06-v2015-rDXGF-t5-"/>
    <s v="SFM-wCZ06-v2015-rDXGF-t5-S15"/>
    <n v="28.149607903000032"/>
    <n v="47.068420244200354"/>
    <n v="75.218028147200386"/>
    <n v="0"/>
    <n v="31.359672790001923"/>
    <n v="9.2838839974327802E-3"/>
    <n v="0"/>
    <n v="3.8706088360900919E-3"/>
  </r>
  <r>
    <x v="5"/>
    <x v="4"/>
    <x v="1"/>
    <x v="0"/>
    <s v="SFM-wCZ06-v2015-rDXGF-t5-"/>
    <s v="SFM-wCZ06-v2015-rDXGF-t5-S16"/>
    <n v="25.147322000000031"/>
    <n v="221.8436219890001"/>
    <n v="246.99094398900013"/>
    <n v="0"/>
    <n v="20.866134440000678"/>
    <n v="3.0485181929029884E-2"/>
    <n v="0"/>
    <n v="2.5754300715873459E-3"/>
  </r>
  <r>
    <x v="5"/>
    <x v="4"/>
    <x v="2"/>
    <x v="0"/>
    <s v="SFM-wCZ06-v2015-rDXGF-t5-"/>
    <s v="SFM-wCZ06-v2015-rDXGF-t5-S17"/>
    <n v="36.884107369999981"/>
    <n v="221.8436219890001"/>
    <n v="258.72772935900008"/>
    <n v="0"/>
    <n v="20.866134440000678"/>
    <n v="3.1933810091212059E-2"/>
    <n v="0"/>
    <n v="2.5754300715873459E-3"/>
  </r>
  <r>
    <x v="5"/>
    <x v="4"/>
    <x v="0"/>
    <x v="1"/>
    <s v="SFM-wCZ06-v2015-rDXHP-t5-"/>
    <s v="SFM-wCZ06-v2015-rDXHP-t5-S15"/>
    <n v="27.639624806999933"/>
    <n v="641.3684623804993"/>
    <n v="669.0080871874992"/>
    <n v="669.00808718749931"/>
    <n v="0"/>
    <n v="8.257320256572441E-2"/>
    <n v="8.2573202565724424E-2"/>
    <n v="0"/>
  </r>
  <r>
    <x v="5"/>
    <x v="4"/>
    <x v="1"/>
    <x v="1"/>
    <s v="SFM-wCZ06-v2015-rDXHP-t5-"/>
    <s v="SFM-wCZ06-v2015-rDXHP-t5-S16"/>
    <n v="25.544994449999933"/>
    <n v="478.04862444999935"/>
    <n v="503.59361889999929"/>
    <n v="503.59361889999946"/>
    <n v="0"/>
    <n v="6.2156704381634079E-2"/>
    <n v="6.2156704381634099E-2"/>
    <n v="0"/>
  </r>
  <r>
    <x v="5"/>
    <x v="4"/>
    <x v="2"/>
    <x v="1"/>
    <s v="SFM-wCZ06-v2015-rDXHP-t5-"/>
    <s v="SFM-wCZ06-v2015-rDXHP-t5-S17"/>
    <n v="34.539278699999954"/>
    <n v="603.08243005899703"/>
    <n v="637.62170875899699"/>
    <n v="637.6217087589971"/>
    <n v="0"/>
    <n v="7.8699297551098127E-2"/>
    <n v="7.8699297551098141E-2"/>
    <n v="0"/>
  </r>
  <r>
    <x v="6"/>
    <x v="0"/>
    <x v="0"/>
    <x v="0"/>
    <s v="SFM-wCZ07-v2015-rDXGF-t1-"/>
    <s v="SFM-wCZ07-v2015-rDXGF-t1-S15"/>
    <n v="353.79221251600165"/>
    <n v="10.036209413000108"/>
    <n v="363.82842192900176"/>
    <n v="0"/>
    <n v="6.8397361400000136"/>
    <n v="4.4906001225500092E-2"/>
    <n v="0"/>
    <n v="8.4420342384596567E-4"/>
  </r>
  <r>
    <x v="6"/>
    <x v="0"/>
    <x v="1"/>
    <x v="0"/>
    <s v="SFM-wCZ07-v2015-rDXGF-t1-"/>
    <s v="SFM-wCZ07-v2015-rDXGF-t1-S16"/>
    <n v="233.26011040899812"/>
    <n v="46.814227103600047"/>
    <n v="280.07433751259816"/>
    <n v="0"/>
    <n v="3.7437352399999497"/>
    <n v="3.4568543262478171E-2"/>
    <n v="0"/>
    <n v="4.6207544310046284E-4"/>
  </r>
  <r>
    <x v="6"/>
    <x v="0"/>
    <x v="2"/>
    <x v="0"/>
    <s v="SFM-wCZ07-v2015-rDXGF-t1-"/>
    <s v="SFM-wCZ07-v2015-rDXGF-t1-S17"/>
    <n v="390.10431524200067"/>
    <n v="46.814227103600047"/>
    <n v="436.91854234560071"/>
    <n v="0"/>
    <n v="3.7437352399999497"/>
    <n v="5.3927245414169427E-2"/>
    <n v="0"/>
    <n v="4.6207544310046284E-4"/>
  </r>
  <r>
    <x v="6"/>
    <x v="0"/>
    <x v="0"/>
    <x v="1"/>
    <s v="SFM-wCZ07-v2015-rDXHP-t1-"/>
    <s v="SFM-wCZ07-v2015-rDXHP-t1-S15"/>
    <n v="412.12768034099599"/>
    <n v="134.26235816249925"/>
    <n v="546.39003850349525"/>
    <n v="546.39003850349491"/>
    <n v="0"/>
    <n v="6.743890872667184E-2"/>
    <n v="6.7438908726671798E-2"/>
    <n v="0"/>
  </r>
  <r>
    <x v="6"/>
    <x v="0"/>
    <x v="1"/>
    <x v="1"/>
    <s v="SFM-wCZ07-v2015-rDXHP-t1-"/>
    <s v="SFM-wCZ07-v2015-rDXHP-t1-S16"/>
    <n v="311.87940167100032"/>
    <n v="44.980573735999428"/>
    <n v="356.85997540699975"/>
    <n v="356.85997540699964"/>
    <n v="0"/>
    <n v="4.4045911553566991E-2"/>
    <n v="4.4045911553566977E-2"/>
    <n v="0"/>
  </r>
  <r>
    <x v="6"/>
    <x v="0"/>
    <x v="2"/>
    <x v="1"/>
    <s v="SFM-wCZ07-v2015-rDXHP-t1-"/>
    <s v="SFM-wCZ07-v2015-rDXHP-t1-S17"/>
    <n v="448.98182539199797"/>
    <n v="72.993397469999877"/>
    <n v="521.97522286199785"/>
    <n v="521.97522286199774"/>
    <n v="0"/>
    <n v="6.4425478013082918E-2"/>
    <n v="6.4425478013082904E-2"/>
    <n v="0"/>
  </r>
  <r>
    <x v="6"/>
    <x v="1"/>
    <x v="0"/>
    <x v="0"/>
    <s v="SFM-wCZ07-v2015-rDXGF-t2-"/>
    <s v="SFM-wCZ07-v2015-rDXGF-t2-S15"/>
    <n v="128.67492927000012"/>
    <n v="23.542179552499761"/>
    <n v="152.21710882249988"/>
    <n v="0"/>
    <n v="15.80697559000015"/>
    <n v="1.8787596744322375E-2"/>
    <n v="0"/>
    <n v="1.9509967403110527E-3"/>
  </r>
  <r>
    <x v="6"/>
    <x v="1"/>
    <x v="1"/>
    <x v="0"/>
    <s v="SFM-wCZ07-v2015-rDXGF-t2-"/>
    <s v="SFM-wCZ07-v2015-rDXGF-t2-S16"/>
    <n v="86.133164730000772"/>
    <n v="110.35894761769993"/>
    <n v="196.4921123477007"/>
    <n v="0"/>
    <n v="8.5176361899998483"/>
    <n v="2.4252297253480708E-2"/>
    <n v="0"/>
    <n v="1.0513004431004502E-3"/>
  </r>
  <r>
    <x v="6"/>
    <x v="1"/>
    <x v="2"/>
    <x v="0"/>
    <s v="SFM-wCZ07-v2015-rDXGF-t2-"/>
    <s v="SFM-wCZ07-v2015-rDXGF-t2-S17"/>
    <n v="142.4447897500005"/>
    <n v="110.35894761769993"/>
    <n v="252.80373736770042"/>
    <n v="0"/>
    <n v="8.5176361899998483"/>
    <n v="3.1202633592656185E-2"/>
    <n v="0"/>
    <n v="1.0513004431004502E-3"/>
  </r>
  <r>
    <x v="6"/>
    <x v="1"/>
    <x v="0"/>
    <x v="1"/>
    <s v="SFM-wCZ07-v2015-rDXHP-t2-"/>
    <s v="SFM-wCZ07-v2015-rDXHP-t2-S15"/>
    <n v="132.63639470300006"/>
    <n v="296.59347428399747"/>
    <n v="429.22986898699753"/>
    <n v="429.22986898699764"/>
    <n v="0"/>
    <n v="5.2978260798197674E-2"/>
    <n v="5.2978260798197688E-2"/>
    <n v="0"/>
  </r>
  <r>
    <x v="6"/>
    <x v="1"/>
    <x v="1"/>
    <x v="1"/>
    <s v="SFM-wCZ07-v2015-rDXHP-t2-"/>
    <s v="SFM-wCZ07-v2015-rDXHP-t2-S16"/>
    <n v="102.55156135999971"/>
    <n v="106.97245511199958"/>
    <n v="209.52401647199929"/>
    <n v="209.5240164719994"/>
    <n v="0"/>
    <n v="2.5860777150333164E-2"/>
    <n v="2.5860777150333178E-2"/>
    <n v="0"/>
  </r>
  <r>
    <x v="6"/>
    <x v="1"/>
    <x v="2"/>
    <x v="1"/>
    <s v="SFM-wCZ07-v2015-rDXHP-t2-"/>
    <s v="SFM-wCZ07-v2015-rDXHP-t2-S17"/>
    <n v="147.46337245999996"/>
    <n v="168.40160939700218"/>
    <n v="315.86498185700214"/>
    <n v="315.86498185700248"/>
    <n v="0"/>
    <n v="3.8986050587139241E-2"/>
    <n v="3.8986050587139283E-2"/>
    <n v="0"/>
  </r>
  <r>
    <x v="6"/>
    <x v="2"/>
    <x v="0"/>
    <x v="0"/>
    <s v="SFM-wCZ07-v2015-rDXGF-t3-"/>
    <s v="SFM-wCZ07-v2015-rDXGF-t3-S15"/>
    <n v="125.92347940000025"/>
    <n v="9.9946129449300258"/>
    <n v="135.91809234493027"/>
    <n v="0"/>
    <n v="6.7711802699999453"/>
    <n v="1.6775869210680111E-2"/>
    <n v="0"/>
    <n v="8.3574182547518461E-4"/>
  </r>
  <r>
    <x v="6"/>
    <x v="2"/>
    <x v="1"/>
    <x v="0"/>
    <s v="SFM-wCZ07-v2015-rDXGF-t3-"/>
    <s v="SFM-wCZ07-v2015-rDXGF-t3-S16"/>
    <n v="83.518619999999942"/>
    <n v="46.772632633390067"/>
    <n v="130.29125263339"/>
    <n v="0"/>
    <n v="3.6864568899999028"/>
    <n v="1.608136912285732E-2"/>
    <n v="0"/>
    <n v="4.5500578745987446E-4"/>
  </r>
  <r>
    <x v="6"/>
    <x v="2"/>
    <x v="2"/>
    <x v="0"/>
    <s v="SFM-wCZ07-v2015-rDXGF-t3-"/>
    <s v="SFM-wCZ07-v2015-rDXGF-t3-S17"/>
    <n v="139.47939850000068"/>
    <n v="46.772632633390067"/>
    <n v="186.25203113339074"/>
    <n v="0"/>
    <n v="3.6864568899999028"/>
    <n v="2.2988401769117595E-2"/>
    <n v="0"/>
    <n v="4.5500578745987446E-4"/>
  </r>
  <r>
    <x v="6"/>
    <x v="2"/>
    <x v="0"/>
    <x v="1"/>
    <s v="SFM-wCZ07-v2015-rDXHP-t3-"/>
    <s v="SFM-wCZ07-v2015-rDXHP-t3-S15"/>
    <n v="132.45826580000039"/>
    <n v="134.2960358574004"/>
    <n v="266.75430165740079"/>
    <n v="266.7543016574009"/>
    <n v="0"/>
    <n v="3.2924500327993184E-2"/>
    <n v="3.2924500327993197E-2"/>
    <n v="0"/>
  </r>
  <r>
    <x v="6"/>
    <x v="2"/>
    <x v="1"/>
    <x v="1"/>
    <s v="SFM-wCZ07-v2015-rDXHP-t3-"/>
    <s v="SFM-wCZ07-v2015-rDXHP-t3-S16"/>
    <n v="102.27692370000034"/>
    <n v="44.96187538390086"/>
    <n v="147.2387990839012"/>
    <n v="147.23879908390109"/>
    <n v="0"/>
    <n v="1.8173142320896223E-2"/>
    <n v="1.8173142320896209E-2"/>
    <n v="0"/>
  </r>
  <r>
    <x v="6"/>
    <x v="2"/>
    <x v="2"/>
    <x v="1"/>
    <s v="SFM-wCZ07-v2015-rDXHP-t3-"/>
    <s v="SFM-wCZ07-v2015-rDXHP-t3-S17"/>
    <n v="146.72034210000049"/>
    <n v="72.964135456900522"/>
    <n v="219.68447755690102"/>
    <n v="219.68447755690113"/>
    <n v="0"/>
    <n v="2.7114845415564182E-2"/>
    <n v="2.7114845415564196E-2"/>
    <n v="0"/>
  </r>
  <r>
    <x v="6"/>
    <x v="3"/>
    <x v="0"/>
    <x v="0"/>
    <s v="SFM-wCZ07-v2015-rDXGF-t4-"/>
    <s v="SFM-wCZ07-v2015-rDXGF-t4-S15"/>
    <n v="354.81454202199893"/>
    <n v="11.475939196100029"/>
    <n v="366.29048121809899"/>
    <n v="0"/>
    <n v="7.4447604499999329"/>
    <n v="4.5209884129609849E-2"/>
    <n v="0"/>
    <n v="9.1887934460626176E-4"/>
  </r>
  <r>
    <x v="6"/>
    <x v="3"/>
    <x v="1"/>
    <x v="0"/>
    <s v="SFM-wCZ07-v2015-rDXGF-t4-"/>
    <s v="SFM-wCZ07-v2015-rDXGF-t4-S16"/>
    <n v="234.34967349399767"/>
    <n v="55.292846918799924"/>
    <n v="289.64252041279758"/>
    <n v="0"/>
    <n v="3.3380266899998787"/>
    <n v="3.5749508814218414E-2"/>
    <n v="0"/>
    <n v="4.12000332016771E-4"/>
  </r>
  <r>
    <x v="6"/>
    <x v="3"/>
    <x v="2"/>
    <x v="0"/>
    <s v="SFM-wCZ07-v2015-rDXGF-t4-"/>
    <s v="SFM-wCZ07-v2015-rDXGF-t4-S17"/>
    <n v="391.1151774309983"/>
    <n v="55.292846918799924"/>
    <n v="446.40802434979821"/>
    <n v="0"/>
    <n v="3.3380266899998787"/>
    <n v="5.5098497204369073E-2"/>
    <n v="0"/>
    <n v="4.12000332016771E-4"/>
  </r>
  <r>
    <x v="6"/>
    <x v="3"/>
    <x v="0"/>
    <x v="1"/>
    <s v="SFM-wCZ07-v2015-rDXHP-t4-"/>
    <s v="SFM-wCZ07-v2015-rDXHP-t4-S15"/>
    <n v="411.48486322100371"/>
    <n v="148.27837449080062"/>
    <n v="559.76323771180432"/>
    <n v="559.76323771180432"/>
    <n v="0"/>
    <n v="6.9089513417897347E-2"/>
    <n v="6.9089513417897347E-2"/>
    <n v="0"/>
  </r>
  <r>
    <x v="6"/>
    <x v="3"/>
    <x v="1"/>
    <x v="1"/>
    <s v="SFM-wCZ07-v2015-rDXHP-t4-"/>
    <s v="SFM-wCZ07-v2015-rDXHP-t4-S16"/>
    <n v="311.14893736100521"/>
    <n v="61.105969795000988"/>
    <n v="372.2549071560062"/>
    <n v="372.25490715600608"/>
    <n v="0"/>
    <n v="4.5946051241175782E-2"/>
    <n v="4.5946051241175768E-2"/>
    <n v="0"/>
  </r>
  <r>
    <x v="6"/>
    <x v="3"/>
    <x v="2"/>
    <x v="1"/>
    <s v="SFM-wCZ07-v2015-rDXHP-t4-"/>
    <s v="SFM-wCZ07-v2015-rDXHP-t4-S17"/>
    <n v="448.3300700020045"/>
    <n v="92.403662902001315"/>
    <n v="540.73373290400582"/>
    <n v="540.73373290400559"/>
    <n v="0"/>
    <n v="6.6740771772896293E-2"/>
    <n v="6.6740771772896265E-2"/>
    <n v="0"/>
  </r>
  <r>
    <x v="6"/>
    <x v="4"/>
    <x v="0"/>
    <x v="0"/>
    <s v="SFM-wCZ07-v2015-rDXGF-t5-"/>
    <s v="SFM-wCZ07-v2015-rDXGF-t5-S15"/>
    <n v="200.86502073000042"/>
    <n v="9.6691633748799859"/>
    <n v="210.53418410488041"/>
    <n v="0"/>
    <n v="6.4815527100000878"/>
    <n v="2.598545841827702E-2"/>
    <n v="0"/>
    <n v="7.9999416316959854E-4"/>
  </r>
  <r>
    <x v="6"/>
    <x v="4"/>
    <x v="1"/>
    <x v="0"/>
    <s v="SFM-wCZ07-v2015-rDXGF-t5-"/>
    <s v="SFM-wCZ07-v2015-rDXGF-t5-S16"/>
    <n v="128.19291181000062"/>
    <n v="45.429717296079943"/>
    <n v="173.62262910608058"/>
    <n v="0"/>
    <n v="3.5679242099999726"/>
    <n v="2.1429601222671017E-2"/>
    <n v="0"/>
    <n v="4.4037573562083097E-4"/>
  </r>
  <r>
    <x v="6"/>
    <x v="4"/>
    <x v="2"/>
    <x v="0"/>
    <s v="SFM-wCZ07-v2015-rDXGF-t5-"/>
    <s v="SFM-wCZ07-v2015-rDXGF-t5-S17"/>
    <n v="217.06806649999999"/>
    <n v="45.429717296079943"/>
    <n v="262.49778379607994"/>
    <n v="0"/>
    <n v="3.5679242099999726"/>
    <n v="3.2399134015808434E-2"/>
    <n v="0"/>
    <n v="4.4037573562083097E-4"/>
  </r>
  <r>
    <x v="6"/>
    <x v="4"/>
    <x v="0"/>
    <x v="1"/>
    <s v="SFM-wCZ07-v2015-rDXHP-t5-"/>
    <s v="SFM-wCZ07-v2015-rDXHP-t5-S15"/>
    <n v="220.96551670000031"/>
    <n v="128.76323477969913"/>
    <n v="349.72875147969944"/>
    <n v="349.72875147969967"/>
    <n v="0"/>
    <n v="4.3165730866415633E-2"/>
    <n v="4.3165730866415661E-2"/>
    <n v="0"/>
  </r>
  <r>
    <x v="6"/>
    <x v="4"/>
    <x v="1"/>
    <x v="1"/>
    <s v="SFM-wCZ07-v2015-rDXHP-t5-"/>
    <s v="SFM-wCZ07-v2015-rDXHP-t5-S16"/>
    <n v="160.76370399999973"/>
    <n v="42.184045829199704"/>
    <n v="202.94774982919944"/>
    <n v="202.94774982919967"/>
    <n v="0"/>
    <n v="2.5049092795507214E-2"/>
    <n v="2.5049092795507242E-2"/>
    <n v="0"/>
  </r>
  <r>
    <x v="6"/>
    <x v="4"/>
    <x v="2"/>
    <x v="1"/>
    <s v="SFM-wCZ07-v2015-rDXHP-t5-"/>
    <s v="SFM-wCZ07-v2015-rDXHP-t5-S17"/>
    <n v="235.73183619999872"/>
    <n v="69.212942555998893"/>
    <n v="304.94477875599762"/>
    <n v="304.94477875599796"/>
    <n v="0"/>
    <n v="3.7638210164897261E-2"/>
    <n v="3.7638210164897302E-2"/>
    <n v="0"/>
  </r>
  <r>
    <x v="7"/>
    <x v="0"/>
    <x v="0"/>
    <x v="0"/>
    <s v="SFM-wCZ08-v2015-rDXGF-t1-"/>
    <s v="SFM-wCZ08-v2015-rDXGF-t1-S15"/>
    <n v="591.31852331970231"/>
    <n v="17.332522665000113"/>
    <n v="608.65104598470248"/>
    <n v="0"/>
    <n v="11.397528560000154"/>
    <n v="7.5123555416527085E-2"/>
    <n v="0"/>
    <n v="1.4067549444581775E-3"/>
  </r>
  <r>
    <x v="7"/>
    <x v="0"/>
    <x v="1"/>
    <x v="0"/>
    <s v="SFM-wCZ08-v2015-rDXGF-t1-"/>
    <s v="SFM-wCZ08-v2015-rDXGF-t1-S16"/>
    <n v="458.75375218651061"/>
    <n v="82.910138573000069"/>
    <n v="541.66389075951065"/>
    <n v="0"/>
    <n v="7.4341472999998928"/>
    <n v="6.6855577728895416E-2"/>
    <n v="0"/>
    <n v="9.1756940261662463E-4"/>
  </r>
  <r>
    <x v="7"/>
    <x v="0"/>
    <x v="2"/>
    <x v="0"/>
    <s v="SFM-wCZ08-v2015-rDXGF-t1-"/>
    <s v="SFM-wCZ08-v2015-rDXGF-t1-S17"/>
    <n v="694.70531573650624"/>
    <n v="82.910138573000069"/>
    <n v="777.61545430950628"/>
    <n v="0"/>
    <n v="7.4341472999998928"/>
    <n v="9.5978209616083221E-2"/>
    <n v="0"/>
    <n v="9.1756940261662463E-4"/>
  </r>
  <r>
    <x v="7"/>
    <x v="0"/>
    <x v="0"/>
    <x v="1"/>
    <s v="SFM-wCZ08-v2015-rDXHP-t1-"/>
    <s v="SFM-wCZ08-v2015-rDXHP-t1-S15"/>
    <n v="699.70424265100291"/>
    <n v="246.70496119360132"/>
    <n v="946.40920384460424"/>
    <n v="946.40920384460424"/>
    <n v="0"/>
    <n v="0.11681180003019059"/>
    <n v="0.11681180003019059"/>
    <n v="0"/>
  </r>
  <r>
    <x v="7"/>
    <x v="0"/>
    <x v="1"/>
    <x v="1"/>
    <s v="SFM-wCZ08-v2015-rDXHP-t1-"/>
    <s v="SFM-wCZ08-v2015-rDXHP-t1-S16"/>
    <n v="573.34856072199818"/>
    <n v="138.41666407760135"/>
    <n v="711.76522479959954"/>
    <n v="711.76522479959931"/>
    <n v="0"/>
    <n v="8.7850558479338384E-2"/>
    <n v="8.7850558479338356E-2"/>
    <n v="0"/>
  </r>
  <r>
    <x v="7"/>
    <x v="0"/>
    <x v="2"/>
    <x v="1"/>
    <s v="SFM-wCZ08-v2015-rDXHP-t1-"/>
    <s v="SFM-wCZ08-v2015-rDXHP-t1-S17"/>
    <n v="805.01311440399513"/>
    <n v="188.34899220960028"/>
    <n v="993.36210661359542"/>
    <n v="993.36210661359564"/>
    <n v="0"/>
    <n v="0.1226070237735862"/>
    <n v="0.12260702377358623"/>
    <n v="0"/>
  </r>
  <r>
    <x v="7"/>
    <x v="1"/>
    <x v="0"/>
    <x v="0"/>
    <s v="SFM-wCZ08-v2015-rDXGF-t2-"/>
    <s v="SFM-wCZ08-v2015-rDXGF-t2-S15"/>
    <n v="238.02457137999909"/>
    <n v="17.145197392299735"/>
    <n v="255.16976877229882"/>
    <n v="0"/>
    <n v="10.822592679999701"/>
    <n v="3.1494664128893957E-2"/>
    <n v="0"/>
    <n v="1.3357927277215134E-3"/>
  </r>
  <r>
    <x v="7"/>
    <x v="1"/>
    <x v="1"/>
    <x v="0"/>
    <s v="SFM-wCZ08-v2015-rDXGF-t2-"/>
    <s v="SFM-wCZ08-v2015-rDXGF-t2-S16"/>
    <n v="185.57605156000045"/>
    <n v="85.338567941589957"/>
    <n v="270.91461950159044"/>
    <n v="0"/>
    <n v="5.7964823600000841"/>
    <n v="3.3437993026609533E-2"/>
    <n v="0"/>
    <n v="7.1543845470255294E-4"/>
  </r>
  <r>
    <x v="7"/>
    <x v="1"/>
    <x v="2"/>
    <x v="0"/>
    <s v="SFM-wCZ08-v2015-rDXGF-t2-"/>
    <s v="SFM-wCZ08-v2015-rDXGF-t2-S17"/>
    <n v="284.74057555000218"/>
    <n v="85.338567941589957"/>
    <n v="370.07914349159216"/>
    <n v="0"/>
    <n v="5.7964823600000841"/>
    <n v="4.5677504750875363E-2"/>
    <n v="0"/>
    <n v="7.1543845470255294E-4"/>
  </r>
  <r>
    <x v="7"/>
    <x v="1"/>
    <x v="0"/>
    <x v="1"/>
    <s v="SFM-wCZ08-v2015-rDXHP-t2-"/>
    <s v="SFM-wCZ08-v2015-rDXHP-t2-S15"/>
    <n v="283.07461215900003"/>
    <n v="229.43988725519989"/>
    <n v="512.51449941419992"/>
    <n v="512.51449941420015"/>
    <n v="0"/>
    <n v="6.3257775785509743E-2"/>
    <n v="6.3257775785509771E-2"/>
    <n v="0"/>
  </r>
  <r>
    <x v="7"/>
    <x v="1"/>
    <x v="1"/>
    <x v="1"/>
    <s v="SFM-wCZ08-v2015-rDXHP-t2-"/>
    <s v="SFM-wCZ08-v2015-rDXHP-t2-S16"/>
    <n v="235.46315643100002"/>
    <n v="115.47089309800049"/>
    <n v="350.9340495290005"/>
    <n v="350.93404952900073"/>
    <n v="0"/>
    <n v="4.3314496362503146E-2"/>
    <n v="4.3314496362503174E-2"/>
    <n v="0"/>
  </r>
  <r>
    <x v="7"/>
    <x v="1"/>
    <x v="2"/>
    <x v="1"/>
    <s v="SFM-wCZ08-v2015-rDXHP-t2-"/>
    <s v="SFM-wCZ08-v2015-rDXHP-t2-S17"/>
    <n v="329.77778056699913"/>
    <n v="163.41246378700066"/>
    <n v="493.19024435399979"/>
    <n v="493.19024435399979"/>
    <n v="0"/>
    <n v="6.0872654203159689E-2"/>
    <n v="6.0872654203159689E-2"/>
    <n v="0"/>
  </r>
  <r>
    <x v="7"/>
    <x v="2"/>
    <x v="0"/>
    <x v="0"/>
    <s v="SFM-wCZ08-v2015-rDXGF-t3-"/>
    <s v="SFM-wCZ08-v2015-rDXGF-t3-S15"/>
    <n v="103.60170636700104"/>
    <n v="30.005477823700403"/>
    <n v="133.60718419070145"/>
    <n v="0"/>
    <n v="19.657572110000046"/>
    <n v="1.6490642334078185E-2"/>
    <n v="0"/>
    <n v="2.4262616773636195E-3"/>
  </r>
  <r>
    <x v="7"/>
    <x v="2"/>
    <x v="1"/>
    <x v="0"/>
    <s v="SFM-wCZ08-v2015-rDXGF-t3-"/>
    <s v="SFM-wCZ08-v2015-rDXGF-t3-S16"/>
    <n v="85.437023004000707"/>
    <n v="143.42163519730016"/>
    <n v="228.85865820130087"/>
    <n v="0"/>
    <n v="12.900621180000314"/>
    <n v="2.8247180720970239E-2"/>
    <n v="0"/>
    <n v="1.5922761268822902E-3"/>
  </r>
  <r>
    <x v="7"/>
    <x v="2"/>
    <x v="2"/>
    <x v="0"/>
    <s v="SFM-wCZ08-v2015-rDXGF-t3-"/>
    <s v="SFM-wCZ08-v2015-rDXGF-t3-S17"/>
    <n v="130.45365165200053"/>
    <n v="143.42163519730016"/>
    <n v="273.87528684930066"/>
    <n v="0"/>
    <n v="12.900621180000314"/>
    <n v="3.3803417285769029E-2"/>
    <n v="0"/>
    <n v="1.5922761268822902E-3"/>
  </r>
  <r>
    <x v="7"/>
    <x v="2"/>
    <x v="0"/>
    <x v="1"/>
    <s v="SFM-wCZ08-v2015-rDXHP-t3-"/>
    <s v="SFM-wCZ08-v2015-rDXHP-t3-S15"/>
    <n v="120.77565844799938"/>
    <n v="412.66737368139638"/>
    <n v="533.44303212939576"/>
    <n v="533.44303212939576"/>
    <n v="0"/>
    <n v="6.584090744623497E-2"/>
    <n v="6.584090744623497E-2"/>
    <n v="0"/>
  </r>
  <r>
    <x v="7"/>
    <x v="2"/>
    <x v="1"/>
    <x v="1"/>
    <s v="SFM-wCZ08-v2015-rDXHP-t3-"/>
    <s v="SFM-wCZ08-v2015-rDXHP-t3-S16"/>
    <n v="104.43885214999921"/>
    <n v="216.93799673749754"/>
    <n v="321.37684888749675"/>
    <n v="321.37684888749664"/>
    <n v="0"/>
    <n v="3.9666360020673509E-2"/>
    <n v="3.9666360020673495E-2"/>
    <n v="0"/>
  </r>
  <r>
    <x v="7"/>
    <x v="2"/>
    <x v="2"/>
    <x v="1"/>
    <s v="SFM-wCZ08-v2015-rDXHP-t3-"/>
    <s v="SFM-wCZ08-v2015-rDXHP-t3-S17"/>
    <n v="144.47331822999922"/>
    <n v="300.22192878399619"/>
    <n v="444.69524701399541"/>
    <n v="444.69524701399541"/>
    <n v="0"/>
    <n v="5.4887095410268504E-2"/>
    <n v="5.4887095410268504E-2"/>
    <n v="0"/>
  </r>
  <r>
    <x v="7"/>
    <x v="3"/>
    <x v="0"/>
    <x v="0"/>
    <s v="SFM-wCZ08-v2015-rDXGF-t4-"/>
    <s v="SFM-wCZ08-v2015-rDXGF-t4-S15"/>
    <n v="90.625195870999733"/>
    <n v="31.44231883420008"/>
    <n v="122.06751470519981"/>
    <n v="0"/>
    <n v="20.799778730000526"/>
    <n v="1.5066343459047126E-2"/>
    <n v="0"/>
    <n v="2.5672400308566433E-3"/>
  </r>
  <r>
    <x v="7"/>
    <x v="3"/>
    <x v="1"/>
    <x v="0"/>
    <s v="SFM-wCZ08-v2015-rDXGF-t4-"/>
    <s v="SFM-wCZ08-v2015-rDXGF-t4-S16"/>
    <n v="75.934006370999668"/>
    <n v="149.65821948009972"/>
    <n v="225.59222585109939"/>
    <n v="0"/>
    <n v="13.46290405000002"/>
    <n v="2.7844017014453146E-2"/>
    <n v="0"/>
    <n v="1.6616766292273538E-3"/>
  </r>
  <r>
    <x v="7"/>
    <x v="3"/>
    <x v="2"/>
    <x v="0"/>
    <s v="SFM-wCZ08-v2015-rDXGF-t4-"/>
    <s v="SFM-wCZ08-v2015-rDXGF-t4-S17"/>
    <n v="113.17094737199977"/>
    <n v="149.65821948009972"/>
    <n v="262.82916685209949"/>
    <n v="0"/>
    <n v="13.46290405000002"/>
    <n v="3.2440035405097441E-2"/>
    <n v="0"/>
    <n v="1.6616766292273538E-3"/>
  </r>
  <r>
    <x v="7"/>
    <x v="3"/>
    <x v="0"/>
    <x v="1"/>
    <s v="SFM-wCZ08-v2015-rDXHP-t4-"/>
    <s v="SFM-wCZ08-v2015-rDXHP-t4-S15"/>
    <n v="101.59326957600001"/>
    <n v="433.52252875499789"/>
    <n v="535.1157983309979"/>
    <n v="535.11579833099768"/>
    <n v="0"/>
    <n v="6.6047370813502579E-2"/>
    <n v="6.6047370813502551E-2"/>
    <n v="0"/>
  </r>
  <r>
    <x v="7"/>
    <x v="3"/>
    <x v="1"/>
    <x v="1"/>
    <s v="SFM-wCZ08-v2015-rDXHP-t4-"/>
    <s v="SFM-wCZ08-v2015-rDXHP-t4-S16"/>
    <n v="87.718678769999769"/>
    <n v="227.94178762600131"/>
    <n v="315.66046639600108"/>
    <n v="315.66046639600108"/>
    <n v="0"/>
    <n v="3.8960807997531606E-2"/>
    <n v="3.8960807997531606E-2"/>
    <n v="0"/>
  </r>
  <r>
    <x v="7"/>
    <x v="3"/>
    <x v="2"/>
    <x v="1"/>
    <s v="SFM-wCZ08-v2015-rDXHP-t4-"/>
    <s v="SFM-wCZ08-v2015-rDXHP-t4-S17"/>
    <n v="120.69614284999977"/>
    <n v="314.96185535099812"/>
    <n v="435.65799820099789"/>
    <n v="435.65799820099801"/>
    <n v="0"/>
    <n v="5.3771661096148837E-2"/>
    <n v="5.3771661096148851E-2"/>
    <n v="0"/>
  </r>
  <r>
    <x v="7"/>
    <x v="4"/>
    <x v="0"/>
    <x v="0"/>
    <s v="SFM-wCZ08-v2015-rDXGF-t5-"/>
    <s v="SFM-wCZ08-v2015-rDXGF-t5-S15"/>
    <n v="103.55577632600057"/>
    <n v="30.070761325699777"/>
    <n v="133.62653765170035"/>
    <n v="0"/>
    <n v="19.758533450000414"/>
    <n v="1.649303106044191E-2"/>
    <n v="0"/>
    <n v="2.4387229634658622E-3"/>
  </r>
  <r>
    <x v="7"/>
    <x v="4"/>
    <x v="1"/>
    <x v="0"/>
    <s v="SFM-wCZ08-v2015-rDXGF-t5-"/>
    <s v="SFM-wCZ08-v2015-rDXGF-t5-S16"/>
    <n v="85.396225013000276"/>
    <n v="143.66985075470006"/>
    <n v="229.06607576770034"/>
    <n v="0"/>
    <n v="12.930267540000159"/>
    <n v="2.8272781506751461E-2"/>
    <n v="0"/>
    <n v="1.5959352678351221E-3"/>
  </r>
  <r>
    <x v="7"/>
    <x v="4"/>
    <x v="2"/>
    <x v="0"/>
    <s v="SFM-wCZ08-v2015-rDXGF-t5-"/>
    <s v="SFM-wCZ08-v2015-rDXGF-t5-S17"/>
    <n v="130.41276580099975"/>
    <n v="143.66985075470006"/>
    <n v="274.08261655569981"/>
    <n v="0"/>
    <n v="12.930267540000159"/>
    <n v="3.3829007227314217E-2"/>
    <n v="0"/>
    <n v="1.5959352678351221E-3"/>
  </r>
  <r>
    <x v="7"/>
    <x v="4"/>
    <x v="0"/>
    <x v="1"/>
    <s v="SFM-wCZ08-v2015-rDXHP-t5-"/>
    <s v="SFM-wCZ08-v2015-rDXHP-t5-S15"/>
    <n v="120.78153520799913"/>
    <n v="414.14402225890126"/>
    <n v="534.92555746690039"/>
    <n v="534.92555746690005"/>
    <n v="0"/>
    <n v="6.6023890084781586E-2"/>
    <n v="6.6023890084781545E-2"/>
    <n v="0"/>
  </r>
  <r>
    <x v="7"/>
    <x v="4"/>
    <x v="1"/>
    <x v="1"/>
    <s v="SFM-wCZ08-v2015-rDXHP-t5-"/>
    <s v="SFM-wCZ08-v2015-rDXHP-t5-S16"/>
    <n v="104.44389042999921"/>
    <n v="217.73620818530253"/>
    <n v="322.18009861530174"/>
    <n v="322.18009861530163"/>
    <n v="0"/>
    <n v="3.9765502174191773E-2"/>
    <n v="3.9765502174191759E-2"/>
    <n v="0"/>
  </r>
  <r>
    <x v="7"/>
    <x v="4"/>
    <x v="2"/>
    <x v="1"/>
    <s v="SFM-wCZ08-v2015-rDXHP-t5-"/>
    <s v="SFM-wCZ08-v2015-rDXHP-t5-S17"/>
    <n v="144.47866338999927"/>
    <n v="301.2339162352996"/>
    <n v="445.71257962529887"/>
    <n v="445.71257962529899"/>
    <n v="0"/>
    <n v="5.5012661025092432E-2"/>
    <n v="5.5012661025092446E-2"/>
    <n v="0"/>
  </r>
  <r>
    <x v="8"/>
    <x v="0"/>
    <x v="0"/>
    <x v="0"/>
    <s v="SFM-wCZ09-v2015-rDXGF-t1-"/>
    <s v="SFM-wCZ09-v2015-rDXGF-t1-S15"/>
    <n v="428.12332461599908"/>
    <n v="26.964641202690331"/>
    <n v="455.08796581868944"/>
    <n v="0"/>
    <n v="17.562044380000145"/>
    <n v="5.6169830389865394E-2"/>
    <n v="0"/>
    <n v="2.1676184127376137E-3"/>
  </r>
  <r>
    <x v="8"/>
    <x v="0"/>
    <x v="1"/>
    <x v="0"/>
    <s v="SFM-wCZ09-v2015-rDXGF-t1-"/>
    <s v="SFM-wCZ09-v2015-rDXGF-t1-S16"/>
    <n v="380.16058238600181"/>
    <n v="129.43835703860015"/>
    <n v="509.59893942460195"/>
    <n v="0"/>
    <n v="12.477980080000179"/>
    <n v="6.2897918961318439E-2"/>
    <n v="0"/>
    <n v="1.5401110935571686E-3"/>
  </r>
  <r>
    <x v="8"/>
    <x v="0"/>
    <x v="2"/>
    <x v="0"/>
    <s v="SFM-wCZ09-v2015-rDXGF-t1-"/>
    <s v="SFM-wCZ09-v2015-rDXGF-t1-S17"/>
    <n v="549.14224733599985"/>
    <n v="129.43835703860015"/>
    <n v="678.58060437459994"/>
    <n v="0"/>
    <n v="12.477980080000179"/>
    <n v="8.3754703082522822E-2"/>
    <n v="0"/>
    <n v="1.5401110935571686E-3"/>
  </r>
  <r>
    <x v="8"/>
    <x v="0"/>
    <x v="0"/>
    <x v="1"/>
    <s v="SFM-wCZ09-v2015-rDXHP-t1-"/>
    <s v="SFM-wCZ09-v2015-rDXHP-t1-S15"/>
    <n v="500.90276399429968"/>
    <n v="378.69045054269964"/>
    <n v="879.59321453699931"/>
    <n v="879.59321453699886"/>
    <n v="0"/>
    <n v="0.10856494872093302"/>
    <n v="0.10856494872093296"/>
    <n v="0"/>
  </r>
  <r>
    <x v="8"/>
    <x v="0"/>
    <x v="1"/>
    <x v="1"/>
    <s v="SFM-wCZ09-v2015-rDXHP-t1-"/>
    <s v="SFM-wCZ09-v2015-rDXHP-t1-S16"/>
    <n v="456.22657665509996"/>
    <n v="258.01523943759867"/>
    <n v="714.24181609269863"/>
    <n v="714.24181609269817"/>
    <n v="0"/>
    <n v="8.8156235015144233E-2"/>
    <n v="8.8156235015144177E-2"/>
    <n v="0"/>
  </r>
  <r>
    <x v="8"/>
    <x v="0"/>
    <x v="2"/>
    <x v="1"/>
    <s v="SFM-wCZ09-v2015-rDXHP-t1-"/>
    <s v="SFM-wCZ09-v2015-rDXHP-t1-S17"/>
    <n v="620.48360416130072"/>
    <n v="333.34129979060071"/>
    <n v="953.82490395190143"/>
    <n v="953.82490395190143"/>
    <n v="0"/>
    <n v="0.11772709256379923"/>
    <n v="0.11772709256379923"/>
    <n v="0"/>
  </r>
  <r>
    <x v="8"/>
    <x v="1"/>
    <x v="0"/>
    <x v="0"/>
    <s v="SFM-wCZ09-v2015-rDXGF-t2-"/>
    <s v="SFM-wCZ09-v2015-rDXGF-t2-S15"/>
    <n v="404.18259910999677"/>
    <n v="39.832048757400798"/>
    <n v="444.01464786739757"/>
    <n v="0"/>
    <n v="25.447264050000967"/>
    <n v="5.4803091565958723E-2"/>
    <n v="0"/>
    <n v="3.1408620155518349E-3"/>
  </r>
  <r>
    <x v="8"/>
    <x v="1"/>
    <x v="1"/>
    <x v="0"/>
    <s v="SFM-wCZ09-v2015-rDXGF-t2-"/>
    <s v="SFM-wCZ09-v2015-rDXGF-t2-S16"/>
    <n v="356.36641996399567"/>
    <n v="191.26696920810065"/>
    <n v="547.63338917209626"/>
    <n v="0"/>
    <n v="18.65502034000059"/>
    <n v="6.759237091731625E-2"/>
    <n v="0"/>
    <n v="2.3025204073069106E-3"/>
  </r>
  <r>
    <x v="8"/>
    <x v="1"/>
    <x v="2"/>
    <x v="0"/>
    <s v="SFM-wCZ09-v2015-rDXGF-t2-"/>
    <s v="SFM-wCZ09-v2015-rDXGF-t2-S17"/>
    <n v="515.86585896899851"/>
    <n v="191.26696920810065"/>
    <n v="707.1328281770991"/>
    <n v="0"/>
    <n v="18.65502034000059"/>
    <n v="8.7278798836966071E-2"/>
    <n v="0"/>
    <n v="2.3025204073069106E-3"/>
  </r>
  <r>
    <x v="8"/>
    <x v="1"/>
    <x v="0"/>
    <x v="1"/>
    <s v="SFM-wCZ09-v2015-rDXHP-t2-"/>
    <s v="SFM-wCZ09-v2015-rDXHP-t2-S15"/>
    <n v="469.74120336049828"/>
    <n v="544.24312805200361"/>
    <n v="1013.9843314125019"/>
    <n v="1013.9843314125019"/>
    <n v="0"/>
    <n v="0.12515234897710464"/>
    <n v="0.12515234897710464"/>
    <n v="0"/>
  </r>
  <r>
    <x v="8"/>
    <x v="1"/>
    <x v="1"/>
    <x v="1"/>
    <s v="SFM-wCZ09-v2015-rDXHP-t2-"/>
    <s v="SFM-wCZ09-v2015-rDXHP-t2-S16"/>
    <n v="421.62110563499891"/>
    <n v="346.13958404300001"/>
    <n v="767.76068967799893"/>
    <n v="767.76068967799893"/>
    <n v="0"/>
    <n v="9.4761872337447414E-2"/>
    <n v="9.4761872337447414E-2"/>
    <n v="0"/>
  </r>
  <r>
    <x v="8"/>
    <x v="1"/>
    <x v="2"/>
    <x v="1"/>
    <s v="SFM-wCZ09-v2015-rDXHP-t2-"/>
    <s v="SFM-wCZ09-v2015-rDXHP-t2-S17"/>
    <n v="577.21251557299956"/>
    <n v="454.48536243299941"/>
    <n v="1031.697878005999"/>
    <n v="1031.697878005999"/>
    <n v="0"/>
    <n v="0.1273386667496913"/>
    <n v="0.1273386667496913"/>
    <n v="0"/>
  </r>
  <r>
    <x v="8"/>
    <x v="2"/>
    <x v="0"/>
    <x v="0"/>
    <s v="SFM-wCZ09-v2015-rDXGF-t3-"/>
    <s v="SFM-wCZ09-v2015-rDXGF-t3-S15"/>
    <n v="266.29171072000008"/>
    <n v="25.609126088999574"/>
    <n v="291.90083680899966"/>
    <n v="0"/>
    <n v="16.417320440000026"/>
    <n v="3.6028244483954537E-2"/>
    <n v="0"/>
    <n v="2.0263293557146417E-3"/>
  </r>
  <r>
    <x v="8"/>
    <x v="2"/>
    <x v="1"/>
    <x v="0"/>
    <s v="SFM-wCZ09-v2015-rDXGF-t3-"/>
    <s v="SFM-wCZ09-v2015-rDXGF-t3-S16"/>
    <n v="251.72965444999727"/>
    <n v="123.37968270759973"/>
    <n v="375.109337157597"/>
    <n v="0"/>
    <n v="11.899978660000386"/>
    <n v="4.629836301624253E-2"/>
    <n v="0"/>
    <n v="1.4687705085164634E-3"/>
  </r>
  <r>
    <x v="8"/>
    <x v="2"/>
    <x v="2"/>
    <x v="0"/>
    <s v="SFM-wCZ09-v2015-rDXGF-t3-"/>
    <s v="SFM-wCZ09-v2015-rDXGF-t3-S17"/>
    <n v="357.37463718999925"/>
    <n v="123.37968270759973"/>
    <n v="480.75431989759898"/>
    <n v="0"/>
    <n v="11.899978660000386"/>
    <n v="5.9337733880226978E-2"/>
    <n v="0"/>
    <n v="1.4687705085164634E-3"/>
  </r>
  <r>
    <x v="8"/>
    <x v="2"/>
    <x v="0"/>
    <x v="1"/>
    <s v="SFM-wCZ09-v2015-rDXHP-t3-"/>
    <s v="SFM-wCZ09-v2015-rDXHP-t3-S15"/>
    <n v="316.16506931100139"/>
    <n v="359.02676569690243"/>
    <n v="675.19183500790382"/>
    <n v="675.19183500790405"/>
    <n v="0"/>
    <n v="8.3336439768934067E-2"/>
    <n v="8.3336439768934095E-2"/>
    <n v="0"/>
  </r>
  <r>
    <x v="8"/>
    <x v="2"/>
    <x v="1"/>
    <x v="1"/>
    <s v="SFM-wCZ09-v2015-rDXHP-t3-"/>
    <s v="SFM-wCZ09-v2015-rDXHP-t3-S16"/>
    <n v="300.07164471500028"/>
    <n v="250.93667199800257"/>
    <n v="551.00831671300284"/>
    <n v="551.0083167130033"/>
    <n v="0"/>
    <n v="6.8008925785361996E-2"/>
    <n v="6.8008925785362051E-2"/>
    <n v="0"/>
  </r>
  <r>
    <x v="8"/>
    <x v="2"/>
    <x v="2"/>
    <x v="1"/>
    <s v="SFM-wCZ09-v2015-rDXHP-t3-"/>
    <s v="SFM-wCZ09-v2015-rDXHP-t3-S17"/>
    <n v="400.74790643300184"/>
    <n v="322.63627134800231"/>
    <n v="723.38417778100415"/>
    <n v="723.38417778100484"/>
    <n v="0"/>
    <n v="8.9284643024068647E-2"/>
    <n v="8.928464302406873E-2"/>
    <n v="0"/>
  </r>
  <r>
    <x v="8"/>
    <x v="3"/>
    <x v="0"/>
    <x v="0"/>
    <s v="SFM-wCZ09-v2015-rDXGF-t4-"/>
    <s v="SFM-wCZ09-v2015-rDXGF-t4-S15"/>
    <n v="215.05631028520042"/>
    <n v="25.416910799199826"/>
    <n v="240.47322108440025"/>
    <n v="0"/>
    <n v="15.645038209999711"/>
    <n v="2.9680723412046438E-2"/>
    <n v="0"/>
    <n v="1.9310094063193918E-3"/>
  </r>
  <r>
    <x v="8"/>
    <x v="3"/>
    <x v="1"/>
    <x v="0"/>
    <s v="SFM-wCZ09-v2015-rDXGF-t4-"/>
    <s v="SFM-wCZ09-v2015-rDXGF-t4-S16"/>
    <n v="201.02858429450089"/>
    <n v="126.43778245019979"/>
    <n v="327.46636674470068"/>
    <n v="0"/>
    <n v="9.8233392500001173"/>
    <n v="4.0417966766810746E-2"/>
    <n v="0"/>
    <n v="1.2124585596149243E-3"/>
  </r>
  <r>
    <x v="8"/>
    <x v="3"/>
    <x v="2"/>
    <x v="0"/>
    <s v="SFM-wCZ09-v2015-rDXGF-t4-"/>
    <s v="SFM-wCZ09-v2015-rDXGF-t4-S17"/>
    <n v="285.83541660449987"/>
    <n v="126.43778245019979"/>
    <n v="412.27319905469966"/>
    <n v="0"/>
    <n v="9.8233392500001173"/>
    <n v="5.0885361522426523E-2"/>
    <n v="0"/>
    <n v="1.2124585596149243E-3"/>
  </r>
  <r>
    <x v="8"/>
    <x v="3"/>
    <x v="0"/>
    <x v="1"/>
    <s v="SFM-wCZ09-v2015-rDXHP-t4-"/>
    <s v="SFM-wCZ09-v2015-rDXHP-t4-S15"/>
    <n v="244.31353778500124"/>
    <n v="333.95431508770093"/>
    <n v="578.26785287270218"/>
    <n v="578.26785287270241"/>
    <n v="0"/>
    <n v="7.137346986826737E-2"/>
    <n v="7.1373469868267397E-2"/>
    <n v="0"/>
  </r>
  <r>
    <x v="8"/>
    <x v="3"/>
    <x v="1"/>
    <x v="1"/>
    <s v="SFM-wCZ09-v2015-rDXHP-t4-"/>
    <s v="SFM-wCZ09-v2015-rDXHP-t4-S16"/>
    <n v="229.95990705400163"/>
    <n v="183.65476701000307"/>
    <n v="413.6146740640047"/>
    <n v="413.6146740640047"/>
    <n v="0"/>
    <n v="5.1050934838805816E-2"/>
    <n v="5.1050934838805816E-2"/>
    <n v="0"/>
  </r>
  <r>
    <x v="8"/>
    <x v="3"/>
    <x v="2"/>
    <x v="1"/>
    <s v="SFM-wCZ09-v2015-rDXHP-t4-"/>
    <s v="SFM-wCZ09-v2015-rDXHP-t4-S17"/>
    <n v="310.12166068500096"/>
    <n v="252.83407358899876"/>
    <n v="562.95573427399972"/>
    <n v="562.9557342739995"/>
    <n v="0"/>
    <n v="6.9483551502591917E-2"/>
    <n v="6.9483551502591889E-2"/>
    <n v="0"/>
  </r>
  <r>
    <x v="8"/>
    <x v="4"/>
    <x v="0"/>
    <x v="0"/>
    <s v="SFM-wCZ09-v2015-rDXGF-t5-"/>
    <s v="SFM-wCZ09-v2015-rDXGF-t5-S15"/>
    <n v="126.13699715899997"/>
    <n v="42.155935848839931"/>
    <n v="168.29293300783991"/>
    <n v="0"/>
    <n v="27.367003730000079"/>
    <n v="2.0771776475912111E-2"/>
    <n v="0"/>
    <n v="3.3778084090348159E-3"/>
  </r>
  <r>
    <x v="8"/>
    <x v="4"/>
    <x v="1"/>
    <x v="0"/>
    <s v="SFM-wCZ09-v2015-rDXGF-t5-"/>
    <s v="SFM-wCZ09-v2015-rDXGF-t5-S16"/>
    <n v="128.07905830169966"/>
    <n v="201.47055238845991"/>
    <n v="329.54961069015957"/>
    <n v="0"/>
    <n v="19.742364560000397"/>
    <n v="4.0675093889182862E-2"/>
    <n v="0"/>
    <n v="2.4367272969637618E-3"/>
  </r>
  <r>
    <x v="8"/>
    <x v="4"/>
    <x v="2"/>
    <x v="0"/>
    <s v="SFM-wCZ09-v2015-rDXGF-t5-"/>
    <s v="SFM-wCZ09-v2015-rDXGF-t5-S17"/>
    <n v="178.35148808250051"/>
    <n v="201.47055238845991"/>
    <n v="379.82204047096042"/>
    <n v="0"/>
    <n v="19.742364560000397"/>
    <n v="4.6880034617496964E-2"/>
    <n v="0"/>
    <n v="2.4367272969637618E-3"/>
  </r>
  <r>
    <x v="8"/>
    <x v="4"/>
    <x v="0"/>
    <x v="1"/>
    <s v="SFM-wCZ09-v2015-rDXHP-t5-"/>
    <s v="SFM-wCZ09-v2015-rDXHP-t5-S15"/>
    <n v="149.51675457700071"/>
    <n v="577.53947043399967"/>
    <n v="727.05622501100038"/>
    <n v="727.0562250109997"/>
    <n v="0"/>
    <n v="8.973787028030121E-2"/>
    <n v="8.9737870280301127E-2"/>
    <n v="0"/>
  </r>
  <r>
    <x v="8"/>
    <x v="4"/>
    <x v="1"/>
    <x v="1"/>
    <s v="SFM-wCZ09-v2015-rDXHP-t5-"/>
    <s v="SFM-wCZ09-v2015-rDXHP-t5-S16"/>
    <n v="149.64676644499968"/>
    <n v="360.67218209000112"/>
    <n v="510.3189485350008"/>
    <n v="510.31894853500035"/>
    <n v="0"/>
    <n v="6.2986787032214372E-2"/>
    <n v="6.2986787032214317E-2"/>
    <n v="0"/>
  </r>
  <r>
    <x v="8"/>
    <x v="4"/>
    <x v="2"/>
    <x v="1"/>
    <s v="SFM-wCZ09-v2015-rDXHP-t5-"/>
    <s v="SFM-wCZ09-v2015-rDXHP-t5-S17"/>
    <n v="196.0558429379995"/>
    <n v="475.0100717250034"/>
    <n v="671.0659146630029"/>
    <n v="671.06591466300233"/>
    <n v="0"/>
    <n v="8.2827192626882609E-2"/>
    <n v="8.282719262688254E-2"/>
    <n v="0"/>
  </r>
  <r>
    <x v="9"/>
    <x v="0"/>
    <x v="0"/>
    <x v="0"/>
    <s v="SFM-wCZ10-v2015-rDXGF-t1-"/>
    <s v="SFM-wCZ10-v2015-rDXGF-t1-S15"/>
    <n v="891.42504747099974"/>
    <n v="43.088794746499673"/>
    <n v="934.51384221749936"/>
    <n v="0"/>
    <n v="27.7439909699998"/>
    <n v="0.11534359938502831"/>
    <n v="0"/>
    <n v="3.4243385546778326E-3"/>
  </r>
  <r>
    <x v="9"/>
    <x v="0"/>
    <x v="1"/>
    <x v="0"/>
    <s v="SFM-wCZ10-v2015-rDXGF-t1-"/>
    <s v="SFM-wCZ10-v2015-rDXGF-t1-S16"/>
    <n v="740.18342625200148"/>
    <n v="206.32107298740038"/>
    <n v="946.50449923940187"/>
    <n v="0"/>
    <n v="19.43997660999969"/>
    <n v="0.11682356198955836"/>
    <n v="0"/>
    <n v="2.3994046667489125E-3"/>
  </r>
  <r>
    <x v="9"/>
    <x v="0"/>
    <x v="2"/>
    <x v="0"/>
    <s v="SFM-wCZ10-v2015-rDXGF-t1-"/>
    <s v="SFM-wCZ10-v2015-rDXGF-t1-S17"/>
    <n v="1066.1845510079966"/>
    <n v="206.32107298740038"/>
    <n v="1272.5056239953969"/>
    <n v="0"/>
    <n v="19.43997660999969"/>
    <n v="0.15706067933786683"/>
    <n v="0"/>
    <n v="2.3994046667489125E-3"/>
  </r>
  <r>
    <x v="9"/>
    <x v="0"/>
    <x v="0"/>
    <x v="1"/>
    <s v="SFM-wCZ10-v2015-rDXHP-t1-"/>
    <s v="SFM-wCZ10-v2015-rDXHP-t1-S15"/>
    <n v="994.29195017099937"/>
    <n v="622.11416937390368"/>
    <n v="1616.406119544903"/>
    <n v="1616.406119544903"/>
    <n v="0"/>
    <n v="0.19950705005491273"/>
    <n v="0.19950705005491273"/>
    <n v="0"/>
  </r>
  <r>
    <x v="9"/>
    <x v="0"/>
    <x v="1"/>
    <x v="1"/>
    <s v="SFM-wCZ10-v2015-rDXHP-t1-"/>
    <s v="SFM-wCZ10-v2015-rDXHP-t1-S16"/>
    <n v="847.95692050300568"/>
    <n v="579.75549724589655"/>
    <n v="1427.7124177489022"/>
    <n v="1427.7124177489022"/>
    <n v="0"/>
    <n v="0.17621728187471022"/>
    <n v="0.17621728187471022"/>
    <n v="0"/>
  </r>
  <r>
    <x v="9"/>
    <x v="0"/>
    <x v="2"/>
    <x v="1"/>
    <s v="SFM-wCZ10-v2015-rDXHP-t1-"/>
    <s v="SFM-wCZ10-v2015-rDXHP-t1-S17"/>
    <n v="1178.6698570579956"/>
    <n v="700.87976181290469"/>
    <n v="1879.5496188709003"/>
    <n v="1879.5496188709003"/>
    <n v="0"/>
    <n v="0.231985882358788"/>
    <n v="0.231985882358788"/>
    <n v="0"/>
  </r>
  <r>
    <x v="9"/>
    <x v="1"/>
    <x v="0"/>
    <x v="0"/>
    <s v="SFM-wCZ10-v2015-rDXGF-t2-"/>
    <s v="SFM-wCZ10-v2015-rDXGF-t2-S15"/>
    <n v="418.06293400600134"/>
    <n v="57.921522829100127"/>
    <n v="475.98445683510147"/>
    <n v="0"/>
    <n v="36.800203820000434"/>
    <n v="5.8749007261799734E-2"/>
    <n v="0"/>
    <n v="4.5421135299926483E-3"/>
  </r>
  <r>
    <x v="9"/>
    <x v="1"/>
    <x v="1"/>
    <x v="0"/>
    <s v="SFM-wCZ10-v2015-rDXGF-t2-"/>
    <s v="SFM-wCZ10-v2015-rDXGF-t2-S16"/>
    <n v="353.45907579799768"/>
    <n v="277.51850793269966"/>
    <n v="630.97758373069735"/>
    <n v="0"/>
    <n v="26.845550320001166"/>
    <n v="7.7879237685842678E-2"/>
    <n v="0"/>
    <n v="3.3134473364602774E-3"/>
  </r>
  <r>
    <x v="9"/>
    <x v="1"/>
    <x v="2"/>
    <x v="0"/>
    <s v="SFM-wCZ10-v2015-rDXGF-t2-"/>
    <s v="SFM-wCZ10-v2015-rDXGF-t2-S17"/>
    <n v="506.68015356400201"/>
    <n v="277.51850793269966"/>
    <n v="784.19866149670167"/>
    <n v="0"/>
    <n v="26.845550320001166"/>
    <n v="9.6790750616724472E-2"/>
    <n v="0"/>
    <n v="3.3134473364602774E-3"/>
  </r>
  <r>
    <x v="9"/>
    <x v="1"/>
    <x v="0"/>
    <x v="1"/>
    <s v="SFM-wCZ10-v2015-rDXHP-t2-"/>
    <s v="SFM-wCZ10-v2015-rDXHP-t2-S15"/>
    <n v="460.93995665099965"/>
    <n v="828.20062494300328"/>
    <n v="1289.1405815940029"/>
    <n v="1289.1405815940034"/>
    <n v="0"/>
    <n v="0.15911387084596432"/>
    <n v="0.15911387084596437"/>
    <n v="0"/>
  </r>
  <r>
    <x v="9"/>
    <x v="1"/>
    <x v="1"/>
    <x v="1"/>
    <s v="SFM-wCZ10-v2015-rDXHP-t2-"/>
    <s v="SFM-wCZ10-v2015-rDXHP-t2-S16"/>
    <n v="392.03668293680084"/>
    <n v="703.66310968400285"/>
    <n v="1095.6997926208037"/>
    <n v="1095.6997926208041"/>
    <n v="0"/>
    <n v="0.13523818719091629"/>
    <n v="0.13523818719091635"/>
    <n v="0"/>
  </r>
  <r>
    <x v="9"/>
    <x v="1"/>
    <x v="2"/>
    <x v="1"/>
    <s v="SFM-wCZ10-v2015-rDXHP-t2-"/>
    <s v="SFM-wCZ10-v2015-rDXHP-t2-S17"/>
    <n v="544.44761150059958"/>
    <n v="863.42185417100427"/>
    <n v="1407.8694656716038"/>
    <n v="1407.8694656716043"/>
    <n v="0"/>
    <n v="0.17376813943120265"/>
    <n v="0.1737681394312027"/>
    <n v="0"/>
  </r>
  <r>
    <x v="9"/>
    <x v="2"/>
    <x v="0"/>
    <x v="0"/>
    <s v="SFM-wCZ10-v2015-rDXGF-t3-"/>
    <s v="SFM-wCZ10-v2015-rDXGF-t3-S15"/>
    <n v="451.96414305300323"/>
    <n v="62.041229258981048"/>
    <n v="514.00537231198427"/>
    <n v="0"/>
    <n v="39.973430230000872"/>
    <n v="6.3441788732656657E-2"/>
    <n v="0"/>
    <n v="4.9337731708221271E-3"/>
  </r>
  <r>
    <x v="9"/>
    <x v="2"/>
    <x v="1"/>
    <x v="0"/>
    <s v="SFM-wCZ10-v2015-rDXGF-t3-"/>
    <s v="SFM-wCZ10-v2015-rDXGF-t3-S16"/>
    <n v="383.25350425200168"/>
    <n v="296.08686010278143"/>
    <n v="679.34036435478311"/>
    <n v="0"/>
    <n v="28.341053820000639"/>
    <n v="8.3848477456774026E-2"/>
    <n v="0"/>
    <n v="3.4980318217724808E-3"/>
  </r>
  <r>
    <x v="9"/>
    <x v="2"/>
    <x v="2"/>
    <x v="0"/>
    <s v="SFM-wCZ10-v2015-rDXGF-t3-"/>
    <s v="SFM-wCZ10-v2015-rDXGF-t3-S17"/>
    <n v="547.20997161700143"/>
    <n v="296.08686010278143"/>
    <n v="843.29683171978286"/>
    <n v="0"/>
    <n v="28.341053820000639"/>
    <n v="0.10408501996047678"/>
    <n v="0"/>
    <n v="3.4980318217724808E-3"/>
  </r>
  <r>
    <x v="9"/>
    <x v="2"/>
    <x v="0"/>
    <x v="1"/>
    <s v="SFM-wCZ10-v2015-rDXHP-t3-"/>
    <s v="SFM-wCZ10-v2015-rDXHP-t3-S15"/>
    <n v="506.22582576729747"/>
    <n v="877.67931015500017"/>
    <n v="1383.9051359222976"/>
    <n v="1383.9051359222985"/>
    <n v="0"/>
    <n v="0.17081031053101675"/>
    <n v="0.17081031053101686"/>
    <n v="0"/>
  </r>
  <r>
    <x v="9"/>
    <x v="2"/>
    <x v="1"/>
    <x v="1"/>
    <s v="SFM-wCZ10-v2015-rDXHP-t3-"/>
    <s v="SFM-wCZ10-v2015-rDXHP-t3-S16"/>
    <n v="435.7944770009949"/>
    <n v="719.2219801761903"/>
    <n v="1155.0164571771852"/>
    <n v="1155.0164571771857"/>
    <n v="0"/>
    <n v="0.14255942448496484"/>
    <n v="0.14255942448496489"/>
    <n v="0"/>
  </r>
  <r>
    <x v="9"/>
    <x v="2"/>
    <x v="2"/>
    <x v="1"/>
    <s v="SFM-wCZ10-v2015-rDXHP-t3-"/>
    <s v="SFM-wCZ10-v2015-rDXHP-t3-S17"/>
    <n v="598.78748317499594"/>
    <n v="889.16793307689477"/>
    <n v="1487.9554162518907"/>
    <n v="1487.9554162518916"/>
    <n v="0"/>
    <n v="0.18365285315377569"/>
    <n v="0.1836528531537758"/>
    <n v="0"/>
  </r>
  <r>
    <x v="9"/>
    <x v="3"/>
    <x v="0"/>
    <x v="0"/>
    <s v="SFM-wCZ10-v2015-rDXGF-t4-"/>
    <s v="SFM-wCZ10-v2015-rDXGF-t4-S15"/>
    <n v="417.9076803869998"/>
    <n v="40.407196278599315"/>
    <n v="458.31487666559912"/>
    <n v="0"/>
    <n v="25.681713219999381"/>
    <n v="5.6568116102888068E-2"/>
    <n v="0"/>
    <n v="3.1697992125400373E-3"/>
  </r>
  <r>
    <x v="9"/>
    <x v="3"/>
    <x v="1"/>
    <x v="0"/>
    <s v="SFM-wCZ10-v2015-rDXGF-t4-"/>
    <s v="SFM-wCZ10-v2015-rDXGF-t4-S16"/>
    <n v="353.42893289999802"/>
    <n v="194.25218258669963"/>
    <n v="547.68111548669765"/>
    <n v="0"/>
    <n v="18.451198249999379"/>
    <n v="6.7598261600431697E-2"/>
    <n v="0"/>
    <n v="2.2773633979263613E-3"/>
  </r>
  <r>
    <x v="9"/>
    <x v="3"/>
    <x v="2"/>
    <x v="0"/>
    <s v="SFM-wCZ10-v2015-rDXGF-t4-"/>
    <s v="SFM-wCZ10-v2015-rDXGF-t4-S17"/>
    <n v="506.8233532700001"/>
    <n v="194.25218258669963"/>
    <n v="701.07553585669973"/>
    <n v="0"/>
    <n v="18.451198249999379"/>
    <n v="8.653116957006908E-2"/>
    <n v="0"/>
    <n v="2.2773633979263613E-3"/>
  </r>
  <r>
    <x v="9"/>
    <x v="3"/>
    <x v="0"/>
    <x v="1"/>
    <s v="SFM-wCZ10-v2015-rDXHP-t4-"/>
    <s v="SFM-wCZ10-v2015-rDXHP-t4-S15"/>
    <n v="449.63372529999879"/>
    <n v="590.15302962799888"/>
    <n v="1039.7867549279977"/>
    <n v="1039.7867549279981"/>
    <n v="0"/>
    <n v="0.12833704701653884"/>
    <n v="0.12833704701653889"/>
    <n v="0"/>
  </r>
  <r>
    <x v="9"/>
    <x v="3"/>
    <x v="1"/>
    <x v="1"/>
    <s v="SFM-wCZ10-v2015-rDXHP-t4-"/>
    <s v="SFM-wCZ10-v2015-rDXHP-t4-S16"/>
    <n v="392.78257544699954"/>
    <n v="577.14318847199866"/>
    <n v="969.9257639189982"/>
    <n v="969.9257639189982"/>
    <n v="0"/>
    <n v="0.11971436236966158"/>
    <n v="0.11971436236966158"/>
    <n v="0"/>
  </r>
  <r>
    <x v="9"/>
    <x v="3"/>
    <x v="2"/>
    <x v="1"/>
    <s v="SFM-wCZ10-v2015-rDXHP-t4-"/>
    <s v="SFM-wCZ10-v2015-rDXHP-t4-S17"/>
    <n v="545.44378249900046"/>
    <n v="691.79178177500444"/>
    <n v="1237.2355642740049"/>
    <n v="1237.2355642740058"/>
    <n v="0"/>
    <n v="0.15270742585460439"/>
    <n v="0.15270742585460451"/>
    <n v="0"/>
  </r>
  <r>
    <x v="9"/>
    <x v="4"/>
    <x v="0"/>
    <x v="0"/>
    <s v="SFM-wCZ10-v2015-rDXGF-t5-"/>
    <s v="SFM-wCZ10-v2015-rDXGF-t5-S15"/>
    <n v="536.7852603119959"/>
    <n v="82.815057903560387"/>
    <n v="619.60031821555629"/>
    <n v="0"/>
    <n v="53.2382404800004"/>
    <n v="7.64749837343318E-2"/>
    <n v="0"/>
    <n v="6.5709998123920513E-3"/>
  </r>
  <r>
    <x v="9"/>
    <x v="4"/>
    <x v="1"/>
    <x v="0"/>
    <s v="SFM-wCZ10-v2015-rDXGF-t5-"/>
    <s v="SFM-wCZ10-v2015-rDXGF-t5-S16"/>
    <n v="453.4886191759947"/>
    <n v="393.53407804847103"/>
    <n v="847.02269722446567"/>
    <n v="0"/>
    <n v="38.48288140000011"/>
    <n v="0.10454488980800614"/>
    <n v="0"/>
    <n v="4.7498002221673793E-3"/>
  </r>
  <r>
    <x v="9"/>
    <x v="4"/>
    <x v="2"/>
    <x v="0"/>
    <s v="SFM-wCZ10-v2015-rDXGF-t5-"/>
    <s v="SFM-wCZ10-v2015-rDXGF-t5-S17"/>
    <n v="653.01263924599971"/>
    <n v="393.53407804847103"/>
    <n v="1046.5467172944707"/>
    <n v="0"/>
    <n v="38.48288140000011"/>
    <n v="0.12917140425752538"/>
    <n v="0"/>
    <n v="4.7498002221673793E-3"/>
  </r>
  <r>
    <x v="9"/>
    <x v="4"/>
    <x v="0"/>
    <x v="1"/>
    <s v="SFM-wCZ10-v2015-rDXHP-t5-"/>
    <s v="SFM-wCZ10-v2015-rDXHP-t5-S15"/>
    <n v="609.27527319300452"/>
    <n v="1163.0280322607905"/>
    <n v="1772.303305453795"/>
    <n v="1772.3033054537955"/>
    <n v="0"/>
    <n v="0.21874886515104852"/>
    <n v="0.21874886515104858"/>
    <n v="0"/>
  </r>
  <r>
    <x v="9"/>
    <x v="4"/>
    <x v="1"/>
    <x v="1"/>
    <s v="SFM-wCZ10-v2015-rDXHP-t5-"/>
    <s v="SFM-wCZ10-v2015-rDXHP-t5-S16"/>
    <n v="524.03553719700176"/>
    <n v="859.06614303139759"/>
    <n v="1383.1016802283993"/>
    <n v="1383.1016802283993"/>
    <n v="0"/>
    <n v="0.17071114295586268"/>
    <n v="0.17071114295586268"/>
    <n v="0"/>
  </r>
  <r>
    <x v="9"/>
    <x v="4"/>
    <x v="2"/>
    <x v="1"/>
    <s v="SFM-wCZ10-v2015-rDXHP-t5-"/>
    <s v="SFM-wCZ10-v2015-rDXHP-t5-S17"/>
    <n v="722.47194075599828"/>
    <n v="1081.9642109317892"/>
    <n v="1804.4361516877875"/>
    <n v="1804.4361516877871"/>
    <n v="0"/>
    <n v="0.2227149039357921"/>
    <n v="0.22271490393579205"/>
    <n v="0"/>
  </r>
  <r>
    <x v="10"/>
    <x v="0"/>
    <x v="0"/>
    <x v="0"/>
    <s v="SFM-wCZ11-v2015-rDXGF-t1-"/>
    <s v="SFM-wCZ11-v2015-rDXGF-t1-S15"/>
    <n v="759.01742428399666"/>
    <n v="51.389198100699673"/>
    <n v="810.40662238469633"/>
    <n v="0"/>
    <n v="32.886975009999787"/>
    <n v="0.10002550263943426"/>
    <n v="0"/>
    <n v="4.0591181202172038E-3"/>
  </r>
  <r>
    <x v="10"/>
    <x v="0"/>
    <x v="1"/>
    <x v="0"/>
    <s v="SFM-wCZ11-v2015-rDXGF-t1-"/>
    <s v="SFM-wCZ11-v2015-rDXGF-t1-S16"/>
    <n v="677.38238232899766"/>
    <n v="247.92618837049974"/>
    <n v="925.30857069949741"/>
    <n v="0"/>
    <n v="22.036344449998637"/>
    <n v="0.11420742664767927"/>
    <n v="0"/>
    <n v="2.719864780300992E-3"/>
  </r>
  <r>
    <x v="10"/>
    <x v="0"/>
    <x v="2"/>
    <x v="0"/>
    <s v="SFM-wCZ11-v2015-rDXGF-t1-"/>
    <s v="SFM-wCZ11-v2015-rDXGF-t1-S17"/>
    <n v="940.76137831699634"/>
    <n v="247.92618837049974"/>
    <n v="1188.6875666874962"/>
    <n v="0"/>
    <n v="22.036344449998637"/>
    <n v="0.14671532543662011"/>
    <n v="0"/>
    <n v="2.719864780300992E-3"/>
  </r>
  <r>
    <x v="10"/>
    <x v="0"/>
    <x v="0"/>
    <x v="1"/>
    <s v="SFM-wCZ11-v2015-rDXHP-t1-"/>
    <s v="SFM-wCZ11-v2015-rDXHP-t1-S15"/>
    <n v="799.004288963004"/>
    <n v="759.85879574600312"/>
    <n v="1558.8630847090071"/>
    <n v="1558.8630847090062"/>
    <n v="0"/>
    <n v="0.19240472534053407"/>
    <n v="0.19240472534053396"/>
    <n v="0"/>
  </r>
  <r>
    <x v="10"/>
    <x v="0"/>
    <x v="1"/>
    <x v="1"/>
    <s v="SFM-wCZ11-v2015-rDXHP-t1-"/>
    <s v="SFM-wCZ11-v2015-rDXHP-t1-S16"/>
    <n v="724.12916793800287"/>
    <n v="889.24725397431303"/>
    <n v="1613.3764219123159"/>
    <n v="1613.376421912315"/>
    <n v="0"/>
    <n v="0.19913310564210268"/>
    <n v="0.19913310564210257"/>
    <n v="0"/>
  </r>
  <r>
    <x v="10"/>
    <x v="0"/>
    <x v="2"/>
    <x v="1"/>
    <s v="SFM-wCZ11-v2015-rDXHP-t1-"/>
    <s v="SFM-wCZ11-v2015-rDXHP-t1-S17"/>
    <n v="991.3649575060017"/>
    <n v="1035.0968999488123"/>
    <n v="2026.461857454814"/>
    <n v="2026.4618574548149"/>
    <n v="0"/>
    <n v="0.25011871852071266"/>
    <n v="0.25011871852071277"/>
    <n v="0"/>
  </r>
  <r>
    <x v="10"/>
    <x v="1"/>
    <x v="0"/>
    <x v="0"/>
    <s v="SFM-wCZ11-v2015-rDXGF-t2-"/>
    <s v="SFM-wCZ11-v2015-rDXGF-t2-S15"/>
    <n v="650.78686717200162"/>
    <n v="24.249878388359605"/>
    <n v="675.03674556036117"/>
    <n v="0"/>
    <n v="15.994503740000823"/>
    <n v="8.3317297650007546E-2"/>
    <n v="0"/>
    <n v="1.9741426487288106E-3"/>
  </r>
  <r>
    <x v="10"/>
    <x v="1"/>
    <x v="1"/>
    <x v="0"/>
    <s v="SFM-wCZ11-v2015-rDXGF-t2-"/>
    <s v="SFM-wCZ11-v2015-rDXGF-t2-S16"/>
    <n v="546.77209438000045"/>
    <n v="115.36800743259991"/>
    <n v="662.14010181260039"/>
    <n v="0"/>
    <n v="11.028530079999939"/>
    <n v="8.1725512442927722E-2"/>
    <n v="0"/>
    <n v="1.361210822019247E-3"/>
  </r>
  <r>
    <x v="10"/>
    <x v="1"/>
    <x v="2"/>
    <x v="0"/>
    <s v="SFM-wCZ11-v2015-rDXGF-t2-"/>
    <s v="SFM-wCZ11-v2015-rDXGF-t2-S17"/>
    <n v="794.44912029000443"/>
    <n v="115.36800743259991"/>
    <n v="909.81712772260437"/>
    <n v="0"/>
    <n v="11.028530079999939"/>
    <n v="0.1122953749349055"/>
    <n v="0"/>
    <n v="1.361210822019247E-3"/>
  </r>
  <r>
    <x v="10"/>
    <x v="1"/>
    <x v="0"/>
    <x v="1"/>
    <s v="SFM-wCZ11-v2015-rDXHP-t2-"/>
    <s v="SFM-wCZ11-v2015-rDXHP-t2-S15"/>
    <n v="711.84863491999977"/>
    <n v="407.48293832700028"/>
    <n v="1119.3315732470001"/>
    <n v="1119.3315732470001"/>
    <n v="0"/>
    <n v="0.13815497077844976"/>
    <n v="0.13815497077844976"/>
    <n v="0"/>
  </r>
  <r>
    <x v="10"/>
    <x v="1"/>
    <x v="1"/>
    <x v="1"/>
    <s v="SFM-wCZ11-v2015-rDXHP-t2-"/>
    <s v="SFM-wCZ11-v2015-rDXHP-t2-S16"/>
    <n v="608.77151415300614"/>
    <n v="775.70942452610052"/>
    <n v="1384.4809386791067"/>
    <n v="1384.4809386791067"/>
    <n v="0"/>
    <n v="0.170881379743163"/>
    <n v="0.170881379743163"/>
    <n v="0"/>
  </r>
  <r>
    <x v="10"/>
    <x v="1"/>
    <x v="2"/>
    <x v="1"/>
    <s v="SFM-wCZ11-v2015-rDXHP-t2-"/>
    <s v="SFM-wCZ11-v2015-rDXHP-t2-S17"/>
    <n v="859.39063263899789"/>
    <n v="851.70272066429879"/>
    <n v="1711.0933533032967"/>
    <n v="1711.0933533032967"/>
    <n v="0"/>
    <n v="0.21119394634698799"/>
    <n v="0.21119394634698799"/>
    <n v="0"/>
  </r>
  <r>
    <x v="10"/>
    <x v="2"/>
    <x v="0"/>
    <x v="0"/>
    <s v="SFM-wCZ11-v2015-rDXGF-t3-"/>
    <s v="SFM-wCZ11-v2015-rDXGF-t3-S15"/>
    <n v="693.80557017799583"/>
    <n v="58.801155108400508"/>
    <n v="752.60672528639634"/>
    <n v="0"/>
    <n v="37.293367929998112"/>
    <n v="9.2891474362675433E-2"/>
    <n v="0"/>
    <n v="4.602982958528525E-3"/>
  </r>
  <r>
    <x v="10"/>
    <x v="2"/>
    <x v="1"/>
    <x v="0"/>
    <s v="SFM-wCZ11-v2015-rDXGF-t3-"/>
    <s v="SFM-wCZ11-v2015-rDXGF-t3-S16"/>
    <n v="643.19952450300116"/>
    <n v="285.62772639592004"/>
    <n v="928.82725089892119"/>
    <n v="0"/>
    <n v="24.703132899999105"/>
    <n v="0.11464172437656396"/>
    <n v="0"/>
    <n v="3.0490166502097141E-3"/>
  </r>
  <r>
    <x v="10"/>
    <x v="2"/>
    <x v="2"/>
    <x v="0"/>
    <s v="SFM-wCZ11-v2015-rDXGF-t3-"/>
    <s v="SFM-wCZ11-v2015-rDXGF-t3-S17"/>
    <n v="899.41952670299861"/>
    <n v="285.62772639592004"/>
    <n v="1185.0472530989186"/>
    <n v="0"/>
    <n v="24.703132899999105"/>
    <n v="0.14626601494679323"/>
    <n v="0"/>
    <n v="3.0490166502097141E-3"/>
  </r>
  <r>
    <x v="10"/>
    <x v="2"/>
    <x v="0"/>
    <x v="1"/>
    <s v="SFM-wCZ11-v2015-rDXHP-t3-"/>
    <s v="SFM-wCZ11-v2015-rDXHP-t3-S15"/>
    <n v="805.49150139809717"/>
    <n v="845.77527335618925"/>
    <n v="1651.2667747542864"/>
    <n v="1651.2667747542855"/>
    <n v="0"/>
    <n v="0.20380977224812225"/>
    <n v="0.20380977224812213"/>
    <n v="0"/>
  </r>
  <r>
    <x v="10"/>
    <x v="2"/>
    <x v="1"/>
    <x v="1"/>
    <s v="SFM-wCZ11-v2015-rDXHP-t3-"/>
    <s v="SFM-wCZ11-v2015-rDXHP-t3-S16"/>
    <n v="756.66633038700002"/>
    <n v="877.30941999218339"/>
    <n v="1633.9757503791834"/>
    <n v="1633.9757503791825"/>
    <n v="0"/>
    <n v="0.20167560483574221"/>
    <n v="0.20167560483574209"/>
    <n v="0"/>
  </r>
  <r>
    <x v="10"/>
    <x v="2"/>
    <x v="2"/>
    <x v="1"/>
    <s v="SFM-wCZ11-v2015-rDXHP-t3-"/>
    <s v="SFM-wCZ11-v2015-rDXHP-t3-S17"/>
    <n v="1014.8537786260022"/>
    <n v="1042.4397528991904"/>
    <n v="2057.2935315251925"/>
    <n v="2057.2935315251925"/>
    <n v="0"/>
    <n v="0.25392415842078409"/>
    <n v="0.25392415842078409"/>
    <n v="0"/>
  </r>
  <r>
    <x v="10"/>
    <x v="3"/>
    <x v="0"/>
    <x v="0"/>
    <s v="SFM-wCZ11-v2015-rDXGF-t4-"/>
    <s v="SFM-wCZ11-v2015-rDXGF-t4-S15"/>
    <n v="325.53767673699986"/>
    <n v="74.366817916119317"/>
    <n v="399.90449465311917"/>
    <n v="0"/>
    <n v="46.767610810001997"/>
    <n v="4.9358737923120115E-2"/>
    <n v="0"/>
    <n v="5.7723538397928906E-3"/>
  </r>
  <r>
    <x v="10"/>
    <x v="3"/>
    <x v="1"/>
    <x v="0"/>
    <s v="SFM-wCZ11-v2015-rDXGF-t4-"/>
    <s v="SFM-wCZ11-v2015-rDXGF-t4-S16"/>
    <n v="309.29430087700121"/>
    <n v="361.87080661912"/>
    <n v="671.16510749612121"/>
    <n v="0"/>
    <n v="31.048091790001877"/>
    <n v="8.2839435632698244E-2"/>
    <n v="0"/>
    <n v="3.8321515415948998E-3"/>
  </r>
  <r>
    <x v="10"/>
    <x v="3"/>
    <x v="2"/>
    <x v="0"/>
    <s v="SFM-wCZ11-v2015-rDXGF-t4-"/>
    <s v="SFM-wCZ11-v2015-rDXGF-t4-S17"/>
    <n v="425.78434441000081"/>
    <n v="361.87080661912"/>
    <n v="787.65515102912082"/>
    <n v="0"/>
    <n v="31.048091790001877"/>
    <n v="9.7217372380785094E-2"/>
    <n v="0"/>
    <n v="3.8321515415948998E-3"/>
  </r>
  <r>
    <x v="10"/>
    <x v="3"/>
    <x v="0"/>
    <x v="1"/>
    <s v="SFM-wCZ11-v2015-rDXHP-t4-"/>
    <s v="SFM-wCZ11-v2015-rDXHP-t4-S15"/>
    <n v="362.79646569000124"/>
    <n v="1057.0517829165028"/>
    <n v="1419.8482486065041"/>
    <n v="1419.8482486065041"/>
    <n v="0"/>
    <n v="0.17524663646093608"/>
    <n v="0.17524663646093608"/>
    <n v="0"/>
  </r>
  <r>
    <x v="10"/>
    <x v="3"/>
    <x v="1"/>
    <x v="1"/>
    <s v="SFM-wCZ11-v2015-rDXHP-t4-"/>
    <s v="SFM-wCZ11-v2015-rDXHP-t4-S16"/>
    <n v="345.3454677424993"/>
    <n v="899.48465062200194"/>
    <n v="1244.8301183645012"/>
    <n v="1244.8301183645017"/>
    <n v="0"/>
    <n v="0.15364479367619122"/>
    <n v="0.15364479367619127"/>
    <n v="0"/>
  </r>
  <r>
    <x v="10"/>
    <x v="3"/>
    <x v="2"/>
    <x v="1"/>
    <s v="SFM-wCZ11-v2015-rDXHP-t4-"/>
    <s v="SFM-wCZ11-v2015-rDXHP-t4-S17"/>
    <n v="459.8014651960998"/>
    <n v="1099.8537091520056"/>
    <n v="1559.6551743481054"/>
    <n v="1559.655174348105"/>
    <n v="0"/>
    <n v="0.1925024900454339"/>
    <n v="0.19250249004543385"/>
    <n v="0"/>
  </r>
  <r>
    <x v="10"/>
    <x v="4"/>
    <x v="0"/>
    <x v="0"/>
    <s v="SFM-wCZ11-v2015-rDXGF-t5-"/>
    <s v="SFM-wCZ11-v2015-rDXGF-t5-S15"/>
    <n v="571.94758120400184"/>
    <n v="55.206525427450174"/>
    <n v="627.15410663145201"/>
    <n v="0"/>
    <n v="35.861484859999564"/>
    <n v="7.7407319998944957E-2"/>
    <n v="0"/>
    <n v="4.4262509084176211E-3"/>
  </r>
  <r>
    <x v="10"/>
    <x v="4"/>
    <x v="1"/>
    <x v="0"/>
    <s v="SFM-wCZ11-v2015-rDXGF-t5-"/>
    <s v="SFM-wCZ11-v2015-rDXGF-t5-S16"/>
    <n v="540.37007363600151"/>
    <n v="263.76922196521946"/>
    <n v="804.13929560122097"/>
    <n v="0"/>
    <n v="24.601455559999863"/>
    <n v="9.9251949592843863E-2"/>
    <n v="0"/>
    <n v="3.036466990866436E-3"/>
  </r>
  <r>
    <x v="10"/>
    <x v="4"/>
    <x v="2"/>
    <x v="0"/>
    <s v="SFM-wCZ11-v2015-rDXGF-t5-"/>
    <s v="SFM-wCZ11-v2015-rDXGF-t5-S17"/>
    <n v="748.43785549700351"/>
    <n v="263.76922196521946"/>
    <n v="1012.207077462223"/>
    <n v="0"/>
    <n v="24.601455559999863"/>
    <n v="0.12493298907210849"/>
    <n v="0"/>
    <n v="3.036466990866436E-3"/>
  </r>
  <r>
    <x v="10"/>
    <x v="4"/>
    <x v="0"/>
    <x v="1"/>
    <s v="SFM-wCZ11-v2015-rDXHP-t5-"/>
    <s v="SFM-wCZ11-v2015-rDXHP-t5-S15"/>
    <n v="654.24876573699567"/>
    <n v="836.28721198819494"/>
    <n v="1490.5359777251906"/>
    <n v="1490.5359777251906"/>
    <n v="0"/>
    <n v="0.18397136234574063"/>
    <n v="0.18397136234574063"/>
    <n v="0"/>
  </r>
  <r>
    <x v="10"/>
    <x v="4"/>
    <x v="1"/>
    <x v="1"/>
    <s v="SFM-wCZ11-v2015-rDXHP-t5-"/>
    <s v="SFM-wCZ11-v2015-rDXHP-t5-S16"/>
    <n v="621.45562299899848"/>
    <n v="1105.7684269689053"/>
    <n v="1727.2240499679037"/>
    <n v="1727.2240499679037"/>
    <n v="0"/>
    <n v="0.2131848987864606"/>
    <n v="0.2131848987864606"/>
    <n v="0"/>
  </r>
  <r>
    <x v="10"/>
    <x v="4"/>
    <x v="2"/>
    <x v="1"/>
    <s v="SFM-wCZ11-v2015-rDXHP-t5-"/>
    <s v="SFM-wCZ11-v2015-rDXHP-t5-S17"/>
    <n v="829.47081843399701"/>
    <n v="1264.8651941274966"/>
    <n v="2094.3360125614936"/>
    <n v="2094.3360125614936"/>
    <n v="0"/>
    <n v="0.25849617533466968"/>
    <n v="0.25849617533466968"/>
    <n v="0"/>
  </r>
  <r>
    <x v="11"/>
    <x v="0"/>
    <x v="0"/>
    <x v="0"/>
    <s v="SFM-wCZ12-v2015-rDXGF-t1-"/>
    <s v="SFM-wCZ12-v2015-rDXGF-t1-S15"/>
    <n v="902.40523888800271"/>
    <n v="79.119571791400745"/>
    <n v="981.52481067940346"/>
    <n v="0"/>
    <n v="50.726465829998801"/>
    <n v="0.12114598996289848"/>
    <n v="0"/>
    <n v="6.2609807245123184E-3"/>
  </r>
  <r>
    <x v="11"/>
    <x v="0"/>
    <x v="1"/>
    <x v="0"/>
    <s v="SFM-wCZ12-v2015-rDXGF-t1-"/>
    <s v="SFM-wCZ12-v2015-rDXGF-t1-S16"/>
    <n v="728.4375934515092"/>
    <n v="382.78701721320056"/>
    <n v="1111.2246106647099"/>
    <n v="0"/>
    <n v="32.941023610000002"/>
    <n v="0.13715435826520733"/>
    <n v="0"/>
    <n v="4.0657891397185885E-3"/>
  </r>
  <r>
    <x v="11"/>
    <x v="0"/>
    <x v="2"/>
    <x v="0"/>
    <s v="SFM-wCZ12-v2015-rDXGF-t1-"/>
    <s v="SFM-wCZ12-v2015-rDXGF-t1-S17"/>
    <n v="1054.9582768181208"/>
    <n v="382.78701721320056"/>
    <n v="1437.7452940313215"/>
    <n v="0"/>
    <n v="32.941023610000002"/>
    <n v="0.17745560281798586"/>
    <n v="0"/>
    <n v="4.0657891397185885E-3"/>
  </r>
  <r>
    <x v="11"/>
    <x v="0"/>
    <x v="0"/>
    <x v="1"/>
    <s v="SFM-wCZ12-v2015-rDXHP-t1-"/>
    <s v="SFM-wCZ12-v2015-rDXHP-t1-S15"/>
    <n v="961.68218883500231"/>
    <n v="1143.0176292336955"/>
    <n v="2104.6998180686978"/>
    <n v="2104.6998180686987"/>
    <n v="0"/>
    <n v="0.25977534165251764"/>
    <n v="0.25977534165251775"/>
    <n v="0"/>
  </r>
  <r>
    <x v="11"/>
    <x v="0"/>
    <x v="1"/>
    <x v="1"/>
    <s v="SFM-wCZ12-v2015-rDXHP-t1-"/>
    <s v="SFM-wCZ12-v2015-rDXHP-t1-S16"/>
    <n v="797.51047824200032"/>
    <n v="1040.6038359460081"/>
    <n v="1838.1143141880084"/>
    <n v="1838.1143141880093"/>
    <n v="0"/>
    <n v="0.22687167541199807"/>
    <n v="0.22687167541199818"/>
    <n v="0"/>
  </r>
  <r>
    <x v="11"/>
    <x v="0"/>
    <x v="2"/>
    <x v="1"/>
    <s v="SFM-wCZ12-v2015-rDXHP-t1-"/>
    <s v="SFM-wCZ12-v2015-rDXHP-t1-S17"/>
    <n v="1122.2012533170073"/>
    <n v="1254.999040466003"/>
    <n v="2377.2002937830102"/>
    <n v="2377.2002937830111"/>
    <n v="0"/>
    <n v="0.29340907106677488"/>
    <n v="0.293409071066775"/>
    <n v="0"/>
  </r>
  <r>
    <x v="11"/>
    <x v="1"/>
    <x v="0"/>
    <x v="0"/>
    <s v="SFM-wCZ12-v2015-rDXGF-t2-"/>
    <s v="SFM-wCZ12-v2015-rDXGF-t2-S15"/>
    <n v="440.09175907760027"/>
    <n v="83.337313973759365"/>
    <n v="523.42907305135964"/>
    <n v="0"/>
    <n v="55.849350009999512"/>
    <n v="6.4604921383776798E-2"/>
    <n v="0"/>
    <n v="6.8932794384102087E-3"/>
  </r>
  <r>
    <x v="11"/>
    <x v="1"/>
    <x v="1"/>
    <x v="0"/>
    <s v="SFM-wCZ12-v2015-rDXGF-t2-"/>
    <s v="SFM-wCZ12-v2015-rDXGF-t2-S16"/>
    <n v="346.29815798960044"/>
    <n v="391.90786082159957"/>
    <n v="738.20601881120001"/>
    <n v="0"/>
    <n v="39.548125110000001"/>
    <n v="9.111404823638608E-2"/>
    <n v="0"/>
    <n v="4.8812793273265865E-3"/>
  </r>
  <r>
    <x v="11"/>
    <x v="1"/>
    <x v="2"/>
    <x v="0"/>
    <s v="SFM-wCZ12-v2015-rDXGF-t2-"/>
    <s v="SFM-wCZ12-v2015-rDXGF-t2-S17"/>
    <n v="502.1307146006011"/>
    <n v="391.90786082159957"/>
    <n v="894.03857542220067"/>
    <n v="0"/>
    <n v="39.548125110000001"/>
    <n v="0.11034788637647502"/>
    <n v="0"/>
    <n v="4.8812793273265865E-3"/>
  </r>
  <r>
    <x v="11"/>
    <x v="1"/>
    <x v="0"/>
    <x v="1"/>
    <s v="SFM-wCZ12-v2015-rDXHP-t2-"/>
    <s v="SFM-wCZ12-v2015-rDXHP-t2-S15"/>
    <n v="452.86402489260081"/>
    <n v="1304.5708935945204"/>
    <n v="1757.4349184871212"/>
    <n v="1757.4349184871226"/>
    <n v="0"/>
    <n v="0.21691371494533709"/>
    <n v="0.21691371494533726"/>
    <n v="0"/>
  </r>
  <r>
    <x v="11"/>
    <x v="1"/>
    <x v="1"/>
    <x v="1"/>
    <s v="SFM-wCZ12-v2015-rDXHP-t2-"/>
    <s v="SFM-wCZ12-v2015-rDXHP-t2-S16"/>
    <n v="364.94756439660068"/>
    <n v="1513.5433964816211"/>
    <n v="1878.4909608782218"/>
    <n v="1878.4909608782218"/>
    <n v="0"/>
    <n v="0.23185521610444604"/>
    <n v="0.23185521610444604"/>
    <n v="0"/>
  </r>
  <r>
    <x v="11"/>
    <x v="1"/>
    <x v="2"/>
    <x v="1"/>
    <s v="SFM-wCZ12-v2015-rDXHP-t2-"/>
    <s v="SFM-wCZ12-v2015-rDXHP-t2-S17"/>
    <n v="516.60339705860088"/>
    <n v="1751.0091875763183"/>
    <n v="2267.6125846349191"/>
    <n v="2267.6125846349205"/>
    <n v="0"/>
    <n v="0.27988306401319663"/>
    <n v="0.27988306401319679"/>
    <n v="0"/>
  </r>
  <r>
    <x v="11"/>
    <x v="2"/>
    <x v="0"/>
    <x v="0"/>
    <s v="SFM-wCZ12-v2015-rDXGF-t3-"/>
    <s v="SFM-wCZ12-v2015-rDXGF-t3-S15"/>
    <n v="303.67189735300121"/>
    <n v="15.451028587390198"/>
    <n v="319.12292594039138"/>
    <n v="0"/>
    <n v="10.40178523000003"/>
    <n v="3.938816661816729E-2"/>
    <n v="0"/>
    <n v="1.2838540150580142E-3"/>
  </r>
  <r>
    <x v="11"/>
    <x v="2"/>
    <x v="1"/>
    <x v="0"/>
    <s v="SFM-wCZ12-v2015-rDXGF-t3-"/>
    <s v="SFM-wCZ12-v2015-rDXGF-t3-S16"/>
    <n v="251.70919610700048"/>
    <n v="73.778497652660093"/>
    <n v="325.4876937596606"/>
    <n v="0"/>
    <n v="7.0225454699998977"/>
    <n v="4.017374645268583E-2"/>
    <n v="0"/>
    <n v="8.6676690570228307E-4"/>
  </r>
  <r>
    <x v="11"/>
    <x v="2"/>
    <x v="2"/>
    <x v="0"/>
    <s v="SFM-wCZ12-v2015-rDXGF-t3-"/>
    <s v="SFM-wCZ12-v2015-rDXGF-t3-S17"/>
    <n v="362.0502521900014"/>
    <n v="73.778497652660093"/>
    <n v="435.82874984266152"/>
    <n v="0"/>
    <n v="7.0225454699998977"/>
    <n v="5.3792736341972541E-2"/>
    <n v="0"/>
    <n v="8.6676690570228307E-4"/>
  </r>
  <r>
    <x v="11"/>
    <x v="2"/>
    <x v="0"/>
    <x v="1"/>
    <s v="SFM-wCZ12-v2015-rDXHP-t3-"/>
    <s v="SFM-wCZ12-v2015-rDXHP-t3-S15"/>
    <n v="308.7927294379997"/>
    <n v="282.90933668160392"/>
    <n v="591.70206611960361"/>
    <n v="591.70206611960384"/>
    <n v="0"/>
    <n v="7.30316052974085E-2"/>
    <n v="7.3031605297408528E-2"/>
    <n v="0"/>
  </r>
  <r>
    <x v="11"/>
    <x v="2"/>
    <x v="1"/>
    <x v="1"/>
    <s v="SFM-wCZ12-v2015-rDXHP-t3-"/>
    <s v="SFM-wCZ12-v2015-rDXHP-t3-S16"/>
    <n v="264.8669739270008"/>
    <n v="617.65879384190339"/>
    <n v="882.52576776890419"/>
    <n v="882.52576776890419"/>
    <n v="0"/>
    <n v="0.10892690295839351"/>
    <n v="0.10892690295839351"/>
    <n v="0"/>
  </r>
  <r>
    <x v="11"/>
    <x v="2"/>
    <x v="2"/>
    <x v="1"/>
    <s v="SFM-wCZ12-v2015-rDXHP-t3-"/>
    <s v="SFM-wCZ12-v2015-rDXHP-t3-S17"/>
    <n v="370.35333692699987"/>
    <n v="669.79614034890164"/>
    <n v="1040.1494772759015"/>
    <n v="1040.1494772759015"/>
    <n v="0"/>
    <n v="0.12838181649912386"/>
    <n v="0.12838181649912386"/>
    <n v="0"/>
  </r>
  <r>
    <x v="11"/>
    <x v="3"/>
    <x v="0"/>
    <x v="0"/>
    <s v="SFM-wCZ12-v2015-rDXGF-t4-"/>
    <s v="SFM-wCZ12-v2015-rDXGF-t4-S15"/>
    <n v="92.170241984999961"/>
    <n v="76.946462179309378"/>
    <n v="169.11670416430934"/>
    <n v="0"/>
    <n v="50.933193860001097"/>
    <n v="2.0873451513738501E-2"/>
    <n v="0"/>
    <n v="6.286496403357331E-3"/>
  </r>
  <r>
    <x v="11"/>
    <x v="3"/>
    <x v="1"/>
    <x v="0"/>
    <s v="SFM-wCZ12-v2015-rDXGF-t4-"/>
    <s v="SFM-wCZ12-v2015-rDXGF-t4-S16"/>
    <n v="82.039513255000315"/>
    <n v="364.49878757689277"/>
    <n v="446.53830083189308"/>
    <n v="0"/>
    <n v="36.473151600000961"/>
    <n v="5.5114576750418795E-2"/>
    <n v="0"/>
    <n v="4.5017466798322591E-3"/>
  </r>
  <r>
    <x v="11"/>
    <x v="3"/>
    <x v="2"/>
    <x v="0"/>
    <s v="SFM-wCZ12-v2015-rDXGF-t4-"/>
    <s v="SFM-wCZ12-v2015-rDXGF-t4-S17"/>
    <n v="116.99942110499978"/>
    <n v="364.49878757689277"/>
    <n v="481.49820868189255"/>
    <n v="0"/>
    <n v="36.473151600000961"/>
    <n v="5.9429549331262967E-2"/>
    <n v="0"/>
    <n v="4.5017466798322591E-3"/>
  </r>
  <r>
    <x v="11"/>
    <x v="3"/>
    <x v="0"/>
    <x v="1"/>
    <s v="SFM-wCZ12-v2015-rDXHP-t4-"/>
    <s v="SFM-wCZ12-v2015-rDXHP-t4-S15"/>
    <n v="98.97916888300017"/>
    <n v="1218.4406773680084"/>
    <n v="1317.4198462510085"/>
    <n v="1317.4198462510085"/>
    <n v="0"/>
    <n v="0.16260427625907289"/>
    <n v="0.16260427625907289"/>
    <n v="0"/>
  </r>
  <r>
    <x v="11"/>
    <x v="3"/>
    <x v="1"/>
    <x v="1"/>
    <s v="SFM-wCZ12-v2015-rDXHP-t4-"/>
    <s v="SFM-wCZ12-v2015-rDXHP-t4-S16"/>
    <n v="87.415133960000389"/>
    <n v="1401.6089100100062"/>
    <n v="1489.0240439700065"/>
    <n v="1489.0240439700065"/>
    <n v="0"/>
    <n v="0.18378474993458485"/>
    <n v="0.18378474993458485"/>
    <n v="0"/>
  </r>
  <r>
    <x v="11"/>
    <x v="3"/>
    <x v="2"/>
    <x v="1"/>
    <s v="SFM-wCZ12-v2015-rDXHP-t4-"/>
    <s v="SFM-wCZ12-v2015-rDXHP-t4-S17"/>
    <n v="119.74251870900036"/>
    <n v="1620.6222001920078"/>
    <n v="1740.364718901008"/>
    <n v="1740.364718901008"/>
    <n v="0"/>
    <n v="0.21480680312281017"/>
    <n v="0.21480680312281017"/>
    <n v="0"/>
  </r>
  <r>
    <x v="11"/>
    <x v="4"/>
    <x v="0"/>
    <x v="0"/>
    <s v="SFM-wCZ12-v2015-rDXGF-t5-"/>
    <s v="SFM-wCZ12-v2015-rDXGF-t5-S15"/>
    <n v="133.16363546999878"/>
    <n v="98.269332613999495"/>
    <n v="231.43296808399828"/>
    <n v="0"/>
    <n v="64.596391980000135"/>
    <n v="2.8564918302147406E-2"/>
    <n v="0"/>
    <n v="7.972894591458916E-3"/>
  </r>
  <r>
    <x v="11"/>
    <x v="4"/>
    <x v="1"/>
    <x v="0"/>
    <s v="SFM-wCZ12-v2015-rDXGF-t5-"/>
    <s v="SFM-wCZ12-v2015-rDXGF-t5-S16"/>
    <n v="116.29054423999912"/>
    <n v="464.18625430349948"/>
    <n v="580.4767985434986"/>
    <n v="0"/>
    <n v="47.233038590002479"/>
    <n v="7.1646111891322958E-2"/>
    <n v="0"/>
    <n v="5.8297998753397287E-3"/>
  </r>
  <r>
    <x v="11"/>
    <x v="4"/>
    <x v="2"/>
    <x v="0"/>
    <s v="SFM-wCZ12-v2015-rDXGF-t5-"/>
    <s v="SFM-wCZ12-v2015-rDXGF-t5-S17"/>
    <n v="166.34832391999907"/>
    <n v="464.18625430349948"/>
    <n v="630.53457822349856"/>
    <n v="0"/>
    <n v="47.233038590002479"/>
    <n v="7.7824559148790245E-2"/>
    <n v="0"/>
    <n v="5.8297998753397287E-3"/>
  </r>
  <r>
    <x v="11"/>
    <x v="4"/>
    <x v="0"/>
    <x v="1"/>
    <s v="SFM-wCZ12-v2015-rDXHP-t5-"/>
    <s v="SFM-wCZ12-v2015-rDXHP-t5-S15"/>
    <n v="146.76597662399968"/>
    <n v="1548.8470800370051"/>
    <n v="1695.6130566610047"/>
    <n v="1695.6130566610045"/>
    <n v="0"/>
    <n v="0.2092832703852141"/>
    <n v="0.20928327038521408"/>
    <n v="0"/>
  </r>
  <r>
    <x v="11"/>
    <x v="4"/>
    <x v="1"/>
    <x v="1"/>
    <s v="SFM-wCZ12-v2015-rDXHP-t5-"/>
    <s v="SFM-wCZ12-v2015-rDXHP-t5-S16"/>
    <n v="130.19846837"/>
    <n v="1479.4019156739905"/>
    <n v="1609.6003840439905"/>
    <n v="1609.6003840439898"/>
    <n v="0"/>
    <n v="0.19866704320463965"/>
    <n v="0.19866704320463957"/>
    <n v="0"/>
  </r>
  <r>
    <x v="11"/>
    <x v="4"/>
    <x v="2"/>
    <x v="1"/>
    <s v="SFM-wCZ12-v2015-rDXHP-t5-"/>
    <s v="SFM-wCZ12-v2015-rDXHP-t5-S17"/>
    <n v="176.70234947199947"/>
    <n v="1749.6988315840063"/>
    <n v="1926.4011810560057"/>
    <n v="1926.401181056006"/>
    <n v="0"/>
    <n v="0.2377685980074063"/>
    <n v="0.23776859800740632"/>
    <n v="0"/>
  </r>
  <r>
    <x v="12"/>
    <x v="0"/>
    <x v="0"/>
    <x v="0"/>
    <s v="SFM-wCZ13-v2015-rDXGF-t1-"/>
    <s v="SFM-wCZ13-v2015-rDXGF-t1-S15"/>
    <n v="1568.4039953830033"/>
    <n v="80.38234365310052"/>
    <n v="1648.786339036104"/>
    <n v="0"/>
    <n v="52.214248179999572"/>
    <n v="0.20350362120909701"/>
    <n v="0"/>
    <n v="6.4446122167365555E-3"/>
  </r>
  <r>
    <x v="12"/>
    <x v="0"/>
    <x v="1"/>
    <x v="0"/>
    <s v="SFM-wCZ13-v2015-rDXGF-t1-"/>
    <s v="SFM-wCZ13-v2015-rDXGF-t1-S16"/>
    <n v="1279.680484397988"/>
    <n v="381.89122486060035"/>
    <n v="1661.5717092585883"/>
    <n v="0"/>
    <n v="37.982664839999984"/>
    <n v="0.20508167233505162"/>
    <n v="0"/>
    <n v="4.6880603357195736E-3"/>
  </r>
  <r>
    <x v="12"/>
    <x v="0"/>
    <x v="2"/>
    <x v="0"/>
    <s v="SFM-wCZ13-v2015-rDXGF-t1-"/>
    <s v="SFM-wCZ13-v2015-rDXGF-t1-S17"/>
    <n v="1820.7501286310016"/>
    <n v="381.89122486060035"/>
    <n v="2202.6413534916019"/>
    <n v="0"/>
    <n v="37.982664839999984"/>
    <n v="0.27186390440528285"/>
    <n v="0"/>
    <n v="4.6880603357195736E-3"/>
  </r>
  <r>
    <x v="12"/>
    <x v="0"/>
    <x v="0"/>
    <x v="1"/>
    <s v="SFM-wCZ13-v2015-rDXHP-t1-"/>
    <s v="SFM-wCZ13-v2015-rDXHP-t1-S15"/>
    <n v="1699.7927852900102"/>
    <n v="1255.5783471771247"/>
    <n v="2955.3711324671349"/>
    <n v="2955.3711324671349"/>
    <n v="0"/>
    <n v="0.36477056683129289"/>
    <n v="0.36477056683129289"/>
    <n v="0"/>
  </r>
  <r>
    <x v="12"/>
    <x v="0"/>
    <x v="1"/>
    <x v="1"/>
    <s v="SFM-wCZ13-v2015-rDXHP-t1-"/>
    <s v="SFM-wCZ13-v2015-rDXHP-t1-S16"/>
    <n v="1434.4221509100116"/>
    <n v="1513.7442504851069"/>
    <n v="2948.1664013951186"/>
    <n v="2948.1664013951195"/>
    <n v="0"/>
    <n v="0.36388131342818053"/>
    <n v="0.36388131342818064"/>
    <n v="0"/>
  </r>
  <r>
    <x v="12"/>
    <x v="0"/>
    <x v="2"/>
    <x v="1"/>
    <s v="SFM-wCZ13-v2015-rDXHP-t1-"/>
    <s v="SFM-wCZ13-v2015-rDXHP-t1-S17"/>
    <n v="1993.1745238600033"/>
    <n v="1744.7906574551234"/>
    <n v="3737.9651813151268"/>
    <n v="3737.9651813151268"/>
    <n v="0"/>
    <n v="0.46136326602260264"/>
    <n v="0.46136326602260264"/>
    <n v="0"/>
  </r>
  <r>
    <x v="12"/>
    <x v="1"/>
    <x v="0"/>
    <x v="0"/>
    <s v="SFM-wCZ13-v2015-rDXGF-t2-"/>
    <s v="SFM-wCZ13-v2015-rDXGF-t2-S15"/>
    <n v="871.03941844109522"/>
    <n v="88.287380530060886"/>
    <n v="959.32679897115611"/>
    <n v="0"/>
    <n v="58.099003690000927"/>
    <n v="0.1184061711887381"/>
    <n v="0"/>
    <n v="7.1709459010122099E-3"/>
  </r>
  <r>
    <x v="12"/>
    <x v="1"/>
    <x v="1"/>
    <x v="0"/>
    <s v="SFM-wCZ13-v2015-rDXGF-t2-"/>
    <s v="SFM-wCZ13-v2015-rDXGF-t2-S16"/>
    <n v="683.29225798609423"/>
    <n v="417.00882133090079"/>
    <n v="1100.3010793169951"/>
    <n v="0"/>
    <n v="41.367744030000722"/>
    <n v="0.13580610704974019"/>
    <n v="0"/>
    <n v="5.1058681843990025E-3"/>
  </r>
  <r>
    <x v="12"/>
    <x v="1"/>
    <x v="2"/>
    <x v="0"/>
    <s v="SFM-wCZ13-v2015-rDXGF-t2-"/>
    <s v="SFM-wCZ13-v2015-rDXGF-t2-S17"/>
    <n v="977.89374681010122"/>
    <n v="417.00882133090079"/>
    <n v="1394.9025681410021"/>
    <n v="0"/>
    <n v="41.367744030000722"/>
    <n v="0.17216768305862776"/>
    <n v="0"/>
    <n v="5.1058681843990025E-3"/>
  </r>
  <r>
    <x v="12"/>
    <x v="1"/>
    <x v="0"/>
    <x v="1"/>
    <s v="SFM-wCZ13-v2015-rDXHP-t2-"/>
    <s v="SFM-wCZ13-v2015-rDXHP-t2-S15"/>
    <n v="899.54420114499499"/>
    <n v="1354.8350214996153"/>
    <n v="2254.3792226446103"/>
    <n v="2254.3792226446094"/>
    <n v="0"/>
    <n v="0.27824971891441747"/>
    <n v="0.27824971891441735"/>
    <n v="0"/>
  </r>
  <r>
    <x v="12"/>
    <x v="1"/>
    <x v="1"/>
    <x v="1"/>
    <s v="SFM-wCZ13-v2015-rDXHP-t2-"/>
    <s v="SFM-wCZ13-v2015-rDXHP-t2-S16"/>
    <n v="717.3532729047929"/>
    <n v="1595.9558251838962"/>
    <n v="2313.3090980886891"/>
    <n v="2313.3090980886882"/>
    <n v="0"/>
    <n v="0.28552321625384958"/>
    <n v="0.28552321625384947"/>
    <n v="0"/>
  </r>
  <r>
    <x v="12"/>
    <x v="1"/>
    <x v="2"/>
    <x v="1"/>
    <s v="SFM-wCZ13-v2015-rDXHP-t2-"/>
    <s v="SFM-wCZ13-v2015-rDXHP-t2-S17"/>
    <n v="1021.6960891392027"/>
    <n v="1848.230688889199"/>
    <n v="2869.9267780284017"/>
    <n v="2869.9267780284026"/>
    <n v="0"/>
    <n v="0.35422448506892146"/>
    <n v="0.35422448506892157"/>
    <n v="0"/>
  </r>
  <r>
    <x v="12"/>
    <x v="2"/>
    <x v="0"/>
    <x v="0"/>
    <s v="SFM-wCZ13-v2015-rDXGF-t3-"/>
    <s v="SFM-wCZ13-v2015-rDXGF-t3-S15"/>
    <n v="790.70731941555823"/>
    <n v="100.44835199849877"/>
    <n v="891.155671414057"/>
    <n v="0"/>
    <n v="64.667819590003091"/>
    <n v="0.10999206015972068"/>
    <n v="0"/>
    <n v="7.9817106381144271E-3"/>
  </r>
  <r>
    <x v="12"/>
    <x v="2"/>
    <x v="1"/>
    <x v="0"/>
    <s v="SFM-wCZ13-v2015-rDXGF-t3-"/>
    <s v="SFM-wCZ13-v2015-rDXGF-t3-S16"/>
    <n v="673.23388955419341"/>
    <n v="476.63344031254917"/>
    <n v="1149.8673298667427"/>
    <n v="0"/>
    <n v="48.247978090001425"/>
    <n v="0.14192388667819583"/>
    <n v="0"/>
    <n v="5.955070117255175E-3"/>
  </r>
  <r>
    <x v="12"/>
    <x v="2"/>
    <x v="2"/>
    <x v="0"/>
    <s v="SFM-wCZ13-v2015-rDXGF-t3-"/>
    <s v="SFM-wCZ13-v2015-rDXGF-t3-S17"/>
    <n v="952.3515332874058"/>
    <n v="476.63344031254917"/>
    <n v="1428.9849735999551"/>
    <n v="0"/>
    <n v="48.247978090001425"/>
    <n v="0.17637434875338867"/>
    <n v="0"/>
    <n v="5.955070117255175E-3"/>
  </r>
  <r>
    <x v="12"/>
    <x v="2"/>
    <x v="0"/>
    <x v="1"/>
    <s v="SFM-wCZ13-v2015-rDXHP-t3-"/>
    <s v="SFM-wCZ13-v2015-rDXHP-t3-S15"/>
    <n v="924.99870665829349"/>
    <n v="1572.9830906930019"/>
    <n v="2497.9817973512954"/>
    <n v="2497.9817973512963"/>
    <n v="0"/>
    <n v="0.30831668691079922"/>
    <n v="0.30831668691079933"/>
    <n v="0"/>
  </r>
  <r>
    <x v="12"/>
    <x v="2"/>
    <x v="1"/>
    <x v="1"/>
    <s v="SFM-wCZ13-v2015-rDXHP-t3-"/>
    <s v="SFM-wCZ13-v2015-rDXHP-t3-S16"/>
    <n v="779.5014151706946"/>
    <n v="1612.0026498590159"/>
    <n v="2391.5040650297105"/>
    <n v="2391.5040650297105"/>
    <n v="0"/>
    <n v="0.29517453283506673"/>
    <n v="0.29517453283506673"/>
    <n v="0"/>
  </r>
  <r>
    <x v="12"/>
    <x v="2"/>
    <x v="2"/>
    <x v="1"/>
    <s v="SFM-wCZ13-v2015-rDXHP-t3-"/>
    <s v="SFM-wCZ13-v2015-rDXHP-t3-S17"/>
    <n v="1068.0081909708015"/>
    <n v="1892.5063303300121"/>
    <n v="2960.5145213008136"/>
    <n v="2960.5145213008127"/>
    <n v="0"/>
    <n v="0.36540539635902414"/>
    <n v="0.36540539635902403"/>
    <n v="0"/>
  </r>
  <r>
    <x v="12"/>
    <x v="3"/>
    <x v="0"/>
    <x v="0"/>
    <s v="SFM-wCZ13-v2015-rDXGF-t4-"/>
    <s v="SFM-wCZ13-v2015-rDXGF-t4-S15"/>
    <n v="371.75034145499967"/>
    <n v="84.838347955798213"/>
    <n v="456.58868941079788"/>
    <n v="0"/>
    <n v="53.365415160000339"/>
    <n v="5.6355059171907911E-2"/>
    <n v="0"/>
    <n v="6.5866965144409208E-3"/>
  </r>
  <r>
    <x v="12"/>
    <x v="3"/>
    <x v="1"/>
    <x v="0"/>
    <s v="SFM-wCZ13-v2015-rDXGF-t4-"/>
    <s v="SFM-wCZ13-v2015-rDXGF-t4-S16"/>
    <n v="334.34849946400163"/>
    <n v="413.12578530325902"/>
    <n v="747.47428476726066"/>
    <n v="0"/>
    <n v="35.048846080000203"/>
    <n v="9.2257996145058085E-2"/>
    <n v="0"/>
    <n v="4.3259498987904474E-3"/>
  </r>
  <r>
    <x v="12"/>
    <x v="3"/>
    <x v="2"/>
    <x v="0"/>
    <s v="SFM-wCZ13-v2015-rDXGF-t4-"/>
    <s v="SFM-wCZ13-v2015-rDXGF-t4-S17"/>
    <n v="468.5088417539996"/>
    <n v="413.12578530325902"/>
    <n v="881.63462705725863"/>
    <n v="0"/>
    <n v="35.048846080000203"/>
    <n v="0.10881691274466287"/>
    <n v="0"/>
    <n v="4.3259498987904474E-3"/>
  </r>
  <r>
    <x v="12"/>
    <x v="3"/>
    <x v="0"/>
    <x v="1"/>
    <s v="SFM-wCZ13-v2015-rDXHP-t4-"/>
    <s v="SFM-wCZ13-v2015-rDXHP-t4-S15"/>
    <n v="428.67968325300308"/>
    <n v="1221.1718081346962"/>
    <n v="1649.8514913876993"/>
    <n v="1649.8514913876988"/>
    <n v="0"/>
    <n v="0.20363508903822505"/>
    <n v="0.203635089038225"/>
    <n v="0"/>
  </r>
  <r>
    <x v="12"/>
    <x v="3"/>
    <x v="1"/>
    <x v="1"/>
    <s v="SFM-wCZ13-v2015-rDXHP-t4-"/>
    <s v="SFM-wCZ13-v2015-rDXHP-t4-S16"/>
    <n v="386.66033990500136"/>
    <n v="1091.7605712386885"/>
    <n v="1478.4209111436899"/>
    <n v="1478.4209111436903"/>
    <n v="0"/>
    <n v="0.182476044327782"/>
    <n v="0.18247604432778206"/>
    <n v="0"/>
  </r>
  <r>
    <x v="12"/>
    <x v="3"/>
    <x v="2"/>
    <x v="1"/>
    <s v="SFM-wCZ13-v2015-rDXHP-t4-"/>
    <s v="SFM-wCZ13-v2015-rDXHP-t4-S17"/>
    <n v="521.10289945500244"/>
    <n v="1321.8502190586933"/>
    <n v="1842.9531185136957"/>
    <n v="1842.9531185136948"/>
    <n v="0"/>
    <n v="0.22746891119645712"/>
    <n v="0.22746891119645701"/>
    <n v="0"/>
  </r>
  <r>
    <x v="12"/>
    <x v="4"/>
    <x v="0"/>
    <x v="0"/>
    <s v="SFM-wCZ13-v2015-rDXGF-t5-"/>
    <s v="SFM-wCZ13-v2015-rDXGF-t5-S15"/>
    <n v="497.35093927989465"/>
    <n v="19.321238505699455"/>
    <n v="516.67217778559416"/>
    <n v="0"/>
    <n v="12.752540089999769"/>
    <n v="6.3770942703726755E-2"/>
    <n v="0"/>
    <n v="1.5739990236978238E-3"/>
  </r>
  <r>
    <x v="12"/>
    <x v="4"/>
    <x v="1"/>
    <x v="0"/>
    <s v="SFM-wCZ13-v2015-rDXGF-t5-"/>
    <s v="SFM-wCZ13-v2015-rDXGF-t5-S16"/>
    <n v="448.73964944099998"/>
    <n v="92.442836880599657"/>
    <n v="541.18248632159964"/>
    <n v="0"/>
    <n v="8.6380738499997847"/>
    <n v="6.6796159753344811E-2"/>
    <n v="0"/>
    <n v="1.0661656196000722E-3"/>
  </r>
  <r>
    <x v="12"/>
    <x v="4"/>
    <x v="2"/>
    <x v="0"/>
    <s v="SFM-wCZ13-v2015-rDXGF-t5-"/>
    <s v="SFM-wCZ13-v2015-rDXGF-t5-S17"/>
    <n v="628.52879396999924"/>
    <n v="92.442836880599657"/>
    <n v="720.9716308505989"/>
    <n v="0"/>
    <n v="8.6380738499997847"/>
    <n v="8.8986871247913962E-2"/>
    <n v="0"/>
    <n v="1.0661656196000722E-3"/>
  </r>
  <r>
    <x v="12"/>
    <x v="4"/>
    <x v="0"/>
    <x v="1"/>
    <s v="SFM-wCZ13-v2015-rDXHP-t5-"/>
    <s v="SFM-wCZ13-v2015-rDXHP-t5-S15"/>
    <n v="586.20901974499975"/>
    <n v="337.37784888902979"/>
    <n v="923.58686863402954"/>
    <n v="923.58686863403"/>
    <n v="0"/>
    <n v="0.11399492330708831"/>
    <n v="0.11399492330708837"/>
    <n v="0"/>
  </r>
  <r>
    <x v="12"/>
    <x v="4"/>
    <x v="1"/>
    <x v="1"/>
    <s v="SFM-wCZ13-v2015-rDXHP-t5-"/>
    <s v="SFM-wCZ13-v2015-rDXHP-t5-S16"/>
    <n v="530.99092443900145"/>
    <n v="710.7048626608987"/>
    <n v="1241.6957870999001"/>
    <n v="1241.6957870999004"/>
    <n v="0"/>
    <n v="0.15325793471980995"/>
    <n v="0.15325793471980997"/>
    <n v="0"/>
  </r>
  <r>
    <x v="12"/>
    <x v="4"/>
    <x v="2"/>
    <x v="1"/>
    <s v="SFM-wCZ13-v2015-rDXHP-t5-"/>
    <s v="SFM-wCZ13-v2015-rDXHP-t5-S17"/>
    <n v="713.5005701990035"/>
    <n v="773.6603778291003"/>
    <n v="1487.1609480281038"/>
    <n v="1487.160948028104"/>
    <n v="0"/>
    <n v="0.18355479486893406"/>
    <n v="0.18355479486893408"/>
    <n v="0"/>
  </r>
  <r>
    <x v="13"/>
    <x v="0"/>
    <x v="0"/>
    <x v="0"/>
    <s v="SFM-wCZ14-v2015-rDXGF-t1-"/>
    <s v="SFM-wCZ14-v2015-rDXGF-t1-S15"/>
    <n v="1869.8607271399997"/>
    <n v="73.234504150900761"/>
    <n v="1943.0952312909003"/>
    <n v="0"/>
    <n v="45.647447900000543"/>
    <n v="0.23982908310181442"/>
    <n v="0"/>
    <n v="5.6340962601827381E-3"/>
  </r>
  <r>
    <x v="13"/>
    <x v="0"/>
    <x v="1"/>
    <x v="0"/>
    <s v="SFM-wCZ14-v2015-rDXGF-t1-"/>
    <s v="SFM-wCZ14-v2015-rDXGF-t1-S16"/>
    <n v="1972.7096008749959"/>
    <n v="339.68426532100057"/>
    <n v="2312.3938661959965"/>
    <n v="0"/>
    <n v="40.732128300001932"/>
    <n v="0.28541025255443059"/>
    <n v="0"/>
    <n v="5.0274164774132225E-3"/>
  </r>
  <r>
    <x v="13"/>
    <x v="0"/>
    <x v="2"/>
    <x v="0"/>
    <s v="SFM-wCZ14-v2015-rDXGF-t1-"/>
    <s v="SFM-wCZ14-v2015-rDXGF-t1-S17"/>
    <n v="2653.479117266008"/>
    <n v="339.68426532100057"/>
    <n v="2993.1633825870085"/>
    <n v="0"/>
    <n v="40.732128300001932"/>
    <n v="0.36943512497988257"/>
    <n v="0"/>
    <n v="5.0274164774132225E-3"/>
  </r>
  <r>
    <x v="13"/>
    <x v="0"/>
    <x v="0"/>
    <x v="1"/>
    <s v="SFM-wCZ14-v2015-rDXHP-t1-"/>
    <s v="SFM-wCZ14-v2015-rDXHP-t1-S15"/>
    <n v="2060.1462384500028"/>
    <n v="1227.2497368519989"/>
    <n v="3287.3959753020017"/>
    <n v="3287.3959753020026"/>
    <n v="0"/>
    <n v="0.40575116950160478"/>
    <n v="0.40575116950160489"/>
    <n v="0"/>
  </r>
  <r>
    <x v="13"/>
    <x v="0"/>
    <x v="1"/>
    <x v="1"/>
    <s v="SFM-wCZ14-v2015-rDXHP-t1-"/>
    <s v="SFM-wCZ14-v2015-rDXHP-t1-S16"/>
    <n v="2182.6457876309942"/>
    <n v="2147.3803550779894"/>
    <n v="4330.0261427089836"/>
    <n v="4330.0261427089827"/>
    <n v="0"/>
    <n v="0.53443916844100015"/>
    <n v="0.53443916844100003"/>
    <n v="0"/>
  </r>
  <r>
    <x v="13"/>
    <x v="0"/>
    <x v="2"/>
    <x v="1"/>
    <s v="SFM-wCZ14-v2015-rDXHP-t1-"/>
    <s v="SFM-wCZ14-v2015-rDXHP-t1-S17"/>
    <n v="2863.2540705379979"/>
    <n v="2349.8827669789907"/>
    <n v="5213.1368375169886"/>
    <n v="5213.1368375169877"/>
    <n v="0"/>
    <n v="0.64343826678807559"/>
    <n v="0.64343826678807547"/>
    <n v="0"/>
  </r>
  <r>
    <x v="13"/>
    <x v="1"/>
    <x v="0"/>
    <x v="0"/>
    <s v="SFM-wCZ14-v2015-rDXGF-t2-"/>
    <s v="SFM-wCZ14-v2015-rDXGF-t2-S15"/>
    <n v="1735.218568955961"/>
    <n v="87.089232672150956"/>
    <n v="1822.307801628112"/>
    <n v="0"/>
    <n v="53.510738700002094"/>
    <n v="0.22492073582178623"/>
    <n v="0"/>
    <n v="6.6046332633920134E-3"/>
  </r>
  <r>
    <x v="13"/>
    <x v="1"/>
    <x v="1"/>
    <x v="0"/>
    <s v="SFM-wCZ14-v2015-rDXGF-t2-"/>
    <s v="SFM-wCZ14-v2015-rDXGF-t2-S16"/>
    <n v="1751.1647959459606"/>
    <n v="410.21209430775082"/>
    <n v="2161.3768902537113"/>
    <n v="0"/>
    <n v="45.558225599999332"/>
    <n v="0.26677078378841168"/>
    <n v="0"/>
    <n v="5.6230838805232455E-3"/>
  </r>
  <r>
    <x v="13"/>
    <x v="1"/>
    <x v="2"/>
    <x v="0"/>
    <s v="SFM-wCZ14-v2015-rDXGF-t2-"/>
    <s v="SFM-wCZ14-v2015-rDXGF-t2-S17"/>
    <n v="2381.3635566359717"/>
    <n v="410.21209430775082"/>
    <n v="2791.5756509437224"/>
    <n v="0"/>
    <n v="45.558225599999332"/>
    <n v="0.34455389421670235"/>
    <n v="0"/>
    <n v="5.6230838805232455E-3"/>
  </r>
  <r>
    <x v="13"/>
    <x v="1"/>
    <x v="0"/>
    <x v="1"/>
    <s v="SFM-wCZ14-v2015-rDXHP-t2-"/>
    <s v="SFM-wCZ14-v2015-rDXHP-t2-S15"/>
    <n v="1889.997670194005"/>
    <n v="1329.3532331670003"/>
    <n v="3219.3509033610053"/>
    <n v="3219.3509033610026"/>
    <n v="0"/>
    <n v="0.39735261705270369"/>
    <n v="0.39735261705270336"/>
    <n v="0"/>
  </r>
  <r>
    <x v="13"/>
    <x v="1"/>
    <x v="1"/>
    <x v="1"/>
    <s v="SFM-wCZ14-v2015-rDXHP-t2-"/>
    <s v="SFM-wCZ14-v2015-rDXHP-t2-S16"/>
    <n v="1921.9130996000295"/>
    <n v="1879.4604577390019"/>
    <n v="3801.3735573390313"/>
    <n v="3801.3735573390295"/>
    <n v="0"/>
    <n v="0.4691895281830451"/>
    <n v="0.46918952818304488"/>
    <n v="0"/>
  </r>
  <r>
    <x v="13"/>
    <x v="1"/>
    <x v="2"/>
    <x v="1"/>
    <s v="SFM-wCZ14-v2015-rDXHP-t2-"/>
    <s v="SFM-wCZ14-v2015-rDXHP-t2-S17"/>
    <n v="2551.6750217300123"/>
    <n v="2109.3071108180047"/>
    <n v="4660.982132548017"/>
    <n v="4660.9821325480152"/>
    <n v="0"/>
    <n v="0.57528784652530451"/>
    <n v="0.57528784652530429"/>
    <n v="0"/>
  </r>
  <r>
    <x v="13"/>
    <x v="2"/>
    <x v="0"/>
    <x v="0"/>
    <s v="SFM-wCZ14-v2015-rDXGF-t3-"/>
    <s v="SFM-wCZ14-v2015-rDXGF-t3-S15"/>
    <n v="1615.1699680849961"/>
    <n v="88.813254736399358"/>
    <n v="1703.9832228213954"/>
    <n v="0"/>
    <n v="54.370421100000044"/>
    <n v="0.21031636914606214"/>
    <n v="0"/>
    <n v="6.7107406936558929E-3"/>
  </r>
  <r>
    <x v="13"/>
    <x v="2"/>
    <x v="1"/>
    <x v="0"/>
    <s v="SFM-wCZ14-v2015-rDXGF-t3-"/>
    <s v="SFM-wCZ14-v2015-rDXGF-t3-S16"/>
    <n v="1678.207096103999"/>
    <n v="415.27005523279934"/>
    <n v="2093.4771513367982"/>
    <n v="0"/>
    <n v="49.643879600000446"/>
    <n v="0.25839016925904695"/>
    <n v="0"/>
    <n v="6.1273610960257277E-3"/>
  </r>
  <r>
    <x v="13"/>
    <x v="2"/>
    <x v="2"/>
    <x v="0"/>
    <s v="SFM-wCZ14-v2015-rDXGF-t3-"/>
    <s v="SFM-wCZ14-v2015-rDXGF-t3-S17"/>
    <n v="2252.5511735039927"/>
    <n v="415.27005523279934"/>
    <n v="2667.8212287367919"/>
    <n v="0"/>
    <n v="49.643879600000446"/>
    <n v="0.32927934198183068"/>
    <n v="0"/>
    <n v="6.1273610960257277E-3"/>
  </r>
  <r>
    <x v="13"/>
    <x v="2"/>
    <x v="0"/>
    <x v="1"/>
    <s v="SFM-wCZ14-v2015-rDXHP-t3-"/>
    <s v="SFM-wCZ14-v2015-rDXHP-t3-S15"/>
    <n v="1747.5678922319858"/>
    <n v="1537.5163191174033"/>
    <n v="3285.0842113493891"/>
    <n v="3285.0842113493854"/>
    <n v="0"/>
    <n v="0.40546583699696237"/>
    <n v="0.40546583699696193"/>
    <n v="0"/>
  </r>
  <r>
    <x v="13"/>
    <x v="2"/>
    <x v="1"/>
    <x v="1"/>
    <s v="SFM-wCZ14-v2015-rDXHP-t3-"/>
    <s v="SFM-wCZ14-v2015-rDXHP-t3-S16"/>
    <n v="1830.2943284056983"/>
    <n v="2468.6460645273946"/>
    <n v="4298.9403929330929"/>
    <n v="4298.9403929330911"/>
    <n v="0"/>
    <n v="0.53060236891299595"/>
    <n v="0.53060236891299573"/>
    <n v="0"/>
  </r>
  <r>
    <x v="13"/>
    <x v="2"/>
    <x v="2"/>
    <x v="1"/>
    <s v="SFM-wCZ14-v2015-rDXHP-t3-"/>
    <s v="SFM-wCZ14-v2015-rDXHP-t3-S17"/>
    <n v="2404.4966664526055"/>
    <n v="2699.3516964273931"/>
    <n v="5103.8483628799986"/>
    <n v="5103.848362879995"/>
    <n v="0"/>
    <n v="0.62994919314737086"/>
    <n v="0.62994919314737041"/>
    <n v="0"/>
  </r>
  <r>
    <x v="13"/>
    <x v="3"/>
    <x v="0"/>
    <x v="0"/>
    <s v="SFM-wCZ14-v2015-rDXGF-t4-"/>
    <s v="SFM-wCZ14-v2015-rDXGF-t4-S15"/>
    <n v="1489.6016644519877"/>
    <n v="70.377046060801035"/>
    <n v="1559.9787105127889"/>
    <n v="0"/>
    <n v="43.501924499999518"/>
    <n v="0.19254242292184509"/>
    <n v="0"/>
    <n v="5.3692822142680221E-3"/>
  </r>
  <r>
    <x v="13"/>
    <x v="3"/>
    <x v="1"/>
    <x v="0"/>
    <s v="SFM-wCZ14-v2015-rDXGF-t4-"/>
    <s v="SFM-wCZ14-v2015-rDXGF-t4-S16"/>
    <n v="1510.9957158110064"/>
    <n v="327.58913613130051"/>
    <n v="1838.5848519423071"/>
    <n v="0"/>
    <n v="39.277205200000822"/>
    <n v="0.22692975215283967"/>
    <n v="0"/>
    <n v="4.8478406813133573E-3"/>
  </r>
  <r>
    <x v="13"/>
    <x v="3"/>
    <x v="2"/>
    <x v="0"/>
    <s v="SFM-wCZ14-v2015-rDXGF-t4-"/>
    <s v="SFM-wCZ14-v2015-rDXGF-t4-S17"/>
    <n v="2038.1132533519876"/>
    <n v="327.58913613130051"/>
    <n v="2365.7023894832882"/>
    <n v="0"/>
    <n v="39.277205200000822"/>
    <n v="0.29198992711469862"/>
    <n v="0"/>
    <n v="4.8478406813133573E-3"/>
  </r>
  <r>
    <x v="13"/>
    <x v="3"/>
    <x v="0"/>
    <x v="1"/>
    <s v="SFM-wCZ14-v2015-rDXHP-t4-"/>
    <s v="SFM-wCZ14-v2015-rDXHP-t4-S15"/>
    <n v="1556.5790194999972"/>
    <n v="1198.8247886850004"/>
    <n v="2755.4038081849976"/>
    <n v="2755.4038081849994"/>
    <n v="0"/>
    <n v="0.34008933697667215"/>
    <n v="0.34008933697667237"/>
    <n v="0"/>
  </r>
  <r>
    <x v="13"/>
    <x v="3"/>
    <x v="1"/>
    <x v="1"/>
    <s v="SFM-wCZ14-v2015-rDXHP-t4-"/>
    <s v="SFM-wCZ14-v2015-rDXHP-t4-S16"/>
    <n v="1595.378553812001"/>
    <n v="2165.0468876410014"/>
    <n v="3760.4254414530023"/>
    <n v="3760.4254414530042"/>
    <n v="0"/>
    <n v="0.46413545315391291"/>
    <n v="0.46413545315391314"/>
    <n v="0"/>
  </r>
  <r>
    <x v="13"/>
    <x v="3"/>
    <x v="2"/>
    <x v="1"/>
    <s v="SFM-wCZ14-v2015-rDXHP-t4-"/>
    <s v="SFM-wCZ14-v2015-rDXHP-t4-S17"/>
    <n v="2122.3130167519948"/>
    <n v="2361.4998580839938"/>
    <n v="4483.8128748359886"/>
    <n v="4483.8128748359904"/>
    <n v="0"/>
    <n v="0.55342049800493565"/>
    <n v="0.55342049800493587"/>
    <n v="0"/>
  </r>
  <r>
    <x v="13"/>
    <x v="4"/>
    <x v="0"/>
    <x v="0"/>
    <s v="SFM-wCZ14-v2015-rDXGF-t5-"/>
    <s v="SFM-wCZ14-v2015-rDXGF-t5-S15"/>
    <n v="1737.7791616299546"/>
    <n v="101.96673233554873"/>
    <n v="1839.7458939655035"/>
    <n v="0"/>
    <n v="61.319962600000736"/>
    <n v="0.2270730552907311"/>
    <n v="0"/>
    <n v="7.5684969883980172E-3"/>
  </r>
  <r>
    <x v="13"/>
    <x v="4"/>
    <x v="1"/>
    <x v="0"/>
    <s v="SFM-wCZ14-v2015-rDXGF-t5-"/>
    <s v="SFM-wCZ14-v2015-rDXGF-t5-S16"/>
    <n v="1833.0997721879776"/>
    <n v="487.39018570074882"/>
    <n v="2320.4899578887262"/>
    <n v="0"/>
    <n v="50.424230100000841"/>
    <n v="0.28640952331383934"/>
    <n v="0"/>
    <n v="6.2236768822513996E-3"/>
  </r>
  <r>
    <x v="13"/>
    <x v="4"/>
    <x v="2"/>
    <x v="0"/>
    <s v="SFM-wCZ14-v2015-rDXGF-t5-"/>
    <s v="SFM-wCZ14-v2015-rDXGF-t5-S17"/>
    <n v="2453.015516253985"/>
    <n v="487.39018570074882"/>
    <n v="2940.4057019547336"/>
    <n v="0"/>
    <n v="50.424230100000841"/>
    <n v="0.36292343889838724"/>
    <n v="0"/>
    <n v="6.2236768822513996E-3"/>
  </r>
  <r>
    <x v="13"/>
    <x v="4"/>
    <x v="0"/>
    <x v="1"/>
    <s v="SFM-wCZ14-v2015-rDXHP-t5-"/>
    <s v="SFM-wCZ14-v2015-rDXHP-t5-S15"/>
    <n v="1879.8921357630006"/>
    <n v="1464.8091645980003"/>
    <n v="3344.7013003610009"/>
    <n v="3344.7013003610009"/>
    <n v="0"/>
    <n v="0.41282415457430277"/>
    <n v="0.41282415457430277"/>
    <n v="0"/>
  </r>
  <r>
    <x v="13"/>
    <x v="4"/>
    <x v="1"/>
    <x v="1"/>
    <s v="SFM-wCZ14-v2015-rDXHP-t5-"/>
    <s v="SFM-wCZ14-v2015-rDXHP-t5-S16"/>
    <n v="1993.0358325160032"/>
    <n v="1618.2459543769955"/>
    <n v="3611.2817868929988"/>
    <n v="3611.2817868929997"/>
    <n v="0"/>
    <n v="0.44572720154196477"/>
    <n v="0.44572720154196488"/>
    <n v="0"/>
  </r>
  <r>
    <x v="13"/>
    <x v="4"/>
    <x v="2"/>
    <x v="1"/>
    <s v="SFM-wCZ14-v2015-rDXHP-t5-"/>
    <s v="SFM-wCZ14-v2015-rDXHP-t5-S17"/>
    <n v="2612.4309723120004"/>
    <n v="1875.2740783730014"/>
    <n v="4487.7050506850019"/>
    <n v="4487.7050506850028"/>
    <n v="0"/>
    <n v="0.55390089492532735"/>
    <n v="0.55390089492532746"/>
    <n v="0"/>
  </r>
  <r>
    <x v="14"/>
    <x v="0"/>
    <x v="0"/>
    <x v="0"/>
    <s v="SFM-wCZ15-v2015-rDXGF-t1-"/>
    <s v="SFM-wCZ15-v2015-rDXGF-t1-S15"/>
    <n v="2510.0740735660256"/>
    <n v="37.260198146299899"/>
    <n v="2547.3342717123255"/>
    <n v="0"/>
    <n v="24.264854999999898"/>
    <n v="0.31440808093215572"/>
    <n v="0"/>
    <n v="2.9949216242902859E-3"/>
  </r>
  <r>
    <x v="14"/>
    <x v="0"/>
    <x v="1"/>
    <x v="0"/>
    <s v="SFM-wCZ15-v2015-rDXGF-t1-"/>
    <s v="SFM-wCZ15-v2015-rDXGF-t1-S16"/>
    <n v="2754.9596455850005"/>
    <n v="178.82651100419986"/>
    <n v="2933.7861565892003"/>
    <n v="0"/>
    <n v="20.656348399999672"/>
    <n v="0.36210641281031847"/>
    <n v="0"/>
    <n v="2.549536953838518E-3"/>
  </r>
  <r>
    <x v="14"/>
    <x v="0"/>
    <x v="2"/>
    <x v="0"/>
    <s v="SFM-wCZ15-v2015-rDXGF-t1-"/>
    <s v="SFM-wCZ15-v2015-rDXGF-t1-S17"/>
    <n v="3671.0291025089828"/>
    <n v="178.82651100419986"/>
    <n v="3849.8556135131826"/>
    <n v="0"/>
    <n v="20.656348399999672"/>
    <n v="0.4751734896955298"/>
    <n v="0"/>
    <n v="2.549536953838518E-3"/>
  </r>
  <r>
    <x v="14"/>
    <x v="0"/>
    <x v="0"/>
    <x v="1"/>
    <s v="SFM-wCZ15-v2015-rDXHP-t1-"/>
    <s v="SFM-wCZ15-v2015-rDXHP-t1-S15"/>
    <n v="3093.2513631800211"/>
    <n v="506.68707370200264"/>
    <n v="3599.9384368820238"/>
    <n v="3599.9384368820211"/>
    <n v="0"/>
    <n v="0.44432713365613724"/>
    <n v="0.44432713365613691"/>
    <n v="0"/>
  </r>
  <r>
    <x v="14"/>
    <x v="0"/>
    <x v="1"/>
    <x v="1"/>
    <s v="SFM-wCZ15-v2015-rDXHP-t1-"/>
    <s v="SFM-wCZ15-v2015-rDXHP-t1-S16"/>
    <n v="3330.1135517069888"/>
    <n v="278.68005490500036"/>
    <n v="3608.7936066119892"/>
    <n v="3608.7936066119873"/>
    <n v="0"/>
    <n v="0.44542009462009247"/>
    <n v="0.44542009462009224"/>
    <n v="0"/>
  </r>
  <r>
    <x v="14"/>
    <x v="0"/>
    <x v="2"/>
    <x v="1"/>
    <s v="SFM-wCZ15-v2015-rDXHP-t1-"/>
    <s v="SFM-wCZ15-v2015-rDXHP-t1-S17"/>
    <n v="4282.7029973159788"/>
    <n v="378.85982386099931"/>
    <n v="4661.5628211769781"/>
    <n v="4661.5628211769763"/>
    <n v="0"/>
    <n v="0.57535951878264358"/>
    <n v="0.57535951878264335"/>
    <n v="0"/>
  </r>
  <r>
    <x v="14"/>
    <x v="1"/>
    <x v="0"/>
    <x v="0"/>
    <s v="SFM-wCZ15-v2015-rDXGF-t2-"/>
    <s v="SFM-wCZ15-v2015-rDXGF-t2-S15"/>
    <n v="2820.1689855720688"/>
    <n v="28.467482555199751"/>
    <n v="2848.6364681272685"/>
    <n v="0"/>
    <n v="18.705488500000115"/>
    <n v="0.35159670058346931"/>
    <n v="0"/>
    <n v="2.3087495062947563E-3"/>
  </r>
  <r>
    <x v="14"/>
    <x v="1"/>
    <x v="1"/>
    <x v="0"/>
    <s v="SFM-wCZ15-v2015-rDXGF-t2-"/>
    <s v="SFM-wCZ15-v2015-rDXGF-t2-S16"/>
    <n v="2981.3400459740187"/>
    <n v="137.02590523799984"/>
    <n v="3118.3659512120184"/>
    <n v="0"/>
    <n v="15.445303199999728"/>
    <n v="0.38488841658998008"/>
    <n v="0"/>
    <n v="1.9063568501604207E-3"/>
  </r>
  <r>
    <x v="14"/>
    <x v="1"/>
    <x v="2"/>
    <x v="0"/>
    <s v="SFM-wCZ15-v2015-rDXGF-t2-"/>
    <s v="SFM-wCZ15-v2015-rDXGF-t2-S17"/>
    <n v="3998.9646608570729"/>
    <n v="137.02590523799984"/>
    <n v="4135.9905660950726"/>
    <n v="0"/>
    <n v="15.445303199999728"/>
    <n v="0.51049007233955479"/>
    <n v="0"/>
    <n v="1.9063568501604207E-3"/>
  </r>
  <r>
    <x v="14"/>
    <x v="1"/>
    <x v="0"/>
    <x v="1"/>
    <s v="SFM-wCZ15-v2015-rDXHP-t2-"/>
    <s v="SFM-wCZ15-v2015-rDXHP-t2-S15"/>
    <n v="3401.6610668060348"/>
    <n v="387.04190077760086"/>
    <n v="3788.7029675836357"/>
    <n v="3788.7029675836384"/>
    <n v="0"/>
    <n v="0.4676256439871187"/>
    <n v="0.46762564398711903"/>
    <n v="0"/>
  </r>
  <r>
    <x v="14"/>
    <x v="1"/>
    <x v="1"/>
    <x v="1"/>
    <s v="SFM-wCZ15-v2015-rDXHP-t2-"/>
    <s v="SFM-wCZ15-v2015-rDXHP-t2-S16"/>
    <n v="3531.3726680370237"/>
    <n v="210.92008645399847"/>
    <n v="3742.2927544910222"/>
    <n v="3742.2927544910235"/>
    <n v="0"/>
    <n v="0.46189740243039029"/>
    <n v="0.46189740243039046"/>
    <n v="0"/>
  </r>
  <r>
    <x v="14"/>
    <x v="1"/>
    <x v="2"/>
    <x v="1"/>
    <s v="SFM-wCZ15-v2015-rDXHP-t2-"/>
    <s v="SFM-wCZ15-v2015-rDXHP-t2-S17"/>
    <n v="4590.6431830269648"/>
    <n v="287.79444658700004"/>
    <n v="4878.4376296139653"/>
    <n v="4878.4376296139671"/>
    <n v="0"/>
    <n v="0.60212757709379972"/>
    <n v="0.60212757709379994"/>
    <n v="0"/>
  </r>
  <r>
    <x v="14"/>
    <x v="2"/>
    <x v="0"/>
    <x v="0"/>
    <s v="SFM-wCZ15-v2015-rDXGF-t3-"/>
    <s v="SFM-wCZ15-v2015-rDXGF-t3-S15"/>
    <n v="2377.9416805060282"/>
    <n v="39.441511273799733"/>
    <n v="2417.3831917798279"/>
    <n v="0"/>
    <n v="25.704894899999942"/>
    <n v="0.29836869807205973"/>
    <n v="0"/>
    <n v="3.1726604418661989E-3"/>
  </r>
  <r>
    <x v="14"/>
    <x v="2"/>
    <x v="1"/>
    <x v="0"/>
    <s v="SFM-wCZ15-v2015-rDXGF-t3-"/>
    <s v="SFM-wCZ15-v2015-rDXGF-t3-S16"/>
    <n v="2621.2187052860154"/>
    <n v="188.9972959809997"/>
    <n v="2810.2160012670151"/>
    <n v="0"/>
    <n v="21.601215899999602"/>
    <n v="0.34685460395791351"/>
    <n v="0"/>
    <n v="2.6661584670451249E-3"/>
  </r>
  <r>
    <x v="14"/>
    <x v="2"/>
    <x v="2"/>
    <x v="0"/>
    <s v="SFM-wCZ15-v2015-rDXGF-t3-"/>
    <s v="SFM-wCZ15-v2015-rDXGF-t3-S17"/>
    <n v="3495.2651242560169"/>
    <n v="188.9972959809997"/>
    <n v="3684.2624202370166"/>
    <n v="0"/>
    <n v="21.601215899999602"/>
    <n v="0.45473493214478111"/>
    <n v="0"/>
    <n v="2.6661584670451249E-3"/>
  </r>
  <r>
    <x v="14"/>
    <x v="2"/>
    <x v="0"/>
    <x v="1"/>
    <s v="SFM-wCZ15-v2015-rDXHP-t3-"/>
    <s v="SFM-wCZ15-v2015-rDXHP-t3-S15"/>
    <n v="2950.8878679569716"/>
    <n v="534.01460107679577"/>
    <n v="3484.9024690337674"/>
    <n v="3484.9024690337646"/>
    <n v="0"/>
    <n v="0.43012866811080813"/>
    <n v="0.4301286681108078"/>
    <n v="0"/>
  </r>
  <r>
    <x v="14"/>
    <x v="2"/>
    <x v="1"/>
    <x v="1"/>
    <s v="SFM-wCZ15-v2015-rDXHP-t3-"/>
    <s v="SFM-wCZ15-v2015-rDXHP-t3-S16"/>
    <n v="3197.8776151559578"/>
    <n v="292.19711283709739"/>
    <n v="3490.0747279930551"/>
    <n v="3490.0747279930547"/>
    <n v="0"/>
    <n v="0.43076706097174217"/>
    <n v="0.43076706097174211"/>
    <n v="0"/>
  </r>
  <r>
    <x v="14"/>
    <x v="2"/>
    <x v="2"/>
    <x v="1"/>
    <s v="SFM-wCZ15-v2015-rDXHP-t3-"/>
    <s v="SFM-wCZ15-v2015-rDXHP-t3-S17"/>
    <n v="4106.5326639499799"/>
    <n v="397.51437460809711"/>
    <n v="4504.0470385580775"/>
    <n v="4504.0470385580775"/>
    <n v="0"/>
    <n v="0.55591792625994541"/>
    <n v="0.55591792625994541"/>
    <n v="0"/>
  </r>
  <r>
    <x v="14"/>
    <x v="3"/>
    <x v="0"/>
    <x v="0"/>
    <s v="SFM-wCZ15-v2015-rDXGF-t4-"/>
    <s v="SFM-wCZ15-v2015-rDXGF-t4-S15"/>
    <n v="1063.773391958006"/>
    <n v="36.979787917900126"/>
    <n v="1100.753179875906"/>
    <n v="0"/>
    <n v="23.945113100000185"/>
    <n v="0.13586190815550556"/>
    <n v="0"/>
    <n v="2.9554570599852116E-3"/>
  </r>
  <r>
    <x v="14"/>
    <x v="3"/>
    <x v="1"/>
    <x v="0"/>
    <s v="SFM-wCZ15-v2015-rDXGF-t4-"/>
    <s v="SFM-wCZ15-v2015-rDXGF-t4-S16"/>
    <n v="1258.1457896780048"/>
    <n v="177.71625794340017"/>
    <n v="1435.8620476214051"/>
    <n v="0"/>
    <n v="20.538950399999862"/>
    <n v="0.17722316065433288"/>
    <n v="0"/>
    <n v="2.5350469513700153E-3"/>
  </r>
  <r>
    <x v="14"/>
    <x v="3"/>
    <x v="2"/>
    <x v="0"/>
    <s v="SFM-wCZ15-v2015-rDXGF-t4-"/>
    <s v="SFM-wCZ15-v2015-rDXGF-t4-S17"/>
    <n v="1697.1103726380034"/>
    <n v="177.71625794340017"/>
    <n v="1874.8266305814036"/>
    <n v="0"/>
    <n v="20.538950399999862"/>
    <n v="0.2314029413208348"/>
    <n v="0"/>
    <n v="2.5350469513700153E-3"/>
  </r>
  <r>
    <x v="14"/>
    <x v="3"/>
    <x v="0"/>
    <x v="1"/>
    <s v="SFM-wCZ15-v2015-rDXHP-t4-"/>
    <s v="SFM-wCZ15-v2015-rDXHP-t4-S15"/>
    <n v="1470.9753087429999"/>
    <n v="502.33595909499627"/>
    <n v="1973.3112678379962"/>
    <n v="1973.3112678379966"/>
    <n v="0"/>
    <n v="0.24355853713132514"/>
    <n v="0.24355853713132519"/>
    <n v="0"/>
  </r>
  <r>
    <x v="14"/>
    <x v="3"/>
    <x v="1"/>
    <x v="1"/>
    <s v="SFM-wCZ15-v2015-rDXHP-t4-"/>
    <s v="SFM-wCZ15-v2015-rDXHP-t4-S16"/>
    <n v="1655.7016326800076"/>
    <n v="276.04089550099798"/>
    <n v="1931.7425281810056"/>
    <n v="1931.7425281810065"/>
    <n v="0"/>
    <n v="0.23842786079745812"/>
    <n v="0.23842786079745823"/>
    <n v="0"/>
  </r>
  <r>
    <x v="14"/>
    <x v="3"/>
    <x v="2"/>
    <x v="1"/>
    <s v="SFM-wCZ15-v2015-rDXHP-t4-"/>
    <s v="SFM-wCZ15-v2015-rDXHP-t4-S17"/>
    <n v="2108.9428396309995"/>
    <n v="375.56689618999735"/>
    <n v="2484.5097358209969"/>
    <n v="2484.5097358209969"/>
    <n v="0"/>
    <n v="0.30665388000752863"/>
    <n v="0.30665388000752863"/>
    <n v="0"/>
  </r>
  <r>
    <x v="14"/>
    <x v="4"/>
    <x v="0"/>
    <x v="0"/>
    <s v="SFM-wCZ15-v2015-rDXGF-t5-"/>
    <s v="SFM-wCZ15-v2015-rDXGF-t5-S15"/>
    <n v="1929.1782769230249"/>
    <n v="35.691340155599335"/>
    <n v="1964.8696170786243"/>
    <n v="0"/>
    <n v="23.152538900000309"/>
    <n v="0.24251661528988205"/>
    <n v="0"/>
    <n v="2.857632547519169E-3"/>
  </r>
  <r>
    <x v="14"/>
    <x v="4"/>
    <x v="1"/>
    <x v="0"/>
    <s v="SFM-wCZ15-v2015-rDXGF-t5-"/>
    <s v="SFM-wCZ15-v2015-rDXGF-t5-S16"/>
    <n v="2173.1377416689866"/>
    <n v="172.15222678889967"/>
    <n v="2345.2899684578861"/>
    <n v="0"/>
    <n v="19.042503700000339"/>
    <n v="0.28947049721770995"/>
    <n v="0"/>
    <n v="2.3503460503579779E-3"/>
  </r>
  <r>
    <x v="14"/>
    <x v="4"/>
    <x v="2"/>
    <x v="0"/>
    <s v="SFM-wCZ15-v2015-rDXGF-t5-"/>
    <s v="SFM-wCZ15-v2015-rDXGF-t5-S17"/>
    <n v="2908.8682878589898"/>
    <n v="172.15222678889967"/>
    <n v="3081.0205146478893"/>
    <n v="0"/>
    <n v="19.042503700000339"/>
    <n v="0.3802790069918402"/>
    <n v="0"/>
    <n v="2.3503460503579779E-3"/>
  </r>
  <r>
    <x v="14"/>
    <x v="4"/>
    <x v="0"/>
    <x v="1"/>
    <s v="SFM-wCZ15-v2015-rDXHP-t5-"/>
    <s v="SFM-wCZ15-v2015-rDXHP-t5-S15"/>
    <n v="2490.2393428559808"/>
    <n v="480.86501028399334"/>
    <n v="2971.1043531399741"/>
    <n v="2971.1043531399737"/>
    <n v="0"/>
    <n v="0.36671246027400323"/>
    <n v="0.36671246027400317"/>
    <n v="0"/>
  </r>
  <r>
    <x v="14"/>
    <x v="4"/>
    <x v="1"/>
    <x v="1"/>
    <s v="SFM-wCZ15-v2015-rDXHP-t5-"/>
    <s v="SFM-wCZ15-v2015-rDXHP-t5-S16"/>
    <n v="2738.2507319979868"/>
    <n v="260.03074608099632"/>
    <n v="2998.2814780789831"/>
    <n v="2998.2814780789831"/>
    <n v="0"/>
    <n v="0.37006683264366613"/>
    <n v="0.37006683264366613"/>
    <n v="0"/>
  </r>
  <r>
    <x v="14"/>
    <x v="4"/>
    <x v="2"/>
    <x v="1"/>
    <s v="SFM-wCZ15-v2015-rDXHP-t5-"/>
    <s v="SFM-wCZ15-v2015-rDXHP-t5-S17"/>
    <n v="3501.5977309059799"/>
    <n v="355.53983298099683"/>
    <n v="3857.1375638869767"/>
    <n v="3857.1375638869758"/>
    <n v="0"/>
    <n v="0.4760722739924681"/>
    <n v="0.47607227399246799"/>
    <n v="0"/>
  </r>
  <r>
    <x v="15"/>
    <x v="0"/>
    <x v="0"/>
    <x v="0"/>
    <s v="SFM-wCZ16-v2015-rDXGF-t1-"/>
    <s v="SFM-wCZ16-v2015-rDXGF-t1-S15"/>
    <n v="34.767552421000005"/>
    <n v="191.42611626255461"/>
    <n v="226.19366868355462"/>
    <n v="0"/>
    <n v="107.7308829899996"/>
    <n v="2.791825088663967E-2"/>
    <n v="0"/>
    <n v="1.3296825844235942E-2"/>
  </r>
  <r>
    <x v="15"/>
    <x v="0"/>
    <x v="1"/>
    <x v="0"/>
    <s v="SFM-wCZ16-v2015-rDXGF-t1-"/>
    <s v="SFM-wCZ16-v2015-rDXGF-t1-S16"/>
    <n v="32.872457039999745"/>
    <n v="876.27526462840228"/>
    <n v="909.14772166840203"/>
    <n v="0"/>
    <n v="96.845163099999127"/>
    <n v="0.11221275261273785"/>
    <n v="0"/>
    <n v="1.1953241557639981E-2"/>
  </r>
  <r>
    <x v="15"/>
    <x v="0"/>
    <x v="2"/>
    <x v="0"/>
    <s v="SFM-wCZ16-v2015-rDXGF-t1-"/>
    <s v="SFM-wCZ16-v2015-rDXGF-t1-S17"/>
    <n v="47.584469569999783"/>
    <n v="876.27526462840228"/>
    <n v="923.85973419840207"/>
    <n v="0"/>
    <n v="96.845163099999127"/>
    <n v="0.11402860209805012"/>
    <n v="0"/>
    <n v="1.1953241557639981E-2"/>
  </r>
  <r>
    <x v="15"/>
    <x v="0"/>
    <x v="0"/>
    <x v="1"/>
    <s v="SFM-wCZ16-v2015-rDXHP-t1-"/>
    <s v="SFM-wCZ16-v2015-rDXHP-t1-S15"/>
    <n v="36.134166036999943"/>
    <n v="3019.5638672427958"/>
    <n v="3055.6980332797957"/>
    <n v="3055.6980332797975"/>
    <n v="0"/>
    <n v="0.37715354644282839"/>
    <n v="0.37715354644282861"/>
    <n v="0"/>
  </r>
  <r>
    <x v="15"/>
    <x v="0"/>
    <x v="1"/>
    <x v="1"/>
    <s v="SFM-wCZ16-v2015-rDXHP-t1-"/>
    <s v="SFM-wCZ16-v2015-rDXHP-t1-S16"/>
    <n v="34.381322841999861"/>
    <n v="5751.5908159899809"/>
    <n v="5785.9721388319804"/>
    <n v="5785.9721388319813"/>
    <n v="0"/>
    <n v="0.71414121683929654"/>
    <n v="0.71414121683929666"/>
    <n v="0"/>
  </r>
  <r>
    <x v="15"/>
    <x v="0"/>
    <x v="2"/>
    <x v="1"/>
    <s v="SFM-wCZ16-v2015-rDXHP-t1-"/>
    <s v="SFM-wCZ16-v2015-rDXHP-t1-S17"/>
    <n v="46.173489058999905"/>
    <n v="6197.0751302210119"/>
    <n v="6243.2486192800116"/>
    <n v="6243.2486192800116"/>
    <n v="0"/>
    <n v="0.77058116752406958"/>
    <n v="0.77058116752406958"/>
    <n v="0"/>
  </r>
  <r>
    <x v="15"/>
    <x v="1"/>
    <x v="0"/>
    <x v="0"/>
    <s v="SFM-wCZ16-v2015-rDXGF-t2-"/>
    <s v="SFM-wCZ16-v2015-rDXGF-t2-S15"/>
    <n v="66.415954537000118"/>
    <n v="102.30758885580224"/>
    <n v="168.72354339280236"/>
    <n v="0"/>
    <n v="55.963507540001501"/>
    <n v="2.0824925128709253E-2"/>
    <n v="0"/>
    <n v="6.9073694816096645E-3"/>
  </r>
  <r>
    <x v="15"/>
    <x v="1"/>
    <x v="1"/>
    <x v="0"/>
    <s v="SFM-wCZ16-v2015-rDXGF-t2-"/>
    <s v="SFM-wCZ16-v2015-rDXGF-t2-S16"/>
    <n v="66.277210036999747"/>
    <n v="482.67277439800046"/>
    <n v="548.94998443500026"/>
    <n v="0"/>
    <n v="46.965131720002319"/>
    <n v="6.7754873418291811E-2"/>
    <n v="0"/>
    <n v="5.7967331177489903E-3"/>
  </r>
  <r>
    <x v="15"/>
    <x v="1"/>
    <x v="2"/>
    <x v="0"/>
    <s v="SFM-wCZ16-v2015-rDXGF-t2-"/>
    <s v="SFM-wCZ16-v2015-rDXGF-t2-S17"/>
    <n v="94.153508768999984"/>
    <n v="482.67277439800046"/>
    <n v="576.82628316700038"/>
    <n v="0"/>
    <n v="46.965131720002319"/>
    <n v="7.1195542232411799E-2"/>
    <n v="0"/>
    <n v="5.7967331177489903E-3"/>
  </r>
  <r>
    <x v="15"/>
    <x v="1"/>
    <x v="0"/>
    <x v="1"/>
    <s v="SFM-wCZ16-v2015-rDXHP-t2-"/>
    <s v="SFM-wCZ16-v2015-rDXHP-t2-S15"/>
    <n v="70.667685558999835"/>
    <n v="1577.8222793500117"/>
    <n v="1648.4899649090116"/>
    <n v="1648.4899649090112"/>
    <n v="0"/>
    <n v="0.20346704084287973"/>
    <n v="0.20346704084287967"/>
    <n v="0"/>
  </r>
  <r>
    <x v="15"/>
    <x v="1"/>
    <x v="1"/>
    <x v="1"/>
    <s v="SFM-wCZ16-v2015-rDXHP-t2-"/>
    <s v="SFM-wCZ16-v2015-rDXHP-t2-S16"/>
    <n v="70.655131350000147"/>
    <n v="3196.3119707330043"/>
    <n v="3266.9671020830046"/>
    <n v="3266.9671020830046"/>
    <n v="0"/>
    <n v="0.40322970897099542"/>
    <n v="0.40322970897099542"/>
    <n v="0"/>
  </r>
  <r>
    <x v="15"/>
    <x v="1"/>
    <x v="2"/>
    <x v="1"/>
    <s v="SFM-wCZ16-v2015-rDXHP-t2-"/>
    <s v="SFM-wCZ16-v2015-rDXHP-t2-S17"/>
    <n v="93.989509130000044"/>
    <n v="3433.9277024819994"/>
    <n v="3527.9172116119994"/>
    <n v="3527.9172116119989"/>
    <n v="0"/>
    <n v="0.43543781925598612"/>
    <n v="0.43543781925598607"/>
    <n v="0"/>
  </r>
  <r>
    <x v="15"/>
    <x v="2"/>
    <x v="0"/>
    <x v="0"/>
    <s v="SFM-wCZ16-v2015-rDXGF-t3-"/>
    <s v="SFM-wCZ16-v2015-rDXGF-t3-S15"/>
    <n v="60.055447063000599"/>
    <n v="71.527944389669869"/>
    <n v="131.58339145267047"/>
    <n v="0"/>
    <n v="40.316257410000389"/>
    <n v="1.6240853055130889E-2"/>
    <n v="0"/>
    <n v="4.976087066156553E-3"/>
  </r>
  <r>
    <x v="15"/>
    <x v="2"/>
    <x v="1"/>
    <x v="0"/>
    <s v="SFM-wCZ16-v2015-rDXGF-t3-"/>
    <s v="SFM-wCZ16-v2015-rDXGF-t3-S16"/>
    <n v="60.557584745000497"/>
    <n v="332.82317079820007"/>
    <n v="393.38075554320056"/>
    <n v="0"/>
    <n v="35.091839360000336"/>
    <n v="4.8553536848086963E-2"/>
    <n v="0"/>
    <n v="4.3312564008887106E-3"/>
  </r>
  <r>
    <x v="15"/>
    <x v="2"/>
    <x v="2"/>
    <x v="0"/>
    <s v="SFM-wCZ16-v2015-rDXGF-t3-"/>
    <s v="SFM-wCZ16-v2015-rDXGF-t3-S17"/>
    <n v="85.937277818000382"/>
    <n v="332.82317079820007"/>
    <n v="418.76044861620045"/>
    <n v="0"/>
    <n v="35.091839360000336"/>
    <n v="5.1686058826981046E-2"/>
    <n v="0"/>
    <n v="4.3312564008887106E-3"/>
  </r>
  <r>
    <x v="15"/>
    <x v="2"/>
    <x v="0"/>
    <x v="1"/>
    <s v="SFM-wCZ16-v2015-rDXHP-t3-"/>
    <s v="SFM-wCZ16-v2015-rDXHP-t3-S15"/>
    <n v="65.310945141999923"/>
    <n v="1157.2592031868062"/>
    <n v="1222.5701483288062"/>
    <n v="1222.5701483288067"/>
    <n v="0"/>
    <n v="0.150897327614022"/>
    <n v="0.15089732761402205"/>
    <n v="0"/>
  </r>
  <r>
    <x v="15"/>
    <x v="2"/>
    <x v="1"/>
    <x v="1"/>
    <s v="SFM-wCZ16-v2015-rDXHP-t3-"/>
    <s v="SFM-wCZ16-v2015-rDXHP-t3-S16"/>
    <n v="65.82189199700025"/>
    <n v="3016.2866271138037"/>
    <n v="3082.1085191108041"/>
    <n v="3082.1085191108041"/>
    <n v="0"/>
    <n v="0.38041329537284674"/>
    <n v="0.38041329537284674"/>
    <n v="0"/>
  </r>
  <r>
    <x v="15"/>
    <x v="2"/>
    <x v="2"/>
    <x v="1"/>
    <s v="SFM-wCZ16-v2015-rDXHP-t3-"/>
    <s v="SFM-wCZ16-v2015-rDXHP-t3-S17"/>
    <n v="86.866397413999721"/>
    <n v="3201.646954699806"/>
    <n v="3288.5133521138059"/>
    <n v="3288.5133521138059"/>
    <n v="0"/>
    <n v="0.40588908320338263"/>
    <n v="0.40588908320338263"/>
    <n v="0"/>
  </r>
  <r>
    <x v="15"/>
    <x v="3"/>
    <x v="0"/>
    <x v="0"/>
    <s v="SFM-wCZ16-v2015-rDXGF-t4-"/>
    <s v="SFM-wCZ16-v2015-rDXGF-t4-S15"/>
    <n v="40.982659411999862"/>
    <n v="138.12009721879758"/>
    <n v="179.10275663079744"/>
    <n v="0"/>
    <n v="78.276994309999736"/>
    <n v="2.2105993165983391E-2"/>
    <n v="0"/>
    <n v="9.6614409170574841E-3"/>
  </r>
  <r>
    <x v="15"/>
    <x v="3"/>
    <x v="1"/>
    <x v="0"/>
    <s v="SFM-wCZ16-v2015-rDXGF-t4-"/>
    <s v="SFM-wCZ16-v2015-rDXGF-t4-S16"/>
    <n v="39.331914090999703"/>
    <n v="633.7171532140178"/>
    <n v="673.0490673050175"/>
    <n v="0"/>
    <n v="70.529348080003501"/>
    <n v="8.3071965848558069E-2"/>
    <n v="0"/>
    <n v="8.7051774969147747E-3"/>
  </r>
  <r>
    <x v="15"/>
    <x v="3"/>
    <x v="2"/>
    <x v="0"/>
    <s v="SFM-wCZ16-v2015-rDXGF-t4-"/>
    <s v="SFM-wCZ16-v2015-rDXGF-t4-S17"/>
    <n v="58.827662380999982"/>
    <n v="633.7171532140178"/>
    <n v="692.54481559501778"/>
    <n v="0"/>
    <n v="70.529348080003501"/>
    <n v="8.5478254208222387E-2"/>
    <n v="0"/>
    <n v="8.7051774969147747E-3"/>
  </r>
  <r>
    <x v="15"/>
    <x v="3"/>
    <x v="0"/>
    <x v="1"/>
    <s v="SFM-wCZ16-v2015-rDXHP-t4-"/>
    <s v="SFM-wCZ16-v2015-rDXHP-t4-S15"/>
    <n v="46.421367750000229"/>
    <n v="2206.219022304087"/>
    <n v="2252.6403900540872"/>
    <n v="2252.6403900540863"/>
    <n v="0"/>
    <n v="0.27803510121625369"/>
    <n v="0.27803510121625358"/>
    <n v="0"/>
  </r>
  <r>
    <x v="15"/>
    <x v="3"/>
    <x v="1"/>
    <x v="1"/>
    <s v="SFM-wCZ16-v2015-rDXHP-t4-"/>
    <s v="SFM-wCZ16-v2015-rDXHP-t4-S16"/>
    <n v="46.153671290000034"/>
    <n v="5099.8059545401229"/>
    <n v="5145.9596258301226"/>
    <n v="5145.9596258301226"/>
    <n v="0"/>
    <n v="0.63514683113183446"/>
    <n v="0.63514683113183446"/>
    <n v="0"/>
  </r>
  <r>
    <x v="15"/>
    <x v="3"/>
    <x v="2"/>
    <x v="1"/>
    <s v="SFM-wCZ16-v2015-rDXHP-t4-"/>
    <s v="SFM-wCZ16-v2015-rDXHP-t4-S17"/>
    <n v="62.26759104000007"/>
    <n v="5442.3226499681077"/>
    <n v="5504.590241008108"/>
    <n v="5504.5902410081071"/>
    <n v="0"/>
    <n v="0.67941128622662406"/>
    <n v="0.67941128622662394"/>
    <n v="0"/>
  </r>
  <r>
    <x v="15"/>
    <x v="4"/>
    <x v="0"/>
    <x v="0"/>
    <s v="SFM-wCZ16-v2015-rDXGF-t5-"/>
    <s v="SFM-wCZ16-v2015-rDXGF-t5-S15"/>
    <n v="5.9430217799999951"/>
    <n v="126.5017155720011"/>
    <n v="132.44473735200108"/>
    <n v="0"/>
    <n v="70.242253099998607"/>
    <n v="1.6347165804986557E-2"/>
    <n v="0"/>
    <n v="8.6697424216241187E-3"/>
  </r>
  <r>
    <x v="15"/>
    <x v="4"/>
    <x v="1"/>
    <x v="0"/>
    <s v="SFM-wCZ16-v2015-rDXGF-t5-"/>
    <s v="SFM-wCZ16-v2015-rDXGF-t5-S16"/>
    <n v="4.9160937400000009"/>
    <n v="586.24863801770039"/>
    <n v="591.16473175770034"/>
    <n v="0"/>
    <n v="63.707323159999078"/>
    <n v="7.2965284097469801E-2"/>
    <n v="0"/>
    <n v="7.8631601036779908E-3"/>
  </r>
  <r>
    <x v="15"/>
    <x v="4"/>
    <x v="2"/>
    <x v="0"/>
    <s v="SFM-wCZ16-v2015-rDXGF-t5-"/>
    <s v="SFM-wCZ16-v2015-rDXGF-t5-S17"/>
    <n v="7.4786753299999873"/>
    <n v="586.24863801770039"/>
    <n v="593.72731334770037"/>
    <n v="0"/>
    <n v="63.707323159999078"/>
    <n v="7.3281574098704075E-2"/>
    <n v="0"/>
    <n v="7.8631601036779908E-3"/>
  </r>
  <r>
    <x v="15"/>
    <x v="4"/>
    <x v="0"/>
    <x v="1"/>
    <s v="SFM-wCZ16-v2015-rDXHP-t5-"/>
    <s v="SFM-wCZ16-v2015-rDXHP-t5-S15"/>
    <n v="4.8875883200000061"/>
    <n v="2018.2409338889884"/>
    <n v="2023.1285222089884"/>
    <n v="2023.1285222089882"/>
    <n v="0"/>
    <n v="0.24970729723635995"/>
    <n v="0.24970729723635993"/>
    <n v="0"/>
  </r>
  <r>
    <x v="15"/>
    <x v="4"/>
    <x v="1"/>
    <x v="1"/>
    <s v="SFM-wCZ16-v2015-rDXHP-t5-"/>
    <s v="SFM-wCZ16-v2015-rDXHP-t5-S16"/>
    <n v="4.1247091600000019"/>
    <n v="4206.0919733239843"/>
    <n v="4210.2166824839842"/>
    <n v="4210.2166824839842"/>
    <n v="0"/>
    <n v="0.51965152832436246"/>
    <n v="0.51965152832436246"/>
    <n v="0"/>
  </r>
  <r>
    <x v="15"/>
    <x v="4"/>
    <x v="2"/>
    <x v="1"/>
    <s v="SFM-wCZ16-v2015-rDXHP-t5-"/>
    <s v="SFM-wCZ16-v2015-rDXHP-t5-S17"/>
    <n v="5.8667793300000035"/>
    <n v="4503.4248678979911"/>
    <n v="4509.2916472279912"/>
    <n v="4509.2916472279903"/>
    <n v="0"/>
    <n v="0.55656524897901649"/>
    <n v="0.55656524897901638"/>
    <n v="0"/>
  </r>
  <r>
    <x v="16"/>
    <x v="5"/>
    <x v="3"/>
    <x v="2"/>
    <m/>
    <m/>
    <m/>
    <m/>
    <m/>
    <m/>
    <m/>
    <m/>
    <m/>
    <m/>
  </r>
  <r>
    <x v="0"/>
    <x v="6"/>
    <x v="0"/>
    <x v="0"/>
    <m/>
    <s v="SFM-wCZ01-v2015-rDXGF-tw-S15"/>
    <e v="#N/A"/>
    <e v="#N/A"/>
    <e v="#N/A"/>
    <n v="0"/>
    <n v="39.208491478870648"/>
    <n v="7.4229362459285533E-3"/>
    <n v="0"/>
    <n v="4.8393595999593492E-3"/>
  </r>
  <r>
    <x v="1"/>
    <x v="6"/>
    <x v="0"/>
    <x v="0"/>
    <m/>
    <s v="SFM-wCZ02-v2015-rDXGF-tw-S15"/>
    <e v="#N/A"/>
    <e v="#N/A"/>
    <e v="#N/A"/>
    <n v="0"/>
    <n v="49.877932587108106"/>
    <n v="3.7748566696595438E-2"/>
    <n v="0"/>
    <n v="6.1562493936198597E-3"/>
  </r>
  <r>
    <x v="2"/>
    <x v="6"/>
    <x v="0"/>
    <x v="0"/>
    <m/>
    <s v="SFM-wCZ03-v2015-rDXGF-tw-S15"/>
    <e v="#N/A"/>
    <e v="#N/A"/>
    <e v="#N/A"/>
    <n v="0"/>
    <n v="29.187257874662482"/>
    <n v="1.4429897464042225E-2"/>
    <n v="0"/>
    <n v="3.6024756695460969E-3"/>
  </r>
  <r>
    <x v="3"/>
    <x v="6"/>
    <x v="0"/>
    <x v="0"/>
    <m/>
    <s v="SFM-wCZ04-v2015-rDXGF-tw-S15"/>
    <e v="#N/A"/>
    <e v="#N/A"/>
    <e v="#N/A"/>
    <n v="0"/>
    <n v="37.319486221511283"/>
    <n v="4.2639760191871115E-2"/>
    <n v="0"/>
    <n v="4.6062066429907768E-3"/>
  </r>
  <r>
    <x v="4"/>
    <x v="6"/>
    <x v="0"/>
    <x v="0"/>
    <m/>
    <s v="SFM-wCZ05-v2015-rDXGF-tw-S15"/>
    <e v="#N/A"/>
    <e v="#N/A"/>
    <e v="#N/A"/>
    <n v="0"/>
    <n v="33.252565267841319"/>
    <n v="1.2399336569548489E-2"/>
    <n v="0"/>
    <n v="4.1042415783561249E-3"/>
  </r>
  <r>
    <x v="5"/>
    <x v="6"/>
    <x v="0"/>
    <x v="0"/>
    <m/>
    <s v="SFM-wCZ06-v2015-rDXGF-tw-S15"/>
    <e v="#N/A"/>
    <e v="#N/A"/>
    <e v="#N/A"/>
    <n v="0"/>
    <n v="27.397033952950451"/>
    <n v="2.4628713537215741E-2"/>
    <n v="0"/>
    <n v="3.3815149287769013E-3"/>
  </r>
  <r>
    <x v="6"/>
    <x v="6"/>
    <x v="0"/>
    <x v="0"/>
    <m/>
    <s v="SFM-wCZ07-v2015-rDXGF-tw-S15"/>
    <e v="#N/A"/>
    <e v="#N/A"/>
    <e v="#N/A"/>
    <n v="0"/>
    <n v="9.5184467983644954"/>
    <n v="3.6179312032866673E-2"/>
    <n v="0"/>
    <n v="1.1748268079936426E-3"/>
  </r>
  <r>
    <x v="7"/>
    <x v="6"/>
    <x v="0"/>
    <x v="0"/>
    <m/>
    <s v="SFM-wCZ08-v2015-rDXGF-tw-S15"/>
    <e v="#N/A"/>
    <e v="#N/A"/>
    <e v="#N/A"/>
    <n v="0"/>
    <n v="14.40475130906197"/>
    <n v="5.3720125489237755E-2"/>
    <n v="0"/>
    <n v="1.7779253652261131E-3"/>
  </r>
  <r>
    <x v="8"/>
    <x v="6"/>
    <x v="0"/>
    <x v="0"/>
    <m/>
    <s v="SFM-wCZ09-v2015-rDXGF-tw-S15"/>
    <e v="#N/A"/>
    <e v="#N/A"/>
    <e v="#N/A"/>
    <n v="0"/>
    <n v="25.116104505536192"/>
    <n v="5.0350554641098666E-2"/>
    <n v="0"/>
    <n v="3.0999882134702776E-3"/>
  </r>
  <r>
    <x v="9"/>
    <x v="6"/>
    <x v="0"/>
    <x v="0"/>
    <m/>
    <s v="SFM-wCZ10-v2015-rDXGF-tw-S15"/>
    <e v="#N/A"/>
    <e v="#N/A"/>
    <e v="#N/A"/>
    <n v="0"/>
    <n v="33.034054537705799"/>
    <n v="7.8570196345775126E-2"/>
    <n v="0"/>
    <n v="4.0772716042589236E-3"/>
  </r>
  <r>
    <x v="10"/>
    <x v="6"/>
    <x v="0"/>
    <x v="0"/>
    <m/>
    <s v="SFM-wCZ11-v2015-rDXGF-tw-S15"/>
    <e v="#N/A"/>
    <e v="#N/A"/>
    <e v="#N/A"/>
    <n v="0"/>
    <n v="34.388171775563023"/>
    <n v="9.2753372576646065E-2"/>
    <n v="0"/>
    <n v="4.2444053043153565E-3"/>
  </r>
  <r>
    <x v="11"/>
    <x v="6"/>
    <x v="0"/>
    <x v="0"/>
    <m/>
    <s v="SFM-wCZ12-v2015-rDXGF-tw-S15"/>
    <e v="#N/A"/>
    <e v="#N/A"/>
    <e v="#N/A"/>
    <n v="0"/>
    <n v="41.617750800956976"/>
    <n v="4.6454082004022193E-2"/>
    <n v="0"/>
    <n v="5.1367255987357415E-3"/>
  </r>
  <r>
    <x v="12"/>
    <x v="6"/>
    <x v="0"/>
    <x v="0"/>
    <m/>
    <s v="SFM-wCZ13-v2015-rDXGF-tw-S15"/>
    <e v="#N/A"/>
    <e v="#N/A"/>
    <e v="#N/A"/>
    <n v="0"/>
    <n v="37.623652006425715"/>
    <n v="0.10619228011477308"/>
    <n v="0"/>
    <n v="4.6437487048167992E-3"/>
  </r>
  <r>
    <x v="13"/>
    <x v="6"/>
    <x v="0"/>
    <x v="0"/>
    <m/>
    <s v="SFM-wCZ14-v2015-rDXGF-tw-S15"/>
    <e v="#N/A"/>
    <e v="#N/A"/>
    <e v="#N/A"/>
    <n v="0"/>
    <n v="53.735050425817292"/>
    <n v="0.23164741170673098"/>
    <n v="0"/>
    <n v="6.6323192330063306E-3"/>
  </r>
  <r>
    <x v="14"/>
    <x v="6"/>
    <x v="0"/>
    <x v="0"/>
    <m/>
    <s v="SFM-wCZ15-v2015-rDXGF-tw-S15"/>
    <e v="#N/A"/>
    <e v="#N/A"/>
    <e v="#N/A"/>
    <n v="0"/>
    <n v="23.262152126031843"/>
    <n v="0.30571888814561643"/>
    <n v="0"/>
    <n v="2.871161704027628E-3"/>
  </r>
  <r>
    <x v="15"/>
    <x v="6"/>
    <x v="0"/>
    <x v="0"/>
    <m/>
    <s v="SFM-wCZ16-v2015-rDXGF-tw-S15"/>
    <e v="#N/A"/>
    <e v="#N/A"/>
    <e v="#N/A"/>
    <n v="0"/>
    <n v="50.016709159229471"/>
    <n v="1.8531469736543786E-2"/>
    <n v="0"/>
    <n v="6.1733780744543916E-3"/>
  </r>
  <r>
    <x v="0"/>
    <x v="6"/>
    <x v="1"/>
    <x v="0"/>
    <m/>
    <s v="SFM-wCZ01-v2015-rDXGF-tw-S16"/>
    <e v="#N/A"/>
    <e v="#N/A"/>
    <e v="#N/A"/>
    <n v="0"/>
    <n v="23.128045692407472"/>
    <n v="3.4193481973152445E-2"/>
    <n v="0"/>
    <n v="2.854609441175941E-3"/>
  </r>
  <r>
    <x v="1"/>
    <x v="6"/>
    <x v="1"/>
    <x v="0"/>
    <m/>
    <s v="SFM-wCZ02-v2015-rDXGF-tw-S16"/>
    <e v="#N/A"/>
    <e v="#N/A"/>
    <e v="#N/A"/>
    <n v="0"/>
    <n v="31.781128594800677"/>
    <n v="6.6981240676104975E-2"/>
    <n v="0"/>
    <n v="3.9226275727969242E-3"/>
  </r>
  <r>
    <x v="2"/>
    <x v="6"/>
    <x v="1"/>
    <x v="0"/>
    <m/>
    <s v="SFM-wCZ03-v2015-rDXGF-tw-S16"/>
    <e v="#N/A"/>
    <e v="#N/A"/>
    <e v="#N/A"/>
    <n v="0"/>
    <n v="19.407404788133071"/>
    <n v="3.333083014631881E-2"/>
    <n v="0"/>
    <n v="2.3953844468196832E-3"/>
  </r>
  <r>
    <x v="3"/>
    <x v="6"/>
    <x v="1"/>
    <x v="0"/>
    <m/>
    <s v="SFM-wCZ04-v2015-rDXGF-tw-S16"/>
    <e v="#N/A"/>
    <e v="#N/A"/>
    <e v="#N/A"/>
    <n v="0"/>
    <n v="26.577410603738077"/>
    <n v="6.2369788145185935E-2"/>
    <n v="0"/>
    <n v="3.280351839513463E-3"/>
  </r>
  <r>
    <x v="4"/>
    <x v="6"/>
    <x v="1"/>
    <x v="0"/>
    <m/>
    <s v="SFM-wCZ05-v2015-rDXGF-tw-S16"/>
    <e v="#N/A"/>
    <e v="#N/A"/>
    <e v="#N/A"/>
    <n v="0"/>
    <n v="24.08936819583586"/>
    <n v="3.4375733884738968E-2"/>
    <n v="0"/>
    <n v="2.9732619348106469E-3"/>
  </r>
  <r>
    <x v="5"/>
    <x v="6"/>
    <x v="1"/>
    <x v="0"/>
    <m/>
    <s v="SFM-wCZ06-v2015-rDXGF-tw-S16"/>
    <e v="#N/A"/>
    <e v="#N/A"/>
    <e v="#N/A"/>
    <n v="0"/>
    <n v="18.303903392405761"/>
    <n v="3.8827573284412414E-2"/>
    <n v="0"/>
    <n v="2.2591833365102148E-3"/>
  </r>
  <r>
    <x v="6"/>
    <x v="6"/>
    <x v="1"/>
    <x v="0"/>
    <m/>
    <s v="SFM-wCZ07-v2015-rDXGF-tw-S16"/>
    <e v="#N/A"/>
    <e v="#N/A"/>
    <e v="#N/A"/>
    <n v="0"/>
    <n v="5.1551296883994686"/>
    <n v="3.0882053925612111E-2"/>
    <n v="0"/>
    <n v="6.3627865815841372E-4"/>
  </r>
  <r>
    <x v="7"/>
    <x v="6"/>
    <x v="1"/>
    <x v="0"/>
    <m/>
    <s v="SFM-wCZ08-v2015-rDXGF-tw-S16"/>
    <e v="#N/A"/>
    <e v="#N/A"/>
    <e v="#N/A"/>
    <n v="0"/>
    <n v="9.3713012949537084"/>
    <n v="5.2736059289475612E-2"/>
    <n v="0"/>
    <n v="1.1566651808138371E-3"/>
  </r>
  <r>
    <x v="8"/>
    <x v="6"/>
    <x v="1"/>
    <x v="0"/>
    <m/>
    <s v="SFM-wCZ09-v2015-rDXGF-tw-S16"/>
    <e v="#N/A"/>
    <e v="#N/A"/>
    <e v="#N/A"/>
    <n v="0"/>
    <n v="18.334831285302702"/>
    <n v="6.3680147109908838E-2"/>
    <n v="0"/>
    <n v="2.2630006523454336E-3"/>
  </r>
  <r>
    <x v="9"/>
    <x v="6"/>
    <x v="1"/>
    <x v="0"/>
    <m/>
    <s v="SFM-wCZ10-v2015-rDXGF-tw-S16"/>
    <e v="#N/A"/>
    <e v="#N/A"/>
    <e v="#N/A"/>
    <n v="0"/>
    <n v="23.612337697928858"/>
    <n v="9.0997346042412677E-2"/>
    <n v="0"/>
    <n v="2.9143838185545366E-3"/>
  </r>
  <r>
    <x v="10"/>
    <x v="6"/>
    <x v="1"/>
    <x v="0"/>
    <m/>
    <s v="SFM-wCZ11-v2015-rDXGF-tw-S16"/>
    <e v="#N/A"/>
    <e v="#N/A"/>
    <e v="#N/A"/>
    <n v="0"/>
    <n v="23.055360023310129"/>
    <n v="0.11006973219539867"/>
    <n v="0"/>
    <n v="2.8456381169229979E-3"/>
  </r>
  <r>
    <x v="11"/>
    <x v="6"/>
    <x v="1"/>
    <x v="0"/>
    <m/>
    <s v="SFM-wCZ12-v2015-rDXGF-tw-S16"/>
    <e v="#N/A"/>
    <e v="#N/A"/>
    <e v="#N/A"/>
    <n v="0"/>
    <n v="29.424943604734246"/>
    <n v="6.8497071458334821E-2"/>
    <n v="0"/>
    <n v="3.6318123432157799E-3"/>
  </r>
  <r>
    <x v="12"/>
    <x v="6"/>
    <x v="1"/>
    <x v="0"/>
    <m/>
    <s v="SFM-wCZ13-v2015-rDXGF-tw-S16"/>
    <e v="#N/A"/>
    <e v="#N/A"/>
    <e v="#N/A"/>
    <n v="0"/>
    <n v="27.123404074511551"/>
    <n v="0.11816076602399067"/>
    <n v="0"/>
    <n v="3.3477418013467732E-3"/>
  </r>
  <r>
    <x v="13"/>
    <x v="6"/>
    <x v="1"/>
    <x v="0"/>
    <m/>
    <s v="SFM-wCZ14-v2015-rDXGF-tw-S16"/>
    <e v="#N/A"/>
    <e v="#N/A"/>
    <e v="#N/A"/>
    <n v="0"/>
    <n v="45.800665964097746"/>
    <n v="0.28382469784185815"/>
    <n v="0"/>
    <n v="5.6530074011475863E-3"/>
  </r>
  <r>
    <x v="14"/>
    <x v="6"/>
    <x v="1"/>
    <x v="0"/>
    <m/>
    <s v="SFM-wCZ15-v2015-rDXGF-tw-S16"/>
    <e v="#N/A"/>
    <e v="#N/A"/>
    <e v="#N/A"/>
    <n v="0"/>
    <n v="19.563000228891738"/>
    <n v="0.35039835119126977"/>
    <n v="0"/>
    <n v="2.4145890186240103E-3"/>
  </r>
  <r>
    <x v="15"/>
    <x v="6"/>
    <x v="1"/>
    <x v="0"/>
    <m/>
    <s v="SFM-wCZ16-v2015-rDXGF-tw-S16"/>
    <e v="#N/A"/>
    <e v="#N/A"/>
    <e v="#N/A"/>
    <n v="0"/>
    <n v="43.05676130588337"/>
    <n v="5.9331677864269738E-2"/>
    <n v="0"/>
    <n v="5.3143373618715576E-3"/>
  </r>
  <r>
    <x v="0"/>
    <x v="6"/>
    <x v="2"/>
    <x v="0"/>
    <m/>
    <s v="SFM-wCZ01-v2015-rDXGF-tw-S17"/>
    <e v="#N/A"/>
    <e v="#N/A"/>
    <e v="#N/A"/>
    <n v="0"/>
    <n v="23.128045692407472"/>
    <n v="3.4193481973152445E-2"/>
    <n v="0"/>
    <n v="2.854609441175941E-3"/>
  </r>
  <r>
    <x v="1"/>
    <x v="6"/>
    <x v="2"/>
    <x v="0"/>
    <m/>
    <s v="SFM-wCZ02-v2015-rDXGF-tw-S17"/>
    <e v="#N/A"/>
    <e v="#N/A"/>
    <e v="#N/A"/>
    <n v="0"/>
    <n v="31.781128594800677"/>
    <n v="7.727403971765881E-2"/>
    <n v="0"/>
    <n v="3.9226275727969242E-3"/>
  </r>
  <r>
    <x v="2"/>
    <x v="6"/>
    <x v="2"/>
    <x v="0"/>
    <m/>
    <s v="SFM-wCZ03-v2015-rDXGF-tw-S17"/>
    <e v="#N/A"/>
    <e v="#N/A"/>
    <e v="#N/A"/>
    <n v="0"/>
    <n v="19.407404788133071"/>
    <n v="3.6911396485474486E-2"/>
    <n v="0"/>
    <n v="2.3953844468196832E-3"/>
  </r>
  <r>
    <x v="3"/>
    <x v="6"/>
    <x v="2"/>
    <x v="0"/>
    <m/>
    <s v="SFM-wCZ04-v2015-rDXGF-tw-S17"/>
    <e v="#N/A"/>
    <e v="#N/A"/>
    <e v="#N/A"/>
    <n v="0"/>
    <n v="26.577410603738077"/>
    <n v="7.5691453760790395E-2"/>
    <n v="0"/>
    <n v="3.280351839513463E-3"/>
  </r>
  <r>
    <x v="4"/>
    <x v="6"/>
    <x v="2"/>
    <x v="0"/>
    <m/>
    <s v="SFM-wCZ05-v2015-rDXGF-tw-S17"/>
    <e v="#N/A"/>
    <e v="#N/A"/>
    <e v="#N/A"/>
    <n v="0"/>
    <n v="24.08936819583586"/>
    <n v="3.7072557065279579E-2"/>
    <n v="0"/>
    <n v="2.9732619348106469E-3"/>
  </r>
  <r>
    <x v="5"/>
    <x v="6"/>
    <x v="2"/>
    <x v="0"/>
    <m/>
    <s v="SFM-wCZ06-v2015-rDXGF-tw-S17"/>
    <e v="#N/A"/>
    <e v="#N/A"/>
    <e v="#N/A"/>
    <n v="0"/>
    <n v="18.303903392405761"/>
    <n v="4.7095102264821637E-2"/>
    <n v="0"/>
    <n v="2.2591833365102148E-3"/>
  </r>
  <r>
    <x v="6"/>
    <x v="6"/>
    <x v="2"/>
    <x v="0"/>
    <m/>
    <s v="SFM-wCZ07-v2015-rDXGF-tw-S17"/>
    <e v="#N/A"/>
    <e v="#N/A"/>
    <e v="#N/A"/>
    <n v="0"/>
    <n v="5.1551296883994686"/>
    <n v="4.6122028635094826E-2"/>
    <n v="0"/>
    <n v="6.3627865815841372E-4"/>
  </r>
  <r>
    <x v="7"/>
    <x v="6"/>
    <x v="2"/>
    <x v="0"/>
    <m/>
    <s v="SFM-wCZ08-v2015-rDXGF-tw-S17"/>
    <e v="#N/A"/>
    <e v="#N/A"/>
    <e v="#N/A"/>
    <n v="0"/>
    <n v="9.3713012949537084"/>
    <n v="7.3221683705055704E-2"/>
    <n v="0"/>
    <n v="1.1566651808138371E-3"/>
  </r>
  <r>
    <x v="8"/>
    <x v="6"/>
    <x v="2"/>
    <x v="0"/>
    <m/>
    <s v="SFM-wCZ09-v2015-rDXGF-tw-S17"/>
    <e v="#N/A"/>
    <e v="#N/A"/>
    <e v="#N/A"/>
    <n v="0"/>
    <n v="18.334831285302702"/>
    <n v="8.1645758745976363E-2"/>
    <n v="0"/>
    <n v="2.2630006523454336E-3"/>
  </r>
  <r>
    <x v="9"/>
    <x v="6"/>
    <x v="2"/>
    <x v="0"/>
    <m/>
    <s v="SFM-wCZ10-v2015-rDXGF-tw-S17"/>
    <e v="#N/A"/>
    <e v="#N/A"/>
    <e v="#N/A"/>
    <n v="0"/>
    <n v="23.612337697928858"/>
    <n v="0.11743476129280846"/>
    <n v="0"/>
    <n v="2.9143838185545366E-3"/>
  </r>
  <r>
    <x v="10"/>
    <x v="6"/>
    <x v="2"/>
    <x v="0"/>
    <m/>
    <s v="SFM-wCZ11-v2015-rDXGF-tw-S17"/>
    <e v="#N/A"/>
    <e v="#N/A"/>
    <e v="#N/A"/>
    <n v="0"/>
    <n v="23.055360023310129"/>
    <n v="0.14065155205486546"/>
    <n v="0"/>
    <n v="2.8456381169229979E-3"/>
  </r>
  <r>
    <x v="11"/>
    <x v="6"/>
    <x v="2"/>
    <x v="0"/>
    <m/>
    <s v="SFM-wCZ12-v2015-rDXGF-tw-S17"/>
    <e v="#N/A"/>
    <e v="#N/A"/>
    <e v="#N/A"/>
    <n v="0"/>
    <n v="29.424943604734246"/>
    <n v="8.2514635327495173E-2"/>
    <n v="0"/>
    <n v="3.6318123432157799E-3"/>
  </r>
  <r>
    <x v="12"/>
    <x v="6"/>
    <x v="2"/>
    <x v="0"/>
    <m/>
    <s v="SFM-wCZ13-v2015-rDXGF-tw-S17"/>
    <e v="#N/A"/>
    <e v="#N/A"/>
    <e v="#N/A"/>
    <n v="0"/>
    <n v="27.123404074511551"/>
    <n v="0.15296702239408536"/>
    <n v="0"/>
    <n v="3.3477418013467732E-3"/>
  </r>
  <r>
    <x v="13"/>
    <x v="6"/>
    <x v="2"/>
    <x v="0"/>
    <m/>
    <s v="SFM-wCZ14-v2015-rDXGF-tw-S17"/>
    <e v="#N/A"/>
    <e v="#N/A"/>
    <e v="#N/A"/>
    <n v="0"/>
    <n v="45.800665964097746"/>
    <n v="0.36334520575762375"/>
    <n v="0"/>
    <n v="5.6530074011475863E-3"/>
  </r>
  <r>
    <x v="14"/>
    <x v="6"/>
    <x v="2"/>
    <x v="0"/>
    <m/>
    <s v="SFM-wCZ15-v2015-rDXGF-tw-S17"/>
    <e v="#N/A"/>
    <e v="#N/A"/>
    <e v="#N/A"/>
    <n v="0"/>
    <n v="19.563000228891738"/>
    <n v="0.46086765180576234"/>
    <n v="0"/>
    <n v="2.4145890186240103E-3"/>
  </r>
  <r>
    <x v="15"/>
    <x v="6"/>
    <x v="2"/>
    <x v="0"/>
    <m/>
    <s v="SFM-wCZ16-v2015-rDXGF-tw-S17"/>
    <e v="#N/A"/>
    <e v="#N/A"/>
    <e v="#N/A"/>
    <n v="0"/>
    <n v="43.05676130588337"/>
    <n v="6.2472875732387731E-2"/>
    <n v="0"/>
    <n v="5.3143373618715576E-3"/>
  </r>
  <r>
    <x v="0"/>
    <x v="6"/>
    <x v="0"/>
    <x v="1"/>
    <m/>
    <s v="SFM-wCZ01-v2015-rDXHP-tw-S15"/>
    <e v="#N/A"/>
    <e v="#N/A"/>
    <e v="#N/A"/>
    <n v="861.47283679615225"/>
    <n v="0"/>
    <n v="0.10632841727920911"/>
    <n v="0.10632841727920911"/>
    <n v="0"/>
  </r>
  <r>
    <x v="1"/>
    <x v="6"/>
    <x v="0"/>
    <x v="1"/>
    <m/>
    <s v="SFM-wCZ02-v2015-rDXHP-tw-S15"/>
    <e v="#N/A"/>
    <e v="#N/A"/>
    <e v="#N/A"/>
    <n v="1404.0673447574009"/>
    <n v="0"/>
    <n v="0.17329885765951625"/>
    <n v="0.17329885765951628"/>
    <n v="0"/>
  </r>
  <r>
    <x v="2"/>
    <x v="6"/>
    <x v="0"/>
    <x v="1"/>
    <m/>
    <s v="SFM-wCZ03-v2015-rDXHP-tw-S15"/>
    <e v="#N/A"/>
    <e v="#N/A"/>
    <e v="#N/A"/>
    <n v="653.2323595686953"/>
    <n v="0"/>
    <n v="8.0626062647333394E-2"/>
    <n v="8.0626062647333421E-2"/>
    <n v="0"/>
  </r>
  <r>
    <x v="3"/>
    <x v="6"/>
    <x v="0"/>
    <x v="1"/>
    <m/>
    <s v="SFM-wCZ04-v2015-rDXHP-tw-S15"/>
    <e v="#N/A"/>
    <e v="#N/A"/>
    <e v="#N/A"/>
    <n v="1186.2370676017013"/>
    <n v="0"/>
    <n v="0.14641286936579875"/>
    <n v="0.14641286936579875"/>
    <n v="0"/>
  </r>
  <r>
    <x v="4"/>
    <x v="6"/>
    <x v="0"/>
    <x v="1"/>
    <m/>
    <s v="SFM-wCZ05-v2015-rDXHP-tw-S15"/>
    <e v="#N/A"/>
    <e v="#N/A"/>
    <e v="#N/A"/>
    <n v="759.88917573772153"/>
    <n v="0"/>
    <n v="9.379032038234035E-2"/>
    <n v="9.3790320382340364E-2"/>
    <n v="0"/>
  </r>
  <r>
    <x v="5"/>
    <x v="6"/>
    <x v="0"/>
    <x v="1"/>
    <m/>
    <s v="SFM-wCZ06-v2015-rDXHP-tw-S15"/>
    <e v="#N/A"/>
    <e v="#N/A"/>
    <e v="#N/A"/>
    <n v="740.77151539313672"/>
    <n v="0"/>
    <n v="9.1430698024331902E-2"/>
    <n v="9.1430698024331861E-2"/>
    <n v="0"/>
  </r>
  <r>
    <x v="6"/>
    <x v="6"/>
    <x v="0"/>
    <x v="1"/>
    <m/>
    <s v="SFM-wCZ07-v2015-rDXHP-tw-S15"/>
    <e v="#N/A"/>
    <e v="#N/A"/>
    <e v="#N/A"/>
    <n v="502.17984264029019"/>
    <n v="0"/>
    <n v="6.1982207188384396E-2"/>
    <n v="6.1982207188384375E-2"/>
    <n v="0"/>
  </r>
  <r>
    <x v="7"/>
    <x v="6"/>
    <x v="0"/>
    <x v="1"/>
    <m/>
    <s v="SFM-wCZ08-v2015-rDXHP-tw-S15"/>
    <e v="#N/A"/>
    <e v="#N/A"/>
    <e v="#N/A"/>
    <n v="794.72237683552976"/>
    <n v="0"/>
    <n v="9.8089654015740546E-2"/>
    <n v="9.8089654015740546E-2"/>
    <n v="0"/>
  </r>
  <r>
    <x v="8"/>
    <x v="6"/>
    <x v="0"/>
    <x v="1"/>
    <m/>
    <s v="SFM-wCZ09-v2015-rDXHP-tw-S15"/>
    <e v="#N/A"/>
    <e v="#N/A"/>
    <e v="#N/A"/>
    <n v="965.43741187271178"/>
    <n v="0"/>
    <n v="0.11916038161845369"/>
    <n v="0.11916038161845367"/>
    <n v="0"/>
  </r>
  <r>
    <x v="9"/>
    <x v="6"/>
    <x v="0"/>
    <x v="1"/>
    <m/>
    <s v="SFM-wCZ10-v2015-rDXHP-tw-S15"/>
    <e v="#N/A"/>
    <e v="#N/A"/>
    <e v="#N/A"/>
    <n v="1387.9170316347231"/>
    <n v="0"/>
    <n v="0.17130548403292065"/>
    <n v="0.17130548403292067"/>
    <n v="0"/>
  </r>
  <r>
    <x v="10"/>
    <x v="6"/>
    <x v="0"/>
    <x v="1"/>
    <m/>
    <s v="SFM-wCZ11-v2015-rDXHP-tw-S15"/>
    <e v="#N/A"/>
    <e v="#N/A"/>
    <e v="#N/A"/>
    <n v="1552.8199109966317"/>
    <n v="0"/>
    <n v="0.19165883868139133"/>
    <n v="0.19165883868139122"/>
    <n v="0"/>
  </r>
  <r>
    <x v="11"/>
    <x v="6"/>
    <x v="0"/>
    <x v="1"/>
    <m/>
    <s v="SFM-wCZ12-v2015-rDXHP-tw-S15"/>
    <e v="#N/A"/>
    <e v="#N/A"/>
    <e v="#N/A"/>
    <n v="1321.1406137795918"/>
    <n v="0"/>
    <n v="0.16306351688220086"/>
    <n v="0.16306351688220089"/>
    <n v="0"/>
  </r>
  <r>
    <x v="12"/>
    <x v="6"/>
    <x v="0"/>
    <x v="1"/>
    <m/>
    <s v="SFM-wCZ13-v2015-rDXHP-tw-S15"/>
    <e v="#N/A"/>
    <e v="#N/A"/>
    <e v="#N/A"/>
    <n v="1823.5304384695651"/>
    <n v="0"/>
    <n v="0.22507164138108671"/>
    <n v="0.22507164138108676"/>
    <n v="0"/>
  </r>
  <r>
    <x v="13"/>
    <x v="6"/>
    <x v="0"/>
    <x v="1"/>
    <m/>
    <s v="SFM-wCZ14-v2015-rDXHP-tw-S15"/>
    <e v="#N/A"/>
    <e v="#N/A"/>
    <e v="#N/A"/>
    <n v="3303.86465297516"/>
    <n v="0"/>
    <n v="0.40778383769133053"/>
    <n v="0.40778383769133053"/>
    <n v="0"/>
  </r>
  <r>
    <x v="14"/>
    <x v="6"/>
    <x v="0"/>
    <x v="1"/>
    <m/>
    <s v="SFM-wCZ15-v2015-rDXHP-tw-S15"/>
    <e v="#N/A"/>
    <e v="#N/A"/>
    <e v="#N/A"/>
    <n v="3499.7471027615416"/>
    <n v="0"/>
    <n v="0.43196088654178511"/>
    <n v="0.43196088654178494"/>
    <n v="0"/>
  </r>
  <r>
    <x v="15"/>
    <x v="6"/>
    <x v="0"/>
    <x v="1"/>
    <m/>
    <s v="SFM-wCZ16-v2015-rDXHP-tw-S15"/>
    <e v="#N/A"/>
    <e v="#N/A"/>
    <e v="#N/A"/>
    <n v="1486.1710174153736"/>
    <n v="0"/>
    <n v="0.18343261138180367"/>
    <n v="0.1834326113818037"/>
    <n v="0"/>
  </r>
  <r>
    <x v="0"/>
    <x v="6"/>
    <x v="1"/>
    <x v="1"/>
    <m/>
    <s v="SFM-wCZ01-v2015-rDXHP-tw-S16"/>
    <e v="#N/A"/>
    <e v="#N/A"/>
    <e v="#N/A"/>
    <n v="962.23504516103526"/>
    <n v="0"/>
    <n v="0.11876512529758521"/>
    <n v="0.11876512529758521"/>
    <n v="0"/>
  </r>
  <r>
    <x v="1"/>
    <x v="6"/>
    <x v="1"/>
    <x v="1"/>
    <m/>
    <s v="SFM-wCZ02-v2015-rDXHP-tw-S16"/>
    <e v="#N/A"/>
    <e v="#N/A"/>
    <e v="#N/A"/>
    <n v="1569.6786587374786"/>
    <n v="0"/>
    <n v="0.19373965178196473"/>
    <n v="0.19373965178196478"/>
    <n v="0"/>
  </r>
  <r>
    <x v="2"/>
    <x v="6"/>
    <x v="1"/>
    <x v="1"/>
    <m/>
    <s v="SFM-wCZ03-v2015-rDXHP-tw-S16"/>
    <e v="#N/A"/>
    <e v="#N/A"/>
    <e v="#N/A"/>
    <n v="536.19567730636095"/>
    <n v="0"/>
    <n v="6.6180656295527135E-2"/>
    <n v="6.6180656295527135E-2"/>
    <n v="0"/>
  </r>
  <r>
    <x v="3"/>
    <x v="6"/>
    <x v="1"/>
    <x v="1"/>
    <m/>
    <s v="SFM-wCZ04-v2015-rDXHP-tw-S16"/>
    <e v="#N/A"/>
    <e v="#N/A"/>
    <e v="#N/A"/>
    <n v="1474.5979949443981"/>
    <n v="0"/>
    <n v="0.18200419587069838"/>
    <n v="0.18200419587069835"/>
    <n v="0"/>
  </r>
  <r>
    <x v="4"/>
    <x v="6"/>
    <x v="1"/>
    <x v="1"/>
    <m/>
    <s v="SFM-wCZ05-v2015-rDXHP-tw-S16"/>
    <e v="#N/A"/>
    <e v="#N/A"/>
    <e v="#N/A"/>
    <n v="909.30201723608718"/>
    <n v="0"/>
    <n v="0.11223179674599934"/>
    <n v="0.11223179674599938"/>
    <n v="0"/>
  </r>
  <r>
    <x v="5"/>
    <x v="6"/>
    <x v="1"/>
    <x v="1"/>
    <m/>
    <s v="SFM-wCZ06-v2015-rDXHP-tw-S16"/>
    <e v="#N/A"/>
    <e v="#N/A"/>
    <e v="#N/A"/>
    <n v="577.41747734471278"/>
    <n v="0"/>
    <n v="7.126851115091494E-2"/>
    <n v="7.1268511150914926E-2"/>
    <n v="0"/>
  </r>
  <r>
    <x v="6"/>
    <x v="6"/>
    <x v="1"/>
    <x v="1"/>
    <m/>
    <s v="SFM-wCZ07-v2015-rDXHP-tw-S16"/>
    <e v="#N/A"/>
    <e v="#N/A"/>
    <e v="#N/A"/>
    <n v="305.943316972785"/>
    <n v="0"/>
    <n v="3.7761456056872998E-2"/>
    <n v="3.7761456056872991E-2"/>
    <n v="0"/>
  </r>
  <r>
    <x v="7"/>
    <x v="6"/>
    <x v="1"/>
    <x v="1"/>
    <m/>
    <s v="SFM-wCZ08-v2015-rDXHP-tw-S16"/>
    <e v="#N/A"/>
    <e v="#N/A"/>
    <e v="#N/A"/>
    <n v="568.40020464727388"/>
    <n v="0"/>
    <n v="7.0155542415116526E-2"/>
    <n v="7.0155542415116498E-2"/>
    <n v="0"/>
  </r>
  <r>
    <x v="8"/>
    <x v="6"/>
    <x v="1"/>
    <x v="1"/>
    <m/>
    <s v="SFM-wCZ09-v2015-rDXHP-tw-S16"/>
    <e v="#N/A"/>
    <e v="#N/A"/>
    <e v="#N/A"/>
    <n v="728.02430955851457"/>
    <n v="0"/>
    <n v="8.9857357388115885E-2"/>
    <n v="8.9857357388115872E-2"/>
    <n v="0"/>
  </r>
  <r>
    <x v="9"/>
    <x v="6"/>
    <x v="1"/>
    <x v="1"/>
    <m/>
    <s v="SFM-wCZ10-v2015-rDXHP-tw-S16"/>
    <e v="#N/A"/>
    <e v="#N/A"/>
    <e v="#N/A"/>
    <n v="1204.4897732228164"/>
    <n v="0"/>
    <n v="0.14866573355008841"/>
    <n v="0.14866573355008841"/>
    <n v="0"/>
  </r>
  <r>
    <x v="10"/>
    <x v="6"/>
    <x v="1"/>
    <x v="1"/>
    <m/>
    <s v="SFM-wCZ11-v2015-rDXHP-tw-S16"/>
    <e v="#N/A"/>
    <e v="#N/A"/>
    <e v="#N/A"/>
    <n v="1613.7316080360206"/>
    <n v="0"/>
    <n v="0.19917694495630972"/>
    <n v="0.19917694495630964"/>
    <n v="0"/>
  </r>
  <r>
    <x v="11"/>
    <x v="6"/>
    <x v="1"/>
    <x v="1"/>
    <m/>
    <s v="SFM-wCZ12-v2015-rDXHP-tw-S16"/>
    <e v="#N/A"/>
    <e v="#N/A"/>
    <e v="#N/A"/>
    <n v="1430.3615528012369"/>
    <n v="0"/>
    <n v="0.17654425485080683"/>
    <n v="0.17654425485080683"/>
    <n v="0"/>
  </r>
  <r>
    <x v="12"/>
    <x v="6"/>
    <x v="1"/>
    <x v="1"/>
    <m/>
    <s v="SFM-wCZ13-v2015-rDXHP-tw-S16"/>
    <e v="#N/A"/>
    <e v="#N/A"/>
    <e v="#N/A"/>
    <n v="1935.2515193159193"/>
    <n v="0"/>
    <n v="0.23886096264081941"/>
    <n v="0.23886096264081944"/>
    <n v="0"/>
  </r>
  <r>
    <x v="13"/>
    <x v="6"/>
    <x v="1"/>
    <x v="1"/>
    <m/>
    <s v="SFM-wCZ14-v2015-rDXHP-tw-S16"/>
    <e v="#N/A"/>
    <e v="#N/A"/>
    <e v="#N/A"/>
    <n v="3949.7855483582534"/>
    <n v="0"/>
    <n v="0.48750747326070765"/>
    <n v="0.48750747326070765"/>
    <n v="0"/>
  </r>
  <r>
    <x v="14"/>
    <x v="6"/>
    <x v="1"/>
    <x v="1"/>
    <m/>
    <s v="SFM-wCZ15-v2015-rDXHP-tw-S16"/>
    <e v="#N/A"/>
    <e v="#N/A"/>
    <e v="#N/A"/>
    <n v="3497.9497257669627"/>
    <n v="0"/>
    <n v="0.43173904292359461"/>
    <n v="0.4317390429235945"/>
    <n v="0"/>
  </r>
  <r>
    <x v="15"/>
    <x v="6"/>
    <x v="1"/>
    <x v="1"/>
    <m/>
    <s v="SFM-wCZ16-v2015-rDXHP-tw-S16"/>
    <e v="#N/A"/>
    <e v="#N/A"/>
    <e v="#N/A"/>
    <n v="3315.9738391193091"/>
    <n v="0"/>
    <n v="0.40927842990857932"/>
    <n v="0.40927842990857932"/>
    <n v="0"/>
  </r>
  <r>
    <x v="0"/>
    <x v="6"/>
    <x v="2"/>
    <x v="1"/>
    <m/>
    <s v="SFM-wCZ01-v2015-rDXHP-tw-S17"/>
    <e v="#N/A"/>
    <e v="#N/A"/>
    <e v="#N/A"/>
    <n v="1114.6340874699217"/>
    <n v="0"/>
    <n v="0.13757517742161463"/>
    <n v="0.13757517742161463"/>
    <n v="0"/>
  </r>
  <r>
    <x v="1"/>
    <x v="6"/>
    <x v="2"/>
    <x v="1"/>
    <m/>
    <s v="SFM-wCZ02-v2015-rDXHP-tw-S17"/>
    <e v="#N/A"/>
    <e v="#N/A"/>
    <e v="#N/A"/>
    <n v="1855.6738972035121"/>
    <n v="0"/>
    <n v="0.22903899002758729"/>
    <n v="0.22903899002758729"/>
    <n v="0"/>
  </r>
  <r>
    <x v="2"/>
    <x v="6"/>
    <x v="2"/>
    <x v="1"/>
    <m/>
    <s v="SFM-wCZ03-v2015-rDXHP-tw-S17"/>
    <e v="#N/A"/>
    <e v="#N/A"/>
    <e v="#N/A"/>
    <n v="674.72412471266625"/>
    <n v="0"/>
    <n v="8.3278712010943765E-2"/>
    <n v="8.3278712010943765E-2"/>
    <n v="0"/>
  </r>
  <r>
    <x v="3"/>
    <x v="6"/>
    <x v="2"/>
    <x v="1"/>
    <m/>
    <s v="SFM-wCZ04-v2015-rDXHP-tw-S17"/>
    <e v="#N/A"/>
    <e v="#N/A"/>
    <e v="#N/A"/>
    <n v="1727.8671907788064"/>
    <n v="0"/>
    <n v="0.21326427928644859"/>
    <n v="0.21326427928644859"/>
    <n v="0"/>
  </r>
  <r>
    <x v="4"/>
    <x v="6"/>
    <x v="2"/>
    <x v="1"/>
    <m/>
    <s v="SFM-wCZ05-v2015-rDXHP-tw-S17"/>
    <e v="#N/A"/>
    <e v="#N/A"/>
    <e v="#N/A"/>
    <n v="1059.9663766181995"/>
    <n v="0"/>
    <n v="0.13082774334956793"/>
    <n v="0.13082774334956798"/>
    <n v="0"/>
  </r>
  <r>
    <x v="5"/>
    <x v="6"/>
    <x v="2"/>
    <x v="1"/>
    <m/>
    <s v="SFM-wCZ06-v2015-rDXHP-tw-S17"/>
    <e v="#N/A"/>
    <e v="#N/A"/>
    <e v="#N/A"/>
    <n v="744.78987850417798"/>
    <n v="0"/>
    <n v="9.1926669773411268E-2"/>
    <n v="9.1926669773411268E-2"/>
    <n v="0"/>
  </r>
  <r>
    <x v="6"/>
    <x v="6"/>
    <x v="2"/>
    <x v="1"/>
    <m/>
    <s v="SFM-wCZ07-v2015-rDXHP-tw-S17"/>
    <e v="#N/A"/>
    <e v="#N/A"/>
    <e v="#N/A"/>
    <n v="450.47628679162239"/>
    <n v="0"/>
    <n v="5.560062784394252E-2"/>
    <n v="5.560062784394252E-2"/>
    <n v="0"/>
  </r>
  <r>
    <x v="7"/>
    <x v="6"/>
    <x v="2"/>
    <x v="1"/>
    <m/>
    <s v="SFM-wCZ08-v2015-rDXHP-tw-S17"/>
    <e v="#N/A"/>
    <e v="#N/A"/>
    <e v="#N/A"/>
    <n v="791.87537820879857"/>
    <n v="0"/>
    <n v="9.7738259467884281E-2"/>
    <n v="9.7738259467884281E-2"/>
    <n v="0"/>
  </r>
  <r>
    <x v="8"/>
    <x v="6"/>
    <x v="2"/>
    <x v="1"/>
    <m/>
    <s v="SFM-wCZ09-v2015-rDXHP-tw-S17"/>
    <e v="#N/A"/>
    <e v="#N/A"/>
    <e v="#N/A"/>
    <n v="976.42945292189188"/>
    <n v="0"/>
    <n v="0.12051708873387952"/>
    <n v="0.12051708873387949"/>
    <n v="0"/>
  </r>
  <r>
    <x v="9"/>
    <x v="6"/>
    <x v="2"/>
    <x v="1"/>
    <m/>
    <s v="SFM-wCZ10-v2015-rDXHP-tw-S17"/>
    <e v="#N/A"/>
    <e v="#N/A"/>
    <e v="#N/A"/>
    <n v="1562.764254428736"/>
    <n v="0"/>
    <n v="0.19288623234124114"/>
    <n v="0.19288623234124119"/>
    <n v="0"/>
  </r>
  <r>
    <x v="10"/>
    <x v="6"/>
    <x v="2"/>
    <x v="1"/>
    <m/>
    <s v="SFM-wCZ11-v2015-rDXHP-tw-S17"/>
    <e v="#N/A"/>
    <e v="#N/A"/>
    <e v="#N/A"/>
    <n v="2016.444307305183"/>
    <n v="0"/>
    <n v="0.24888228922552239"/>
    <n v="0.24888228922552244"/>
    <n v="0"/>
  </r>
  <r>
    <x v="11"/>
    <x v="6"/>
    <x v="2"/>
    <x v="1"/>
    <m/>
    <s v="SFM-wCZ12-v2015-rDXHP-tw-S17"/>
    <e v="#N/A"/>
    <e v="#N/A"/>
    <e v="#N/A"/>
    <n v="1719.254791636977"/>
    <n v="0"/>
    <n v="0.21220128260145357"/>
    <n v="0.2122012826014536"/>
    <n v="0"/>
  </r>
  <r>
    <x v="12"/>
    <x v="6"/>
    <x v="2"/>
    <x v="1"/>
    <m/>
    <s v="SFM-wCZ13-v2015-rDXHP-tw-S17"/>
    <e v="#N/A"/>
    <e v="#N/A"/>
    <e v="#N/A"/>
    <n v="2392.4466437733413"/>
    <n v="0"/>
    <n v="0.29529087185550984"/>
    <n v="0.29529087185550984"/>
    <n v="0"/>
  </r>
  <r>
    <x v="13"/>
    <x v="6"/>
    <x v="2"/>
    <x v="1"/>
    <m/>
    <s v="SFM-wCZ14-v2015-rDXHP-tw-S17"/>
    <e v="#N/A"/>
    <e v="#N/A"/>
    <e v="#N/A"/>
    <n v="4824.3399537601854"/>
    <n v="0"/>
    <n v="0.59545050034067959"/>
    <n v="0.59545050034067948"/>
    <n v="0"/>
  </r>
  <r>
    <x v="14"/>
    <x v="6"/>
    <x v="2"/>
    <x v="1"/>
    <m/>
    <s v="SFM-wCZ15-v2015-rDXHP-tw-S17"/>
    <e v="#N/A"/>
    <e v="#N/A"/>
    <e v="#N/A"/>
    <n v="4524.3428710197741"/>
    <n v="0"/>
    <n v="0.55842296606020436"/>
    <n v="0.55842296606020425"/>
    <n v="0"/>
  </r>
  <r>
    <x v="15"/>
    <x v="6"/>
    <x v="2"/>
    <x v="1"/>
    <m/>
    <s v="SFM-wCZ16-v2015-rDXHP-tw-S17"/>
    <e v="#N/A"/>
    <e v="#N/A"/>
    <e v="#N/A"/>
    <n v="3557.0739213071938"/>
    <n v="0"/>
    <n v="0.43903652447632607"/>
    <n v="0.43903652447632596"/>
    <n v="0"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  <r>
    <x v="17"/>
    <x v="5"/>
    <x v="3"/>
    <x v="2"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4" minRefreshableVersion="3" useAutoFormatting="1" rowGrandTotals="0" colGrandTotals="0" itemPrintTitles="1" createdVersion="4" indent="0" outline="1" outlineData="1" multipleFieldFilters="0">
  <location ref="A4:C69" firstHeaderRow="1" firstDataRow="2" firstDataCol="1" rowPageCount="1" colPageCount="1"/>
  <pivotFields count="14">
    <pivotField axis="axisRow" showAll="0" defaultSubtotal="0">
      <items count="18">
        <item x="16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7"/>
      </items>
    </pivotField>
    <pivotField axis="axisPage" showAll="0" defaultSubtotal="0">
      <items count="7">
        <item x="0"/>
        <item x="1"/>
        <item x="2"/>
        <item x="3"/>
        <item x="4"/>
        <item x="6"/>
        <item x="5"/>
      </items>
    </pivotField>
    <pivotField axis="axisRow" showAll="0" defaultSubtotal="0">
      <items count="4">
        <item x="0"/>
        <item x="1"/>
        <item x="2"/>
        <item x="3"/>
      </items>
    </pivotField>
    <pivotField axis="axisCol" showAll="0" defaultSubtotal="0">
      <items count="3">
        <item x="0"/>
        <item x="1"/>
        <item x="2"/>
      </items>
    </pivotField>
    <pivotField showAll="0" defaultSubtota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</pivotFields>
  <rowFields count="2">
    <field x="0"/>
    <field x="2"/>
  </rowFields>
  <rowItems count="64">
    <i>
      <x v="1"/>
    </i>
    <i r="1">
      <x/>
    </i>
    <i r="1">
      <x v="1"/>
    </i>
    <i r="1">
      <x v="2"/>
    </i>
    <i>
      <x v="2"/>
    </i>
    <i r="1">
      <x/>
    </i>
    <i r="1">
      <x v="1"/>
    </i>
    <i r="1">
      <x v="2"/>
    </i>
    <i>
      <x v="3"/>
    </i>
    <i r="1">
      <x/>
    </i>
    <i r="1">
      <x v="1"/>
    </i>
    <i r="1">
      <x v="2"/>
    </i>
    <i>
      <x v="4"/>
    </i>
    <i r="1">
      <x/>
    </i>
    <i r="1">
      <x v="1"/>
    </i>
    <i r="1">
      <x v="2"/>
    </i>
    <i>
      <x v="5"/>
    </i>
    <i r="1">
      <x/>
    </i>
    <i r="1">
      <x v="1"/>
    </i>
    <i r="1">
      <x v="2"/>
    </i>
    <i>
      <x v="6"/>
    </i>
    <i r="1">
      <x/>
    </i>
    <i r="1">
      <x v="1"/>
    </i>
    <i r="1">
      <x v="2"/>
    </i>
    <i>
      <x v="7"/>
    </i>
    <i r="1">
      <x/>
    </i>
    <i r="1">
      <x v="1"/>
    </i>
    <i r="1">
      <x v="2"/>
    </i>
    <i>
      <x v="8"/>
    </i>
    <i r="1">
      <x/>
    </i>
    <i r="1">
      <x v="1"/>
    </i>
    <i r="1">
      <x v="2"/>
    </i>
    <i>
      <x v="9"/>
    </i>
    <i r="1">
      <x/>
    </i>
    <i r="1">
      <x v="1"/>
    </i>
    <i r="1">
      <x v="2"/>
    </i>
    <i>
      <x v="10"/>
    </i>
    <i r="1">
      <x/>
    </i>
    <i r="1">
      <x v="1"/>
    </i>
    <i r="1">
      <x v="2"/>
    </i>
    <i>
      <x v="11"/>
    </i>
    <i r="1">
      <x/>
    </i>
    <i r="1">
      <x v="1"/>
    </i>
    <i r="1">
      <x v="2"/>
    </i>
    <i>
      <x v="12"/>
    </i>
    <i r="1">
      <x/>
    </i>
    <i r="1">
      <x v="1"/>
    </i>
    <i r="1">
      <x v="2"/>
    </i>
    <i>
      <x v="13"/>
    </i>
    <i r="1">
      <x/>
    </i>
    <i r="1">
      <x v="1"/>
    </i>
    <i r="1">
      <x v="2"/>
    </i>
    <i>
      <x v="14"/>
    </i>
    <i r="1">
      <x/>
    </i>
    <i r="1">
      <x v="1"/>
    </i>
    <i r="1">
      <x v="2"/>
    </i>
    <i>
      <x v="15"/>
    </i>
    <i r="1">
      <x/>
    </i>
    <i r="1">
      <x v="1"/>
    </i>
    <i r="1">
      <x v="2"/>
    </i>
    <i>
      <x v="16"/>
    </i>
    <i r="1">
      <x/>
    </i>
    <i r="1">
      <x v="1"/>
    </i>
    <i r="1">
      <x v="2"/>
    </i>
  </rowItems>
  <colFields count="1">
    <field x="3"/>
  </colFields>
  <colItems count="2">
    <i>
      <x/>
    </i>
    <i>
      <x v="1"/>
    </i>
  </colItems>
  <pageFields count="1">
    <pageField fld="1" item="0" hier="-1"/>
  </pageFields>
  <dataFields count="1">
    <dataField name="Sum of both tot kWh savings" fld="9" baseField="2" baseItem="2"/>
  </dataFields>
  <formats count="2">
    <format dxfId="7">
      <pivotArea dataOnly="0" labelOnly="1" fieldPosition="0">
        <references count="1">
          <reference field="3" count="2">
            <x v="0"/>
            <x v="1"/>
          </reference>
        </references>
      </pivotArea>
    </format>
    <format dxfId="6">
      <pivotArea dataOnly="0" labelOnly="1" fieldPosition="0">
        <references count="1">
          <reference field="3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N48"/>
  <sheetViews>
    <sheetView zoomScale="90" zoomScaleNormal="90" workbookViewId="0">
      <selection activeCell="D7" sqref="D7"/>
    </sheetView>
  </sheetViews>
  <sheetFormatPr defaultRowHeight="15" x14ac:dyDescent="0.25"/>
  <cols>
    <col min="1" max="1" width="1.85546875" customWidth="1"/>
    <col min="2" max="2" width="2.140625" customWidth="1"/>
    <col min="3" max="3" width="2.5703125" customWidth="1"/>
    <col min="5" max="10" width="12.28515625" customWidth="1"/>
    <col min="11" max="11" width="11.85546875" customWidth="1"/>
    <col min="16" max="16" width="2.42578125" customWidth="1"/>
    <col min="17" max="17" width="6.42578125" bestFit="1" customWidth="1"/>
    <col min="20" max="20" width="11.140625" customWidth="1"/>
    <col min="21" max="24" width="10.140625" customWidth="1"/>
    <col min="25" max="28" width="9.5703125" customWidth="1"/>
  </cols>
  <sheetData>
    <row r="1" spans="1:40" ht="18.75" x14ac:dyDescent="0.3">
      <c r="D1" s="43" t="s">
        <v>56</v>
      </c>
      <c r="K1" t="s">
        <v>1811</v>
      </c>
      <c r="AE1" s="1"/>
    </row>
    <row r="2" spans="1:40" x14ac:dyDescent="0.25">
      <c r="G2" s="227" t="s">
        <v>37</v>
      </c>
      <c r="H2" s="227"/>
      <c r="K2" t="s">
        <v>1809</v>
      </c>
      <c r="U2" s="227" t="s">
        <v>37</v>
      </c>
      <c r="V2" s="227"/>
      <c r="X2" s="227" t="s">
        <v>61</v>
      </c>
      <c r="Y2" s="227"/>
      <c r="AA2" s="227" t="s">
        <v>62</v>
      </c>
      <c r="AB2" s="227"/>
    </row>
    <row r="3" spans="1:40" ht="15.75" x14ac:dyDescent="0.25">
      <c r="G3" s="228" t="s">
        <v>31</v>
      </c>
      <c r="H3" s="228"/>
      <c r="K3" t="s">
        <v>1810</v>
      </c>
      <c r="U3" s="228" t="s">
        <v>27</v>
      </c>
      <c r="V3" s="228"/>
      <c r="X3" s="228" t="s">
        <v>12</v>
      </c>
      <c r="Y3" s="228"/>
      <c r="AA3" s="228" t="s">
        <v>10</v>
      </c>
      <c r="AB3" s="228"/>
    </row>
    <row r="4" spans="1:40" ht="15.75" x14ac:dyDescent="0.25">
      <c r="G4" s="42"/>
      <c r="H4" s="42"/>
    </row>
    <row r="5" spans="1:40" ht="15.75" thickBot="1" x14ac:dyDescent="0.3">
      <c r="D5" s="29" t="s">
        <v>59</v>
      </c>
    </row>
    <row r="6" spans="1:40" ht="15.75" x14ac:dyDescent="0.25">
      <c r="E6" s="30"/>
      <c r="F6" s="34" t="s">
        <v>1100</v>
      </c>
      <c r="G6" s="31" t="s">
        <v>1769</v>
      </c>
      <c r="H6" s="33"/>
      <c r="I6" s="34" t="s">
        <v>1100</v>
      </c>
      <c r="J6" s="32" t="s">
        <v>1768</v>
      </c>
      <c r="U6" s="224" t="s">
        <v>45</v>
      </c>
      <c r="V6" s="225"/>
      <c r="W6" s="225"/>
      <c r="X6" s="225"/>
      <c r="Y6" s="226"/>
      <c r="Z6" s="224" t="s">
        <v>48</v>
      </c>
      <c r="AA6" s="225"/>
      <c r="AB6" s="225"/>
      <c r="AC6" s="225"/>
      <c r="AD6" s="226"/>
      <c r="AE6" s="224" t="s">
        <v>64</v>
      </c>
      <c r="AF6" s="225"/>
      <c r="AG6" s="225"/>
      <c r="AH6" s="225"/>
      <c r="AI6" s="226"/>
      <c r="AJ6" s="224" t="s">
        <v>65</v>
      </c>
      <c r="AK6" s="225"/>
      <c r="AL6" s="225"/>
      <c r="AM6" s="225"/>
      <c r="AN6" s="226"/>
    </row>
    <row r="7" spans="1:40" ht="120.75" thickBot="1" x14ac:dyDescent="0.3">
      <c r="E7" s="30"/>
      <c r="F7" s="34" t="s">
        <v>51</v>
      </c>
      <c r="G7" s="31" t="s">
        <v>1767</v>
      </c>
      <c r="H7" s="33"/>
      <c r="I7" s="34" t="s">
        <v>51</v>
      </c>
      <c r="J7" s="32" t="s">
        <v>1767</v>
      </c>
      <c r="U7" s="54" t="s">
        <v>1029</v>
      </c>
      <c r="V7" s="53" t="s">
        <v>1765</v>
      </c>
      <c r="W7" s="53" t="s">
        <v>1032</v>
      </c>
      <c r="X7" s="53" t="s">
        <v>1034</v>
      </c>
      <c r="Y7" s="60"/>
      <c r="Z7" s="54" t="str">
        <f>U7</f>
        <v>Cooling end-use energy</v>
      </c>
      <c r="AA7" s="53" t="str">
        <f t="shared" ref="AA7:AD7" si="0">V7</f>
        <v>Heating end-use energy kWh</v>
      </c>
      <c r="AB7" s="53" t="str">
        <f t="shared" si="0"/>
        <v>Supplemental heat pump end-use energy</v>
      </c>
      <c r="AC7" s="53" t="str">
        <f t="shared" si="0"/>
        <v>Supplemental heat pump end-use energy (During Heating)</v>
      </c>
      <c r="AD7" s="60">
        <f t="shared" si="0"/>
        <v>0</v>
      </c>
      <c r="AE7" s="54" t="str">
        <f>Z7</f>
        <v>Cooling end-use energy</v>
      </c>
      <c r="AF7" s="53" t="str">
        <f t="shared" ref="AF7" si="1">AA7</f>
        <v>Heating end-use energy kWh</v>
      </c>
      <c r="AG7" s="53" t="str">
        <f t="shared" ref="AG7" si="2">AB7</f>
        <v>Supplemental heat pump end-use energy</v>
      </c>
      <c r="AH7" s="53" t="str">
        <f t="shared" ref="AH7" si="3">AC7</f>
        <v>Supplemental heat pump end-use energy (During Heating)</v>
      </c>
      <c r="AI7" s="63">
        <f t="shared" ref="AI7" si="4">AD7</f>
        <v>0</v>
      </c>
      <c r="AJ7" s="54" t="str">
        <f>AE7</f>
        <v>Cooling end-use energy</v>
      </c>
      <c r="AK7" s="53" t="str">
        <f t="shared" ref="AK7" si="5">AF7</f>
        <v>Heating end-use energy kWh</v>
      </c>
      <c r="AL7" s="53" t="str">
        <f t="shared" ref="AL7" si="6">AG7</f>
        <v>Supplemental heat pump end-use energy</v>
      </c>
      <c r="AM7" s="53" t="str">
        <f t="shared" ref="AM7" si="7">AH7</f>
        <v>Supplemental heat pump end-use energy (During Heating)</v>
      </c>
      <c r="AN7" s="63">
        <f t="shared" ref="AN7" si="8">AI7</f>
        <v>0</v>
      </c>
    </row>
    <row r="8" spans="1:40" x14ac:dyDescent="0.25">
      <c r="E8" s="232" t="s">
        <v>8</v>
      </c>
      <c r="F8" s="232"/>
      <c r="G8" s="233"/>
      <c r="H8" s="234" t="s">
        <v>8</v>
      </c>
      <c r="I8" s="232"/>
      <c r="J8" s="232"/>
      <c r="M8" t="s">
        <v>57</v>
      </c>
      <c r="S8" s="155" t="s">
        <v>7</v>
      </c>
      <c r="T8" s="156" t="s">
        <v>47</v>
      </c>
      <c r="U8" s="55">
        <f t="shared" ref="U8:Y12" si="9">VLOOKUP("SFM-w"&amp;$X$3&amp;"-v2015-r"&amp;$S8&amp;"-"&amp;$U$3&amp;"-S14-"&amp;$U$6&amp;$T8&amp;".pd2",TableRDOeu,MATCH(U$7,HeaderRDOeu,0),FALSE)</f>
        <v>2399.3353596800002</v>
      </c>
      <c r="V8" s="56">
        <f t="shared" si="9"/>
        <v>0</v>
      </c>
      <c r="W8" s="56">
        <f t="shared" si="9"/>
        <v>0</v>
      </c>
      <c r="X8" s="56">
        <f t="shared" si="9"/>
        <v>0</v>
      </c>
      <c r="Y8" s="61" t="e">
        <f t="shared" si="9"/>
        <v>#N/A</v>
      </c>
      <c r="Z8" s="55">
        <f t="shared" ref="Z8:AD12" si="10">VLOOKUP("SFM-w"&amp;$X$3&amp;"-v2015-r"&amp;$S8&amp;"-"&amp;$U$3&amp;"-"&amp;$AA$3&amp;"-"&amp;$Z$6&amp;$T8&amp;".pd2",TableRDOeu,MATCH(Z$7,HeaderRDOeu,0),FALSE)</f>
        <v>2108.400184483</v>
      </c>
      <c r="AA8" s="56">
        <f t="shared" si="10"/>
        <v>0</v>
      </c>
      <c r="AB8" s="56">
        <f t="shared" si="10"/>
        <v>0</v>
      </c>
      <c r="AC8" s="56">
        <f t="shared" si="10"/>
        <v>0</v>
      </c>
      <c r="AD8" s="61" t="e">
        <f t="shared" si="10"/>
        <v>#N/A</v>
      </c>
      <c r="AE8" s="55">
        <f t="shared" ref="AE8:AI11" si="11">U8-Z8</f>
        <v>290.93517519700026</v>
      </c>
      <c r="AF8" s="56">
        <f t="shared" si="11"/>
        <v>0</v>
      </c>
      <c r="AG8" s="56">
        <f t="shared" si="11"/>
        <v>0</v>
      </c>
      <c r="AH8" s="56">
        <f t="shared" si="11"/>
        <v>0</v>
      </c>
      <c r="AI8" s="64" t="e">
        <f t="shared" si="11"/>
        <v>#N/A</v>
      </c>
      <c r="AJ8" s="66">
        <f>IFERROR(AE8/U8,"-")</f>
        <v>0.12125656966761092</v>
      </c>
      <c r="AK8" s="67" t="str">
        <f t="shared" ref="AK8:AK11" si="12">IFERROR(AF8/V8,"-")</f>
        <v>-</v>
      </c>
      <c r="AL8" s="67" t="str">
        <f t="shared" ref="AL8:AL11" si="13">IFERROR(AG8/W8,"-")</f>
        <v>-</v>
      </c>
      <c r="AM8" s="67" t="str">
        <f t="shared" ref="AM8:AM11" si="14">IFERROR(AH8/X8,"-")</f>
        <v>-</v>
      </c>
      <c r="AN8" s="68" t="str">
        <f t="shared" ref="AN8:AN11" si="15">IFERROR(AI8/Y8,"-")</f>
        <v>-</v>
      </c>
    </row>
    <row r="9" spans="1:40" ht="15.75" thickBot="1" x14ac:dyDescent="0.3">
      <c r="E9" s="38" t="str">
        <f>IF(MID($G$6,1,3)="BSL","S14","S15")</f>
        <v>S14</v>
      </c>
      <c r="F9" s="38" t="str">
        <f>IF(MID($G$6,1,3)="BSL","S14","S16")</f>
        <v>S14</v>
      </c>
      <c r="G9" s="39" t="str">
        <f>IF(MID($G$6,1,3)="BSL","S14","S17")</f>
        <v>S14</v>
      </c>
      <c r="H9" s="40" t="str">
        <f>IF(MID($J$6,1,3)="BSL","S14","S15")</f>
        <v>S15</v>
      </c>
      <c r="I9" s="38" t="str">
        <f>IF(MID($J$6,1,3)="BSL","S14","S16")</f>
        <v>S16</v>
      </c>
      <c r="J9" s="38" t="str">
        <f>IF(MID($J$6,1,3)="BSL","S14","S17")</f>
        <v>S17</v>
      </c>
      <c r="M9" s="38" t="s">
        <v>6</v>
      </c>
      <c r="N9" s="38" t="s">
        <v>9</v>
      </c>
      <c r="O9" s="39" t="s">
        <v>10</v>
      </c>
      <c r="S9" s="157" t="s">
        <v>7</v>
      </c>
      <c r="T9" s="158" t="s">
        <v>46</v>
      </c>
      <c r="U9" s="57">
        <f t="shared" si="9"/>
        <v>2708.5626697130047</v>
      </c>
      <c r="V9" s="58">
        <f t="shared" si="9"/>
        <v>0</v>
      </c>
      <c r="W9" s="58">
        <f t="shared" si="9"/>
        <v>0</v>
      </c>
      <c r="X9" s="58">
        <f t="shared" si="9"/>
        <v>0</v>
      </c>
      <c r="Y9" s="62" t="e">
        <f t="shared" si="9"/>
        <v>#N/A</v>
      </c>
      <c r="Z9" s="57">
        <f t="shared" si="10"/>
        <v>2251.6952304300976</v>
      </c>
      <c r="AA9" s="58">
        <f t="shared" si="10"/>
        <v>0</v>
      </c>
      <c r="AB9" s="58">
        <f t="shared" si="10"/>
        <v>0</v>
      </c>
      <c r="AC9" s="58">
        <f t="shared" si="10"/>
        <v>0</v>
      </c>
      <c r="AD9" s="62" t="e">
        <f t="shared" si="10"/>
        <v>#N/A</v>
      </c>
      <c r="AE9" s="57">
        <f t="shared" si="11"/>
        <v>456.86743928290707</v>
      </c>
      <c r="AF9" s="58">
        <f t="shared" si="11"/>
        <v>0</v>
      </c>
      <c r="AG9" s="58">
        <f t="shared" si="11"/>
        <v>0</v>
      </c>
      <c r="AH9" s="58">
        <f t="shared" si="11"/>
        <v>0</v>
      </c>
      <c r="AI9" s="65" t="e">
        <f t="shared" si="11"/>
        <v>#N/A</v>
      </c>
      <c r="AJ9" s="69">
        <f t="shared" ref="AJ9:AJ11" si="16">IFERROR(AE9/U9,"-")</f>
        <v>0.16867523295346756</v>
      </c>
      <c r="AK9" s="70" t="str">
        <f t="shared" si="12"/>
        <v>-</v>
      </c>
      <c r="AL9" s="70" t="str">
        <f t="shared" si="13"/>
        <v>-</v>
      </c>
      <c r="AM9" s="70" t="str">
        <f t="shared" si="14"/>
        <v>-</v>
      </c>
      <c r="AN9" s="71" t="str">
        <f t="shared" si="15"/>
        <v>-</v>
      </c>
    </row>
    <row r="10" spans="1:40" ht="15.75" thickTop="1" x14ac:dyDescent="0.25">
      <c r="A10" s="26"/>
      <c r="D10" s="10" t="s">
        <v>11</v>
      </c>
      <c r="E10" s="35">
        <f t="shared" ref="E10:G25" si="17">VLOOKUP("SFM-w"&amp;$D10&amp;"-v2015-r"&amp;$E$8&amp;"-"&amp;$G$3&amp;"-"&amp;IF(MID($G$6,1,3)="BSL","S14",E$9)&amp;"-"&amp;$G$6&amp;".pd2",TableRDOeu,MATCH($G$7,HeaderRDOeu,0),FALSE)</f>
        <v>14704.741231318985</v>
      </c>
      <c r="F10" s="35">
        <f t="shared" si="17"/>
        <v>14704.741231318985</v>
      </c>
      <c r="G10" s="36">
        <f t="shared" si="17"/>
        <v>14704.741231318985</v>
      </c>
      <c r="H10" s="37">
        <f t="shared" ref="H10:J25" si="18">VLOOKUP("SFM-w"&amp;$D10&amp;"-v2015-r"&amp;$H$8&amp;"-"&amp;$G$3&amp;"-"&amp;IF(MID($J$6,1,3)="BSL","S14",H$9)&amp;"-"&amp;$J$6&amp;".pd2",TableRDOeu,MATCH($J$7,HeaderRDOeu,0),FALSE)</f>
        <v>12510.731232102004</v>
      </c>
      <c r="I10" s="35">
        <f t="shared" si="18"/>
        <v>12734.436800524792</v>
      </c>
      <c r="J10" s="35">
        <f t="shared" si="18"/>
        <v>12357.956402209285</v>
      </c>
      <c r="L10" s="10" t="s">
        <v>11</v>
      </c>
      <c r="M10" s="44">
        <f t="shared" ref="M10:M25" si="19">E10-H10</f>
        <v>2194.0099992169817</v>
      </c>
      <c r="N10" s="44">
        <f t="shared" ref="N10:N25" si="20">F10-I10</f>
        <v>1970.3044307941927</v>
      </c>
      <c r="O10" s="44">
        <f t="shared" ref="O10:O25" si="21">G10-J10</f>
        <v>2346.7848291096998</v>
      </c>
      <c r="Q10" s="44"/>
      <c r="R10" s="44"/>
      <c r="S10" s="159" t="s">
        <v>8</v>
      </c>
      <c r="T10" s="156" t="s">
        <v>47</v>
      </c>
      <c r="U10" s="55">
        <f t="shared" si="9"/>
        <v>2186.5085699718966</v>
      </c>
      <c r="V10" s="56">
        <f t="shared" si="9"/>
        <v>5986.1621593889968</v>
      </c>
      <c r="W10" s="56">
        <f t="shared" si="9"/>
        <v>1866.8873336400002</v>
      </c>
      <c r="X10" s="56">
        <f t="shared" si="9"/>
        <v>1866.8873336400002</v>
      </c>
      <c r="Y10" s="61" t="e">
        <f t="shared" si="9"/>
        <v>#N/A</v>
      </c>
      <c r="Z10" s="55">
        <f t="shared" si="10"/>
        <v>1851.083005885999</v>
      </c>
      <c r="AA10" s="56">
        <f t="shared" si="10"/>
        <v>5771.2453440919953</v>
      </c>
      <c r="AB10" s="56">
        <f t="shared" si="10"/>
        <v>547.39144119300022</v>
      </c>
      <c r="AC10" s="56">
        <f t="shared" si="10"/>
        <v>547.39144119300022</v>
      </c>
      <c r="AD10" s="61" t="e">
        <f t="shared" si="10"/>
        <v>#N/A</v>
      </c>
      <c r="AE10" s="55">
        <f t="shared" si="11"/>
        <v>335.42556408589758</v>
      </c>
      <c r="AF10" s="56">
        <f t="shared" si="11"/>
        <v>214.91681529700145</v>
      </c>
      <c r="AG10" s="56">
        <f t="shared" si="11"/>
        <v>1319.495892447</v>
      </c>
      <c r="AH10" s="56">
        <f t="shared" si="11"/>
        <v>1319.495892447</v>
      </c>
      <c r="AI10" s="64" t="e">
        <f t="shared" si="11"/>
        <v>#N/A</v>
      </c>
      <c r="AJ10" s="66">
        <f t="shared" si="16"/>
        <v>0.15340692860408447</v>
      </c>
      <c r="AK10" s="67">
        <f t="shared" si="12"/>
        <v>3.5902270866470791E-2</v>
      </c>
      <c r="AL10" s="67">
        <f t="shared" si="13"/>
        <v>0.7067892468230994</v>
      </c>
      <c r="AM10" s="67">
        <f t="shared" si="14"/>
        <v>0.7067892468230994</v>
      </c>
      <c r="AN10" s="68" t="str">
        <f t="shared" si="15"/>
        <v>-</v>
      </c>
    </row>
    <row r="11" spans="1:40" ht="15.75" thickBot="1" x14ac:dyDescent="0.3">
      <c r="D11" s="10" t="s">
        <v>12</v>
      </c>
      <c r="E11" s="35">
        <f t="shared" si="17"/>
        <v>8156.3246935090074</v>
      </c>
      <c r="F11" s="35">
        <f t="shared" si="17"/>
        <v>8156.3246935090074</v>
      </c>
      <c r="G11" s="36">
        <f t="shared" si="17"/>
        <v>8156.3246935090074</v>
      </c>
      <c r="H11" s="37">
        <f t="shared" si="18"/>
        <v>6967.7352846179947</v>
      </c>
      <c r="I11" s="35">
        <f t="shared" si="18"/>
        <v>6786.9576470820039</v>
      </c>
      <c r="J11" s="35">
        <f t="shared" si="18"/>
        <v>6562.4606579889887</v>
      </c>
      <c r="L11" s="10" t="s">
        <v>12</v>
      </c>
      <c r="M11" s="44">
        <f t="shared" si="19"/>
        <v>1188.5894088910127</v>
      </c>
      <c r="N11" s="44">
        <f t="shared" si="20"/>
        <v>1369.3670464270035</v>
      </c>
      <c r="O11" s="44">
        <f t="shared" si="21"/>
        <v>1593.8640355200187</v>
      </c>
      <c r="Q11" s="44"/>
      <c r="R11" s="44"/>
      <c r="S11" s="160" t="s">
        <v>8</v>
      </c>
      <c r="T11" s="158" t="s">
        <v>46</v>
      </c>
      <c r="U11" s="138">
        <f t="shared" si="9"/>
        <v>2505.8118381080012</v>
      </c>
      <c r="V11" s="139">
        <f t="shared" si="9"/>
        <v>5985.2449522035022</v>
      </c>
      <c r="W11" s="139">
        <f t="shared" si="9"/>
        <v>1866.8873336400002</v>
      </c>
      <c r="X11" s="139">
        <f t="shared" si="9"/>
        <v>1866.8873336400002</v>
      </c>
      <c r="Y11" s="140" t="e">
        <f t="shared" si="9"/>
        <v>#N/A</v>
      </c>
      <c r="Z11" s="138">
        <f t="shared" si="10"/>
        <v>2055.742052869999</v>
      </c>
      <c r="AA11" s="139">
        <f t="shared" si="10"/>
        <v>6065.7047286420066</v>
      </c>
      <c r="AB11" s="139">
        <f t="shared" si="10"/>
        <v>547.39144119300022</v>
      </c>
      <c r="AC11" s="139">
        <f t="shared" si="10"/>
        <v>547.39144119300022</v>
      </c>
      <c r="AD11" s="140" t="e">
        <f t="shared" si="10"/>
        <v>#N/A</v>
      </c>
      <c r="AE11" s="138">
        <f t="shared" si="11"/>
        <v>450.06978523800217</v>
      </c>
      <c r="AF11" s="139">
        <f t="shared" si="11"/>
        <v>-80.459776438504377</v>
      </c>
      <c r="AG11" s="139">
        <f t="shared" si="11"/>
        <v>1319.495892447</v>
      </c>
      <c r="AH11" s="139">
        <f t="shared" si="11"/>
        <v>1319.495892447</v>
      </c>
      <c r="AI11" s="141" t="e">
        <f t="shared" si="11"/>
        <v>#N/A</v>
      </c>
      <c r="AJ11" s="142">
        <f t="shared" si="16"/>
        <v>0.17961036754372778</v>
      </c>
      <c r="AK11" s="143">
        <f t="shared" si="12"/>
        <v>-1.3443021477154857E-2</v>
      </c>
      <c r="AL11" s="143">
        <f t="shared" si="13"/>
        <v>0.7067892468230994</v>
      </c>
      <c r="AM11" s="143">
        <f t="shared" si="14"/>
        <v>0.7067892468230994</v>
      </c>
      <c r="AN11" s="144" t="str">
        <f t="shared" si="15"/>
        <v>-</v>
      </c>
    </row>
    <row r="12" spans="1:40" ht="15.75" customHeight="1" thickBot="1" x14ac:dyDescent="0.3">
      <c r="D12" s="10" t="s">
        <v>13</v>
      </c>
      <c r="E12" s="35">
        <f t="shared" si="17"/>
        <v>3766.8430740233966</v>
      </c>
      <c r="F12" s="35">
        <f t="shared" si="17"/>
        <v>3766.8430740233966</v>
      </c>
      <c r="G12" s="36">
        <f t="shared" si="17"/>
        <v>3766.8430740233966</v>
      </c>
      <c r="H12" s="37">
        <f t="shared" si="18"/>
        <v>3187.5273881370031</v>
      </c>
      <c r="I12" s="35">
        <f t="shared" si="18"/>
        <v>3281.1638066582918</v>
      </c>
      <c r="J12" s="35">
        <f t="shared" si="18"/>
        <v>3153.6753036487667</v>
      </c>
      <c r="L12" s="10" t="s">
        <v>13</v>
      </c>
      <c r="M12" s="44">
        <f t="shared" si="19"/>
        <v>579.31568588639357</v>
      </c>
      <c r="N12" s="44">
        <f t="shared" si="20"/>
        <v>485.67926736510481</v>
      </c>
      <c r="O12" s="44">
        <f t="shared" si="21"/>
        <v>613.16777037462998</v>
      </c>
      <c r="Q12" s="44"/>
      <c r="R12" s="44"/>
      <c r="S12" s="145" t="s">
        <v>8</v>
      </c>
      <c r="T12" s="146" t="s">
        <v>1770</v>
      </c>
      <c r="U12" s="154">
        <f t="shared" si="9"/>
        <v>2505.8118381080012</v>
      </c>
      <c r="V12" s="149">
        <f t="shared" si="9"/>
        <v>5986.1621593889968</v>
      </c>
      <c r="W12" s="149">
        <f t="shared" si="9"/>
        <v>1866.8873336400002</v>
      </c>
      <c r="X12" s="149">
        <f t="shared" si="9"/>
        <v>1866.8873336400002</v>
      </c>
      <c r="Y12" s="149" t="e">
        <f t="shared" si="9"/>
        <v>#N/A</v>
      </c>
      <c r="Z12" s="147">
        <f t="shared" si="10"/>
        <v>2055.742052869999</v>
      </c>
      <c r="AA12" s="148">
        <f t="shared" si="10"/>
        <v>5771.2453440919953</v>
      </c>
      <c r="AB12" s="148">
        <f t="shared" si="10"/>
        <v>547.39144119300022</v>
      </c>
      <c r="AC12" s="148">
        <f t="shared" si="10"/>
        <v>547.39144119300022</v>
      </c>
      <c r="AD12" s="149" t="e">
        <f t="shared" si="10"/>
        <v>#N/A</v>
      </c>
      <c r="AE12" s="147">
        <f t="shared" ref="AE12" si="22">U12-Z12</f>
        <v>450.06978523800217</v>
      </c>
      <c r="AF12" s="148">
        <f t="shared" ref="AF12" si="23">V12-AA12</f>
        <v>214.91681529700145</v>
      </c>
      <c r="AG12" s="148">
        <f t="shared" ref="AG12" si="24">W12-AB12</f>
        <v>1319.495892447</v>
      </c>
      <c r="AH12" s="148">
        <f t="shared" ref="AH12" si="25">X12-AC12</f>
        <v>1319.495892447</v>
      </c>
      <c r="AI12" s="150" t="e">
        <f t="shared" ref="AI12" si="26">Y12-AD12</f>
        <v>#N/A</v>
      </c>
      <c r="AJ12" s="151">
        <f t="shared" ref="AJ12" si="27">IFERROR(AE12/U12,"-")</f>
        <v>0.17961036754372778</v>
      </c>
      <c r="AK12" s="152">
        <f t="shared" ref="AK12" si="28">IFERROR(AF12/V12,"-")</f>
        <v>3.5902270866470791E-2</v>
      </c>
      <c r="AL12" s="152">
        <f t="shared" ref="AL12" si="29">IFERROR(AG12/W12,"-")</f>
        <v>0.7067892468230994</v>
      </c>
      <c r="AM12" s="152">
        <f t="shared" ref="AM12" si="30">IFERROR(AH12/X12,"-")</f>
        <v>0.7067892468230994</v>
      </c>
      <c r="AN12" s="153" t="str">
        <f t="shared" ref="AN12" si="31">IFERROR(AI12/Y12,"-")</f>
        <v>-</v>
      </c>
    </row>
    <row r="13" spans="1:40" x14ac:dyDescent="0.25">
      <c r="D13" s="10" t="s">
        <v>14</v>
      </c>
      <c r="E13" s="35">
        <f t="shared" si="17"/>
        <v>1791.7183478899992</v>
      </c>
      <c r="F13" s="35">
        <f t="shared" si="17"/>
        <v>1791.7183478899992</v>
      </c>
      <c r="G13" s="36">
        <f t="shared" si="17"/>
        <v>1791.7183478899992</v>
      </c>
      <c r="H13" s="37">
        <f t="shared" si="18"/>
        <v>1539.3827318666786</v>
      </c>
      <c r="I13" s="35">
        <f t="shared" si="18"/>
        <v>1289.8278210162007</v>
      </c>
      <c r="J13" s="35">
        <f t="shared" si="18"/>
        <v>1236.0055462388004</v>
      </c>
      <c r="L13" s="10" t="s">
        <v>14</v>
      </c>
      <c r="M13" s="44">
        <f t="shared" si="19"/>
        <v>252.33561602332065</v>
      </c>
      <c r="N13" s="44">
        <f t="shared" si="20"/>
        <v>501.89052687379854</v>
      </c>
      <c r="O13" s="44">
        <f t="shared" si="21"/>
        <v>555.71280165119879</v>
      </c>
      <c r="Q13" s="44"/>
      <c r="R13" s="44"/>
      <c r="S13" s="44"/>
      <c r="AC13" s="44"/>
      <c r="AF13" s="44"/>
      <c r="AH13" s="44"/>
      <c r="AI13" s="44"/>
    </row>
    <row r="14" spans="1:40" x14ac:dyDescent="0.25">
      <c r="D14" s="10" t="s">
        <v>15</v>
      </c>
      <c r="E14" s="35">
        <f t="shared" si="17"/>
        <v>2749.4125321490037</v>
      </c>
      <c r="F14" s="35">
        <f t="shared" si="17"/>
        <v>2749.4125321490037</v>
      </c>
      <c r="G14" s="36">
        <f t="shared" si="17"/>
        <v>2749.4125321490037</v>
      </c>
      <c r="H14" s="37">
        <f t="shared" si="18"/>
        <v>2347.1660660227994</v>
      </c>
      <c r="I14" s="35">
        <f t="shared" si="18"/>
        <v>2169.7759324981985</v>
      </c>
      <c r="J14" s="35">
        <f t="shared" si="18"/>
        <v>2086.6800468686001</v>
      </c>
      <c r="L14" s="10" t="s">
        <v>15</v>
      </c>
      <c r="M14" s="44">
        <f t="shared" si="19"/>
        <v>402.24646612620427</v>
      </c>
      <c r="N14" s="44">
        <f t="shared" si="20"/>
        <v>579.63659965080524</v>
      </c>
      <c r="O14" s="44">
        <f t="shared" si="21"/>
        <v>662.73248528040358</v>
      </c>
      <c r="Q14" s="44"/>
      <c r="AH14" s="44"/>
    </row>
    <row r="15" spans="1:40" x14ac:dyDescent="0.25">
      <c r="D15" s="10" t="s">
        <v>16</v>
      </c>
      <c r="E15" s="35">
        <f t="shared" si="17"/>
        <v>4285.364767297001</v>
      </c>
      <c r="F15" s="35">
        <f t="shared" si="17"/>
        <v>4285.364767297001</v>
      </c>
      <c r="G15" s="36">
        <f t="shared" si="17"/>
        <v>4285.364767297001</v>
      </c>
      <c r="H15" s="37">
        <f t="shared" si="18"/>
        <v>3616.3566801095017</v>
      </c>
      <c r="I15" s="35">
        <f t="shared" si="18"/>
        <v>3781.7711483970015</v>
      </c>
      <c r="J15" s="35">
        <f t="shared" si="18"/>
        <v>3647.7430585380039</v>
      </c>
      <c r="L15" s="10" t="s">
        <v>16</v>
      </c>
      <c r="M15" s="44">
        <f t="shared" si="19"/>
        <v>669.00808718749931</v>
      </c>
      <c r="N15" s="44">
        <f t="shared" si="20"/>
        <v>503.59361889999946</v>
      </c>
      <c r="O15" s="44">
        <f t="shared" si="21"/>
        <v>637.6217087589971</v>
      </c>
      <c r="Q15" s="44"/>
      <c r="AH15" s="44"/>
    </row>
    <row r="16" spans="1:40" x14ac:dyDescent="0.25">
      <c r="D16" s="10" t="s">
        <v>17</v>
      </c>
      <c r="E16" s="35">
        <f t="shared" si="17"/>
        <v>2210.1421265589988</v>
      </c>
      <c r="F16" s="35">
        <f t="shared" si="17"/>
        <v>2210.1421265589988</v>
      </c>
      <c r="G16" s="36">
        <f t="shared" si="17"/>
        <v>2210.1421265589988</v>
      </c>
      <c r="H16" s="37">
        <f t="shared" si="18"/>
        <v>1860.4133750792992</v>
      </c>
      <c r="I16" s="35">
        <f t="shared" si="18"/>
        <v>2007.1943767297992</v>
      </c>
      <c r="J16" s="35">
        <f t="shared" si="18"/>
        <v>1905.1973478030009</v>
      </c>
      <c r="L16" s="10" t="s">
        <v>17</v>
      </c>
      <c r="M16" s="44">
        <f t="shared" si="19"/>
        <v>349.72875147969967</v>
      </c>
      <c r="N16" s="44">
        <f t="shared" si="20"/>
        <v>202.94774982919967</v>
      </c>
      <c r="O16" s="44">
        <f t="shared" si="21"/>
        <v>304.94477875599796</v>
      </c>
      <c r="Q16" s="44"/>
    </row>
    <row r="17" spans="4:17" x14ac:dyDescent="0.25">
      <c r="D17" s="10" t="s">
        <v>18</v>
      </c>
      <c r="E17" s="35">
        <f t="shared" si="17"/>
        <v>3374.3030303963001</v>
      </c>
      <c r="F17" s="35">
        <f t="shared" si="17"/>
        <v>3374.3030303963001</v>
      </c>
      <c r="G17" s="36">
        <f t="shared" si="17"/>
        <v>3374.3030303963001</v>
      </c>
      <c r="H17" s="37">
        <f t="shared" si="18"/>
        <v>2839.3774729294</v>
      </c>
      <c r="I17" s="35">
        <f t="shared" si="18"/>
        <v>3052.1229317809984</v>
      </c>
      <c r="J17" s="35">
        <f t="shared" si="18"/>
        <v>2928.5904507710011</v>
      </c>
      <c r="L17" s="10" t="s">
        <v>18</v>
      </c>
      <c r="M17" s="44">
        <f t="shared" si="19"/>
        <v>534.92555746690005</v>
      </c>
      <c r="N17" s="44">
        <f t="shared" si="20"/>
        <v>322.18009861530163</v>
      </c>
      <c r="O17" s="44">
        <f t="shared" si="21"/>
        <v>445.71257962529899</v>
      </c>
      <c r="Q17" s="44"/>
    </row>
    <row r="18" spans="4:17" x14ac:dyDescent="0.25">
      <c r="D18" s="10" t="s">
        <v>19</v>
      </c>
      <c r="E18" s="35">
        <f t="shared" si="17"/>
        <v>4561.6138950910026</v>
      </c>
      <c r="F18" s="35">
        <f t="shared" si="17"/>
        <v>4561.6138950910026</v>
      </c>
      <c r="G18" s="36">
        <f t="shared" si="17"/>
        <v>4561.6138950910026</v>
      </c>
      <c r="H18" s="37">
        <f t="shared" si="18"/>
        <v>3834.5576700800029</v>
      </c>
      <c r="I18" s="35">
        <f t="shared" si="18"/>
        <v>4051.2949465560023</v>
      </c>
      <c r="J18" s="35">
        <f t="shared" si="18"/>
        <v>3890.5479804280003</v>
      </c>
      <c r="L18" s="10" t="s">
        <v>19</v>
      </c>
      <c r="M18" s="44">
        <f t="shared" si="19"/>
        <v>727.0562250109997</v>
      </c>
      <c r="N18" s="44">
        <f t="shared" si="20"/>
        <v>510.31894853500035</v>
      </c>
      <c r="O18" s="44">
        <f t="shared" si="21"/>
        <v>671.06591466300233</v>
      </c>
      <c r="Q18" s="44"/>
    </row>
    <row r="19" spans="4:17" x14ac:dyDescent="0.25">
      <c r="D19" s="10" t="s">
        <v>20</v>
      </c>
      <c r="E19" s="35">
        <f t="shared" si="17"/>
        <v>11220.973027106995</v>
      </c>
      <c r="F19" s="35">
        <f t="shared" si="17"/>
        <v>11220.973027106995</v>
      </c>
      <c r="G19" s="36">
        <f t="shared" si="17"/>
        <v>11220.973027106995</v>
      </c>
      <c r="H19" s="37">
        <f t="shared" si="18"/>
        <v>9448.6697216531993</v>
      </c>
      <c r="I19" s="35">
        <f t="shared" si="18"/>
        <v>9837.8713468785954</v>
      </c>
      <c r="J19" s="35">
        <f t="shared" si="18"/>
        <v>9416.5368754192077</v>
      </c>
      <c r="L19" s="10" t="s">
        <v>20</v>
      </c>
      <c r="M19" s="44">
        <f t="shared" si="19"/>
        <v>1772.3033054537955</v>
      </c>
      <c r="N19" s="44">
        <f t="shared" si="20"/>
        <v>1383.1016802283993</v>
      </c>
      <c r="O19" s="44">
        <f t="shared" si="21"/>
        <v>1804.4361516877871</v>
      </c>
      <c r="Q19" s="44"/>
    </row>
    <row r="20" spans="4:17" x14ac:dyDescent="0.25">
      <c r="D20" s="10" t="s">
        <v>21</v>
      </c>
      <c r="E20" s="35">
        <f t="shared" si="17"/>
        <v>9808.0357257649957</v>
      </c>
      <c r="F20" s="35">
        <f t="shared" si="17"/>
        <v>9808.0357257649957</v>
      </c>
      <c r="G20" s="36">
        <f t="shared" si="17"/>
        <v>9808.0357257649957</v>
      </c>
      <c r="H20" s="37">
        <f t="shared" si="18"/>
        <v>8317.4997480398051</v>
      </c>
      <c r="I20" s="35">
        <f t="shared" si="18"/>
        <v>8080.811675797092</v>
      </c>
      <c r="J20" s="35">
        <f t="shared" si="18"/>
        <v>7713.6997132035021</v>
      </c>
      <c r="L20" s="10" t="s">
        <v>21</v>
      </c>
      <c r="M20" s="44">
        <f t="shared" si="19"/>
        <v>1490.5359777251906</v>
      </c>
      <c r="N20" s="44">
        <f t="shared" si="20"/>
        <v>1727.2240499679037</v>
      </c>
      <c r="O20" s="44">
        <f t="shared" si="21"/>
        <v>2094.3360125614936</v>
      </c>
      <c r="Q20" s="44"/>
    </row>
    <row r="21" spans="4:17" x14ac:dyDescent="0.25">
      <c r="D21" s="10" t="s">
        <v>22</v>
      </c>
      <c r="E21" s="35">
        <f t="shared" si="17"/>
        <v>11249.882639467001</v>
      </c>
      <c r="F21" s="35">
        <f t="shared" si="17"/>
        <v>11249.882639467001</v>
      </c>
      <c r="G21" s="36">
        <f t="shared" si="17"/>
        <v>11249.882639467001</v>
      </c>
      <c r="H21" s="37">
        <f t="shared" si="18"/>
        <v>9554.2695828059968</v>
      </c>
      <c r="I21" s="35">
        <f t="shared" si="18"/>
        <v>9640.2822554230115</v>
      </c>
      <c r="J21" s="35">
        <f t="shared" si="18"/>
        <v>9323.4814584109954</v>
      </c>
      <c r="L21" s="10" t="s">
        <v>22</v>
      </c>
      <c r="M21" s="44">
        <f t="shared" si="19"/>
        <v>1695.6130566610045</v>
      </c>
      <c r="N21" s="44">
        <f t="shared" si="20"/>
        <v>1609.6003840439898</v>
      </c>
      <c r="O21" s="44">
        <f t="shared" si="21"/>
        <v>1926.401181056006</v>
      </c>
      <c r="Q21" s="44"/>
    </row>
    <row r="22" spans="4:17" x14ac:dyDescent="0.25">
      <c r="D22" s="10" t="s">
        <v>23</v>
      </c>
      <c r="E22" s="35">
        <f t="shared" si="17"/>
        <v>6077.558112556002</v>
      </c>
      <c r="F22" s="35">
        <f t="shared" si="17"/>
        <v>6077.558112556002</v>
      </c>
      <c r="G22" s="36">
        <f t="shared" si="17"/>
        <v>6077.558112556002</v>
      </c>
      <c r="H22" s="37">
        <f t="shared" si="18"/>
        <v>5153.971243921972</v>
      </c>
      <c r="I22" s="35">
        <f t="shared" si="18"/>
        <v>4835.8623254561016</v>
      </c>
      <c r="J22" s="35">
        <f t="shared" si="18"/>
        <v>4590.397164527898</v>
      </c>
      <c r="L22" s="10" t="s">
        <v>23</v>
      </c>
      <c r="M22" s="44">
        <f t="shared" si="19"/>
        <v>923.58686863403</v>
      </c>
      <c r="N22" s="44">
        <f t="shared" si="20"/>
        <v>1241.6957870999004</v>
      </c>
      <c r="O22" s="59">
        <f t="shared" si="21"/>
        <v>1487.160948028104</v>
      </c>
      <c r="Q22" s="44"/>
    </row>
    <row r="23" spans="4:17" x14ac:dyDescent="0.25">
      <c r="D23" s="10" t="s">
        <v>24</v>
      </c>
      <c r="E23" s="35">
        <f t="shared" si="17"/>
        <v>21393.717132134003</v>
      </c>
      <c r="F23" s="35">
        <f t="shared" si="17"/>
        <v>21393.717132134003</v>
      </c>
      <c r="G23" s="36">
        <f t="shared" si="17"/>
        <v>21393.717132134003</v>
      </c>
      <c r="H23" s="37">
        <f t="shared" si="18"/>
        <v>18049.015831773002</v>
      </c>
      <c r="I23" s="35">
        <f t="shared" si="18"/>
        <v>17782.435345241003</v>
      </c>
      <c r="J23" s="35">
        <f t="shared" si="18"/>
        <v>16906.012081449</v>
      </c>
      <c r="L23" s="10" t="s">
        <v>24</v>
      </c>
      <c r="M23" s="44">
        <f t="shared" si="19"/>
        <v>3344.7013003610009</v>
      </c>
      <c r="N23" s="44">
        <f t="shared" si="20"/>
        <v>3611.2817868929997</v>
      </c>
      <c r="O23" s="59">
        <f t="shared" si="21"/>
        <v>4487.7050506850028</v>
      </c>
      <c r="Q23" s="44"/>
    </row>
    <row r="24" spans="4:17" x14ac:dyDescent="0.25">
      <c r="D24" s="10" t="s">
        <v>25</v>
      </c>
      <c r="E24" s="35">
        <f t="shared" si="17"/>
        <v>18287.14640957299</v>
      </c>
      <c r="F24" s="35">
        <f t="shared" si="17"/>
        <v>18287.14640957299</v>
      </c>
      <c r="G24" s="36">
        <f t="shared" si="17"/>
        <v>18287.14640957299</v>
      </c>
      <c r="H24" s="37">
        <f t="shared" si="18"/>
        <v>15316.042056433016</v>
      </c>
      <c r="I24" s="35">
        <f t="shared" si="18"/>
        <v>15288.864931494007</v>
      </c>
      <c r="J24" s="35">
        <f t="shared" si="18"/>
        <v>14430.008845686014</v>
      </c>
      <c r="L24" s="10" t="s">
        <v>25</v>
      </c>
      <c r="M24" s="59">
        <f t="shared" si="19"/>
        <v>2971.1043531399737</v>
      </c>
      <c r="N24" s="44">
        <f t="shared" si="20"/>
        <v>2998.2814780789831</v>
      </c>
      <c r="O24" s="59">
        <f t="shared" si="21"/>
        <v>3857.1375638869758</v>
      </c>
      <c r="Q24" s="44"/>
    </row>
    <row r="25" spans="4:17" x14ac:dyDescent="0.25">
      <c r="D25" s="10" t="s">
        <v>26</v>
      </c>
      <c r="E25" s="35">
        <f t="shared" si="17"/>
        <v>14345.444076049991</v>
      </c>
      <c r="F25" s="35">
        <f t="shared" si="17"/>
        <v>14345.444076049991</v>
      </c>
      <c r="G25" s="36">
        <f t="shared" si="17"/>
        <v>14345.444076049991</v>
      </c>
      <c r="H25" s="37">
        <f t="shared" si="18"/>
        <v>12322.315553841003</v>
      </c>
      <c r="I25" s="35">
        <f t="shared" si="18"/>
        <v>10135.227393566007</v>
      </c>
      <c r="J25" s="35">
        <f t="shared" si="18"/>
        <v>9836.1524288220007</v>
      </c>
      <c r="L25" s="10" t="s">
        <v>26</v>
      </c>
      <c r="M25" s="44">
        <f t="shared" si="19"/>
        <v>2023.1285222089882</v>
      </c>
      <c r="N25" s="44">
        <f t="shared" si="20"/>
        <v>4210.2166824839842</v>
      </c>
      <c r="O25" s="44">
        <f t="shared" si="21"/>
        <v>4509.2916472279903</v>
      </c>
      <c r="Q25" s="44"/>
    </row>
    <row r="26" spans="4:17" x14ac:dyDescent="0.25">
      <c r="D26" s="96"/>
      <c r="E26" s="45"/>
      <c r="F26" s="45"/>
      <c r="G26" s="45"/>
      <c r="H26" s="45"/>
      <c r="I26" s="45"/>
      <c r="J26" s="45"/>
      <c r="L26" s="28"/>
      <c r="M26" s="44"/>
      <c r="N26" s="44"/>
      <c r="O26" s="44"/>
    </row>
    <row r="27" spans="4:17" x14ac:dyDescent="0.25">
      <c r="E27" s="45"/>
      <c r="F27" s="45"/>
      <c r="G27" s="45"/>
      <c r="H27" s="45"/>
      <c r="I27" s="45"/>
      <c r="J27" s="45"/>
      <c r="L27" s="28"/>
      <c r="M27" s="44"/>
      <c r="N27" s="44"/>
      <c r="O27" s="44"/>
    </row>
    <row r="28" spans="4:17" x14ac:dyDescent="0.25">
      <c r="D28" s="52" t="s">
        <v>60</v>
      </c>
      <c r="E28" s="45"/>
      <c r="F28" s="45"/>
      <c r="G28" s="45"/>
      <c r="H28" s="45"/>
      <c r="I28" s="45"/>
      <c r="J28" s="45"/>
      <c r="L28" s="28"/>
      <c r="M28" s="44"/>
      <c r="N28" s="44"/>
      <c r="O28" s="44"/>
    </row>
    <row r="29" spans="4:17" ht="15.75" x14ac:dyDescent="0.25">
      <c r="D29" s="28"/>
      <c r="E29" s="47"/>
      <c r="F29" s="48" t="str">
        <f t="shared" ref="F29:J30" si="32">F6</f>
        <v>*Select MSR or BSL:</v>
      </c>
      <c r="G29" s="49" t="str">
        <f t="shared" si="32"/>
        <v>BSLboth</v>
      </c>
      <c r="H29" s="50"/>
      <c r="I29" s="48" t="str">
        <f t="shared" si="32"/>
        <v>*Select MSR or BSL:</v>
      </c>
      <c r="J29" s="51" t="str">
        <f t="shared" si="32"/>
        <v>MSRboth</v>
      </c>
      <c r="L29" s="28"/>
      <c r="M29" s="44"/>
      <c r="N29" s="44"/>
      <c r="O29" s="44"/>
    </row>
    <row r="30" spans="4:17" ht="31.5" x14ac:dyDescent="0.25">
      <c r="D30" s="28"/>
      <c r="E30" s="47"/>
      <c r="F30" s="48" t="str">
        <f t="shared" si="32"/>
        <v>Select End Use type:</v>
      </c>
      <c r="G30" s="49" t="str">
        <f t="shared" si="32"/>
        <v>both mods tot kWh</v>
      </c>
      <c r="H30" s="50"/>
      <c r="I30" s="48" t="str">
        <f t="shared" si="32"/>
        <v>Select End Use type:</v>
      </c>
      <c r="J30" s="51" t="str">
        <f t="shared" si="32"/>
        <v>both mods tot kWh</v>
      </c>
      <c r="L30" s="28"/>
      <c r="M30" s="44"/>
      <c r="N30" s="44"/>
      <c r="O30" s="44"/>
    </row>
    <row r="31" spans="4:17" x14ac:dyDescent="0.25">
      <c r="E31" s="229" t="str">
        <f>E8</f>
        <v>DXHP</v>
      </c>
      <c r="F31" s="229">
        <f t="shared" ref="F31:J31" si="33">F8</f>
        <v>0</v>
      </c>
      <c r="G31" s="230">
        <f t="shared" si="33"/>
        <v>0</v>
      </c>
      <c r="H31" s="231" t="str">
        <f t="shared" si="33"/>
        <v>DXHP</v>
      </c>
      <c r="I31" s="229">
        <f t="shared" si="33"/>
        <v>0</v>
      </c>
      <c r="J31" s="229">
        <f t="shared" si="33"/>
        <v>0</v>
      </c>
      <c r="M31" t="s">
        <v>57</v>
      </c>
    </row>
    <row r="32" spans="4:17" ht="15.75" thickBot="1" x14ac:dyDescent="0.3">
      <c r="E32" s="38" t="str">
        <f>IF(MID($G$29,1,3)="BSL","S14","S15")</f>
        <v>S14</v>
      </c>
      <c r="F32" s="38" t="str">
        <f>IF(MID($G$29,1,3)="BSL","S14","S16")</f>
        <v>S14</v>
      </c>
      <c r="G32" s="39" t="str">
        <f>IF(MID($G$29,1,3)="BSL","S14","S17")</f>
        <v>S14</v>
      </c>
      <c r="H32" s="40" t="str">
        <f>IF(MID($J$29,1,3)="BSL","S14","S15")</f>
        <v>S15</v>
      </c>
      <c r="I32" s="38" t="str">
        <f>IF(MID($J$29,1,3)="BSL","S14","S16")</f>
        <v>S16</v>
      </c>
      <c r="J32" s="38" t="str">
        <f>IF(MID($J$29,1,3)="BSL","S14","S17")</f>
        <v>S17</v>
      </c>
      <c r="M32" s="38" t="s">
        <v>6</v>
      </c>
      <c r="N32" s="38" t="s">
        <v>9</v>
      </c>
      <c r="O32" s="39" t="s">
        <v>10</v>
      </c>
    </row>
    <row r="33" spans="4:15" ht="15.75" thickTop="1" x14ac:dyDescent="0.25">
      <c r="D33" s="10" t="s">
        <v>11</v>
      </c>
      <c r="E33" s="46">
        <f t="shared" ref="E33:J42" si="34">E10/VLOOKUP($D33,SystTonnage,2,FALSE)</f>
        <v>1787.4482858167323</v>
      </c>
      <c r="F33" s="35">
        <f t="shared" si="34"/>
        <v>1787.4482858167323</v>
      </c>
      <c r="G33" s="36">
        <f t="shared" si="34"/>
        <v>1787.4482858167323</v>
      </c>
      <c r="H33" s="37">
        <f t="shared" si="34"/>
        <v>1520.7533912603733</v>
      </c>
      <c r="I33" s="35">
        <f t="shared" si="34"/>
        <v>1547.946126481944</v>
      </c>
      <c r="J33" s="35">
        <f t="shared" si="34"/>
        <v>1502.1827069136084</v>
      </c>
      <c r="L33" s="10" t="s">
        <v>11</v>
      </c>
      <c r="M33" s="44">
        <f t="shared" ref="M33:M48" si="35">E33-H33</f>
        <v>266.69489455635903</v>
      </c>
      <c r="N33" s="44">
        <f t="shared" ref="N33:N48" si="36">F33-I33</f>
        <v>239.5021593347883</v>
      </c>
      <c r="O33" s="44">
        <f t="shared" ref="O33:O48" si="37">G33-J33</f>
        <v>285.26557890312392</v>
      </c>
    </row>
    <row r="34" spans="4:15" x14ac:dyDescent="0.25">
      <c r="D34" s="10" t="s">
        <v>12</v>
      </c>
      <c r="E34" s="35">
        <f t="shared" si="34"/>
        <v>861.8718966036887</v>
      </c>
      <c r="F34" s="35">
        <f t="shared" si="34"/>
        <v>861.8718966036887</v>
      </c>
      <c r="G34" s="36">
        <f t="shared" si="34"/>
        <v>861.8718966036887</v>
      </c>
      <c r="H34" s="37">
        <f t="shared" si="34"/>
        <v>736.27466419591008</v>
      </c>
      <c r="I34" s="35">
        <f t="shared" si="34"/>
        <v>717.17204491805398</v>
      </c>
      <c r="J34" s="35">
        <f t="shared" si="34"/>
        <v>693.44963892735132</v>
      </c>
      <c r="L34" s="10" t="s">
        <v>12</v>
      </c>
      <c r="M34" s="44">
        <f t="shared" si="35"/>
        <v>125.59723240777862</v>
      </c>
      <c r="N34" s="44">
        <f t="shared" si="36"/>
        <v>144.69985168563471</v>
      </c>
      <c r="O34" s="44">
        <f t="shared" si="37"/>
        <v>168.42225767633738</v>
      </c>
    </row>
    <row r="35" spans="4:15" x14ac:dyDescent="0.25">
      <c r="D35" s="10" t="s">
        <v>13</v>
      </c>
      <c r="E35" s="35">
        <f t="shared" si="34"/>
        <v>330.27997141809703</v>
      </c>
      <c r="F35" s="35">
        <f t="shared" si="34"/>
        <v>330.27997141809703</v>
      </c>
      <c r="G35" s="36">
        <f t="shared" si="34"/>
        <v>330.27997141809703</v>
      </c>
      <c r="H35" s="37">
        <f t="shared" si="34"/>
        <v>279.48508444866314</v>
      </c>
      <c r="I35" s="35">
        <f t="shared" si="34"/>
        <v>287.69520444176169</v>
      </c>
      <c r="J35" s="35">
        <f t="shared" si="34"/>
        <v>276.51690518621365</v>
      </c>
      <c r="L35" s="10" t="s">
        <v>13</v>
      </c>
      <c r="M35" s="44">
        <f t="shared" si="35"/>
        <v>50.79488696943389</v>
      </c>
      <c r="N35" s="44">
        <f t="shared" si="36"/>
        <v>42.584766976335345</v>
      </c>
      <c r="O35" s="44">
        <f t="shared" si="37"/>
        <v>53.763066231883386</v>
      </c>
    </row>
    <row r="36" spans="4:15" x14ac:dyDescent="0.25">
      <c r="D36" s="10" t="s">
        <v>14</v>
      </c>
      <c r="E36" s="35">
        <f t="shared" si="34"/>
        <v>160.37579197010376</v>
      </c>
      <c r="F36" s="35">
        <f t="shared" si="34"/>
        <v>160.37579197010376</v>
      </c>
      <c r="G36" s="36">
        <f t="shared" si="34"/>
        <v>160.37579197010376</v>
      </c>
      <c r="H36" s="37">
        <f t="shared" si="34"/>
        <v>137.78936017424618</v>
      </c>
      <c r="I36" s="35">
        <f t="shared" si="34"/>
        <v>115.45182787470468</v>
      </c>
      <c r="J36" s="35">
        <f t="shared" si="34"/>
        <v>110.63422361607594</v>
      </c>
      <c r="L36" s="10" t="s">
        <v>14</v>
      </c>
      <c r="M36" s="44">
        <f t="shared" si="35"/>
        <v>22.586431795857578</v>
      </c>
      <c r="N36" s="44">
        <f t="shared" si="36"/>
        <v>44.923964095399086</v>
      </c>
      <c r="O36" s="44">
        <f t="shared" si="37"/>
        <v>49.74156835402782</v>
      </c>
    </row>
    <row r="37" spans="4:15" x14ac:dyDescent="0.25">
      <c r="D37" s="10" t="s">
        <v>15</v>
      </c>
      <c r="E37" s="35">
        <f t="shared" si="34"/>
        <v>219.71278326222026</v>
      </c>
      <c r="F37" s="35">
        <f t="shared" si="34"/>
        <v>219.71278326222026</v>
      </c>
      <c r="G37" s="36">
        <f t="shared" si="34"/>
        <v>219.71278326222026</v>
      </c>
      <c r="H37" s="37">
        <f t="shared" si="34"/>
        <v>187.56821070478671</v>
      </c>
      <c r="I37" s="35">
        <f t="shared" si="34"/>
        <v>173.3924988011666</v>
      </c>
      <c r="J37" s="35">
        <f t="shared" si="34"/>
        <v>166.75208813312912</v>
      </c>
      <c r="L37" s="10" t="s">
        <v>15</v>
      </c>
      <c r="M37" s="44">
        <f t="shared" si="35"/>
        <v>32.144572557433548</v>
      </c>
      <c r="N37" s="44">
        <f t="shared" si="36"/>
        <v>46.32028446105366</v>
      </c>
      <c r="O37" s="44">
        <f t="shared" si="37"/>
        <v>52.960695129091135</v>
      </c>
    </row>
    <row r="38" spans="4:15" x14ac:dyDescent="0.25">
      <c r="D38" s="10" t="s">
        <v>16</v>
      </c>
      <c r="E38" s="35">
        <f t="shared" si="34"/>
        <v>320.56488179358934</v>
      </c>
      <c r="F38" s="35">
        <f t="shared" si="34"/>
        <v>320.56488179358934</v>
      </c>
      <c r="G38" s="36">
        <f t="shared" si="34"/>
        <v>320.56488179358934</v>
      </c>
      <c r="H38" s="37">
        <f t="shared" si="34"/>
        <v>270.52001746259157</v>
      </c>
      <c r="I38" s="35">
        <f t="shared" si="34"/>
        <v>282.8937761396104</v>
      </c>
      <c r="J38" s="35">
        <f t="shared" si="34"/>
        <v>272.86786210061246</v>
      </c>
      <c r="L38" s="10" t="s">
        <v>16</v>
      </c>
      <c r="M38" s="44">
        <f t="shared" si="35"/>
        <v>50.044864330997768</v>
      </c>
      <c r="N38" s="44">
        <f t="shared" si="36"/>
        <v>37.671105653978941</v>
      </c>
      <c r="O38" s="44">
        <f t="shared" si="37"/>
        <v>47.69701969297688</v>
      </c>
    </row>
    <row r="39" spans="4:15" x14ac:dyDescent="0.25">
      <c r="D39" s="10" t="s">
        <v>17</v>
      </c>
      <c r="E39" s="35">
        <f t="shared" si="34"/>
        <v>206.51352155099423</v>
      </c>
      <c r="F39" s="35">
        <f t="shared" si="34"/>
        <v>206.51352155099423</v>
      </c>
      <c r="G39" s="36">
        <f t="shared" si="34"/>
        <v>206.51352155099423</v>
      </c>
      <c r="H39" s="37">
        <f t="shared" si="34"/>
        <v>173.83520861002904</v>
      </c>
      <c r="I39" s="35">
        <f t="shared" si="34"/>
        <v>187.55028203601753</v>
      </c>
      <c r="J39" s="35">
        <f t="shared" si="34"/>
        <v>178.01977927861967</v>
      </c>
      <c r="L39" s="10" t="s">
        <v>17</v>
      </c>
      <c r="M39" s="44">
        <f t="shared" si="35"/>
        <v>32.678312940965185</v>
      </c>
      <c r="N39" s="44">
        <f t="shared" si="36"/>
        <v>18.963239514976692</v>
      </c>
      <c r="O39" s="44">
        <f t="shared" si="37"/>
        <v>28.493742272374561</v>
      </c>
    </row>
    <row r="40" spans="4:15" x14ac:dyDescent="0.25">
      <c r="D40" s="10" t="s">
        <v>18</v>
      </c>
      <c r="E40" s="35">
        <f t="shared" si="34"/>
        <v>268.43029556471902</v>
      </c>
      <c r="F40" s="35">
        <f t="shared" si="34"/>
        <v>268.43029556471902</v>
      </c>
      <c r="G40" s="36">
        <f t="shared" si="34"/>
        <v>268.43029556471902</v>
      </c>
      <c r="H40" s="37">
        <f t="shared" si="34"/>
        <v>225.87625575191123</v>
      </c>
      <c r="I40" s="35">
        <f t="shared" si="34"/>
        <v>242.80044006053845</v>
      </c>
      <c r="J40" s="35">
        <f t="shared" si="34"/>
        <v>232.973266836721</v>
      </c>
      <c r="L40" s="10" t="s">
        <v>18</v>
      </c>
      <c r="M40" s="44">
        <f t="shared" si="35"/>
        <v>42.554039812807787</v>
      </c>
      <c r="N40" s="44">
        <f t="shared" si="36"/>
        <v>25.629855504180568</v>
      </c>
      <c r="O40" s="44">
        <f t="shared" si="37"/>
        <v>35.457028727998022</v>
      </c>
    </row>
    <row r="41" spans="4:15" x14ac:dyDescent="0.25">
      <c r="D41" s="10" t="s">
        <v>19</v>
      </c>
      <c r="E41" s="35">
        <f t="shared" si="34"/>
        <v>406.65156185344352</v>
      </c>
      <c r="F41" s="35">
        <f t="shared" si="34"/>
        <v>406.65156185344352</v>
      </c>
      <c r="G41" s="36">
        <f t="shared" si="34"/>
        <v>406.65156185344352</v>
      </c>
      <c r="H41" s="37">
        <f t="shared" si="34"/>
        <v>341.83710007399179</v>
      </c>
      <c r="I41" s="35">
        <f t="shared" si="34"/>
        <v>361.15845300254091</v>
      </c>
      <c r="J41" s="35">
        <f t="shared" si="34"/>
        <v>346.82843596416319</v>
      </c>
      <c r="L41" s="10" t="s">
        <v>19</v>
      </c>
      <c r="M41" s="44">
        <f t="shared" si="35"/>
        <v>64.814461779451733</v>
      </c>
      <c r="N41" s="44">
        <f t="shared" si="36"/>
        <v>45.493108850902615</v>
      </c>
      <c r="O41" s="44">
        <f t="shared" si="37"/>
        <v>59.823125889280334</v>
      </c>
    </row>
    <row r="42" spans="4:15" x14ac:dyDescent="0.25">
      <c r="D42" s="10" t="s">
        <v>20</v>
      </c>
      <c r="E42" s="35">
        <f t="shared" si="34"/>
        <v>1035.52722656949</v>
      </c>
      <c r="F42" s="35">
        <f t="shared" si="34"/>
        <v>1035.52722656949</v>
      </c>
      <c r="G42" s="36">
        <f t="shared" si="34"/>
        <v>1035.52722656949</v>
      </c>
      <c r="H42" s="37">
        <f t="shared" si="34"/>
        <v>871.97025855049822</v>
      </c>
      <c r="I42" s="35">
        <f t="shared" si="34"/>
        <v>907.88772119588361</v>
      </c>
      <c r="J42" s="35">
        <f t="shared" si="34"/>
        <v>869.00487960679288</v>
      </c>
      <c r="L42" s="10" t="s">
        <v>20</v>
      </c>
      <c r="M42" s="44">
        <f t="shared" si="35"/>
        <v>163.55696801899182</v>
      </c>
      <c r="N42" s="44">
        <f t="shared" si="36"/>
        <v>127.63950537360643</v>
      </c>
      <c r="O42" s="44">
        <f t="shared" si="37"/>
        <v>166.52234696269716</v>
      </c>
    </row>
    <row r="43" spans="4:15" x14ac:dyDescent="0.25">
      <c r="D43" s="10" t="s">
        <v>21</v>
      </c>
      <c r="E43" s="35">
        <f t="shared" ref="E43:J48" si="38">E20/VLOOKUP($D43,SystTonnage,2,FALSE)</f>
        <v>859.37402311092569</v>
      </c>
      <c r="F43" s="35">
        <f t="shared" si="38"/>
        <v>859.37402311092569</v>
      </c>
      <c r="G43" s="36">
        <f t="shared" si="38"/>
        <v>859.37402311092569</v>
      </c>
      <c r="H43" s="37">
        <f t="shared" si="38"/>
        <v>728.77418277751735</v>
      </c>
      <c r="I43" s="35">
        <f t="shared" si="38"/>
        <v>708.03572030115583</v>
      </c>
      <c r="J43" s="35">
        <f t="shared" si="38"/>
        <v>675.86959723153439</v>
      </c>
      <c r="L43" s="10" t="s">
        <v>21</v>
      </c>
      <c r="M43" s="44">
        <f t="shared" si="35"/>
        <v>130.59984033340834</v>
      </c>
      <c r="N43" s="44">
        <f t="shared" si="36"/>
        <v>151.33830280976986</v>
      </c>
      <c r="O43" s="44">
        <f t="shared" si="37"/>
        <v>183.50442587939131</v>
      </c>
    </row>
    <row r="44" spans="4:15" x14ac:dyDescent="0.25">
      <c r="D44" s="10" t="s">
        <v>22</v>
      </c>
      <c r="E44" s="35">
        <f t="shared" si="38"/>
        <v>1064.6240786852466</v>
      </c>
      <c r="F44" s="35">
        <f t="shared" si="38"/>
        <v>1064.6240786852466</v>
      </c>
      <c r="G44" s="36">
        <f t="shared" si="38"/>
        <v>1064.6240786852466</v>
      </c>
      <c r="H44" s="37">
        <f t="shared" si="38"/>
        <v>904.16102799337534</v>
      </c>
      <c r="I44" s="35">
        <f t="shared" si="38"/>
        <v>912.30077178224769</v>
      </c>
      <c r="J44" s="35">
        <f t="shared" si="38"/>
        <v>882.32056954774248</v>
      </c>
      <c r="L44" s="10" t="s">
        <v>22</v>
      </c>
      <c r="M44" s="44">
        <f t="shared" si="35"/>
        <v>160.46305069187122</v>
      </c>
      <c r="N44" s="44">
        <f t="shared" si="36"/>
        <v>152.32330690299887</v>
      </c>
      <c r="O44" s="44">
        <f t="shared" si="37"/>
        <v>182.30350913750408</v>
      </c>
    </row>
    <row r="45" spans="4:15" x14ac:dyDescent="0.25">
      <c r="D45" s="10" t="s">
        <v>23</v>
      </c>
      <c r="E45" s="35">
        <f t="shared" si="38"/>
        <v>555.12953165473164</v>
      </c>
      <c r="F45" s="35">
        <f t="shared" si="38"/>
        <v>555.12953165473164</v>
      </c>
      <c r="G45" s="36">
        <f t="shared" si="38"/>
        <v>555.12953165473164</v>
      </c>
      <c r="H45" s="37">
        <f t="shared" si="38"/>
        <v>470.76829045688453</v>
      </c>
      <c r="I45" s="35">
        <f t="shared" si="38"/>
        <v>441.7119405787451</v>
      </c>
      <c r="J45" s="35">
        <f t="shared" si="38"/>
        <v>419.29093574423621</v>
      </c>
      <c r="L45" s="10" t="s">
        <v>23</v>
      </c>
      <c r="M45" s="44">
        <f t="shared" si="35"/>
        <v>84.361241197847107</v>
      </c>
      <c r="N45" s="44">
        <f t="shared" si="36"/>
        <v>113.41759107598654</v>
      </c>
      <c r="O45" s="44">
        <f t="shared" si="37"/>
        <v>135.83859591049543</v>
      </c>
    </row>
    <row r="46" spans="4:15" x14ac:dyDescent="0.25">
      <c r="D46" s="10" t="s">
        <v>24</v>
      </c>
      <c r="E46" s="35">
        <f t="shared" si="38"/>
        <v>1351.8651823321679</v>
      </c>
      <c r="F46" s="35">
        <f t="shared" si="38"/>
        <v>1351.8651823321679</v>
      </c>
      <c r="G46" s="36">
        <f t="shared" si="38"/>
        <v>1351.8651823321679</v>
      </c>
      <c r="H46" s="37">
        <f t="shared" si="38"/>
        <v>1140.5141017633964</v>
      </c>
      <c r="I46" s="35">
        <f t="shared" si="38"/>
        <v>1123.6689282105276</v>
      </c>
      <c r="J46" s="35">
        <f t="shared" si="38"/>
        <v>1068.2878979768093</v>
      </c>
      <c r="L46" s="10" t="s">
        <v>24</v>
      </c>
      <c r="M46" s="44">
        <f t="shared" si="35"/>
        <v>211.35108056877152</v>
      </c>
      <c r="N46" s="44">
        <f t="shared" si="36"/>
        <v>228.19625412164032</v>
      </c>
      <c r="O46" s="44">
        <f t="shared" si="37"/>
        <v>283.57728435535864</v>
      </c>
    </row>
    <row r="47" spans="4:15" x14ac:dyDescent="0.25">
      <c r="D47" s="10" t="s">
        <v>25</v>
      </c>
      <c r="E47" s="35">
        <f t="shared" si="38"/>
        <v>1076.9603900339405</v>
      </c>
      <c r="F47" s="35">
        <f t="shared" si="38"/>
        <v>1076.9603900339405</v>
      </c>
      <c r="G47" s="36">
        <f t="shared" si="38"/>
        <v>1076.9603900339405</v>
      </c>
      <c r="H47" s="37">
        <f t="shared" si="38"/>
        <v>901.98712568067072</v>
      </c>
      <c r="I47" s="35">
        <f t="shared" si="38"/>
        <v>900.38661970675912</v>
      </c>
      <c r="J47" s="35">
        <f t="shared" si="38"/>
        <v>849.80715999014626</v>
      </c>
      <c r="L47" s="10" t="s">
        <v>25</v>
      </c>
      <c r="M47" s="44">
        <f t="shared" si="35"/>
        <v>174.97326435326977</v>
      </c>
      <c r="N47" s="44">
        <f t="shared" si="36"/>
        <v>176.57377032718136</v>
      </c>
      <c r="O47" s="44">
        <f t="shared" si="37"/>
        <v>227.15323004379422</v>
      </c>
    </row>
    <row r="48" spans="4:15" x14ac:dyDescent="0.25">
      <c r="D48" s="10" t="s">
        <v>26</v>
      </c>
      <c r="E48" s="35">
        <f t="shared" si="38"/>
        <v>1125.7067584297872</v>
      </c>
      <c r="F48" s="35">
        <f t="shared" si="38"/>
        <v>1125.7067584297872</v>
      </c>
      <c r="G48" s="36">
        <f t="shared" si="38"/>
        <v>1125.7067584297872</v>
      </c>
      <c r="H48" s="37">
        <f t="shared" si="38"/>
        <v>966.94907630093803</v>
      </c>
      <c r="I48" s="35">
        <f t="shared" si="38"/>
        <v>795.32525550798505</v>
      </c>
      <c r="J48" s="35">
        <f t="shared" si="38"/>
        <v>771.85643102930919</v>
      </c>
      <c r="L48" s="10" t="s">
        <v>26</v>
      </c>
      <c r="M48" s="44">
        <f t="shared" si="35"/>
        <v>158.75768212884918</v>
      </c>
      <c r="N48" s="44">
        <f t="shared" si="36"/>
        <v>330.38150292180217</v>
      </c>
      <c r="O48" s="44">
        <f t="shared" si="37"/>
        <v>353.85032740047802</v>
      </c>
    </row>
  </sheetData>
  <mergeCells count="16">
    <mergeCell ref="E31:G31"/>
    <mergeCell ref="H31:J31"/>
    <mergeCell ref="E8:G8"/>
    <mergeCell ref="H8:J8"/>
    <mergeCell ref="G2:H2"/>
    <mergeCell ref="G3:H3"/>
    <mergeCell ref="AJ6:AN6"/>
    <mergeCell ref="AA2:AB2"/>
    <mergeCell ref="AA3:AB3"/>
    <mergeCell ref="U6:Y6"/>
    <mergeCell ref="Z6:AD6"/>
    <mergeCell ref="AE6:AI6"/>
    <mergeCell ref="U2:V2"/>
    <mergeCell ref="U3:V3"/>
    <mergeCell ref="X2:Y2"/>
    <mergeCell ref="X3:Y3"/>
  </mergeCells>
  <conditionalFormatting sqref="E10:J25">
    <cfRule type="colorScale" priority="3">
      <colorScale>
        <cfvo type="min"/>
        <cfvo type="num" val="0"/>
        <cfvo type="max"/>
        <color rgb="FFF8696B"/>
        <color rgb="FFFCFCFF"/>
        <color rgb="FF63BE7B"/>
      </colorScale>
    </cfRule>
  </conditionalFormatting>
  <conditionalFormatting sqref="E33:J48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dataValidations count="6">
    <dataValidation type="list" allowBlank="1" showInputMessage="1" showErrorMessage="1" sqref="G3:G4 U3">
      <formula1>TherTypes</formula1>
    </dataValidation>
    <dataValidation type="list" allowBlank="1" showInputMessage="1" showErrorMessage="1" sqref="G7 J7 U7:Y7">
      <formula1>HeaderRDOeu</formula1>
    </dataValidation>
    <dataValidation type="list" allowBlank="1" showInputMessage="1" showErrorMessage="1" sqref="G6 J6">
      <formula1>RunType</formula1>
    </dataValidation>
    <dataValidation type="list" allowBlank="1" showInputMessage="1" showErrorMessage="1" sqref="E8:J8">
      <formula1>SystTypes</formula1>
    </dataValidation>
    <dataValidation type="list" allowBlank="1" showInputMessage="1" showErrorMessage="1" sqref="X3:Y3">
      <formula1>CZs</formula1>
    </dataValidation>
    <dataValidation type="list" allowBlank="1" showInputMessage="1" showErrorMessage="1" sqref="AA3:AB3">
      <formula1>SEERs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F54"/>
  <sheetViews>
    <sheetView zoomScale="90" zoomScaleNormal="90" workbookViewId="0">
      <selection activeCell="A24" sqref="A24"/>
    </sheetView>
  </sheetViews>
  <sheetFormatPr defaultRowHeight="15" x14ac:dyDescent="0.25"/>
  <cols>
    <col min="1" max="1" width="24.85546875" customWidth="1"/>
    <col min="2" max="2" width="2.140625" customWidth="1"/>
    <col min="3" max="3" width="2.5703125" customWidth="1"/>
    <col min="11" max="11" width="11.85546875" customWidth="1"/>
    <col min="12" max="12" width="7" customWidth="1"/>
    <col min="13" max="13" width="23.140625" bestFit="1" customWidth="1"/>
    <col min="14" max="14" width="15.5703125" customWidth="1"/>
    <col min="15" max="15" width="18.42578125" customWidth="1"/>
    <col min="16" max="16" width="4" customWidth="1"/>
  </cols>
  <sheetData>
    <row r="1" spans="1:23" ht="18.75" x14ac:dyDescent="0.3">
      <c r="A1" s="43" t="s">
        <v>1101</v>
      </c>
      <c r="T1" s="1" t="s">
        <v>42</v>
      </c>
      <c r="U1" s="97" t="s">
        <v>12</v>
      </c>
    </row>
    <row r="2" spans="1:23" ht="15.75" x14ac:dyDescent="0.25">
      <c r="A2" s="2" t="s">
        <v>36</v>
      </c>
      <c r="E2" s="235" t="s">
        <v>7</v>
      </c>
      <c r="F2" s="235"/>
      <c r="G2" s="236"/>
      <c r="H2" s="237" t="s">
        <v>8</v>
      </c>
      <c r="I2" s="235"/>
      <c r="J2" s="235"/>
      <c r="T2" s="1" t="s">
        <v>33</v>
      </c>
      <c r="U2" s="97" t="s">
        <v>8</v>
      </c>
    </row>
    <row r="3" spans="1:23" ht="15.75" x14ac:dyDescent="0.25">
      <c r="A3" s="74" t="s">
        <v>1773</v>
      </c>
      <c r="E3" s="11" t="s">
        <v>6</v>
      </c>
      <c r="F3" s="11" t="s">
        <v>9</v>
      </c>
      <c r="G3" s="23" t="s">
        <v>10</v>
      </c>
      <c r="H3" s="24" t="s">
        <v>6</v>
      </c>
      <c r="I3" s="11" t="s">
        <v>9</v>
      </c>
      <c r="J3" s="11" t="s">
        <v>10</v>
      </c>
    </row>
    <row r="4" spans="1:23" x14ac:dyDescent="0.25">
      <c r="A4" s="2"/>
      <c r="D4" s="10" t="s">
        <v>11</v>
      </c>
      <c r="E4" s="176" t="e">
        <f t="shared" ref="E4:G19" si="0">VLOOKUP("SFM-w"&amp;$D4&amp;"-v2015-r"&amp;$E$2&amp;"-"&amp;$A$6&amp;"-"&amp;E$3,TableSavings,MATCH($A$3,HeaderSavings,0),FALSE)</f>
        <v>#N/A</v>
      </c>
      <c r="F4" s="176" t="e">
        <f t="shared" si="0"/>
        <v>#N/A</v>
      </c>
      <c r="G4" s="177" t="e">
        <f t="shared" si="0"/>
        <v>#N/A</v>
      </c>
      <c r="H4" s="175" t="e">
        <f t="shared" ref="H4:J19" si="1">VLOOKUP("SFM-w"&amp;$D4&amp;"-v2015-r"&amp;$H$2&amp;"-"&amp;$A$6&amp;"-"&amp;H$3,TableSavings,MATCH($A$3,HeaderSavings,0),FALSE)</f>
        <v>#N/A</v>
      </c>
      <c r="I4" s="176" t="e">
        <f t="shared" si="1"/>
        <v>#N/A</v>
      </c>
      <c r="J4" s="176" t="e">
        <f t="shared" si="1"/>
        <v>#N/A</v>
      </c>
      <c r="Q4" s="10"/>
      <c r="R4" s="11" t="s">
        <v>27</v>
      </c>
      <c r="S4" s="11" t="s">
        <v>28</v>
      </c>
      <c r="T4" s="11" t="s">
        <v>29</v>
      </c>
      <c r="U4" s="11" t="s">
        <v>30</v>
      </c>
      <c r="V4" s="11" t="s">
        <v>31</v>
      </c>
      <c r="W4" s="22" t="s">
        <v>41</v>
      </c>
    </row>
    <row r="5" spans="1:23" x14ac:dyDescent="0.25">
      <c r="A5" s="2" t="s">
        <v>37</v>
      </c>
      <c r="D5" s="10" t="s">
        <v>12</v>
      </c>
      <c r="E5" s="176" t="e">
        <f t="shared" si="0"/>
        <v>#N/A</v>
      </c>
      <c r="F5" s="176" t="e">
        <f t="shared" si="0"/>
        <v>#N/A</v>
      </c>
      <c r="G5" s="177" t="e">
        <f t="shared" si="0"/>
        <v>#N/A</v>
      </c>
      <c r="H5" s="175" t="e">
        <f t="shared" si="1"/>
        <v>#N/A</v>
      </c>
      <c r="I5" s="176" t="e">
        <f t="shared" si="1"/>
        <v>#N/A</v>
      </c>
      <c r="J5" s="176" t="e">
        <f t="shared" si="1"/>
        <v>#N/A</v>
      </c>
      <c r="Q5" s="10" t="s">
        <v>6</v>
      </c>
      <c r="R5" s="18">
        <f t="shared" ref="R5:W7" si="2">VLOOKUP("SFM-w"&amp;$U$1&amp;"-v2015-r"&amp;$U$2&amp;"-"&amp;R$4&amp;"-"&amp;$Q5,TableSavings,MATCH($O$6,HeaderSavings,0),FALSE)</f>
        <v>396.79665767210099</v>
      </c>
      <c r="S5" s="18">
        <f t="shared" si="2"/>
        <v>180.83031806680106</v>
      </c>
      <c r="T5" s="18">
        <f t="shared" si="2"/>
        <v>112.85341164400018</v>
      </c>
      <c r="U5" s="18">
        <f t="shared" si="2"/>
        <v>39.875671850000032</v>
      </c>
      <c r="V5" s="18">
        <f t="shared" si="2"/>
        <v>49.955446155000118</v>
      </c>
      <c r="W5" s="18" t="e">
        <f t="shared" si="2"/>
        <v>#N/A</v>
      </c>
    </row>
    <row r="6" spans="1:23" ht="15.75" customHeight="1" x14ac:dyDescent="0.25">
      <c r="A6" s="74" t="s">
        <v>41</v>
      </c>
      <c r="D6" s="10" t="s">
        <v>13</v>
      </c>
      <c r="E6" s="176" t="e">
        <f t="shared" si="0"/>
        <v>#N/A</v>
      </c>
      <c r="F6" s="176" t="e">
        <f t="shared" si="0"/>
        <v>#N/A</v>
      </c>
      <c r="G6" s="177" t="e">
        <f t="shared" si="0"/>
        <v>#N/A</v>
      </c>
      <c r="H6" s="175" t="e">
        <f t="shared" si="1"/>
        <v>#N/A</v>
      </c>
      <c r="I6" s="176" t="e">
        <f t="shared" si="1"/>
        <v>#N/A</v>
      </c>
      <c r="J6" s="176" t="e">
        <f t="shared" si="1"/>
        <v>#N/A</v>
      </c>
      <c r="N6" s="1" t="s">
        <v>34</v>
      </c>
      <c r="O6" s="97" t="s">
        <v>1745</v>
      </c>
      <c r="Q6" s="10" t="s">
        <v>9</v>
      </c>
      <c r="R6" s="18">
        <f t="shared" si="2"/>
        <v>316.95822984400047</v>
      </c>
      <c r="S6" s="18">
        <f t="shared" si="2"/>
        <v>144.87485775400057</v>
      </c>
      <c r="T6" s="18">
        <f t="shared" si="2"/>
        <v>94.62268872780021</v>
      </c>
      <c r="U6" s="18">
        <f t="shared" si="2"/>
        <v>35.100552390000018</v>
      </c>
      <c r="V6" s="18">
        <f t="shared" si="2"/>
        <v>43.704210140000157</v>
      </c>
      <c r="W6" s="18" t="e">
        <f t="shared" si="2"/>
        <v>#N/A</v>
      </c>
    </row>
    <row r="7" spans="1:23" x14ac:dyDescent="0.25">
      <c r="D7" s="10" t="s">
        <v>14</v>
      </c>
      <c r="E7" s="176" t="e">
        <f t="shared" si="0"/>
        <v>#N/A</v>
      </c>
      <c r="F7" s="176" t="e">
        <f t="shared" si="0"/>
        <v>#N/A</v>
      </c>
      <c r="G7" s="177" t="e">
        <f t="shared" si="0"/>
        <v>#N/A</v>
      </c>
      <c r="H7" s="175" t="e">
        <f t="shared" si="1"/>
        <v>#N/A</v>
      </c>
      <c r="I7" s="176" t="e">
        <f t="shared" si="1"/>
        <v>#N/A</v>
      </c>
      <c r="J7" s="176" t="e">
        <f t="shared" si="1"/>
        <v>#N/A</v>
      </c>
      <c r="Q7" s="10" t="s">
        <v>10</v>
      </c>
      <c r="R7" s="18">
        <f t="shared" si="2"/>
        <v>450.06978523800217</v>
      </c>
      <c r="S7" s="18">
        <f t="shared" si="2"/>
        <v>205.40338811000061</v>
      </c>
      <c r="T7" s="18">
        <f t="shared" si="2"/>
        <v>130.96429111670011</v>
      </c>
      <c r="U7" s="18">
        <f t="shared" si="2"/>
        <v>47.955553280000004</v>
      </c>
      <c r="V7" s="18">
        <f t="shared" si="2"/>
        <v>59.49437490999992</v>
      </c>
      <c r="W7" s="18" t="e">
        <f t="shared" si="2"/>
        <v>#N/A</v>
      </c>
    </row>
    <row r="8" spans="1:23" x14ac:dyDescent="0.25">
      <c r="D8" s="10" t="s">
        <v>15</v>
      </c>
      <c r="E8" s="176" t="e">
        <f t="shared" si="0"/>
        <v>#N/A</v>
      </c>
      <c r="F8" s="176" t="e">
        <f t="shared" si="0"/>
        <v>#N/A</v>
      </c>
      <c r="G8" s="177" t="e">
        <f t="shared" si="0"/>
        <v>#N/A</v>
      </c>
      <c r="H8" s="175" t="e">
        <f t="shared" si="1"/>
        <v>#N/A</v>
      </c>
      <c r="I8" s="176" t="e">
        <f t="shared" si="1"/>
        <v>#N/A</v>
      </c>
      <c r="J8" s="176" t="e">
        <f t="shared" si="1"/>
        <v>#N/A</v>
      </c>
    </row>
    <row r="9" spans="1:23" x14ac:dyDescent="0.25">
      <c r="D9" s="10" t="s">
        <v>16</v>
      </c>
      <c r="E9" s="176" t="e">
        <f t="shared" si="0"/>
        <v>#N/A</v>
      </c>
      <c r="F9" s="176" t="e">
        <f t="shared" si="0"/>
        <v>#N/A</v>
      </c>
      <c r="G9" s="177" t="e">
        <f t="shared" si="0"/>
        <v>#N/A</v>
      </c>
      <c r="H9" s="175" t="e">
        <f t="shared" si="1"/>
        <v>#N/A</v>
      </c>
      <c r="I9" s="176" t="e">
        <f t="shared" si="1"/>
        <v>#N/A</v>
      </c>
      <c r="J9" s="176" t="e">
        <f t="shared" si="1"/>
        <v>#N/A</v>
      </c>
    </row>
    <row r="10" spans="1:23" x14ac:dyDescent="0.25">
      <c r="D10" s="10" t="s">
        <v>17</v>
      </c>
      <c r="E10" s="176" t="e">
        <f t="shared" si="0"/>
        <v>#N/A</v>
      </c>
      <c r="F10" s="176" t="e">
        <f t="shared" si="0"/>
        <v>#N/A</v>
      </c>
      <c r="G10" s="177" t="e">
        <f t="shared" si="0"/>
        <v>#N/A</v>
      </c>
      <c r="H10" s="175" t="e">
        <f t="shared" si="1"/>
        <v>#N/A</v>
      </c>
      <c r="I10" s="176" t="e">
        <f t="shared" si="1"/>
        <v>#N/A</v>
      </c>
      <c r="J10" s="176" t="e">
        <f t="shared" si="1"/>
        <v>#N/A</v>
      </c>
      <c r="Q10" s="10"/>
      <c r="R10" s="10" t="s">
        <v>27</v>
      </c>
      <c r="S10" s="10" t="s">
        <v>28</v>
      </c>
      <c r="T10" s="10" t="s">
        <v>29</v>
      </c>
      <c r="U10" s="10" t="s">
        <v>30</v>
      </c>
      <c r="V10" s="10" t="s">
        <v>31</v>
      </c>
      <c r="W10" s="22" t="s">
        <v>41</v>
      </c>
    </row>
    <row r="11" spans="1:23" x14ac:dyDescent="0.25">
      <c r="D11" s="10" t="s">
        <v>18</v>
      </c>
      <c r="E11" s="176" t="e">
        <f t="shared" si="0"/>
        <v>#N/A</v>
      </c>
      <c r="F11" s="176" t="e">
        <f t="shared" si="0"/>
        <v>#N/A</v>
      </c>
      <c r="G11" s="177" t="e">
        <f t="shared" si="0"/>
        <v>#N/A</v>
      </c>
      <c r="H11" s="175" t="e">
        <f t="shared" si="1"/>
        <v>#N/A</v>
      </c>
      <c r="I11" s="176" t="e">
        <f t="shared" si="1"/>
        <v>#N/A</v>
      </c>
      <c r="J11" s="176" t="e">
        <f t="shared" si="1"/>
        <v>#N/A</v>
      </c>
      <c r="Q11" s="10" t="s">
        <v>6</v>
      </c>
      <c r="R11" s="11">
        <f t="shared" ref="R11:W13" si="3">VLOOKUP("SFM-w"&amp;$U$1&amp;"-v2015-r"&amp;$U$2&amp;"-"&amp;R$10&amp;"-"&amp;$Q11,TableSavings,MATCH($O$12,HeaderSavings,0),FALSE)</f>
        <v>1138.8425885860051</v>
      </c>
      <c r="S11" s="11">
        <f t="shared" si="3"/>
        <v>1438.435367475995</v>
      </c>
      <c r="T11" s="11">
        <f t="shared" si="3"/>
        <v>973.22905772855302</v>
      </c>
      <c r="U11" s="11">
        <f t="shared" si="3"/>
        <v>973.17599146753764</v>
      </c>
      <c r="V11" s="11">
        <f t="shared" si="3"/>
        <v>1138.6339627360121</v>
      </c>
      <c r="W11" s="11" t="e">
        <f t="shared" si="3"/>
        <v>#N/A</v>
      </c>
    </row>
    <row r="12" spans="1:23" ht="15.75" x14ac:dyDescent="0.25">
      <c r="D12" s="10" t="s">
        <v>19</v>
      </c>
      <c r="E12" s="176" t="e">
        <f t="shared" si="0"/>
        <v>#N/A</v>
      </c>
      <c r="F12" s="176" t="e">
        <f t="shared" si="0"/>
        <v>#N/A</v>
      </c>
      <c r="G12" s="177" t="e">
        <f t="shared" si="0"/>
        <v>#N/A</v>
      </c>
      <c r="H12" s="175" t="e">
        <f t="shared" si="1"/>
        <v>#N/A</v>
      </c>
      <c r="I12" s="176" t="e">
        <f t="shared" si="1"/>
        <v>#N/A</v>
      </c>
      <c r="J12" s="176" t="e">
        <f t="shared" si="1"/>
        <v>#N/A</v>
      </c>
      <c r="N12" s="1" t="s">
        <v>34</v>
      </c>
      <c r="O12" s="97" t="s">
        <v>1746</v>
      </c>
      <c r="Q12" s="10" t="s">
        <v>9</v>
      </c>
      <c r="R12" s="11">
        <f t="shared" si="3"/>
        <v>1325.7046125599936</v>
      </c>
      <c r="S12" s="11">
        <f t="shared" si="3"/>
        <v>1526.1129382969903</v>
      </c>
      <c r="T12" s="11">
        <f t="shared" si="3"/>
        <v>1401.8753690376207</v>
      </c>
      <c r="U12" s="11">
        <f t="shared" si="3"/>
        <v>1401.8468707953816</v>
      </c>
      <c r="V12" s="11">
        <f t="shared" si="3"/>
        <v>1325.6628362870033</v>
      </c>
      <c r="W12" s="11" t="e">
        <f t="shared" si="3"/>
        <v>#N/A</v>
      </c>
    </row>
    <row r="13" spans="1:23" x14ac:dyDescent="0.25">
      <c r="D13" s="10" t="s">
        <v>20</v>
      </c>
      <c r="E13" s="176" t="e">
        <f t="shared" si="0"/>
        <v>#N/A</v>
      </c>
      <c r="F13" s="176" t="e">
        <f t="shared" si="0"/>
        <v>#N/A</v>
      </c>
      <c r="G13" s="177" t="e">
        <f t="shared" si="0"/>
        <v>#N/A</v>
      </c>
      <c r="H13" s="175" t="e">
        <f t="shared" si="1"/>
        <v>#N/A</v>
      </c>
      <c r="I13" s="176" t="e">
        <f t="shared" si="1"/>
        <v>#N/A</v>
      </c>
      <c r="J13" s="176" t="e">
        <f t="shared" si="1"/>
        <v>#N/A</v>
      </c>
      <c r="Q13" s="10" t="s">
        <v>10</v>
      </c>
      <c r="R13" s="11">
        <f t="shared" si="3"/>
        <v>1534.4127077440016</v>
      </c>
      <c r="S13" s="11">
        <f t="shared" si="3"/>
        <v>1771.3967622530045</v>
      </c>
      <c r="T13" s="11">
        <f t="shared" si="3"/>
        <v>1576.2488226916175</v>
      </c>
      <c r="U13" s="11">
        <f t="shared" si="3"/>
        <v>1576.21991700937</v>
      </c>
      <c r="V13" s="11">
        <f t="shared" si="3"/>
        <v>1534.3696606100184</v>
      </c>
      <c r="W13" s="11" t="e">
        <f t="shared" si="3"/>
        <v>#N/A</v>
      </c>
    </row>
    <row r="14" spans="1:23" x14ac:dyDescent="0.25">
      <c r="D14" s="10" t="s">
        <v>21</v>
      </c>
      <c r="E14" s="176" t="e">
        <f t="shared" si="0"/>
        <v>#N/A</v>
      </c>
      <c r="F14" s="176" t="e">
        <f t="shared" si="0"/>
        <v>#N/A</v>
      </c>
      <c r="G14" s="177" t="e">
        <f t="shared" si="0"/>
        <v>#N/A</v>
      </c>
      <c r="H14" s="175" t="e">
        <f t="shared" si="1"/>
        <v>#N/A</v>
      </c>
      <c r="I14" s="176" t="e">
        <f t="shared" si="1"/>
        <v>#N/A</v>
      </c>
      <c r="J14" s="176" t="e">
        <f t="shared" si="1"/>
        <v>#N/A</v>
      </c>
    </row>
    <row r="15" spans="1:23" x14ac:dyDescent="0.25">
      <c r="D15" s="10" t="s">
        <v>22</v>
      </c>
      <c r="E15" s="176" t="e">
        <f t="shared" si="0"/>
        <v>#N/A</v>
      </c>
      <c r="F15" s="176" t="e">
        <f t="shared" si="0"/>
        <v>#N/A</v>
      </c>
      <c r="G15" s="177" t="e">
        <f t="shared" si="0"/>
        <v>#N/A</v>
      </c>
      <c r="H15" s="175" t="e">
        <f t="shared" si="1"/>
        <v>#N/A</v>
      </c>
      <c r="I15" s="176" t="e">
        <f t="shared" si="1"/>
        <v>#N/A</v>
      </c>
      <c r="J15" s="176" t="e">
        <f t="shared" si="1"/>
        <v>#N/A</v>
      </c>
    </row>
    <row r="16" spans="1:23" x14ac:dyDescent="0.25">
      <c r="D16" s="10" t="s">
        <v>23</v>
      </c>
      <c r="E16" s="176" t="e">
        <f t="shared" si="0"/>
        <v>#N/A</v>
      </c>
      <c r="F16" s="176" t="e">
        <f t="shared" si="0"/>
        <v>#N/A</v>
      </c>
      <c r="G16" s="177" t="e">
        <f t="shared" si="0"/>
        <v>#N/A</v>
      </c>
      <c r="H16" s="175" t="e">
        <f t="shared" si="1"/>
        <v>#N/A</v>
      </c>
      <c r="I16" s="176" t="e">
        <f t="shared" si="1"/>
        <v>#N/A</v>
      </c>
      <c r="J16" s="176" t="e">
        <f t="shared" si="1"/>
        <v>#N/A</v>
      </c>
    </row>
    <row r="17" spans="1:32" x14ac:dyDescent="0.25">
      <c r="D17" s="10" t="s">
        <v>24</v>
      </c>
      <c r="E17" s="176" t="e">
        <f t="shared" si="0"/>
        <v>#N/A</v>
      </c>
      <c r="F17" s="176" t="e">
        <f t="shared" si="0"/>
        <v>#N/A</v>
      </c>
      <c r="G17" s="177" t="e">
        <f t="shared" si="0"/>
        <v>#N/A</v>
      </c>
      <c r="H17" s="175" t="e">
        <f t="shared" si="1"/>
        <v>#N/A</v>
      </c>
      <c r="I17" s="176" t="e">
        <f t="shared" si="1"/>
        <v>#N/A</v>
      </c>
      <c r="J17" s="176" t="e">
        <f t="shared" si="1"/>
        <v>#N/A</v>
      </c>
    </row>
    <row r="18" spans="1:32" x14ac:dyDescent="0.25">
      <c r="D18" s="10" t="s">
        <v>25</v>
      </c>
      <c r="E18" s="176" t="e">
        <f t="shared" si="0"/>
        <v>#N/A</v>
      </c>
      <c r="F18" s="176" t="e">
        <f t="shared" si="0"/>
        <v>#N/A</v>
      </c>
      <c r="G18" s="177" t="e">
        <f t="shared" si="0"/>
        <v>#N/A</v>
      </c>
      <c r="H18" s="175" t="e">
        <f t="shared" si="1"/>
        <v>#N/A</v>
      </c>
      <c r="I18" s="176" t="e">
        <f t="shared" si="1"/>
        <v>#N/A</v>
      </c>
      <c r="J18" s="176" t="e">
        <f t="shared" si="1"/>
        <v>#N/A</v>
      </c>
    </row>
    <row r="19" spans="1:32" x14ac:dyDescent="0.25">
      <c r="D19" s="10" t="s">
        <v>26</v>
      </c>
      <c r="E19" s="176" t="e">
        <f t="shared" si="0"/>
        <v>#N/A</v>
      </c>
      <c r="F19" s="176" t="e">
        <f t="shared" si="0"/>
        <v>#N/A</v>
      </c>
      <c r="G19" s="177" t="e">
        <f t="shared" si="0"/>
        <v>#N/A</v>
      </c>
      <c r="H19" s="175" t="e">
        <f t="shared" si="1"/>
        <v>#N/A</v>
      </c>
      <c r="I19" s="176" t="e">
        <f t="shared" si="1"/>
        <v>#N/A</v>
      </c>
      <c r="J19" s="176" t="e">
        <f t="shared" si="1"/>
        <v>#N/A</v>
      </c>
    </row>
    <row r="23" spans="1:32" x14ac:dyDescent="0.25">
      <c r="A23" s="2" t="s">
        <v>36</v>
      </c>
      <c r="E23" s="235" t="s">
        <v>7</v>
      </c>
      <c r="F23" s="235"/>
      <c r="G23" s="236"/>
      <c r="H23" s="237" t="s">
        <v>8</v>
      </c>
      <c r="I23" s="235"/>
      <c r="J23" s="235"/>
    </row>
    <row r="24" spans="1:32" ht="15.75" x14ac:dyDescent="0.25">
      <c r="A24" s="74" t="s">
        <v>1070</v>
      </c>
      <c r="E24" s="11" t="s">
        <v>6</v>
      </c>
      <c r="F24" s="11" t="s">
        <v>9</v>
      </c>
      <c r="G24" s="23" t="s">
        <v>10</v>
      </c>
      <c r="H24" s="24" t="s">
        <v>6</v>
      </c>
      <c r="I24" s="11" t="s">
        <v>9</v>
      </c>
      <c r="J24" s="11" t="s">
        <v>10</v>
      </c>
    </row>
    <row r="25" spans="1:32" x14ac:dyDescent="0.25">
      <c r="A25" s="2"/>
      <c r="D25" s="10" t="s">
        <v>11</v>
      </c>
      <c r="E25" s="12">
        <f t="shared" ref="E25:G40" si="4">VLOOKUP("SFM-w"&amp;$D4&amp;"-v2015-r"&amp;$E$2&amp;"-"&amp;$A$27&amp;"-"&amp;E$24,TableSavings,MATCH($A$24,HeaderSavings,0),FALSE)</f>
        <v>91.623456859998441</v>
      </c>
      <c r="F25" s="12">
        <f t="shared" si="4"/>
        <v>49.586942919997909</v>
      </c>
      <c r="G25" s="16">
        <f t="shared" si="4"/>
        <v>49.586942919997909</v>
      </c>
      <c r="H25" s="15">
        <f t="shared" ref="H25:J40" si="5">VLOOKUP("SFM-w"&amp;$D4&amp;"-v2015-r"&amp;$H$2&amp;"-"&amp;$A$27&amp;"-"&amp;H$24,TableSavings,MATCH($A$24,HeaderSavings,0),FALSE)</f>
        <v>0</v>
      </c>
      <c r="I25" s="12">
        <f t="shared" si="5"/>
        <v>0</v>
      </c>
      <c r="J25" s="12">
        <f t="shared" si="5"/>
        <v>0</v>
      </c>
      <c r="O25" t="str">
        <f>U2&amp;", "&amp;U1</f>
        <v>DXHP, CZ02</v>
      </c>
    </row>
    <row r="26" spans="1:32" x14ac:dyDescent="0.25">
      <c r="A26" s="2" t="s">
        <v>37</v>
      </c>
      <c r="D26" s="10" t="s">
        <v>12</v>
      </c>
      <c r="E26" s="12">
        <f t="shared" si="4"/>
        <v>40.122841980001454</v>
      </c>
      <c r="F26" s="12">
        <f t="shared" si="4"/>
        <v>26.036091840002541</v>
      </c>
      <c r="G26" s="16">
        <f t="shared" si="4"/>
        <v>26.036091840002541</v>
      </c>
      <c r="H26" s="15">
        <f t="shared" si="5"/>
        <v>0</v>
      </c>
      <c r="I26" s="12">
        <f t="shared" si="5"/>
        <v>0</v>
      </c>
      <c r="J26" s="12">
        <f t="shared" si="5"/>
        <v>0</v>
      </c>
      <c r="O26" t="s">
        <v>1071</v>
      </c>
      <c r="P26" t="s">
        <v>1072</v>
      </c>
      <c r="Q26" t="s">
        <v>1073</v>
      </c>
      <c r="R26" t="s">
        <v>1074</v>
      </c>
      <c r="S26" t="s">
        <v>1075</v>
      </c>
      <c r="T26" t="s">
        <v>1076</v>
      </c>
      <c r="U26" t="s">
        <v>1077</v>
      </c>
      <c r="V26" t="s">
        <v>1078</v>
      </c>
      <c r="W26" t="s">
        <v>1079</v>
      </c>
      <c r="X26" t="s">
        <v>1080</v>
      </c>
      <c r="Y26" t="s">
        <v>1081</v>
      </c>
      <c r="Z26" t="s">
        <v>1082</v>
      </c>
      <c r="AA26" t="s">
        <v>1083</v>
      </c>
      <c r="AB26" t="s">
        <v>1084</v>
      </c>
      <c r="AC26" t="s">
        <v>1085</v>
      </c>
      <c r="AD26" t="s">
        <v>1086</v>
      </c>
      <c r="AE26" t="s">
        <v>1087</v>
      </c>
      <c r="AF26" t="s">
        <v>1088</v>
      </c>
    </row>
    <row r="27" spans="1:32" ht="15.75" x14ac:dyDescent="0.25">
      <c r="A27" s="74" t="s">
        <v>30</v>
      </c>
      <c r="D27" s="10" t="s">
        <v>13</v>
      </c>
      <c r="E27" s="12">
        <f t="shared" si="4"/>
        <v>36.502594200000317</v>
      </c>
      <c r="F27" s="12">
        <f t="shared" si="4"/>
        <v>25.280441799999721</v>
      </c>
      <c r="G27" s="16">
        <f t="shared" si="4"/>
        <v>25.280441799999721</v>
      </c>
      <c r="H27" s="15">
        <f t="shared" si="5"/>
        <v>0</v>
      </c>
      <c r="I27" s="12">
        <f t="shared" si="5"/>
        <v>0</v>
      </c>
      <c r="J27" s="12">
        <f t="shared" si="5"/>
        <v>0</v>
      </c>
      <c r="N27" t="str">
        <f>O6</f>
        <v>cool mods cooling kWh savings</v>
      </c>
      <c r="O27">
        <f>R5</f>
        <v>396.79665767210099</v>
      </c>
      <c r="P27">
        <f>R6</f>
        <v>316.95822984400047</v>
      </c>
      <c r="Q27">
        <f>R7</f>
        <v>450.06978523800217</v>
      </c>
      <c r="R27">
        <f>S5</f>
        <v>180.83031806680106</v>
      </c>
      <c r="S27">
        <f>S6</f>
        <v>144.87485775400057</v>
      </c>
      <c r="T27">
        <f>S7</f>
        <v>205.40338811000061</v>
      </c>
      <c r="U27">
        <f>T5</f>
        <v>112.85341164400018</v>
      </c>
      <c r="V27">
        <f>T6</f>
        <v>94.62268872780021</v>
      </c>
      <c r="W27">
        <f>T7</f>
        <v>130.96429111670011</v>
      </c>
      <c r="X27">
        <f>U5</f>
        <v>39.875671850000032</v>
      </c>
      <c r="Y27">
        <f>U6</f>
        <v>35.100552390000018</v>
      </c>
      <c r="Z27">
        <f>U7</f>
        <v>47.955553280000004</v>
      </c>
      <c r="AA27">
        <f>V5</f>
        <v>49.955446155000118</v>
      </c>
      <c r="AB27">
        <f>V6</f>
        <v>43.704210140000157</v>
      </c>
      <c r="AC27" s="17">
        <f>V7</f>
        <v>59.49437490999992</v>
      </c>
      <c r="AD27" s="17" t="e">
        <f>W5</f>
        <v>#N/A</v>
      </c>
      <c r="AE27" s="17" t="e">
        <f>W6</f>
        <v>#N/A</v>
      </c>
      <c r="AF27" s="17" t="e">
        <f>W7</f>
        <v>#N/A</v>
      </c>
    </row>
    <row r="28" spans="1:32" x14ac:dyDescent="0.25">
      <c r="D28" s="10" t="s">
        <v>14</v>
      </c>
      <c r="E28" s="12">
        <f t="shared" si="4"/>
        <v>48.198855590002267</v>
      </c>
      <c r="F28" s="12">
        <f t="shared" si="4"/>
        <v>35.167318870001623</v>
      </c>
      <c r="G28" s="16">
        <f t="shared" si="4"/>
        <v>35.167318870001623</v>
      </c>
      <c r="H28" s="15">
        <f t="shared" si="5"/>
        <v>0</v>
      </c>
      <c r="I28" s="12">
        <f t="shared" si="5"/>
        <v>0</v>
      </c>
      <c r="J28" s="12">
        <f t="shared" si="5"/>
        <v>0</v>
      </c>
      <c r="N28" t="str">
        <f>O12</f>
        <v>heat mods heating kWh savings</v>
      </c>
      <c r="O28">
        <f>R11</f>
        <v>1138.8425885860051</v>
      </c>
      <c r="P28">
        <f>R12</f>
        <v>1325.7046125599936</v>
      </c>
      <c r="Q28">
        <f>R13</f>
        <v>1534.4127077440016</v>
      </c>
      <c r="R28">
        <f>S11</f>
        <v>1438.435367475995</v>
      </c>
      <c r="S28">
        <f>S12</f>
        <v>1526.1129382969903</v>
      </c>
      <c r="T28">
        <f>S13</f>
        <v>1771.3967622530045</v>
      </c>
      <c r="U28">
        <f>T11</f>
        <v>973.22905772855302</v>
      </c>
      <c r="V28">
        <f>T12</f>
        <v>1401.8753690376207</v>
      </c>
      <c r="W28">
        <f>T13</f>
        <v>1576.2488226916175</v>
      </c>
      <c r="X28">
        <f>U11</f>
        <v>973.17599146753764</v>
      </c>
      <c r="Y28">
        <f>U12</f>
        <v>1401.8468707953816</v>
      </c>
      <c r="Z28">
        <f>U13</f>
        <v>1576.21991700937</v>
      </c>
      <c r="AA28">
        <f>V11</f>
        <v>1138.6339627360121</v>
      </c>
      <c r="AB28">
        <f>V12</f>
        <v>1325.6628362870033</v>
      </c>
      <c r="AC28">
        <f>V13</f>
        <v>1534.3696606100184</v>
      </c>
      <c r="AD28" t="e">
        <f>W11</f>
        <v>#N/A</v>
      </c>
      <c r="AE28" t="e">
        <f>W12</f>
        <v>#N/A</v>
      </c>
      <c r="AF28" t="e">
        <f>W13</f>
        <v>#N/A</v>
      </c>
    </row>
    <row r="29" spans="1:32" x14ac:dyDescent="0.25">
      <c r="D29" s="10" t="s">
        <v>15</v>
      </c>
      <c r="E29" s="12">
        <f t="shared" si="4"/>
        <v>36.237674969999148</v>
      </c>
      <c r="F29" s="12">
        <f t="shared" si="4"/>
        <v>26.860417619999453</v>
      </c>
      <c r="G29" s="16">
        <f t="shared" si="4"/>
        <v>26.860417619999453</v>
      </c>
      <c r="H29" s="15">
        <f t="shared" si="5"/>
        <v>0</v>
      </c>
      <c r="I29" s="12">
        <f t="shared" si="5"/>
        <v>0</v>
      </c>
      <c r="J29" s="12">
        <f t="shared" si="5"/>
        <v>0</v>
      </c>
    </row>
    <row r="30" spans="1:32" x14ac:dyDescent="0.25">
      <c r="D30" s="10" t="s">
        <v>16</v>
      </c>
      <c r="E30" s="12">
        <f t="shared" si="4"/>
        <v>9.9614941800000167</v>
      </c>
      <c r="F30" s="12">
        <f t="shared" si="4"/>
        <v>5.8686896599996885</v>
      </c>
      <c r="G30" s="16">
        <f t="shared" si="4"/>
        <v>5.8686896599996885</v>
      </c>
      <c r="H30" s="15">
        <f t="shared" si="5"/>
        <v>0</v>
      </c>
      <c r="I30" s="12">
        <f t="shared" si="5"/>
        <v>0</v>
      </c>
      <c r="J30" s="12">
        <f t="shared" si="5"/>
        <v>0</v>
      </c>
    </row>
    <row r="31" spans="1:32" x14ac:dyDescent="0.25">
      <c r="D31" s="10" t="s">
        <v>17</v>
      </c>
      <c r="E31" s="12">
        <f t="shared" si="4"/>
        <v>7.4447604499999329</v>
      </c>
      <c r="F31" s="12">
        <f t="shared" si="4"/>
        <v>3.3380266899998787</v>
      </c>
      <c r="G31" s="16">
        <f t="shared" si="4"/>
        <v>3.3380266899998787</v>
      </c>
      <c r="H31" s="15">
        <f t="shared" si="5"/>
        <v>0</v>
      </c>
      <c r="I31" s="12">
        <f t="shared" si="5"/>
        <v>0</v>
      </c>
      <c r="J31" s="12">
        <f t="shared" si="5"/>
        <v>0</v>
      </c>
    </row>
    <row r="32" spans="1:32" x14ac:dyDescent="0.25">
      <c r="D32" s="10" t="s">
        <v>18</v>
      </c>
      <c r="E32" s="12">
        <f t="shared" si="4"/>
        <v>20.799778730000526</v>
      </c>
      <c r="F32" s="12">
        <f t="shared" si="4"/>
        <v>13.46290405000002</v>
      </c>
      <c r="G32" s="16">
        <f t="shared" si="4"/>
        <v>13.46290405000002</v>
      </c>
      <c r="H32" s="15">
        <f t="shared" si="5"/>
        <v>0</v>
      </c>
      <c r="I32" s="12">
        <f t="shared" si="5"/>
        <v>0</v>
      </c>
      <c r="J32" s="12">
        <f t="shared" si="5"/>
        <v>0</v>
      </c>
    </row>
    <row r="33" spans="4:13" x14ac:dyDescent="0.25">
      <c r="D33" s="10" t="s">
        <v>19</v>
      </c>
      <c r="E33" s="12">
        <f t="shared" si="4"/>
        <v>15.645038209999711</v>
      </c>
      <c r="F33" s="12">
        <f t="shared" si="4"/>
        <v>9.8233392500001173</v>
      </c>
      <c r="G33" s="16">
        <f t="shared" si="4"/>
        <v>9.8233392500001173</v>
      </c>
      <c r="H33" s="15">
        <f t="shared" si="5"/>
        <v>0</v>
      </c>
      <c r="I33" s="12">
        <f t="shared" si="5"/>
        <v>0</v>
      </c>
      <c r="J33" s="12">
        <f t="shared" si="5"/>
        <v>0</v>
      </c>
    </row>
    <row r="34" spans="4:13" x14ac:dyDescent="0.25">
      <c r="D34" s="10" t="s">
        <v>20</v>
      </c>
      <c r="E34" s="12">
        <f t="shared" si="4"/>
        <v>25.681713219999381</v>
      </c>
      <c r="F34" s="12">
        <f t="shared" si="4"/>
        <v>18.451198249999379</v>
      </c>
      <c r="G34" s="16">
        <f t="shared" si="4"/>
        <v>18.451198249999379</v>
      </c>
      <c r="H34" s="15">
        <f t="shared" si="5"/>
        <v>0</v>
      </c>
      <c r="I34" s="12">
        <f t="shared" si="5"/>
        <v>0</v>
      </c>
      <c r="J34" s="12">
        <f t="shared" si="5"/>
        <v>0</v>
      </c>
    </row>
    <row r="35" spans="4:13" x14ac:dyDescent="0.25">
      <c r="D35" s="10" t="s">
        <v>21</v>
      </c>
      <c r="E35" s="12">
        <f t="shared" si="4"/>
        <v>46.767610810001997</v>
      </c>
      <c r="F35" s="12">
        <f t="shared" si="4"/>
        <v>31.048091790001877</v>
      </c>
      <c r="G35" s="16">
        <f t="shared" si="4"/>
        <v>31.048091790001877</v>
      </c>
      <c r="H35" s="15">
        <f t="shared" si="5"/>
        <v>0</v>
      </c>
      <c r="I35" s="12">
        <f t="shared" si="5"/>
        <v>0</v>
      </c>
      <c r="J35" s="12">
        <f t="shared" si="5"/>
        <v>0</v>
      </c>
    </row>
    <row r="36" spans="4:13" x14ac:dyDescent="0.25">
      <c r="D36" s="10" t="s">
        <v>22</v>
      </c>
      <c r="E36" s="12">
        <f t="shared" si="4"/>
        <v>50.933193860001097</v>
      </c>
      <c r="F36" s="12">
        <f t="shared" si="4"/>
        <v>36.473151600000961</v>
      </c>
      <c r="G36" s="16">
        <f t="shared" si="4"/>
        <v>36.473151600000961</v>
      </c>
      <c r="H36" s="15">
        <f t="shared" si="5"/>
        <v>0</v>
      </c>
      <c r="I36" s="12">
        <f t="shared" si="5"/>
        <v>0</v>
      </c>
      <c r="J36" s="12">
        <f t="shared" si="5"/>
        <v>0</v>
      </c>
    </row>
    <row r="37" spans="4:13" x14ac:dyDescent="0.25">
      <c r="D37" s="10" t="s">
        <v>23</v>
      </c>
      <c r="E37" s="12">
        <f t="shared" si="4"/>
        <v>53.365415160000339</v>
      </c>
      <c r="F37" s="12">
        <f t="shared" si="4"/>
        <v>35.048846080000203</v>
      </c>
      <c r="G37" s="16">
        <f t="shared" si="4"/>
        <v>35.048846080000203</v>
      </c>
      <c r="H37" s="15">
        <f t="shared" si="5"/>
        <v>0</v>
      </c>
      <c r="I37" s="12">
        <f t="shared" si="5"/>
        <v>0</v>
      </c>
      <c r="J37" s="12">
        <f t="shared" si="5"/>
        <v>0</v>
      </c>
    </row>
    <row r="38" spans="4:13" x14ac:dyDescent="0.25">
      <c r="D38" s="10" t="s">
        <v>24</v>
      </c>
      <c r="E38" s="12">
        <f t="shared" si="4"/>
        <v>43.501924499999518</v>
      </c>
      <c r="F38" s="12">
        <f t="shared" si="4"/>
        <v>39.277205200000822</v>
      </c>
      <c r="G38" s="16">
        <f t="shared" si="4"/>
        <v>39.277205200000822</v>
      </c>
      <c r="H38" s="15">
        <f t="shared" si="5"/>
        <v>0</v>
      </c>
      <c r="I38" s="12">
        <f t="shared" si="5"/>
        <v>0</v>
      </c>
      <c r="J38" s="12">
        <f t="shared" si="5"/>
        <v>0</v>
      </c>
    </row>
    <row r="39" spans="4:13" x14ac:dyDescent="0.25">
      <c r="D39" s="10" t="s">
        <v>25</v>
      </c>
      <c r="E39" s="12">
        <f t="shared" si="4"/>
        <v>23.945113100000185</v>
      </c>
      <c r="F39" s="12">
        <f t="shared" si="4"/>
        <v>20.538950399999862</v>
      </c>
      <c r="G39" s="16">
        <f t="shared" si="4"/>
        <v>20.538950399999862</v>
      </c>
      <c r="H39" s="15">
        <f t="shared" si="5"/>
        <v>0</v>
      </c>
      <c r="I39" s="12">
        <f t="shared" si="5"/>
        <v>0</v>
      </c>
      <c r="J39" s="12">
        <f t="shared" si="5"/>
        <v>0</v>
      </c>
    </row>
    <row r="40" spans="4:13" x14ac:dyDescent="0.25">
      <c r="D40" s="10" t="s">
        <v>26</v>
      </c>
      <c r="E40" s="12">
        <f t="shared" si="4"/>
        <v>78.276994309999736</v>
      </c>
      <c r="F40" s="12">
        <f t="shared" si="4"/>
        <v>70.529348080003501</v>
      </c>
      <c r="G40" s="16">
        <f t="shared" si="4"/>
        <v>70.529348080003501</v>
      </c>
      <c r="H40" s="15">
        <f t="shared" si="5"/>
        <v>0</v>
      </c>
      <c r="I40" s="12">
        <f t="shared" si="5"/>
        <v>0</v>
      </c>
      <c r="J40" s="12">
        <f t="shared" si="5"/>
        <v>0</v>
      </c>
    </row>
    <row r="42" spans="4:13" ht="15.75" thickBot="1" x14ac:dyDescent="0.3"/>
    <row r="43" spans="4:13" x14ac:dyDescent="0.25">
      <c r="D43" s="162" t="s">
        <v>1794</v>
      </c>
      <c r="E43" s="163" t="s">
        <v>1797</v>
      </c>
      <c r="F43" s="164"/>
      <c r="G43" s="164"/>
      <c r="H43" s="164"/>
      <c r="I43" s="164"/>
      <c r="J43" s="164"/>
      <c r="K43" s="164"/>
      <c r="L43" s="101"/>
    </row>
    <row r="44" spans="4:13" x14ac:dyDescent="0.25">
      <c r="D44" s="165"/>
      <c r="E44" s="161" t="s">
        <v>1795</v>
      </c>
      <c r="F44" s="28"/>
      <c r="G44" s="28"/>
      <c r="H44" s="28"/>
      <c r="I44" s="28"/>
      <c r="J44" s="28"/>
      <c r="K44" s="28"/>
      <c r="L44" s="103"/>
    </row>
    <row r="45" spans="4:13" x14ac:dyDescent="0.25">
      <c r="D45" s="165"/>
      <c r="E45" s="161" t="s">
        <v>1796</v>
      </c>
      <c r="F45" s="28"/>
      <c r="G45" s="28"/>
      <c r="H45" s="28"/>
      <c r="I45" s="28"/>
      <c r="J45" s="28"/>
      <c r="K45" s="28"/>
      <c r="L45" s="103"/>
    </row>
    <row r="46" spans="4:13" ht="21" x14ac:dyDescent="0.35">
      <c r="D46" s="165"/>
      <c r="E46" s="166" t="s">
        <v>1774</v>
      </c>
      <c r="F46" s="167" t="s">
        <v>1775</v>
      </c>
      <c r="G46" s="167" t="s">
        <v>1776</v>
      </c>
      <c r="H46" s="167" t="s">
        <v>1777</v>
      </c>
      <c r="I46" s="167" t="s">
        <v>1778</v>
      </c>
      <c r="J46" s="168" t="s">
        <v>1779</v>
      </c>
      <c r="K46" s="168" t="s">
        <v>1780</v>
      </c>
      <c r="L46" s="169" t="s">
        <v>1781</v>
      </c>
      <c r="M46" s="9"/>
    </row>
    <row r="47" spans="4:13" x14ac:dyDescent="0.25">
      <c r="D47" s="165"/>
      <c r="E47" s="166" t="s">
        <v>1782</v>
      </c>
      <c r="F47" s="167" t="s">
        <v>1783</v>
      </c>
      <c r="G47" s="167" t="s">
        <v>1784</v>
      </c>
      <c r="H47" s="167" t="s">
        <v>1785</v>
      </c>
      <c r="I47" s="167" t="s">
        <v>1786</v>
      </c>
      <c r="J47" s="167">
        <v>0.13200000000000001</v>
      </c>
      <c r="K47" s="167">
        <v>5.0000000000000002E-5</v>
      </c>
      <c r="L47" s="170">
        <v>3.7000000000000002E-3</v>
      </c>
    </row>
    <row r="48" spans="4:13" x14ac:dyDescent="0.25">
      <c r="D48" s="102"/>
      <c r="E48" s="166" t="s">
        <v>1787</v>
      </c>
      <c r="F48" s="167" t="s">
        <v>1783</v>
      </c>
      <c r="G48" s="167" t="s">
        <v>1784</v>
      </c>
      <c r="H48" s="167" t="s">
        <v>1785</v>
      </c>
      <c r="I48" s="167" t="s">
        <v>1786</v>
      </c>
      <c r="J48" s="167">
        <v>0.20499999999999999</v>
      </c>
      <c r="K48" s="167">
        <v>1.1E-4</v>
      </c>
      <c r="L48" s="170">
        <v>3.2000000000000002E-3</v>
      </c>
    </row>
    <row r="49" spans="4:12" x14ac:dyDescent="0.25">
      <c r="D49" s="102"/>
      <c r="E49" s="166" t="s">
        <v>1788</v>
      </c>
      <c r="F49" s="167" t="s">
        <v>1783</v>
      </c>
      <c r="G49" s="167" t="s">
        <v>1784</v>
      </c>
      <c r="H49" s="167" t="s">
        <v>1785</v>
      </c>
      <c r="I49" s="167" t="s">
        <v>1786</v>
      </c>
      <c r="J49" s="167">
        <v>0.249</v>
      </c>
      <c r="K49" s="167">
        <v>1.1E-4</v>
      </c>
      <c r="L49" s="170">
        <v>4.1000000000000003E-3</v>
      </c>
    </row>
    <row r="50" spans="4:12" x14ac:dyDescent="0.25">
      <c r="D50" s="102"/>
      <c r="E50" s="166" t="s">
        <v>1789</v>
      </c>
      <c r="F50" s="167" t="s">
        <v>1783</v>
      </c>
      <c r="G50" s="167" t="s">
        <v>1784</v>
      </c>
      <c r="H50" s="167" t="s">
        <v>1785</v>
      </c>
      <c r="I50" s="167" t="s">
        <v>1786</v>
      </c>
      <c r="J50" s="167">
        <v>0.246</v>
      </c>
      <c r="K50" s="167">
        <v>8.0000000000000007E-5</v>
      </c>
      <c r="L50" s="170">
        <v>1.6000000000000001E-3</v>
      </c>
    </row>
    <row r="51" spans="4:12" x14ac:dyDescent="0.25">
      <c r="D51" s="165"/>
      <c r="E51" s="166" t="s">
        <v>1790</v>
      </c>
      <c r="F51" s="167" t="s">
        <v>1783</v>
      </c>
      <c r="G51" s="167" t="s">
        <v>1784</v>
      </c>
      <c r="H51" s="167" t="s">
        <v>1785</v>
      </c>
      <c r="I51" s="167" t="s">
        <v>1786</v>
      </c>
      <c r="J51" s="167">
        <v>0.38600000000000001</v>
      </c>
      <c r="K51" s="167">
        <v>9.0000000000000006E-5</v>
      </c>
      <c r="L51" s="170">
        <v>7.3000000000000001E-3</v>
      </c>
    </row>
    <row r="52" spans="4:12" x14ac:dyDescent="0.25">
      <c r="D52" s="165"/>
      <c r="E52" s="166" t="s">
        <v>1791</v>
      </c>
      <c r="F52" s="167" t="s">
        <v>1783</v>
      </c>
      <c r="G52" s="167" t="s">
        <v>1784</v>
      </c>
      <c r="H52" s="167" t="s">
        <v>1785</v>
      </c>
      <c r="I52" s="167" t="s">
        <v>1786</v>
      </c>
      <c r="J52" s="167">
        <v>0.39100000000000001</v>
      </c>
      <c r="K52" s="167">
        <v>1.1E-4</v>
      </c>
      <c r="L52" s="170">
        <v>9.4999999999999998E-3</v>
      </c>
    </row>
    <row r="53" spans="4:12" x14ac:dyDescent="0.25">
      <c r="D53" s="165"/>
      <c r="E53" s="166" t="s">
        <v>1792</v>
      </c>
      <c r="F53" s="167" t="s">
        <v>1783</v>
      </c>
      <c r="G53" s="167" t="s">
        <v>1784</v>
      </c>
      <c r="H53" s="167" t="s">
        <v>1785</v>
      </c>
      <c r="I53" s="167" t="s">
        <v>1786</v>
      </c>
      <c r="J53" s="167">
        <v>0.622</v>
      </c>
      <c r="K53" s="167">
        <v>1.8000000000000001E-4</v>
      </c>
      <c r="L53" s="170">
        <v>4.7000000000000002E-3</v>
      </c>
    </row>
    <row r="54" spans="4:12" ht="15.75" thickBot="1" x14ac:dyDescent="0.3">
      <c r="D54" s="171"/>
      <c r="E54" s="172" t="s">
        <v>1793</v>
      </c>
      <c r="F54" s="173" t="s">
        <v>1783</v>
      </c>
      <c r="G54" s="173" t="s">
        <v>1784</v>
      </c>
      <c r="H54" s="173" t="s">
        <v>1785</v>
      </c>
      <c r="I54" s="173" t="s">
        <v>1786</v>
      </c>
      <c r="J54" s="173">
        <v>0.35699999999999998</v>
      </c>
      <c r="K54" s="173">
        <v>6.9999999999999994E-5</v>
      </c>
      <c r="L54" s="174">
        <v>2.3800000000000002E-2</v>
      </c>
    </row>
  </sheetData>
  <mergeCells count="4">
    <mergeCell ref="E2:G2"/>
    <mergeCell ref="H2:J2"/>
    <mergeCell ref="E23:G23"/>
    <mergeCell ref="H23:J23"/>
  </mergeCells>
  <conditionalFormatting sqref="E4:J19">
    <cfRule type="colorScale" priority="2">
      <colorScale>
        <cfvo type="min"/>
        <cfvo type="num" val="0"/>
        <cfvo type="max"/>
        <color rgb="FFF8696B"/>
        <color rgb="FFFCFCFF"/>
        <color rgb="FF63BE7B"/>
      </colorScale>
    </cfRule>
  </conditionalFormatting>
  <conditionalFormatting sqref="E25:J40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dataValidations count="3">
    <dataValidation type="list" allowBlank="1" showInputMessage="1" showErrorMessage="1" sqref="A3 A24 O6 O12 M46">
      <formula1>SavingsTypes</formula1>
    </dataValidation>
    <dataValidation type="list" allowBlank="1" showInputMessage="1" showErrorMessage="1" sqref="A6 A27">
      <formula1>TherTypes</formula1>
    </dataValidation>
    <dataValidation type="list" allowBlank="1" showInputMessage="1" showErrorMessage="1" sqref="U1">
      <formula1>CZs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Lists!$B$2:$B$3</xm:f>
          </x14:formula1>
          <xm:sqref>U2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2:C9"/>
  <sheetViews>
    <sheetView workbookViewId="0">
      <selection activeCell="B10" sqref="B10"/>
    </sheetView>
  </sheetViews>
  <sheetFormatPr defaultRowHeight="15" x14ac:dyDescent="0.25"/>
  <sheetData>
    <row r="2" spans="2:3" x14ac:dyDescent="0.25">
      <c r="B2" t="s">
        <v>1802</v>
      </c>
    </row>
    <row r="3" spans="2:3" x14ac:dyDescent="0.25">
      <c r="C3" t="s">
        <v>1803</v>
      </c>
    </row>
    <row r="4" spans="2:3" x14ac:dyDescent="0.25">
      <c r="B4" t="s">
        <v>1804</v>
      </c>
    </row>
    <row r="5" spans="2:3" x14ac:dyDescent="0.25">
      <c r="C5" t="s">
        <v>1807</v>
      </c>
    </row>
    <row r="6" spans="2:3" x14ac:dyDescent="0.25">
      <c r="C6" t="s">
        <v>1806</v>
      </c>
    </row>
    <row r="7" spans="2:3" x14ac:dyDescent="0.25">
      <c r="B7" t="s">
        <v>1808</v>
      </c>
    </row>
    <row r="8" spans="2:3" x14ac:dyDescent="0.25">
      <c r="B8" t="s">
        <v>2309</v>
      </c>
    </row>
    <row r="9" spans="2:3" x14ac:dyDescent="0.25">
      <c r="B9" t="s">
        <v>2314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/>
  </sheetPr>
  <dimension ref="A2:C69"/>
  <sheetViews>
    <sheetView workbookViewId="0">
      <selection activeCell="N5" sqref="N5"/>
    </sheetView>
  </sheetViews>
  <sheetFormatPr defaultRowHeight="15" x14ac:dyDescent="0.25"/>
  <cols>
    <col min="1" max="1" width="26.7109375" customWidth="1"/>
    <col min="2" max="2" width="16.28515625" customWidth="1"/>
    <col min="3" max="3" width="12" customWidth="1"/>
    <col min="4" max="4" width="24" bestFit="1" customWidth="1"/>
    <col min="5" max="5" width="28.140625" bestFit="1" customWidth="1"/>
    <col min="6" max="6" width="24" bestFit="1" customWidth="1"/>
    <col min="7" max="7" width="25.5703125" bestFit="1" customWidth="1"/>
    <col min="8" max="8" width="24" bestFit="1" customWidth="1"/>
    <col min="9" max="9" width="22.85546875" bestFit="1" customWidth="1"/>
    <col min="10" max="10" width="24" bestFit="1" customWidth="1"/>
    <col min="11" max="11" width="22.85546875" bestFit="1" customWidth="1"/>
    <col min="12" max="12" width="24" bestFit="1" customWidth="1"/>
    <col min="13" max="13" width="22.85546875" bestFit="1" customWidth="1"/>
    <col min="14" max="14" width="24" bestFit="1" customWidth="1"/>
    <col min="15" max="15" width="22.85546875" bestFit="1" customWidth="1"/>
    <col min="16" max="16" width="24" bestFit="1" customWidth="1"/>
    <col min="17" max="17" width="22.85546875" bestFit="1" customWidth="1"/>
    <col min="18" max="18" width="24" bestFit="1" customWidth="1"/>
    <col min="19" max="19" width="22.85546875" bestFit="1" customWidth="1"/>
    <col min="20" max="20" width="24" bestFit="1" customWidth="1"/>
    <col min="21" max="21" width="22.85546875" bestFit="1" customWidth="1"/>
    <col min="22" max="22" width="24" bestFit="1" customWidth="1"/>
    <col min="23" max="23" width="22.85546875" bestFit="1" customWidth="1"/>
    <col min="24" max="24" width="24" bestFit="1" customWidth="1"/>
    <col min="25" max="25" width="22.85546875" bestFit="1" customWidth="1"/>
    <col min="26" max="26" width="24" bestFit="1" customWidth="1"/>
    <col min="27" max="27" width="22.85546875" bestFit="1" customWidth="1"/>
    <col min="28" max="28" width="24" bestFit="1" customWidth="1"/>
    <col min="29" max="29" width="22.85546875" bestFit="1" customWidth="1"/>
    <col min="30" max="30" width="24" bestFit="1" customWidth="1"/>
    <col min="31" max="31" width="22.85546875" bestFit="1" customWidth="1"/>
    <col min="32" max="32" width="24" bestFit="1" customWidth="1"/>
    <col min="33" max="33" width="22.85546875" bestFit="1" customWidth="1"/>
    <col min="34" max="34" width="6.5703125" customWidth="1"/>
  </cols>
  <sheetData>
    <row r="2" spans="1:3" x14ac:dyDescent="0.25">
      <c r="A2" s="185" t="s">
        <v>3</v>
      </c>
      <c r="B2" t="s">
        <v>27</v>
      </c>
    </row>
    <row r="4" spans="1:3" ht="18.75" x14ac:dyDescent="0.3">
      <c r="A4" s="185" t="s">
        <v>1821</v>
      </c>
      <c r="B4" s="185" t="s">
        <v>1800</v>
      </c>
    </row>
    <row r="5" spans="1:3" x14ac:dyDescent="0.25">
      <c r="A5" s="185" t="s">
        <v>1799</v>
      </c>
      <c r="B5" s="21" t="s">
        <v>43</v>
      </c>
      <c r="C5" s="21" t="s">
        <v>44</v>
      </c>
    </row>
    <row r="6" spans="1:3" x14ac:dyDescent="0.25">
      <c r="A6" s="6" t="s">
        <v>11</v>
      </c>
      <c r="B6" s="7"/>
      <c r="C6" s="7"/>
    </row>
    <row r="7" spans="1:3" x14ac:dyDescent="0.25">
      <c r="A7" s="186" t="s">
        <v>6</v>
      </c>
      <c r="B7" s="7">
        <v>0</v>
      </c>
      <c r="C7" s="7">
        <v>386.02458894140182</v>
      </c>
    </row>
    <row r="8" spans="1:3" x14ac:dyDescent="0.25">
      <c r="A8" s="186" t="s">
        <v>9</v>
      </c>
      <c r="B8" s="7">
        <v>0</v>
      </c>
      <c r="C8" s="7">
        <v>746.95176301749598</v>
      </c>
    </row>
    <row r="9" spans="1:3" x14ac:dyDescent="0.25">
      <c r="A9" s="186" t="s">
        <v>10</v>
      </c>
      <c r="B9" s="7">
        <v>0</v>
      </c>
      <c r="C9" s="7">
        <v>817.24521936319798</v>
      </c>
    </row>
    <row r="10" spans="1:3" x14ac:dyDescent="0.25">
      <c r="A10" s="6" t="s">
        <v>12</v>
      </c>
      <c r="B10" s="7"/>
      <c r="C10" s="7"/>
    </row>
    <row r="11" spans="1:3" x14ac:dyDescent="0.25">
      <c r="A11" s="186" t="s">
        <v>6</v>
      </c>
      <c r="B11" s="7">
        <v>0</v>
      </c>
      <c r="C11" s="7">
        <v>1535.6392462581061</v>
      </c>
    </row>
    <row r="12" spans="1:3" x14ac:dyDescent="0.25">
      <c r="A12" s="186" t="s">
        <v>9</v>
      </c>
      <c r="B12" s="7">
        <v>0</v>
      </c>
      <c r="C12" s="7">
        <v>1642.6628424039955</v>
      </c>
    </row>
    <row r="13" spans="1:3" x14ac:dyDescent="0.25">
      <c r="A13" s="186" t="s">
        <v>10</v>
      </c>
      <c r="B13" s="7">
        <v>0</v>
      </c>
      <c r="C13" s="7">
        <v>1984.4824929820043</v>
      </c>
    </row>
    <row r="14" spans="1:3" x14ac:dyDescent="0.25">
      <c r="A14" s="6" t="s">
        <v>13</v>
      </c>
      <c r="B14" s="7"/>
      <c r="C14" s="7"/>
    </row>
    <row r="15" spans="1:3" x14ac:dyDescent="0.25">
      <c r="A15" s="186" t="s">
        <v>6</v>
      </c>
      <c r="B15" s="7">
        <v>0</v>
      </c>
      <c r="C15" s="7">
        <v>209.17623218990093</v>
      </c>
    </row>
    <row r="16" spans="1:3" x14ac:dyDescent="0.25">
      <c r="A16" s="186" t="s">
        <v>9</v>
      </c>
      <c r="B16" s="7">
        <v>0</v>
      </c>
      <c r="C16" s="7">
        <v>225.44886562700049</v>
      </c>
    </row>
    <row r="17" spans="1:3" x14ac:dyDescent="0.25">
      <c r="A17" s="186" t="s">
        <v>10</v>
      </c>
      <c r="B17" s="7">
        <v>0</v>
      </c>
      <c r="C17" s="7">
        <v>285.01999748790013</v>
      </c>
    </row>
    <row r="18" spans="1:3" x14ac:dyDescent="0.25">
      <c r="A18" s="6" t="s">
        <v>14</v>
      </c>
      <c r="B18" s="7"/>
      <c r="C18" s="7"/>
    </row>
    <row r="19" spans="1:3" x14ac:dyDescent="0.25">
      <c r="A19" s="186" t="s">
        <v>6</v>
      </c>
      <c r="B19" s="7">
        <v>0</v>
      </c>
      <c r="C19" s="7">
        <v>1329.7343358941098</v>
      </c>
    </row>
    <row r="20" spans="1:3" x14ac:dyDescent="0.25">
      <c r="A20" s="186" t="s">
        <v>9</v>
      </c>
      <c r="B20" s="7">
        <v>0</v>
      </c>
      <c r="C20" s="7">
        <v>1493.3522140103114</v>
      </c>
    </row>
    <row r="21" spans="1:3" x14ac:dyDescent="0.25">
      <c r="A21" s="186" t="s">
        <v>10</v>
      </c>
      <c r="B21" s="7">
        <v>0</v>
      </c>
      <c r="C21" s="7">
        <v>1815.7752769937151</v>
      </c>
    </row>
    <row r="22" spans="1:3" x14ac:dyDescent="0.25">
      <c r="A22" s="6" t="s">
        <v>15</v>
      </c>
      <c r="B22" s="7"/>
      <c r="C22" s="7"/>
    </row>
    <row r="23" spans="1:3" x14ac:dyDescent="0.25">
      <c r="A23" s="186" t="s">
        <v>6</v>
      </c>
      <c r="B23" s="7">
        <v>0</v>
      </c>
      <c r="C23" s="7">
        <v>402.24646612620427</v>
      </c>
    </row>
    <row r="24" spans="1:3" x14ac:dyDescent="0.25">
      <c r="A24" s="186" t="s">
        <v>9</v>
      </c>
      <c r="B24" s="7">
        <v>0</v>
      </c>
      <c r="C24" s="7">
        <v>579.63659965080524</v>
      </c>
    </row>
    <row r="25" spans="1:3" x14ac:dyDescent="0.25">
      <c r="A25" s="186" t="s">
        <v>10</v>
      </c>
      <c r="B25" s="7">
        <v>0</v>
      </c>
      <c r="C25" s="7">
        <v>662.73248528040358</v>
      </c>
    </row>
    <row r="26" spans="1:3" x14ac:dyDescent="0.25">
      <c r="A26" s="6" t="s">
        <v>16</v>
      </c>
      <c r="B26" s="7"/>
      <c r="C26" s="7"/>
    </row>
    <row r="27" spans="1:3" x14ac:dyDescent="0.25">
      <c r="A27" s="186" t="s">
        <v>6</v>
      </c>
      <c r="B27" s="7">
        <v>0</v>
      </c>
      <c r="C27" s="7">
        <v>874.78226228630228</v>
      </c>
    </row>
    <row r="28" spans="1:3" x14ac:dyDescent="0.25">
      <c r="A28" s="186" t="s">
        <v>9</v>
      </c>
      <c r="B28" s="7">
        <v>0</v>
      </c>
      <c r="C28" s="7">
        <v>723.32682415690033</v>
      </c>
    </row>
    <row r="29" spans="1:3" x14ac:dyDescent="0.25">
      <c r="A29" s="186" t="s">
        <v>10</v>
      </c>
      <c r="B29" s="7">
        <v>0</v>
      </c>
      <c r="C29" s="7">
        <v>955.16903400440424</v>
      </c>
    </row>
    <row r="30" spans="1:3" x14ac:dyDescent="0.25">
      <c r="A30" s="6" t="s">
        <v>17</v>
      </c>
      <c r="B30" s="7"/>
      <c r="C30" s="7"/>
    </row>
    <row r="31" spans="1:3" x14ac:dyDescent="0.25">
      <c r="A31" s="186" t="s">
        <v>6</v>
      </c>
      <c r="B31" s="7">
        <v>0</v>
      </c>
      <c r="C31" s="7">
        <v>546.39003850349491</v>
      </c>
    </row>
    <row r="32" spans="1:3" x14ac:dyDescent="0.25">
      <c r="A32" s="186" t="s">
        <v>9</v>
      </c>
      <c r="B32" s="7">
        <v>0</v>
      </c>
      <c r="C32" s="7">
        <v>356.85997540699964</v>
      </c>
    </row>
    <row r="33" spans="1:3" x14ac:dyDescent="0.25">
      <c r="A33" s="186" t="s">
        <v>10</v>
      </c>
      <c r="B33" s="7">
        <v>0</v>
      </c>
      <c r="C33" s="7">
        <v>521.97522286199774</v>
      </c>
    </row>
    <row r="34" spans="1:3" x14ac:dyDescent="0.25">
      <c r="A34" s="6" t="s">
        <v>18</v>
      </c>
      <c r="B34" s="7"/>
      <c r="C34" s="7"/>
    </row>
    <row r="35" spans="1:3" x14ac:dyDescent="0.25">
      <c r="A35" s="186" t="s">
        <v>6</v>
      </c>
      <c r="B35" s="7">
        <v>0</v>
      </c>
      <c r="C35" s="7">
        <v>946.40920384460424</v>
      </c>
    </row>
    <row r="36" spans="1:3" x14ac:dyDescent="0.25">
      <c r="A36" s="186" t="s">
        <v>9</v>
      </c>
      <c r="B36" s="7">
        <v>0</v>
      </c>
      <c r="C36" s="7">
        <v>711.76522479959931</v>
      </c>
    </row>
    <row r="37" spans="1:3" x14ac:dyDescent="0.25">
      <c r="A37" s="186" t="s">
        <v>10</v>
      </c>
      <c r="B37" s="7">
        <v>0</v>
      </c>
      <c r="C37" s="7">
        <v>993.36210661359564</v>
      </c>
    </row>
    <row r="38" spans="1:3" x14ac:dyDescent="0.25">
      <c r="A38" s="6" t="s">
        <v>19</v>
      </c>
      <c r="B38" s="7"/>
      <c r="C38" s="7"/>
    </row>
    <row r="39" spans="1:3" x14ac:dyDescent="0.25">
      <c r="A39" s="186" t="s">
        <v>6</v>
      </c>
      <c r="B39" s="7">
        <v>0</v>
      </c>
      <c r="C39" s="7">
        <v>879.59321453699886</v>
      </c>
    </row>
    <row r="40" spans="1:3" x14ac:dyDescent="0.25">
      <c r="A40" s="186" t="s">
        <v>9</v>
      </c>
      <c r="B40" s="7">
        <v>0</v>
      </c>
      <c r="C40" s="7">
        <v>714.24181609269817</v>
      </c>
    </row>
    <row r="41" spans="1:3" x14ac:dyDescent="0.25">
      <c r="A41" s="186" t="s">
        <v>10</v>
      </c>
      <c r="B41" s="7">
        <v>0</v>
      </c>
      <c r="C41" s="7">
        <v>953.82490395190143</v>
      </c>
    </row>
    <row r="42" spans="1:3" x14ac:dyDescent="0.25">
      <c r="A42" s="6" t="s">
        <v>20</v>
      </c>
      <c r="B42" s="7"/>
      <c r="C42" s="7"/>
    </row>
    <row r="43" spans="1:3" x14ac:dyDescent="0.25">
      <c r="A43" s="186" t="s">
        <v>6</v>
      </c>
      <c r="B43" s="7">
        <v>0</v>
      </c>
      <c r="C43" s="7">
        <v>1616.406119544903</v>
      </c>
    </row>
    <row r="44" spans="1:3" x14ac:dyDescent="0.25">
      <c r="A44" s="186" t="s">
        <v>9</v>
      </c>
      <c r="B44" s="7">
        <v>0</v>
      </c>
      <c r="C44" s="7">
        <v>1427.7124177489022</v>
      </c>
    </row>
    <row r="45" spans="1:3" x14ac:dyDescent="0.25">
      <c r="A45" s="186" t="s">
        <v>10</v>
      </c>
      <c r="B45" s="7">
        <v>0</v>
      </c>
      <c r="C45" s="7">
        <v>1879.5496188709003</v>
      </c>
    </row>
    <row r="46" spans="1:3" x14ac:dyDescent="0.25">
      <c r="A46" s="6" t="s">
        <v>21</v>
      </c>
      <c r="B46" s="7"/>
      <c r="C46" s="7"/>
    </row>
    <row r="47" spans="1:3" x14ac:dyDescent="0.25">
      <c r="A47" s="186" t="s">
        <v>6</v>
      </c>
      <c r="B47" s="7">
        <v>0</v>
      </c>
      <c r="C47" s="7">
        <v>1558.8630847090062</v>
      </c>
    </row>
    <row r="48" spans="1:3" x14ac:dyDescent="0.25">
      <c r="A48" s="186" t="s">
        <v>9</v>
      </c>
      <c r="B48" s="7">
        <v>0</v>
      </c>
      <c r="C48" s="7">
        <v>1613.376421912315</v>
      </c>
    </row>
    <row r="49" spans="1:3" x14ac:dyDescent="0.25">
      <c r="A49" s="186" t="s">
        <v>10</v>
      </c>
      <c r="B49" s="7">
        <v>0</v>
      </c>
      <c r="C49" s="7">
        <v>2026.4618574548149</v>
      </c>
    </row>
    <row r="50" spans="1:3" x14ac:dyDescent="0.25">
      <c r="A50" s="6" t="s">
        <v>22</v>
      </c>
      <c r="B50" s="7"/>
      <c r="C50" s="7"/>
    </row>
    <row r="51" spans="1:3" x14ac:dyDescent="0.25">
      <c r="A51" s="186" t="s">
        <v>6</v>
      </c>
      <c r="B51" s="7">
        <v>0</v>
      </c>
      <c r="C51" s="7">
        <v>2104.6998180686987</v>
      </c>
    </row>
    <row r="52" spans="1:3" x14ac:dyDescent="0.25">
      <c r="A52" s="186" t="s">
        <v>9</v>
      </c>
      <c r="B52" s="7">
        <v>0</v>
      </c>
      <c r="C52" s="7">
        <v>1838.1143141880093</v>
      </c>
    </row>
    <row r="53" spans="1:3" x14ac:dyDescent="0.25">
      <c r="A53" s="186" t="s">
        <v>10</v>
      </c>
      <c r="B53" s="7">
        <v>0</v>
      </c>
      <c r="C53" s="7">
        <v>2377.2002937830111</v>
      </c>
    </row>
    <row r="54" spans="1:3" x14ac:dyDescent="0.25">
      <c r="A54" s="6" t="s">
        <v>23</v>
      </c>
      <c r="B54" s="7"/>
      <c r="C54" s="7"/>
    </row>
    <row r="55" spans="1:3" x14ac:dyDescent="0.25">
      <c r="A55" s="186" t="s">
        <v>6</v>
      </c>
      <c r="B55" s="7">
        <v>0</v>
      </c>
      <c r="C55" s="7">
        <v>2955.3711324671349</v>
      </c>
    </row>
    <row r="56" spans="1:3" x14ac:dyDescent="0.25">
      <c r="A56" s="186" t="s">
        <v>9</v>
      </c>
      <c r="B56" s="7">
        <v>0</v>
      </c>
      <c r="C56" s="7">
        <v>2948.1664013951195</v>
      </c>
    </row>
    <row r="57" spans="1:3" x14ac:dyDescent="0.25">
      <c r="A57" s="186" t="s">
        <v>10</v>
      </c>
      <c r="B57" s="7">
        <v>0</v>
      </c>
      <c r="C57" s="7">
        <v>3737.9651813151268</v>
      </c>
    </row>
    <row r="58" spans="1:3" x14ac:dyDescent="0.25">
      <c r="A58" s="6" t="s">
        <v>24</v>
      </c>
      <c r="B58" s="7"/>
      <c r="C58" s="7"/>
    </row>
    <row r="59" spans="1:3" x14ac:dyDescent="0.25">
      <c r="A59" s="186" t="s">
        <v>6</v>
      </c>
      <c r="B59" s="7">
        <v>0</v>
      </c>
      <c r="C59" s="7">
        <v>3287.3959753020026</v>
      </c>
    </row>
    <row r="60" spans="1:3" x14ac:dyDescent="0.25">
      <c r="A60" s="186" t="s">
        <v>9</v>
      </c>
      <c r="B60" s="7">
        <v>0</v>
      </c>
      <c r="C60" s="7">
        <v>4330.0261427089827</v>
      </c>
    </row>
    <row r="61" spans="1:3" x14ac:dyDescent="0.25">
      <c r="A61" s="186" t="s">
        <v>10</v>
      </c>
      <c r="B61" s="7">
        <v>0</v>
      </c>
      <c r="C61" s="7">
        <v>5213.1368375169877</v>
      </c>
    </row>
    <row r="62" spans="1:3" x14ac:dyDescent="0.25">
      <c r="A62" s="6" t="s">
        <v>25</v>
      </c>
      <c r="B62" s="7"/>
      <c r="C62" s="7"/>
    </row>
    <row r="63" spans="1:3" x14ac:dyDescent="0.25">
      <c r="A63" s="186" t="s">
        <v>6</v>
      </c>
      <c r="B63" s="7">
        <v>0</v>
      </c>
      <c r="C63" s="7">
        <v>3599.9384368820211</v>
      </c>
    </row>
    <row r="64" spans="1:3" x14ac:dyDescent="0.25">
      <c r="A64" s="186" t="s">
        <v>9</v>
      </c>
      <c r="B64" s="7">
        <v>0</v>
      </c>
      <c r="C64" s="7">
        <v>3608.7936066119873</v>
      </c>
    </row>
    <row r="65" spans="1:3" x14ac:dyDescent="0.25">
      <c r="A65" s="186" t="s">
        <v>10</v>
      </c>
      <c r="B65" s="7">
        <v>0</v>
      </c>
      <c r="C65" s="7">
        <v>4661.5628211769763</v>
      </c>
    </row>
    <row r="66" spans="1:3" x14ac:dyDescent="0.25">
      <c r="A66" s="6" t="s">
        <v>26</v>
      </c>
      <c r="B66" s="7"/>
      <c r="C66" s="7"/>
    </row>
    <row r="67" spans="1:3" x14ac:dyDescent="0.25">
      <c r="A67" s="186" t="s">
        <v>6</v>
      </c>
      <c r="B67" s="7">
        <v>0</v>
      </c>
      <c r="C67" s="7">
        <v>3055.6980332797975</v>
      </c>
    </row>
    <row r="68" spans="1:3" x14ac:dyDescent="0.25">
      <c r="A68" s="186" t="s">
        <v>9</v>
      </c>
      <c r="B68" s="7">
        <v>0</v>
      </c>
      <c r="C68" s="7">
        <v>5785.9721388319813</v>
      </c>
    </row>
    <row r="69" spans="1:3" x14ac:dyDescent="0.25">
      <c r="A69" s="186" t="s">
        <v>10</v>
      </c>
      <c r="B69" s="7">
        <v>0</v>
      </c>
      <c r="C69" s="7">
        <v>6243.2486192800116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/>
  </sheetPr>
  <dimension ref="A1:Y682"/>
  <sheetViews>
    <sheetView tabSelected="1" topLeftCell="J1" zoomScale="90" zoomScaleNormal="90" workbookViewId="0">
      <pane ySplit="9" topLeftCell="A489" activePane="bottomLeft" state="frozenSplit"/>
      <selection activeCell="N5" sqref="N5"/>
      <selection pane="bottomLeft" activeCell="R491" sqref="R491"/>
    </sheetView>
  </sheetViews>
  <sheetFormatPr defaultRowHeight="15" x14ac:dyDescent="0.25"/>
  <cols>
    <col min="1" max="1" width="13.42578125" customWidth="1"/>
    <col min="2" max="2" width="5.5703125" customWidth="1"/>
    <col min="3" max="3" width="3.140625" customWidth="1"/>
    <col min="4" max="4" width="6" customWidth="1"/>
    <col min="5" max="5" width="6.42578125" customWidth="1"/>
    <col min="6" max="6" width="30.7109375" customWidth="1"/>
    <col min="7" max="7" width="37.85546875" customWidth="1"/>
    <col min="8" max="8" width="13.42578125" customWidth="1"/>
    <col min="9" max="9" width="12" customWidth="1"/>
    <col min="10" max="10" width="12.140625" customWidth="1"/>
    <col min="11" max="11" width="12.28515625" customWidth="1"/>
    <col min="12" max="12" width="8.7109375" customWidth="1"/>
    <col min="13" max="15" width="12.28515625" customWidth="1"/>
    <col min="16" max="17" width="11.5703125" customWidth="1"/>
    <col min="19" max="19" width="29.28515625" customWidth="1"/>
  </cols>
  <sheetData>
    <row r="1" spans="1:25" ht="18.75" x14ac:dyDescent="0.3">
      <c r="A1" s="188" t="s">
        <v>1805</v>
      </c>
      <c r="E1" s="1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ht="21" x14ac:dyDescent="0.35">
      <c r="A2" s="41"/>
    </row>
    <row r="3" spans="1:25" x14ac:dyDescent="0.25">
      <c r="B3" s="1"/>
      <c r="G3" s="103" t="str">
        <f>'RDOeu data'!W9</f>
        <v>heatcool mods Seasonal kWh</v>
      </c>
      <c r="H3" s="28"/>
      <c r="I3" s="28"/>
      <c r="J3" s="28"/>
      <c r="K3" s="28"/>
      <c r="L3" s="103"/>
      <c r="M3" s="28"/>
      <c r="N3" s="28"/>
      <c r="O3" s="28"/>
      <c r="P3" s="28"/>
      <c r="Q3" s="28"/>
      <c r="R3" s="28"/>
      <c r="S3" s="28"/>
      <c r="T3" s="28"/>
      <c r="U3" s="28"/>
      <c r="V3" s="178"/>
      <c r="W3" s="28"/>
    </row>
    <row r="4" spans="1:25" x14ac:dyDescent="0.25">
      <c r="G4" s="103" t="str">
        <f>'RDOeu data'!X9</f>
        <v>both mods cooling kWh</v>
      </c>
      <c r="H4" s="103"/>
    </row>
    <row r="5" spans="1:25" x14ac:dyDescent="0.25">
      <c r="G5" s="103" t="str">
        <f>'RDOeu data'!Y9</f>
        <v>both mods heating kWh</v>
      </c>
      <c r="H5" s="103"/>
      <c r="I5" s="8"/>
      <c r="J5" s="8"/>
      <c r="K5" s="8"/>
      <c r="L5" s="8"/>
      <c r="M5" s="8"/>
    </row>
    <row r="6" spans="1:25" ht="15.75" thickBot="1" x14ac:dyDescent="0.3">
      <c r="G6" s="103" t="str">
        <f>'RDOeu data'!Z9</f>
        <v>both mods tot kWh</v>
      </c>
      <c r="H6" s="28"/>
      <c r="I6" s="28"/>
      <c r="J6" s="94"/>
      <c r="K6" s="94"/>
      <c r="L6" s="94"/>
      <c r="M6" s="94"/>
      <c r="N6" s="28"/>
      <c r="O6" s="28"/>
      <c r="P6" s="28"/>
      <c r="Q6" s="28"/>
      <c r="R6" s="28"/>
      <c r="S6" s="28"/>
      <c r="T6" s="28"/>
      <c r="U6" s="28"/>
      <c r="V6" s="28"/>
      <c r="W6" s="28"/>
    </row>
    <row r="7" spans="1:25" ht="15.75" thickBot="1" x14ac:dyDescent="0.3">
      <c r="G7" s="103" t="str">
        <f>'RDOeu data'!AA9</f>
        <v>Total Natural Gas</v>
      </c>
      <c r="I7" s="103"/>
      <c r="J7" s="8"/>
      <c r="K7" s="8"/>
      <c r="M7" s="220" t="s">
        <v>2312</v>
      </c>
      <c r="N7" s="221" t="s">
        <v>2311</v>
      </c>
    </row>
    <row r="8" spans="1:25" ht="41.25" customHeight="1" thickBot="1" x14ac:dyDescent="0.4">
      <c r="G8" s="104"/>
      <c r="H8" s="105"/>
      <c r="I8" s="8"/>
      <c r="J8" s="202" t="s">
        <v>1102</v>
      </c>
      <c r="K8" s="203"/>
      <c r="L8" s="206"/>
      <c r="M8" s="202" t="s">
        <v>1771</v>
      </c>
      <c r="N8" s="203"/>
      <c r="O8" s="204"/>
      <c r="P8" s="198" t="s">
        <v>2310</v>
      </c>
      <c r="Q8" s="199"/>
    </row>
    <row r="9" spans="1:25" ht="45.75" thickBot="1" x14ac:dyDescent="0.3">
      <c r="B9" s="8" t="s">
        <v>2</v>
      </c>
      <c r="C9" s="8" t="s">
        <v>3</v>
      </c>
      <c r="D9" s="8" t="s">
        <v>4</v>
      </c>
      <c r="E9" s="8" t="s">
        <v>5</v>
      </c>
      <c r="F9" t="s">
        <v>32</v>
      </c>
      <c r="G9" s="28" t="s">
        <v>38</v>
      </c>
      <c r="H9" s="8" t="s">
        <v>1745</v>
      </c>
      <c r="I9" s="8" t="s">
        <v>1746</v>
      </c>
      <c r="J9" s="200" t="s">
        <v>1747</v>
      </c>
      <c r="K9" s="205" t="s">
        <v>1748</v>
      </c>
      <c r="L9" s="201" t="s">
        <v>1070</v>
      </c>
      <c r="M9" s="200" t="s">
        <v>2325</v>
      </c>
      <c r="N9" s="205" t="s">
        <v>2326</v>
      </c>
      <c r="O9" s="201" t="s">
        <v>2327</v>
      </c>
      <c r="P9" s="200" t="str">
        <f>'T-Weight EU savings'!Q5</f>
        <v>kW savings</v>
      </c>
      <c r="Q9" s="201" t="str">
        <f>'T-Weight EU savings'!R5</f>
        <v>kW savings/ ton</v>
      </c>
      <c r="R9" s="8"/>
      <c r="S9" s="8"/>
      <c r="T9" s="8"/>
      <c r="U9" s="8"/>
      <c r="V9" s="8"/>
      <c r="W9" s="8"/>
      <c r="X9" s="8"/>
      <c r="Y9" s="8"/>
    </row>
    <row r="10" spans="1:25" x14ac:dyDescent="0.25">
      <c r="B10" t="s">
        <v>11</v>
      </c>
      <c r="C10" t="s">
        <v>27</v>
      </c>
      <c r="D10" t="s">
        <v>6</v>
      </c>
      <c r="E10" t="s">
        <v>43</v>
      </c>
      <c r="F10" t="str">
        <f t="shared" ref="F10:F73" si="0">"SFM-w"&amp;B10&amp;"-v2015-"&amp;E10&amp;"-"&amp;C10&amp;"-"</f>
        <v>SFM-wCZ01-v2015-rDXGF-t1-</v>
      </c>
      <c r="G10" s="28" t="str">
        <f t="shared" ref="G10:G73" si="1">F10&amp;D10</f>
        <v>SFM-wCZ01-v2015-rDXGF-t1-S15</v>
      </c>
      <c r="H10" s="179">
        <f t="shared" ref="H10:H73" si="2">VLOOKUP(F10&amp;"S14-BSLcool.pd2",TableRDOeu,MATCH($G$3,HeaderRDOeu,0),FALSE)-VLOOKUP(F10&amp;D10&amp;"-MSRcool.pd2",TableRDOeu,MATCH($G$3,HeaderRDOeu,0),FALSE)</f>
        <v>0</v>
      </c>
      <c r="I10" s="90">
        <f t="shared" ref="I10:I73" si="3">VLOOKUP(F10&amp;"S14-BSLheat.pd2",TableRDOeu,MATCH($G$3,HeaderRDOeu,0),FALSE)-VLOOKUP(F10&amp;D10&amp;"-MSRheat.pd2",TableRDOeu,MATCH($G$3,HeaderRDOeu,0),FALSE)</f>
        <v>23.413042131279667</v>
      </c>
      <c r="J10" s="90">
        <f t="shared" ref="J10:J73" si="4">I10+H10</f>
        <v>23.413042131279667</v>
      </c>
      <c r="K10" s="90">
        <f t="shared" ref="K10:K73" si="5">IF(COUNTIF(F10,"*GF*")=0,VLOOKUP(F10&amp;"S14-BSLboth.pd2",TableRDOeu,MATCH($G$6,HeaderRDOeu,0),FALSE)-VLOOKUP(F10&amp;D10&amp;"-MSRboth.pd2",TableRDOeu,MATCH($G$6,HeaderRDOeu,0),FALSE),0)</f>
        <v>0</v>
      </c>
      <c r="L10" s="90">
        <f t="shared" ref="L10:L73" si="6">VLOOKUP(F10&amp;"S14-BSLheat.pd2",TableRDOeu,MATCH($G$7,HeaderRDOeu,0),FALSE)-VLOOKUP(F10&amp;D10&amp;"-MSRheat.pd2",TableRDOeu,MATCH($G$7,HeaderRDOeu,0),FALSE)</f>
        <v>15.611341839999909</v>
      </c>
      <c r="M10" s="90">
        <f>J10/IF(J10&lt;&gt;0,VLOOKUP($B10,SystTonnage,2,FALSE),1)</f>
        <v>2.8459937760874796</v>
      </c>
      <c r="N10" s="90">
        <f>K10/IF(K10&lt;&gt;0,VLOOKUP($B10,SystTonnage,2,FALSE),1)</f>
        <v>0</v>
      </c>
      <c r="O10" s="90">
        <f>L10/IF(L10&lt;&gt;0,VLOOKUP($B10,SystTonnage,2,FALSE),1)</f>
        <v>1.8976509529983683</v>
      </c>
      <c r="P10" s="90"/>
      <c r="Q10" s="17"/>
      <c r="R10" s="17"/>
      <c r="S10" s="17"/>
      <c r="T10" s="17"/>
      <c r="U10" s="17"/>
      <c r="V10" s="17"/>
      <c r="W10" s="17"/>
    </row>
    <row r="11" spans="1:25" x14ac:dyDescent="0.25">
      <c r="B11" t="s">
        <v>11</v>
      </c>
      <c r="C11" t="s">
        <v>27</v>
      </c>
      <c r="D11" t="s">
        <v>9</v>
      </c>
      <c r="E11" t="s">
        <v>43</v>
      </c>
      <c r="F11" t="str">
        <f t="shared" si="0"/>
        <v>SFM-wCZ01-v2015-rDXGF-t1-</v>
      </c>
      <c r="G11" s="28" t="str">
        <f t="shared" si="1"/>
        <v>SFM-wCZ01-v2015-rDXGF-t1-S16</v>
      </c>
      <c r="H11" s="179">
        <f t="shared" si="2"/>
        <v>0</v>
      </c>
      <c r="I11" s="90">
        <f t="shared" si="3"/>
        <v>108.44726493269999</v>
      </c>
      <c r="J11" s="90">
        <f t="shared" si="4"/>
        <v>108.44726493269999</v>
      </c>
      <c r="K11" s="90">
        <f t="shared" si="5"/>
        <v>0</v>
      </c>
      <c r="L11" s="90">
        <f t="shared" si="6"/>
        <v>9.1676776899997776</v>
      </c>
      <c r="M11" s="90">
        <f>J11/IF(J11&lt;&gt;0,VLOOKUP($B11,SystTonnage,2,FALSE),1)</f>
        <v>13.182406596357374</v>
      </c>
      <c r="N11" s="90">
        <f>K11/IF(K11&lt;&gt;0,VLOOKUP($B11,SystTonnage,2,FALSE),1)</f>
        <v>0</v>
      </c>
      <c r="O11" s="90">
        <f>L11/IF(L11&lt;&gt;0,VLOOKUP($B11,SystTonnage,2,FALSE),1)</f>
        <v>1.1143854566450297</v>
      </c>
      <c r="P11" s="90"/>
      <c r="Q11" s="17"/>
      <c r="R11" s="17"/>
      <c r="S11" s="17"/>
      <c r="T11" s="17"/>
      <c r="U11" s="17"/>
      <c r="V11" s="17"/>
      <c r="W11" s="17"/>
    </row>
    <row r="12" spans="1:25" x14ac:dyDescent="0.25">
      <c r="B12" t="s">
        <v>11</v>
      </c>
      <c r="C12" t="s">
        <v>27</v>
      </c>
      <c r="D12" t="s">
        <v>10</v>
      </c>
      <c r="E12" t="s">
        <v>43</v>
      </c>
      <c r="F12" t="str">
        <f t="shared" si="0"/>
        <v>SFM-wCZ01-v2015-rDXGF-t1-</v>
      </c>
      <c r="G12" s="28" t="str">
        <f t="shared" si="1"/>
        <v>SFM-wCZ01-v2015-rDXGF-t1-S17</v>
      </c>
      <c r="H12" s="89">
        <f t="shared" si="2"/>
        <v>0</v>
      </c>
      <c r="I12" s="90">
        <f t="shared" si="3"/>
        <v>108.44726493269999</v>
      </c>
      <c r="J12" s="90">
        <f t="shared" si="4"/>
        <v>108.44726493269999</v>
      </c>
      <c r="K12" s="90">
        <f t="shared" si="5"/>
        <v>0</v>
      </c>
      <c r="L12" s="90">
        <f t="shared" si="6"/>
        <v>9.1676776899997776</v>
      </c>
      <c r="M12" s="90">
        <f>J12/IF(J12&lt;&gt;0,VLOOKUP($B12,SystTonnage,2,FALSE),1)</f>
        <v>13.182406596357374</v>
      </c>
      <c r="N12" s="90">
        <f>K12/IF(K12&lt;&gt;0,VLOOKUP($B12,SystTonnage,2,FALSE),1)</f>
        <v>0</v>
      </c>
      <c r="O12" s="90">
        <f>L12/IF(L12&lt;&gt;0,VLOOKUP($B12,SystTonnage,2,FALSE),1)</f>
        <v>1.1143854566450297</v>
      </c>
      <c r="P12" s="90"/>
      <c r="Q12" s="17"/>
      <c r="R12" s="17"/>
      <c r="S12" s="17"/>
      <c r="T12" s="17"/>
      <c r="U12" s="17"/>
      <c r="V12" s="17"/>
      <c r="W12" s="17"/>
    </row>
    <row r="13" spans="1:25" x14ac:dyDescent="0.25">
      <c r="B13" t="s">
        <v>11</v>
      </c>
      <c r="C13" t="s">
        <v>27</v>
      </c>
      <c r="D13" t="s">
        <v>6</v>
      </c>
      <c r="E13" t="s">
        <v>44</v>
      </c>
      <c r="F13" t="str">
        <f t="shared" si="0"/>
        <v>SFM-wCZ01-v2015-rDXHP-t1-</v>
      </c>
      <c r="G13" s="28" t="str">
        <f t="shared" si="1"/>
        <v>SFM-wCZ01-v2015-rDXHP-t1-S15</v>
      </c>
      <c r="H13" s="89">
        <f t="shared" si="2"/>
        <v>0</v>
      </c>
      <c r="I13" s="180">
        <f t="shared" si="3"/>
        <v>386.02458894140182</v>
      </c>
      <c r="J13" s="90">
        <f t="shared" si="4"/>
        <v>386.02458894140182</v>
      </c>
      <c r="K13" s="90">
        <f t="shared" si="5"/>
        <v>386.02458894140182</v>
      </c>
      <c r="L13" s="90">
        <f t="shared" si="6"/>
        <v>0</v>
      </c>
      <c r="M13" s="90">
        <f>J13/IF(J13&lt;&gt;0,VLOOKUP($B13,SystTonnage,2,FALSE),1)</f>
        <v>46.923572399684176</v>
      </c>
      <c r="N13" s="90">
        <f>K13/IF(K13&lt;&gt;0,VLOOKUP($B13,SystTonnage,2,FALSE),1)</f>
        <v>46.923572399684176</v>
      </c>
      <c r="O13" s="90">
        <f>L13/IF(L13&lt;&gt;0,VLOOKUP($B13,SystTonnage,2,FALSE),1)</f>
        <v>0</v>
      </c>
      <c r="P13" s="90"/>
      <c r="Q13" s="17"/>
      <c r="R13" s="17"/>
      <c r="S13" s="17"/>
      <c r="T13" s="17"/>
      <c r="U13" s="17"/>
      <c r="V13" s="17"/>
      <c r="W13" s="17"/>
    </row>
    <row r="14" spans="1:25" x14ac:dyDescent="0.25">
      <c r="B14" t="s">
        <v>11</v>
      </c>
      <c r="C14" t="s">
        <v>27</v>
      </c>
      <c r="D14" t="s">
        <v>9</v>
      </c>
      <c r="E14" t="s">
        <v>44</v>
      </c>
      <c r="F14" t="str">
        <f t="shared" si="0"/>
        <v>SFM-wCZ01-v2015-rDXHP-t1-</v>
      </c>
      <c r="G14" s="28" t="str">
        <f t="shared" si="1"/>
        <v>SFM-wCZ01-v2015-rDXHP-t1-S16</v>
      </c>
      <c r="H14" s="179">
        <f t="shared" si="2"/>
        <v>0</v>
      </c>
      <c r="I14" s="90">
        <f t="shared" si="3"/>
        <v>746.95176301749598</v>
      </c>
      <c r="J14" s="90">
        <f t="shared" si="4"/>
        <v>746.95176301749598</v>
      </c>
      <c r="K14" s="90">
        <f t="shared" si="5"/>
        <v>746.95176301749598</v>
      </c>
      <c r="L14" s="90">
        <f t="shared" si="6"/>
        <v>0</v>
      </c>
      <c r="M14" s="90">
        <f>J14/IF(J14&lt;&gt;0,VLOOKUP($B14,SystTonnage,2,FALSE),1)</f>
        <v>90.796405553180222</v>
      </c>
      <c r="N14" s="90">
        <f>K14/IF(K14&lt;&gt;0,VLOOKUP($B14,SystTonnage,2,FALSE),1)</f>
        <v>90.796405553180222</v>
      </c>
      <c r="O14" s="90">
        <f>L14/IF(L14&lt;&gt;0,VLOOKUP($B14,SystTonnage,2,FALSE),1)</f>
        <v>0</v>
      </c>
      <c r="P14" s="90"/>
      <c r="Q14" s="17"/>
      <c r="R14" s="17"/>
      <c r="S14" s="17"/>
      <c r="T14" s="17"/>
      <c r="U14" s="17"/>
      <c r="V14" s="17"/>
      <c r="W14" s="17"/>
    </row>
    <row r="15" spans="1:25" x14ac:dyDescent="0.25">
      <c r="B15" t="s">
        <v>11</v>
      </c>
      <c r="C15" t="s">
        <v>27</v>
      </c>
      <c r="D15" t="s">
        <v>10</v>
      </c>
      <c r="E15" t="s">
        <v>44</v>
      </c>
      <c r="F15" t="str">
        <f t="shared" si="0"/>
        <v>SFM-wCZ01-v2015-rDXHP-t1-</v>
      </c>
      <c r="G15" t="str">
        <f t="shared" si="1"/>
        <v>SFM-wCZ01-v2015-rDXHP-t1-S17</v>
      </c>
      <c r="H15" s="89">
        <f t="shared" si="2"/>
        <v>0</v>
      </c>
      <c r="I15" s="90">
        <f t="shared" si="3"/>
        <v>817.24521936319798</v>
      </c>
      <c r="J15" s="90">
        <f t="shared" si="4"/>
        <v>817.24521936319798</v>
      </c>
      <c r="K15" s="90">
        <f t="shared" si="5"/>
        <v>817.24521936319798</v>
      </c>
      <c r="L15" s="90">
        <f t="shared" si="6"/>
        <v>0</v>
      </c>
      <c r="M15" s="90">
        <f>J15/IF(J15&lt;&gt;0,VLOOKUP($B15,SystTonnage,2,FALSE),1)</f>
        <v>99.340991008492466</v>
      </c>
      <c r="N15" s="90">
        <f>K15/IF(K15&lt;&gt;0,VLOOKUP($B15,SystTonnage,2,FALSE),1)</f>
        <v>99.340991008492466</v>
      </c>
      <c r="O15" s="90">
        <f>L15/IF(L15&lt;&gt;0,VLOOKUP($B15,SystTonnage,2,FALSE),1)</f>
        <v>0</v>
      </c>
      <c r="P15" s="90"/>
      <c r="Q15" s="17"/>
      <c r="R15" s="17"/>
      <c r="S15" s="17"/>
      <c r="T15" s="17"/>
      <c r="U15" s="17"/>
      <c r="V15" s="17"/>
      <c r="W15" s="17"/>
    </row>
    <row r="16" spans="1:25" x14ac:dyDescent="0.25">
      <c r="B16" t="s">
        <v>11</v>
      </c>
      <c r="C16" t="s">
        <v>28</v>
      </c>
      <c r="D16" t="s">
        <v>6</v>
      </c>
      <c r="E16" t="s">
        <v>43</v>
      </c>
      <c r="F16" t="str">
        <f t="shared" si="0"/>
        <v>SFM-wCZ01-v2015-rDXGF-t2-</v>
      </c>
      <c r="G16" t="str">
        <f t="shared" si="1"/>
        <v>SFM-wCZ01-v2015-rDXGF-t2-S15</v>
      </c>
      <c r="H16" s="89">
        <f t="shared" si="2"/>
        <v>0</v>
      </c>
      <c r="I16" s="90">
        <f t="shared" si="3"/>
        <v>143.78346502863928</v>
      </c>
      <c r="J16" s="90">
        <f t="shared" si="4"/>
        <v>143.78346502863928</v>
      </c>
      <c r="K16" s="90">
        <f t="shared" si="5"/>
        <v>0</v>
      </c>
      <c r="L16" s="90">
        <f t="shared" si="6"/>
        <v>93.387955070004864</v>
      </c>
      <c r="M16" s="90">
        <f>J16/IF(J16&lt;&gt;0,VLOOKUP($B16,SystTonnage,2,FALSE),1)</f>
        <v>17.477730757127951</v>
      </c>
      <c r="N16" s="90">
        <f>K16/IF(K16&lt;&gt;0,VLOOKUP($B16,SystTonnage,2,FALSE),1)</f>
        <v>0</v>
      </c>
      <c r="O16" s="90">
        <f>L16/IF(L16&lt;&gt;0,VLOOKUP($B16,SystTonnage,2,FALSE),1)</f>
        <v>11.351858395867691</v>
      </c>
      <c r="P16" s="90"/>
      <c r="Q16" s="17"/>
      <c r="R16" s="17"/>
      <c r="S16" s="17"/>
      <c r="T16" s="17"/>
      <c r="U16" s="17"/>
      <c r="V16" s="17"/>
      <c r="W16" s="17"/>
    </row>
    <row r="17" spans="2:23" x14ac:dyDescent="0.25">
      <c r="B17" t="s">
        <v>11</v>
      </c>
      <c r="C17" t="s">
        <v>28</v>
      </c>
      <c r="D17" t="s">
        <v>9</v>
      </c>
      <c r="E17" t="s">
        <v>43</v>
      </c>
      <c r="F17" t="str">
        <f t="shared" si="0"/>
        <v>SFM-wCZ01-v2015-rDXGF-t2-</v>
      </c>
      <c r="G17" t="str">
        <f t="shared" si="1"/>
        <v>SFM-wCZ01-v2015-rDXGF-t2-S16</v>
      </c>
      <c r="H17" s="89">
        <f t="shared" si="2"/>
        <v>0</v>
      </c>
      <c r="I17" s="90">
        <f t="shared" si="3"/>
        <v>659.46905656342165</v>
      </c>
      <c r="J17" s="90">
        <f t="shared" si="4"/>
        <v>659.46905656342165</v>
      </c>
      <c r="K17" s="90">
        <f t="shared" si="5"/>
        <v>0</v>
      </c>
      <c r="L17" s="90">
        <f t="shared" si="6"/>
        <v>57.706128960003753</v>
      </c>
      <c r="M17" s="90">
        <f>J17/IF(J17&lt;&gt;0,VLOOKUP($B17,SystTonnage,2,FALSE),1)</f>
        <v>80.162365060383507</v>
      </c>
      <c r="N17" s="90">
        <f>K17/IF(K17&lt;&gt;0,VLOOKUP($B17,SystTonnage,2,FALSE),1)</f>
        <v>0</v>
      </c>
      <c r="O17" s="90">
        <f>L17/IF(L17&lt;&gt;0,VLOOKUP($B17,SystTonnage,2,FALSE),1)</f>
        <v>7.0145213484607476</v>
      </c>
      <c r="P17" s="90"/>
      <c r="Q17" s="17"/>
      <c r="R17" s="17"/>
      <c r="S17" s="17"/>
      <c r="T17" s="17"/>
      <c r="U17" s="17"/>
      <c r="V17" s="17"/>
      <c r="W17" s="17"/>
    </row>
    <row r="18" spans="2:23" x14ac:dyDescent="0.25">
      <c r="B18" t="s">
        <v>11</v>
      </c>
      <c r="C18" t="s">
        <v>28</v>
      </c>
      <c r="D18" t="s">
        <v>10</v>
      </c>
      <c r="E18" t="s">
        <v>43</v>
      </c>
      <c r="F18" t="str">
        <f t="shared" si="0"/>
        <v>SFM-wCZ01-v2015-rDXGF-t2-</v>
      </c>
      <c r="G18" t="str">
        <f t="shared" si="1"/>
        <v>SFM-wCZ01-v2015-rDXGF-t2-S17</v>
      </c>
      <c r="H18" s="89">
        <f t="shared" si="2"/>
        <v>0</v>
      </c>
      <c r="I18" s="90">
        <f t="shared" si="3"/>
        <v>659.46905656342165</v>
      </c>
      <c r="J18" s="90">
        <f t="shared" si="4"/>
        <v>659.46905656342165</v>
      </c>
      <c r="K18" s="90">
        <f t="shared" si="5"/>
        <v>0</v>
      </c>
      <c r="L18" s="90">
        <f t="shared" si="6"/>
        <v>57.706128960003753</v>
      </c>
      <c r="M18" s="90">
        <f>J18/IF(J18&lt;&gt;0,VLOOKUP($B18,SystTonnage,2,FALSE),1)</f>
        <v>80.162365060383507</v>
      </c>
      <c r="N18" s="90">
        <f>K18/IF(K18&lt;&gt;0,VLOOKUP($B18,SystTonnage,2,FALSE),1)</f>
        <v>0</v>
      </c>
      <c r="O18" s="90">
        <f>L18/IF(L18&lt;&gt;0,VLOOKUP($B18,SystTonnage,2,FALSE),1)</f>
        <v>7.0145213484607476</v>
      </c>
      <c r="P18" s="90"/>
      <c r="Q18" s="17"/>
      <c r="R18" s="17"/>
      <c r="S18" s="17"/>
      <c r="T18" s="17"/>
      <c r="U18" s="17"/>
      <c r="V18" s="17"/>
      <c r="W18" s="17"/>
    </row>
    <row r="19" spans="2:23" x14ac:dyDescent="0.25">
      <c r="B19" t="s">
        <v>11</v>
      </c>
      <c r="C19" t="s">
        <v>28</v>
      </c>
      <c r="D19" t="s">
        <v>6</v>
      </c>
      <c r="E19" t="s">
        <v>44</v>
      </c>
      <c r="F19" t="str">
        <f t="shared" si="0"/>
        <v>SFM-wCZ01-v2015-rDXHP-t2-</v>
      </c>
      <c r="G19" t="str">
        <f t="shared" si="1"/>
        <v>SFM-wCZ01-v2015-rDXHP-t2-S15</v>
      </c>
      <c r="H19" s="89">
        <f t="shared" si="2"/>
        <v>0</v>
      </c>
      <c r="I19" s="90">
        <f t="shared" si="3"/>
        <v>2082.5709900758047</v>
      </c>
      <c r="J19" s="90">
        <f t="shared" si="4"/>
        <v>2082.5709900758047</v>
      </c>
      <c r="K19" s="90">
        <f t="shared" si="5"/>
        <v>2082.5709900758047</v>
      </c>
      <c r="L19" s="90">
        <f t="shared" si="6"/>
        <v>0</v>
      </c>
      <c r="M19" s="90">
        <f>J19/IF(J19&lt;&gt;0,VLOOKUP($B19,SystTonnage,2,FALSE),1)</f>
        <v>253.14882375313672</v>
      </c>
      <c r="N19" s="90">
        <f>K19/IF(K19&lt;&gt;0,VLOOKUP($B19,SystTonnage,2,FALSE),1)</f>
        <v>253.14882375313672</v>
      </c>
      <c r="O19" s="90">
        <f>L19/IF(L19&lt;&gt;0,VLOOKUP($B19,SystTonnage,2,FALSE),1)</f>
        <v>0</v>
      </c>
      <c r="P19" s="90"/>
      <c r="Q19" s="17"/>
      <c r="R19" s="17"/>
      <c r="S19" s="17"/>
      <c r="T19" s="17"/>
      <c r="U19" s="17"/>
      <c r="V19" s="17"/>
      <c r="W19" s="17"/>
    </row>
    <row r="20" spans="2:23" x14ac:dyDescent="0.25">
      <c r="B20" t="s">
        <v>11</v>
      </c>
      <c r="C20" t="s">
        <v>28</v>
      </c>
      <c r="D20" t="s">
        <v>9</v>
      </c>
      <c r="E20" t="s">
        <v>44</v>
      </c>
      <c r="F20" t="str">
        <f t="shared" si="0"/>
        <v>SFM-wCZ01-v2015-rDXHP-t2-</v>
      </c>
      <c r="G20" t="str">
        <f t="shared" si="1"/>
        <v>SFM-wCZ01-v2015-rDXHP-t2-S16</v>
      </c>
      <c r="H20" s="89">
        <f t="shared" si="2"/>
        <v>0</v>
      </c>
      <c r="I20" s="90">
        <f t="shared" si="3"/>
        <v>1880.6184831890205</v>
      </c>
      <c r="J20" s="90">
        <f t="shared" si="4"/>
        <v>1880.6184831890205</v>
      </c>
      <c r="K20" s="90">
        <f t="shared" si="5"/>
        <v>1880.6184831890205</v>
      </c>
      <c r="L20" s="90">
        <f t="shared" si="6"/>
        <v>0</v>
      </c>
      <c r="M20" s="90">
        <f>J20/IF(J20&lt;&gt;0,VLOOKUP($B20,SystTonnage,2,FALSE),1)</f>
        <v>228.60030184631529</v>
      </c>
      <c r="N20" s="90">
        <f>K20/IF(K20&lt;&gt;0,VLOOKUP($B20,SystTonnage,2,FALSE),1)</f>
        <v>228.60030184631529</v>
      </c>
      <c r="O20" s="90">
        <f>L20/IF(L20&lt;&gt;0,VLOOKUP($B20,SystTonnage,2,FALSE),1)</f>
        <v>0</v>
      </c>
      <c r="P20" s="90"/>
      <c r="Q20" s="17"/>
      <c r="R20" s="17"/>
      <c r="S20" s="17"/>
      <c r="T20" s="17"/>
      <c r="U20" s="17"/>
      <c r="V20" s="17"/>
      <c r="W20" s="17"/>
    </row>
    <row r="21" spans="2:23" x14ac:dyDescent="0.25">
      <c r="B21" t="s">
        <v>11</v>
      </c>
      <c r="C21" t="s">
        <v>28</v>
      </c>
      <c r="D21" t="s">
        <v>10</v>
      </c>
      <c r="E21" t="s">
        <v>44</v>
      </c>
      <c r="F21" t="str">
        <f t="shared" si="0"/>
        <v>SFM-wCZ01-v2015-rDXHP-t2-</v>
      </c>
      <c r="G21" t="str">
        <f t="shared" si="1"/>
        <v>SFM-wCZ01-v2015-rDXHP-t2-S17</v>
      </c>
      <c r="H21" s="89">
        <f t="shared" si="2"/>
        <v>0</v>
      </c>
      <c r="I21" s="90">
        <f t="shared" si="3"/>
        <v>2228.304767245103</v>
      </c>
      <c r="J21" s="90">
        <f t="shared" si="4"/>
        <v>2228.304767245103</v>
      </c>
      <c r="K21" s="90">
        <f t="shared" si="5"/>
        <v>2228.304767245103</v>
      </c>
      <c r="L21" s="90">
        <f t="shared" si="6"/>
        <v>0</v>
      </c>
      <c r="M21" s="90">
        <f>J21/IF(J21&lt;&gt;0,VLOOKUP($B21,SystTonnage,2,FALSE),1)</f>
        <v>270.86362648846472</v>
      </c>
      <c r="N21" s="90">
        <f>K21/IF(K21&lt;&gt;0,VLOOKUP($B21,SystTonnage,2,FALSE),1)</f>
        <v>270.86362648846472</v>
      </c>
      <c r="O21" s="90">
        <f>L21/IF(L21&lt;&gt;0,VLOOKUP($B21,SystTonnage,2,FALSE),1)</f>
        <v>0</v>
      </c>
      <c r="P21" s="90"/>
      <c r="Q21" s="17"/>
      <c r="R21" s="17"/>
      <c r="S21" s="17"/>
      <c r="T21" s="17"/>
      <c r="U21" s="17"/>
      <c r="V21" s="17"/>
      <c r="W21" s="17"/>
    </row>
    <row r="22" spans="2:23" x14ac:dyDescent="0.25">
      <c r="B22" t="s">
        <v>11</v>
      </c>
      <c r="C22" t="s">
        <v>29</v>
      </c>
      <c r="D22" t="s">
        <v>6</v>
      </c>
      <c r="E22" t="s">
        <v>43</v>
      </c>
      <c r="F22" t="str">
        <f t="shared" si="0"/>
        <v>SFM-wCZ01-v2015-rDXGF-t3-</v>
      </c>
      <c r="G22" t="str">
        <f t="shared" si="1"/>
        <v>SFM-wCZ01-v2015-rDXGF-t3-S15</v>
      </c>
      <c r="H22" s="89">
        <f t="shared" si="2"/>
        <v>0</v>
      </c>
      <c r="I22" s="90">
        <f t="shared" si="3"/>
        <v>1.6027838516499866</v>
      </c>
      <c r="J22" s="90">
        <f t="shared" si="4"/>
        <v>1.6027838516499866</v>
      </c>
      <c r="K22" s="90">
        <f t="shared" si="5"/>
        <v>0</v>
      </c>
      <c r="L22" s="90">
        <f t="shared" si="6"/>
        <v>1.0568707400000221</v>
      </c>
      <c r="M22" s="90">
        <f>J22/IF(J22&lt;&gt;0,VLOOKUP($B22,SystTonnage,2,FALSE),1)</f>
        <v>0.19482785879051701</v>
      </c>
      <c r="N22" s="90">
        <f>K22/IF(K22&lt;&gt;0,VLOOKUP($B22,SystTonnage,2,FALSE),1)</f>
        <v>0</v>
      </c>
      <c r="O22" s="90">
        <f>L22/IF(L22&lt;&gt;0,VLOOKUP($B22,SystTonnage,2,FALSE),1)</f>
        <v>0.12846889059967853</v>
      </c>
      <c r="P22" s="90"/>
      <c r="Q22" s="17"/>
      <c r="R22" s="17"/>
      <c r="S22" s="17"/>
      <c r="T22" s="17"/>
      <c r="U22" s="17"/>
      <c r="V22" s="17"/>
      <c r="W22" s="17"/>
    </row>
    <row r="23" spans="2:23" x14ac:dyDescent="0.25">
      <c r="B23" t="s">
        <v>11</v>
      </c>
      <c r="C23" t="s">
        <v>29</v>
      </c>
      <c r="D23" t="s">
        <v>9</v>
      </c>
      <c r="E23" t="s">
        <v>43</v>
      </c>
      <c r="F23" t="str">
        <f t="shared" si="0"/>
        <v>SFM-wCZ01-v2015-rDXGF-t3-</v>
      </c>
      <c r="G23" t="str">
        <f t="shared" si="1"/>
        <v>SFM-wCZ01-v2015-rDXGF-t3-S16</v>
      </c>
      <c r="H23" s="89">
        <f t="shared" si="2"/>
        <v>0</v>
      </c>
      <c r="I23" s="90">
        <f t="shared" si="3"/>
        <v>7.4842543229999823</v>
      </c>
      <c r="J23" s="90">
        <f t="shared" si="4"/>
        <v>7.4842543229999823</v>
      </c>
      <c r="K23" s="90">
        <f t="shared" si="5"/>
        <v>0</v>
      </c>
      <c r="L23" s="90">
        <f t="shared" si="6"/>
        <v>0.61467166999999989</v>
      </c>
      <c r="M23" s="90">
        <f>J23/IF(J23&lt;&gt;0,VLOOKUP($B23,SystTonnage,2,FALSE),1)</f>
        <v>0.90975538772285036</v>
      </c>
      <c r="N23" s="90">
        <f>K23/IF(K23&lt;&gt;0,VLOOKUP($B23,SystTonnage,2,FALSE),1)</f>
        <v>0</v>
      </c>
      <c r="O23" s="90">
        <f>L23/IF(L23&lt;&gt;0,VLOOKUP($B23,SystTonnage,2,FALSE),1)</f>
        <v>7.4716977714748778E-2</v>
      </c>
      <c r="P23" s="90"/>
      <c r="Q23" s="17"/>
      <c r="R23" s="17"/>
      <c r="S23" s="17"/>
      <c r="T23" s="17"/>
      <c r="U23" s="17"/>
      <c r="V23" s="17"/>
      <c r="W23" s="17"/>
    </row>
    <row r="24" spans="2:23" x14ac:dyDescent="0.25">
      <c r="B24" t="s">
        <v>11</v>
      </c>
      <c r="C24" t="s">
        <v>29</v>
      </c>
      <c r="D24" t="s">
        <v>10</v>
      </c>
      <c r="E24" t="s">
        <v>43</v>
      </c>
      <c r="F24" t="str">
        <f t="shared" si="0"/>
        <v>SFM-wCZ01-v2015-rDXGF-t3-</v>
      </c>
      <c r="G24" t="str">
        <f t="shared" si="1"/>
        <v>SFM-wCZ01-v2015-rDXGF-t3-S17</v>
      </c>
      <c r="H24" s="89">
        <f t="shared" si="2"/>
        <v>0</v>
      </c>
      <c r="I24" s="90">
        <f t="shared" si="3"/>
        <v>7.4842543229999823</v>
      </c>
      <c r="J24" s="90">
        <f t="shared" si="4"/>
        <v>7.4842543229999823</v>
      </c>
      <c r="K24" s="90">
        <f t="shared" si="5"/>
        <v>0</v>
      </c>
      <c r="L24" s="90">
        <f t="shared" si="6"/>
        <v>0.61467166999999989</v>
      </c>
      <c r="M24" s="90">
        <f>J24/IF(J24&lt;&gt;0,VLOOKUP($B24,SystTonnage,2,FALSE),1)</f>
        <v>0.90975538772285036</v>
      </c>
      <c r="N24" s="90">
        <f>K24/IF(K24&lt;&gt;0,VLOOKUP($B24,SystTonnage,2,FALSE),1)</f>
        <v>0</v>
      </c>
      <c r="O24" s="90">
        <f>L24/IF(L24&lt;&gt;0,VLOOKUP($B24,SystTonnage,2,FALSE),1)</f>
        <v>7.4716977714748778E-2</v>
      </c>
      <c r="P24" s="90"/>
      <c r="Q24" s="17"/>
      <c r="R24" s="17"/>
      <c r="S24" s="17"/>
      <c r="T24" s="17"/>
      <c r="U24" s="17"/>
      <c r="V24" s="17"/>
      <c r="W24" s="17"/>
    </row>
    <row r="25" spans="2:23" x14ac:dyDescent="0.25">
      <c r="B25" t="s">
        <v>11</v>
      </c>
      <c r="C25" t="s">
        <v>29</v>
      </c>
      <c r="D25" t="s">
        <v>6</v>
      </c>
      <c r="E25" t="s">
        <v>44</v>
      </c>
      <c r="F25" t="str">
        <f t="shared" si="0"/>
        <v>SFM-wCZ01-v2015-rDXHP-t3-</v>
      </c>
      <c r="G25" t="str">
        <f t="shared" si="1"/>
        <v>SFM-wCZ01-v2015-rDXHP-t3-S15</v>
      </c>
      <c r="H25" s="89">
        <f t="shared" si="2"/>
        <v>0</v>
      </c>
      <c r="I25" s="90">
        <f t="shared" si="3"/>
        <v>35.861518124000071</v>
      </c>
      <c r="J25" s="90">
        <f t="shared" si="4"/>
        <v>35.861518124000071</v>
      </c>
      <c r="K25" s="90">
        <f t="shared" si="5"/>
        <v>35.861518124000071</v>
      </c>
      <c r="L25" s="90">
        <f t="shared" si="6"/>
        <v>0</v>
      </c>
      <c r="M25" s="90">
        <f>J25/IF(J25&lt;&gt;0,VLOOKUP($B25,SystTonnage,2,FALSE),1)</f>
        <v>4.359179674716378</v>
      </c>
      <c r="N25" s="90">
        <f>K25/IF(K25&lt;&gt;0,VLOOKUP($B25,SystTonnage,2,FALSE),1)</f>
        <v>4.359179674716378</v>
      </c>
      <c r="O25" s="90">
        <f>L25/IF(L25&lt;&gt;0,VLOOKUP($B25,SystTonnage,2,FALSE),1)</f>
        <v>0</v>
      </c>
      <c r="P25" s="90"/>
      <c r="Q25" s="17"/>
      <c r="R25" s="17"/>
      <c r="S25" s="17"/>
      <c r="T25" s="17"/>
      <c r="U25" s="17"/>
      <c r="V25" s="17"/>
      <c r="W25" s="17"/>
    </row>
    <row r="26" spans="2:23" x14ac:dyDescent="0.25">
      <c r="B26" t="s">
        <v>11</v>
      </c>
      <c r="C26" t="s">
        <v>29</v>
      </c>
      <c r="D26" t="s">
        <v>9</v>
      </c>
      <c r="E26" t="s">
        <v>44</v>
      </c>
      <c r="F26" t="str">
        <f t="shared" si="0"/>
        <v>SFM-wCZ01-v2015-rDXHP-t3-</v>
      </c>
      <c r="G26" t="str">
        <f t="shared" si="1"/>
        <v>SFM-wCZ01-v2015-rDXHP-t3-S16</v>
      </c>
      <c r="H26" s="89">
        <f t="shared" si="2"/>
        <v>0</v>
      </c>
      <c r="I26" s="90">
        <f t="shared" si="3"/>
        <v>98.966673561400086</v>
      </c>
      <c r="J26" s="90">
        <f t="shared" si="4"/>
        <v>98.966673561400086</v>
      </c>
      <c r="K26" s="90">
        <f t="shared" si="5"/>
        <v>98.966673561400086</v>
      </c>
      <c r="L26" s="90">
        <f t="shared" si="6"/>
        <v>0</v>
      </c>
      <c r="M26" s="90">
        <f>J26/IF(J26&lt;&gt;0,VLOOKUP($B26,SystTonnage,2,FALSE),1)</f>
        <v>12.029984630640206</v>
      </c>
      <c r="N26" s="90">
        <f>K26/IF(K26&lt;&gt;0,VLOOKUP($B26,SystTonnage,2,FALSE),1)</f>
        <v>12.029984630640206</v>
      </c>
      <c r="O26" s="90">
        <f>L26/IF(L26&lt;&gt;0,VLOOKUP($B26,SystTonnage,2,FALSE),1)</f>
        <v>0</v>
      </c>
      <c r="P26" s="90"/>
      <c r="Q26" s="17"/>
      <c r="R26" s="17"/>
      <c r="S26" s="17"/>
      <c r="T26" s="17"/>
      <c r="U26" s="17"/>
      <c r="V26" s="17"/>
      <c r="W26" s="17"/>
    </row>
    <row r="27" spans="2:23" x14ac:dyDescent="0.25">
      <c r="B27" t="s">
        <v>11</v>
      </c>
      <c r="C27" t="s">
        <v>29</v>
      </c>
      <c r="D27" t="s">
        <v>10</v>
      </c>
      <c r="E27" t="s">
        <v>44</v>
      </c>
      <c r="F27" t="str">
        <f t="shared" si="0"/>
        <v>SFM-wCZ01-v2015-rDXHP-t3-</v>
      </c>
      <c r="G27" t="str">
        <f t="shared" si="1"/>
        <v>SFM-wCZ01-v2015-rDXHP-t3-S17</v>
      </c>
      <c r="H27" s="89">
        <f t="shared" si="2"/>
        <v>0</v>
      </c>
      <c r="I27" s="90">
        <f t="shared" si="3"/>
        <v>105.46090589639999</v>
      </c>
      <c r="J27" s="90">
        <f t="shared" si="4"/>
        <v>105.46090589639999</v>
      </c>
      <c r="K27" s="90">
        <f t="shared" si="5"/>
        <v>105.46090589639999</v>
      </c>
      <c r="L27" s="90">
        <f t="shared" si="6"/>
        <v>0</v>
      </c>
      <c r="M27" s="90">
        <f>J27/IF(J27&lt;&gt;0,VLOOKUP($B27,SystTonnage,2,FALSE),1)</f>
        <v>12.819396989027553</v>
      </c>
      <c r="N27" s="90">
        <f>K27/IF(K27&lt;&gt;0,VLOOKUP($B27,SystTonnage,2,FALSE),1)</f>
        <v>12.819396989027553</v>
      </c>
      <c r="O27" s="90">
        <f>L27/IF(L27&lt;&gt;0,VLOOKUP($B27,SystTonnage,2,FALSE),1)</f>
        <v>0</v>
      </c>
      <c r="P27" s="90"/>
      <c r="Q27" s="17"/>
      <c r="R27" s="17"/>
      <c r="S27" s="17"/>
      <c r="T27" s="17"/>
      <c r="U27" s="17"/>
      <c r="V27" s="17"/>
      <c r="W27" s="17"/>
    </row>
    <row r="28" spans="2:23" x14ac:dyDescent="0.25">
      <c r="B28" t="s">
        <v>11</v>
      </c>
      <c r="C28" t="s">
        <v>30</v>
      </c>
      <c r="D28" t="s">
        <v>6</v>
      </c>
      <c r="E28" t="s">
        <v>43</v>
      </c>
      <c r="F28" t="str">
        <f t="shared" si="0"/>
        <v>SFM-wCZ01-v2015-rDXGF-t4-</v>
      </c>
      <c r="G28" t="str">
        <f t="shared" si="1"/>
        <v>SFM-wCZ01-v2015-rDXGF-t4-S15</v>
      </c>
      <c r="H28" s="89">
        <f t="shared" si="2"/>
        <v>0</v>
      </c>
      <c r="I28" s="90">
        <f t="shared" si="3"/>
        <v>144.0621744781804</v>
      </c>
      <c r="J28" s="90">
        <f t="shared" si="4"/>
        <v>144.0621744781804</v>
      </c>
      <c r="K28" s="90">
        <f t="shared" si="5"/>
        <v>0</v>
      </c>
      <c r="L28" s="90">
        <f t="shared" si="6"/>
        <v>91.623456859998441</v>
      </c>
      <c r="M28" s="90">
        <f>J28/IF(J28&lt;&gt;0,VLOOKUP($B28,SystTonnage,2,FALSE),1)</f>
        <v>17.511609539487083</v>
      </c>
      <c r="N28" s="90">
        <f>K28/IF(K28&lt;&gt;0,VLOOKUP($B28,SystTonnage,2,FALSE),1)</f>
        <v>0</v>
      </c>
      <c r="O28" s="90">
        <f>L28/IF(L28&lt;&gt;0,VLOOKUP($B28,SystTonnage,2,FALSE),1)</f>
        <v>11.137373200161885</v>
      </c>
      <c r="P28" s="90"/>
      <c r="Q28" s="17"/>
      <c r="R28" s="17"/>
      <c r="S28" s="17"/>
      <c r="T28" s="17"/>
      <c r="U28" s="17"/>
      <c r="V28" s="17"/>
      <c r="W28" s="17"/>
    </row>
    <row r="29" spans="2:23" x14ac:dyDescent="0.25">
      <c r="B29" t="s">
        <v>11</v>
      </c>
      <c r="C29" t="s">
        <v>30</v>
      </c>
      <c r="D29" t="s">
        <v>9</v>
      </c>
      <c r="E29" t="s">
        <v>43</v>
      </c>
      <c r="F29" t="str">
        <f t="shared" si="0"/>
        <v>SFM-wCZ01-v2015-rDXGF-t4-</v>
      </c>
      <c r="G29" t="str">
        <f t="shared" si="1"/>
        <v>SFM-wCZ01-v2015-rDXGF-t4-S16</v>
      </c>
      <c r="H29" s="89">
        <f t="shared" si="2"/>
        <v>0</v>
      </c>
      <c r="I29" s="90">
        <f t="shared" si="3"/>
        <v>671.72965652348194</v>
      </c>
      <c r="J29" s="90">
        <f t="shared" si="4"/>
        <v>671.72965652348194</v>
      </c>
      <c r="K29" s="90">
        <f t="shared" si="5"/>
        <v>0</v>
      </c>
      <c r="L29" s="90">
        <f t="shared" si="6"/>
        <v>49.586942919997909</v>
      </c>
      <c r="M29" s="90">
        <f>J29/IF(J29&lt;&gt;0,VLOOKUP($B29,SystTonnage,2,FALSE),1)</f>
        <v>81.652713515820338</v>
      </c>
      <c r="N29" s="90">
        <f>K29/IF(K29&lt;&gt;0,VLOOKUP($B29,SystTonnage,2,FALSE),1)</f>
        <v>0</v>
      </c>
      <c r="O29" s="90">
        <f>L29/IF(L29&lt;&gt;0,VLOOKUP($B29,SystTonnage,2,FALSE),1)</f>
        <v>6.0275862544567964</v>
      </c>
      <c r="P29" s="90"/>
      <c r="Q29" s="17"/>
      <c r="R29" s="17"/>
      <c r="S29" s="17"/>
      <c r="T29" s="17"/>
      <c r="U29" s="17"/>
      <c r="V29" s="17"/>
      <c r="W29" s="17"/>
    </row>
    <row r="30" spans="2:23" x14ac:dyDescent="0.25">
      <c r="B30" t="s">
        <v>11</v>
      </c>
      <c r="C30" t="s">
        <v>30</v>
      </c>
      <c r="D30" t="s">
        <v>10</v>
      </c>
      <c r="E30" t="s">
        <v>43</v>
      </c>
      <c r="F30" t="str">
        <f t="shared" si="0"/>
        <v>SFM-wCZ01-v2015-rDXGF-t4-</v>
      </c>
      <c r="G30" t="str">
        <f t="shared" si="1"/>
        <v>SFM-wCZ01-v2015-rDXGF-t4-S17</v>
      </c>
      <c r="H30" s="89">
        <f t="shared" si="2"/>
        <v>0</v>
      </c>
      <c r="I30" s="90">
        <f t="shared" si="3"/>
        <v>671.72965652348194</v>
      </c>
      <c r="J30" s="90">
        <f t="shared" si="4"/>
        <v>671.72965652348194</v>
      </c>
      <c r="K30" s="90">
        <f t="shared" si="5"/>
        <v>0</v>
      </c>
      <c r="L30" s="90">
        <f t="shared" si="6"/>
        <v>49.586942919997909</v>
      </c>
      <c r="M30" s="90">
        <f>J30/IF(J30&lt;&gt;0,VLOOKUP($B30,SystTonnage,2,FALSE),1)</f>
        <v>81.652713515820338</v>
      </c>
      <c r="N30" s="90">
        <f>K30/IF(K30&lt;&gt;0,VLOOKUP($B30,SystTonnage,2,FALSE),1)</f>
        <v>0</v>
      </c>
      <c r="O30" s="90">
        <f>L30/IF(L30&lt;&gt;0,VLOOKUP($B30,SystTonnage,2,FALSE),1)</f>
        <v>6.0275862544567964</v>
      </c>
      <c r="P30" s="90"/>
      <c r="Q30" s="17"/>
      <c r="R30" s="17"/>
      <c r="S30" s="17"/>
      <c r="T30" s="17"/>
      <c r="U30" s="17"/>
      <c r="V30" s="17"/>
      <c r="W30" s="17"/>
    </row>
    <row r="31" spans="2:23" x14ac:dyDescent="0.25">
      <c r="B31" t="s">
        <v>11</v>
      </c>
      <c r="C31" t="s">
        <v>30</v>
      </c>
      <c r="D31" t="s">
        <v>6</v>
      </c>
      <c r="E31" t="s">
        <v>44</v>
      </c>
      <c r="F31" t="str">
        <f t="shared" si="0"/>
        <v>SFM-wCZ01-v2015-rDXHP-t4-</v>
      </c>
      <c r="G31" t="str">
        <f t="shared" si="1"/>
        <v>SFM-wCZ01-v2015-rDXHP-t4-S15</v>
      </c>
      <c r="H31" s="89">
        <f t="shared" si="2"/>
        <v>0</v>
      </c>
      <c r="I31" s="90">
        <f t="shared" si="3"/>
        <v>1828.6760997933634</v>
      </c>
      <c r="J31" s="90">
        <f t="shared" si="4"/>
        <v>1828.6760997933634</v>
      </c>
      <c r="K31" s="90">
        <f t="shared" si="5"/>
        <v>1828.6760997933634</v>
      </c>
      <c r="L31" s="90">
        <f t="shared" si="6"/>
        <v>0</v>
      </c>
      <c r="M31" s="90">
        <f>J31/IF(J31&lt;&gt;0,VLOOKUP($B31,SystTonnage,2,FALSE),1)</f>
        <v>222.28639786791288</v>
      </c>
      <c r="N31" s="90">
        <f>K31/IF(K31&lt;&gt;0,VLOOKUP($B31,SystTonnage,2,FALSE),1)</f>
        <v>222.28639786791288</v>
      </c>
      <c r="O31" s="90">
        <f>L31/IF(L31&lt;&gt;0,VLOOKUP($B31,SystTonnage,2,FALSE),1)</f>
        <v>0</v>
      </c>
      <c r="P31" s="90"/>
      <c r="Q31" s="17"/>
      <c r="R31" s="17"/>
      <c r="S31" s="17"/>
      <c r="T31" s="17"/>
      <c r="U31" s="17"/>
      <c r="V31" s="17"/>
      <c r="W31" s="17"/>
    </row>
    <row r="32" spans="2:23" x14ac:dyDescent="0.25">
      <c r="B32" t="s">
        <v>11</v>
      </c>
      <c r="C32" t="s">
        <v>30</v>
      </c>
      <c r="D32" t="s">
        <v>9</v>
      </c>
      <c r="E32" t="s">
        <v>44</v>
      </c>
      <c r="F32" t="str">
        <f t="shared" si="0"/>
        <v>SFM-wCZ01-v2015-rDXHP-t4-</v>
      </c>
      <c r="G32" t="str">
        <f t="shared" si="1"/>
        <v>SFM-wCZ01-v2015-rDXHP-t4-S16</v>
      </c>
      <c r="H32" s="89">
        <f t="shared" si="2"/>
        <v>0</v>
      </c>
      <c r="I32" s="90">
        <f t="shared" si="3"/>
        <v>1601.7876137372587</v>
      </c>
      <c r="J32" s="90">
        <f t="shared" si="4"/>
        <v>1601.7876137372587</v>
      </c>
      <c r="K32" s="90">
        <f t="shared" si="5"/>
        <v>1601.7876137372587</v>
      </c>
      <c r="L32" s="90">
        <f t="shared" si="6"/>
        <v>0</v>
      </c>
      <c r="M32" s="90">
        <f>J32/IF(J32&lt;&gt;0,VLOOKUP($B32,SystTonnage,2,FALSE),1)</f>
        <v>194.70676017875917</v>
      </c>
      <c r="N32" s="90">
        <f>K32/IF(K32&lt;&gt;0,VLOOKUP($B32,SystTonnage,2,FALSE),1)</f>
        <v>194.70676017875917</v>
      </c>
      <c r="O32" s="90">
        <f>L32/IF(L32&lt;&gt;0,VLOOKUP($B32,SystTonnage,2,FALSE),1)</f>
        <v>0</v>
      </c>
      <c r="P32" s="90"/>
      <c r="Q32" s="17"/>
      <c r="R32" s="17"/>
      <c r="S32" s="17"/>
      <c r="T32" s="17"/>
      <c r="U32" s="17"/>
      <c r="V32" s="17"/>
      <c r="W32" s="17"/>
    </row>
    <row r="33" spans="2:23" x14ac:dyDescent="0.25">
      <c r="B33" t="s">
        <v>11</v>
      </c>
      <c r="C33" t="s">
        <v>30</v>
      </c>
      <c r="D33" t="s">
        <v>10</v>
      </c>
      <c r="E33" t="s">
        <v>44</v>
      </c>
      <c r="F33" t="str">
        <f t="shared" si="0"/>
        <v>SFM-wCZ01-v2015-rDXHP-t4-</v>
      </c>
      <c r="G33" t="str">
        <f t="shared" si="1"/>
        <v>SFM-wCZ01-v2015-rDXHP-t4-S17</v>
      </c>
      <c r="H33" s="89">
        <f t="shared" si="2"/>
        <v>0</v>
      </c>
      <c r="I33" s="90">
        <f t="shared" si="3"/>
        <v>1949.3434773587505</v>
      </c>
      <c r="J33" s="90">
        <f t="shared" si="4"/>
        <v>1949.3434773587505</v>
      </c>
      <c r="K33" s="90">
        <f t="shared" si="5"/>
        <v>1949.3434773587505</v>
      </c>
      <c r="L33" s="90">
        <f t="shared" si="6"/>
        <v>0</v>
      </c>
      <c r="M33" s="90">
        <f>J33/IF(J33&lt;&gt;0,VLOOKUP($B33,SystTonnage,2,FALSE),1)</f>
        <v>236.95423144555315</v>
      </c>
      <c r="N33" s="90">
        <f>K33/IF(K33&lt;&gt;0,VLOOKUP($B33,SystTonnage,2,FALSE),1)</f>
        <v>236.95423144555315</v>
      </c>
      <c r="O33" s="90">
        <f>L33/IF(L33&lt;&gt;0,VLOOKUP($B33,SystTonnage,2,FALSE),1)</f>
        <v>0</v>
      </c>
      <c r="P33" s="90"/>
      <c r="Q33" s="17"/>
      <c r="R33" s="17"/>
      <c r="S33" s="17"/>
      <c r="T33" s="17"/>
      <c r="U33" s="17"/>
      <c r="V33" s="17"/>
      <c r="W33" s="17"/>
    </row>
    <row r="34" spans="2:23" x14ac:dyDescent="0.25">
      <c r="B34" t="s">
        <v>11</v>
      </c>
      <c r="C34" t="s">
        <v>31</v>
      </c>
      <c r="D34" t="s">
        <v>6</v>
      </c>
      <c r="E34" t="s">
        <v>43</v>
      </c>
      <c r="F34" t="str">
        <f t="shared" si="0"/>
        <v>SFM-wCZ01-v2015-rDXGF-t5-</v>
      </c>
      <c r="G34" t="str">
        <f t="shared" si="1"/>
        <v>SFM-wCZ01-v2015-rDXGF-t5-S15</v>
      </c>
      <c r="H34" s="89">
        <f t="shared" si="2"/>
        <v>0</v>
      </c>
      <c r="I34" s="90">
        <f t="shared" si="3"/>
        <v>154.02081116563636</v>
      </c>
      <c r="J34" s="90">
        <f t="shared" si="4"/>
        <v>154.02081116563636</v>
      </c>
      <c r="K34" s="90">
        <f t="shared" si="5"/>
        <v>0</v>
      </c>
      <c r="L34" s="90">
        <f t="shared" si="6"/>
        <v>101.78281959999731</v>
      </c>
      <c r="M34" s="90">
        <f>J34/IF(J34&lt;&gt;0,VLOOKUP($B34,SystTonnage,2,FALSE),1)</f>
        <v>18.722140741365845</v>
      </c>
      <c r="N34" s="90">
        <f>K34/IF(K34&lt;&gt;0,VLOOKUP($B34,SystTonnage,2,FALSE),1)</f>
        <v>0</v>
      </c>
      <c r="O34" s="90">
        <f>L34/IF(L34&lt;&gt;0,VLOOKUP($B34,SystTonnage,2,FALSE),1)</f>
        <v>12.372303841166611</v>
      </c>
      <c r="P34" s="90"/>
      <c r="Q34" s="17"/>
      <c r="R34" s="17"/>
      <c r="S34" s="17"/>
      <c r="T34" s="17"/>
      <c r="U34" s="17"/>
      <c r="V34" s="17"/>
      <c r="W34" s="17"/>
    </row>
    <row r="35" spans="2:23" x14ac:dyDescent="0.25">
      <c r="B35" t="s">
        <v>11</v>
      </c>
      <c r="C35" t="s">
        <v>31</v>
      </c>
      <c r="D35" t="s">
        <v>9</v>
      </c>
      <c r="E35" t="s">
        <v>43</v>
      </c>
      <c r="F35" t="str">
        <f t="shared" si="0"/>
        <v>SFM-wCZ01-v2015-rDXGF-t5-</v>
      </c>
      <c r="G35" t="str">
        <f t="shared" si="1"/>
        <v>SFM-wCZ01-v2015-rDXGF-t5-S16</v>
      </c>
      <c r="H35" s="89">
        <f t="shared" si="2"/>
        <v>0</v>
      </c>
      <c r="I35" s="90">
        <f t="shared" si="3"/>
        <v>701.25610377570069</v>
      </c>
      <c r="J35" s="90">
        <f t="shared" si="4"/>
        <v>701.25610377570069</v>
      </c>
      <c r="K35" s="90">
        <f t="shared" si="5"/>
        <v>0</v>
      </c>
      <c r="L35" s="90">
        <f t="shared" si="6"/>
        <v>62.124290750002956</v>
      </c>
      <c r="M35" s="90">
        <f>J35/IF(J35&lt;&gt;0,VLOOKUP($B35,SystTonnage,2,FALSE),1)</f>
        <v>85.241827849558433</v>
      </c>
      <c r="N35" s="90">
        <f>K35/IF(K35&lt;&gt;0,VLOOKUP($B35,SystTonnage,2,FALSE),1)</f>
        <v>0</v>
      </c>
      <c r="O35" s="90">
        <f>L35/IF(L35&lt;&gt;0,VLOOKUP($B35,SystTonnage,2,FALSE),1)</f>
        <v>7.5515750506486574</v>
      </c>
      <c r="P35" s="90"/>
      <c r="Q35" s="17"/>
      <c r="R35" s="17"/>
      <c r="S35" s="17"/>
      <c r="T35" s="17"/>
      <c r="U35" s="17"/>
      <c r="V35" s="17"/>
      <c r="W35" s="17"/>
    </row>
    <row r="36" spans="2:23" x14ac:dyDescent="0.25">
      <c r="B36" t="s">
        <v>11</v>
      </c>
      <c r="C36" t="s">
        <v>31</v>
      </c>
      <c r="D36" t="s">
        <v>10</v>
      </c>
      <c r="E36" t="s">
        <v>43</v>
      </c>
      <c r="F36" t="str">
        <f t="shared" si="0"/>
        <v>SFM-wCZ01-v2015-rDXGF-t5-</v>
      </c>
      <c r="G36" t="str">
        <f t="shared" si="1"/>
        <v>SFM-wCZ01-v2015-rDXGF-t5-S17</v>
      </c>
      <c r="H36" s="89">
        <f t="shared" si="2"/>
        <v>0</v>
      </c>
      <c r="I36" s="90">
        <f t="shared" si="3"/>
        <v>701.25610377570069</v>
      </c>
      <c r="J36" s="90">
        <f t="shared" si="4"/>
        <v>701.25610377570069</v>
      </c>
      <c r="K36" s="90">
        <f t="shared" si="5"/>
        <v>0</v>
      </c>
      <c r="L36" s="90">
        <f t="shared" si="6"/>
        <v>62.124290750002956</v>
      </c>
      <c r="M36" s="90">
        <f>J36/IF(J36&lt;&gt;0,VLOOKUP($B36,SystTonnage,2,FALSE),1)</f>
        <v>85.241827849558433</v>
      </c>
      <c r="N36" s="90">
        <f>K36/IF(K36&lt;&gt;0,VLOOKUP($B36,SystTonnage,2,FALSE),1)</f>
        <v>0</v>
      </c>
      <c r="O36" s="90">
        <f>L36/IF(L36&lt;&gt;0,VLOOKUP($B36,SystTonnage,2,FALSE),1)</f>
        <v>7.5515750506486574</v>
      </c>
      <c r="P36" s="90"/>
      <c r="Q36" s="17"/>
      <c r="R36" s="17"/>
      <c r="S36" s="17"/>
      <c r="T36" s="17"/>
      <c r="U36" s="17"/>
      <c r="V36" s="17"/>
      <c r="W36" s="17"/>
    </row>
    <row r="37" spans="2:23" x14ac:dyDescent="0.25">
      <c r="B37" t="s">
        <v>11</v>
      </c>
      <c r="C37" t="s">
        <v>31</v>
      </c>
      <c r="D37" t="s">
        <v>6</v>
      </c>
      <c r="E37" t="s">
        <v>44</v>
      </c>
      <c r="F37" t="str">
        <f t="shared" si="0"/>
        <v>SFM-wCZ01-v2015-rDXHP-t5-</v>
      </c>
      <c r="G37" t="str">
        <f t="shared" si="1"/>
        <v>SFM-wCZ01-v2015-rDXHP-t5-S15</v>
      </c>
      <c r="H37" s="89">
        <f t="shared" si="2"/>
        <v>0</v>
      </c>
      <c r="I37" s="90">
        <f t="shared" si="3"/>
        <v>2194.0099992169817</v>
      </c>
      <c r="J37" s="90">
        <f t="shared" si="4"/>
        <v>2194.0099992169817</v>
      </c>
      <c r="K37" s="90">
        <f t="shared" si="5"/>
        <v>2194.0099992169817</v>
      </c>
      <c r="L37" s="90">
        <f t="shared" si="6"/>
        <v>0</v>
      </c>
      <c r="M37" s="90">
        <f>J37/IF(J37&lt;&gt;0,VLOOKUP($B37,SystTonnage,2,FALSE),1)</f>
        <v>266.6948945563592</v>
      </c>
      <c r="N37" s="90">
        <f>K37/IF(K37&lt;&gt;0,VLOOKUP($B37,SystTonnage,2,FALSE),1)</f>
        <v>266.6948945563592</v>
      </c>
      <c r="O37" s="90">
        <f>L37/IF(L37&lt;&gt;0,VLOOKUP($B37,SystTonnage,2,FALSE),1)</f>
        <v>0</v>
      </c>
      <c r="P37" s="90"/>
      <c r="Q37" s="17"/>
      <c r="R37" s="17"/>
      <c r="S37" s="17"/>
      <c r="T37" s="17"/>
      <c r="U37" s="17"/>
      <c r="V37" s="17"/>
      <c r="W37" s="17"/>
    </row>
    <row r="38" spans="2:23" x14ac:dyDescent="0.25">
      <c r="B38" t="s">
        <v>11</v>
      </c>
      <c r="C38" t="s">
        <v>31</v>
      </c>
      <c r="D38" t="s">
        <v>9</v>
      </c>
      <c r="E38" t="s">
        <v>44</v>
      </c>
      <c r="F38" t="str">
        <f t="shared" si="0"/>
        <v>SFM-wCZ01-v2015-rDXHP-t5-</v>
      </c>
      <c r="G38" t="str">
        <f t="shared" si="1"/>
        <v>SFM-wCZ01-v2015-rDXHP-t5-S16</v>
      </c>
      <c r="H38" s="89">
        <f t="shared" si="2"/>
        <v>0</v>
      </c>
      <c r="I38" s="90">
        <f t="shared" si="3"/>
        <v>1970.3044307941927</v>
      </c>
      <c r="J38" s="90">
        <f t="shared" si="4"/>
        <v>1970.3044307941927</v>
      </c>
      <c r="K38" s="90">
        <f t="shared" si="5"/>
        <v>1970.3044307941927</v>
      </c>
      <c r="L38" s="90">
        <f t="shared" si="6"/>
        <v>0</v>
      </c>
      <c r="M38" s="90">
        <f>J38/IF(J38&lt;&gt;0,VLOOKUP($B38,SystTonnage,2,FALSE),1)</f>
        <v>239.50215933478842</v>
      </c>
      <c r="N38" s="90">
        <f>K38/IF(K38&lt;&gt;0,VLOOKUP($B38,SystTonnage,2,FALSE),1)</f>
        <v>239.50215933478842</v>
      </c>
      <c r="O38" s="90">
        <f>L38/IF(L38&lt;&gt;0,VLOOKUP($B38,SystTonnage,2,FALSE),1)</f>
        <v>0</v>
      </c>
      <c r="P38" s="90"/>
      <c r="Q38" s="17"/>
      <c r="R38" s="17"/>
      <c r="S38" s="17"/>
      <c r="T38" s="17"/>
      <c r="U38" s="17"/>
      <c r="V38" s="17"/>
      <c r="W38" s="17"/>
    </row>
    <row r="39" spans="2:23" x14ac:dyDescent="0.25">
      <c r="B39" t="s">
        <v>11</v>
      </c>
      <c r="C39" t="s">
        <v>31</v>
      </c>
      <c r="D39" t="s">
        <v>10</v>
      </c>
      <c r="E39" t="s">
        <v>44</v>
      </c>
      <c r="F39" t="str">
        <f t="shared" si="0"/>
        <v>SFM-wCZ01-v2015-rDXHP-t5-</v>
      </c>
      <c r="G39" t="str">
        <f t="shared" si="1"/>
        <v>SFM-wCZ01-v2015-rDXHP-t5-S17</v>
      </c>
      <c r="H39" s="89">
        <f t="shared" si="2"/>
        <v>0</v>
      </c>
      <c r="I39" s="90">
        <f t="shared" si="3"/>
        <v>2346.7848291096998</v>
      </c>
      <c r="J39" s="90">
        <f t="shared" si="4"/>
        <v>2346.7848291096998</v>
      </c>
      <c r="K39" s="90">
        <f t="shared" si="5"/>
        <v>2346.7848291096998</v>
      </c>
      <c r="L39" s="90">
        <f t="shared" si="6"/>
        <v>0</v>
      </c>
      <c r="M39" s="90">
        <f>J39/IF(J39&lt;&gt;0,VLOOKUP($B39,SystTonnage,2,FALSE),1)</f>
        <v>285.26557890312398</v>
      </c>
      <c r="N39" s="90">
        <f>K39/IF(K39&lt;&gt;0,VLOOKUP($B39,SystTonnage,2,FALSE),1)</f>
        <v>285.26557890312398</v>
      </c>
      <c r="O39" s="90">
        <f>L39/IF(L39&lt;&gt;0,VLOOKUP($B39,SystTonnage,2,FALSE),1)</f>
        <v>0</v>
      </c>
      <c r="P39" s="90"/>
      <c r="Q39" s="17"/>
      <c r="R39" s="17"/>
      <c r="S39" s="17"/>
      <c r="T39" s="17"/>
      <c r="U39" s="17"/>
      <c r="V39" s="17"/>
      <c r="W39" s="17"/>
    </row>
    <row r="40" spans="2:23" x14ac:dyDescent="0.25">
      <c r="B40" t="s">
        <v>12</v>
      </c>
      <c r="C40" t="s">
        <v>27</v>
      </c>
      <c r="D40" t="s">
        <v>6</v>
      </c>
      <c r="E40" t="s">
        <v>43</v>
      </c>
      <c r="F40" t="str">
        <f t="shared" si="0"/>
        <v>SFM-wCZ02-v2015-rDXGF-t1-</v>
      </c>
      <c r="G40" t="str">
        <f t="shared" si="1"/>
        <v>SFM-wCZ02-v2015-rDXGF-t1-S15</v>
      </c>
      <c r="H40" s="89">
        <f t="shared" si="2"/>
        <v>402.88158845600537</v>
      </c>
      <c r="I40" s="90">
        <f t="shared" si="3"/>
        <v>76.019404578321428</v>
      </c>
      <c r="J40" s="90">
        <f t="shared" si="4"/>
        <v>478.9009930343268</v>
      </c>
      <c r="K40" s="90">
        <f t="shared" si="5"/>
        <v>0</v>
      </c>
      <c r="L40" s="90">
        <f t="shared" si="6"/>
        <v>49.207606899999973</v>
      </c>
      <c r="M40" s="90">
        <f>J40/IF(J40&lt;&gt;0,VLOOKUP($B40,SystTonnage,2,FALSE),1)</f>
        <v>50.605060816223045</v>
      </c>
      <c r="N40" s="90">
        <f>K40/IF(K40&lt;&gt;0,VLOOKUP($B40,SystTonnage,2,FALSE),1)</f>
        <v>0</v>
      </c>
      <c r="O40" s="90">
        <f>L40/IF(L40&lt;&gt;0,VLOOKUP($B40,SystTonnage,2,FALSE),1)</f>
        <v>5.1997259893274128</v>
      </c>
      <c r="P40" s="90"/>
      <c r="Q40" s="17"/>
      <c r="R40" s="17"/>
      <c r="S40" s="17"/>
      <c r="T40" s="17"/>
      <c r="U40" s="17"/>
      <c r="V40" s="17"/>
      <c r="W40" s="17"/>
    </row>
    <row r="41" spans="2:23" x14ac:dyDescent="0.25">
      <c r="B41" t="s">
        <v>12</v>
      </c>
      <c r="C41" t="s">
        <v>27</v>
      </c>
      <c r="D41" t="s">
        <v>9</v>
      </c>
      <c r="E41" t="s">
        <v>43</v>
      </c>
      <c r="F41" t="str">
        <f t="shared" si="0"/>
        <v>SFM-wCZ02-v2015-rDXGF-t1-</v>
      </c>
      <c r="G41" t="str">
        <f t="shared" si="1"/>
        <v>SFM-wCZ02-v2015-rDXGF-t1-S16</v>
      </c>
      <c r="H41" s="89">
        <f t="shared" si="2"/>
        <v>311.0677014712046</v>
      </c>
      <c r="I41" s="90">
        <f t="shared" si="3"/>
        <v>362.9788854380995</v>
      </c>
      <c r="J41" s="90">
        <f t="shared" si="4"/>
        <v>674.0465869093041</v>
      </c>
      <c r="K41" s="90">
        <f t="shared" si="5"/>
        <v>0</v>
      </c>
      <c r="L41" s="90">
        <f t="shared" si="6"/>
        <v>30.290876440001398</v>
      </c>
      <c r="M41" s="90">
        <f>J41/IF(J41&lt;&gt;0,VLOOKUP($B41,SystTonnage,2,FALSE),1)</f>
        <v>71.22592982610071</v>
      </c>
      <c r="N41" s="90">
        <f>K41/IF(K41&lt;&gt;0,VLOOKUP($B41,SystTonnage,2,FALSE),1)</f>
        <v>0</v>
      </c>
      <c r="O41" s="90">
        <f>L41/IF(L41&lt;&gt;0,VLOOKUP($B41,SystTonnage,2,FALSE),1)</f>
        <v>3.2008111628891425</v>
      </c>
      <c r="P41" s="90"/>
      <c r="Q41" s="17"/>
      <c r="R41" s="17"/>
      <c r="S41" s="17"/>
      <c r="T41" s="17"/>
      <c r="U41" s="17"/>
      <c r="V41" s="17"/>
      <c r="W41" s="17"/>
    </row>
    <row r="42" spans="2:23" x14ac:dyDescent="0.25">
      <c r="B42" t="s">
        <v>12</v>
      </c>
      <c r="C42" t="s">
        <v>27</v>
      </c>
      <c r="D42" t="s">
        <v>10</v>
      </c>
      <c r="E42" t="s">
        <v>43</v>
      </c>
      <c r="F42" t="str">
        <f t="shared" si="0"/>
        <v>SFM-wCZ02-v2015-rDXGF-t1-</v>
      </c>
      <c r="G42" t="str">
        <f t="shared" si="1"/>
        <v>SFM-wCZ02-v2015-rDXGF-t1-S17</v>
      </c>
      <c r="H42" s="89">
        <f t="shared" si="2"/>
        <v>456.86743928290707</v>
      </c>
      <c r="I42" s="90">
        <f t="shared" si="3"/>
        <v>362.9788854380995</v>
      </c>
      <c r="J42" s="90">
        <f t="shared" si="4"/>
        <v>819.84632472100657</v>
      </c>
      <c r="K42" s="90">
        <f t="shared" si="5"/>
        <v>0</v>
      </c>
      <c r="L42" s="90">
        <f t="shared" si="6"/>
        <v>30.290876440001398</v>
      </c>
      <c r="M42" s="90">
        <f>J42/IF(J42&lt;&gt;0,VLOOKUP($B42,SystTonnage,2,FALSE),1)</f>
        <v>86.632464175094483</v>
      </c>
      <c r="N42" s="90">
        <f>K42/IF(K42&lt;&gt;0,VLOOKUP($B42,SystTonnage,2,FALSE),1)</f>
        <v>0</v>
      </c>
      <c r="O42" s="90">
        <f>L42/IF(L42&lt;&gt;0,VLOOKUP($B42,SystTonnage,2,FALSE),1)</f>
        <v>3.2008111628891425</v>
      </c>
      <c r="P42" s="90"/>
      <c r="Q42" s="17"/>
      <c r="R42" s="17"/>
      <c r="S42" s="17"/>
      <c r="T42" s="17"/>
      <c r="U42" s="17"/>
      <c r="V42" s="17"/>
      <c r="W42" s="17"/>
    </row>
    <row r="43" spans="2:23" x14ac:dyDescent="0.25">
      <c r="B43" t="s">
        <v>12</v>
      </c>
      <c r="C43" t="s">
        <v>27</v>
      </c>
      <c r="D43" t="s">
        <v>6</v>
      </c>
      <c r="E43" t="s">
        <v>44</v>
      </c>
      <c r="F43" t="str">
        <f t="shared" si="0"/>
        <v>SFM-wCZ02-v2015-rDXHP-t1-</v>
      </c>
      <c r="G43" t="str">
        <f t="shared" si="1"/>
        <v>SFM-wCZ02-v2015-rDXHP-t1-S15</v>
      </c>
      <c r="H43" s="89">
        <f t="shared" si="2"/>
        <v>396.79665767210099</v>
      </c>
      <c r="I43" s="90">
        <f t="shared" si="3"/>
        <v>1138.8425885860051</v>
      </c>
      <c r="J43" s="90">
        <f t="shared" si="4"/>
        <v>1535.6392462581061</v>
      </c>
      <c r="K43" s="90">
        <f t="shared" si="5"/>
        <v>1535.6392462581061</v>
      </c>
      <c r="L43" s="90">
        <f t="shared" si="6"/>
        <v>0</v>
      </c>
      <c r="M43" s="90">
        <f>J43/IF(J43&lt;&gt;0,VLOOKUP($B43,SystTonnage,2,FALSE),1)</f>
        <v>162.26969369240831</v>
      </c>
      <c r="N43" s="90">
        <f>K43/IF(K43&lt;&gt;0,VLOOKUP($B43,SystTonnage,2,FALSE),1)</f>
        <v>162.26969369240831</v>
      </c>
      <c r="O43" s="90">
        <f>L43/IF(L43&lt;&gt;0,VLOOKUP($B43,SystTonnage,2,FALSE),1)</f>
        <v>0</v>
      </c>
      <c r="P43" s="90"/>
      <c r="Q43" s="17"/>
      <c r="R43" s="17"/>
      <c r="S43" s="17"/>
      <c r="T43" s="17"/>
      <c r="U43" s="17"/>
      <c r="V43" s="17"/>
      <c r="W43" s="17"/>
    </row>
    <row r="44" spans="2:23" x14ac:dyDescent="0.25">
      <c r="B44" t="s">
        <v>12</v>
      </c>
      <c r="C44" t="s">
        <v>27</v>
      </c>
      <c r="D44" t="s">
        <v>9</v>
      </c>
      <c r="E44" t="s">
        <v>44</v>
      </c>
      <c r="F44" t="str">
        <f t="shared" si="0"/>
        <v>SFM-wCZ02-v2015-rDXHP-t1-</v>
      </c>
      <c r="G44" t="str">
        <f t="shared" si="1"/>
        <v>SFM-wCZ02-v2015-rDXHP-t1-S16</v>
      </c>
      <c r="H44" s="89">
        <f t="shared" si="2"/>
        <v>316.95822984400047</v>
      </c>
      <c r="I44" s="90">
        <f t="shared" si="3"/>
        <v>1325.7046125599936</v>
      </c>
      <c r="J44" s="90">
        <f t="shared" si="4"/>
        <v>1642.6628424039941</v>
      </c>
      <c r="K44" s="90">
        <f t="shared" si="5"/>
        <v>1642.6628424039955</v>
      </c>
      <c r="L44" s="90">
        <f t="shared" si="6"/>
        <v>0</v>
      </c>
      <c r="M44" s="90">
        <f>J44/IF(J44&lt;&gt;0,VLOOKUP($B44,SystTonnage,2,FALSE),1)</f>
        <v>173.57878611549577</v>
      </c>
      <c r="N44" s="90">
        <f>K44/IF(K44&lt;&gt;0,VLOOKUP($B44,SystTonnage,2,FALSE),1)</f>
        <v>173.57878611549592</v>
      </c>
      <c r="O44" s="90">
        <f>L44/IF(L44&lt;&gt;0,VLOOKUP($B44,SystTonnage,2,FALSE),1)</f>
        <v>0</v>
      </c>
      <c r="P44" s="90"/>
      <c r="Q44" s="17"/>
      <c r="R44" s="17"/>
      <c r="S44" s="17"/>
      <c r="T44" s="17"/>
      <c r="U44" s="17"/>
      <c r="V44" s="17"/>
      <c r="W44" s="17"/>
    </row>
    <row r="45" spans="2:23" x14ac:dyDescent="0.25">
      <c r="B45" t="s">
        <v>12</v>
      </c>
      <c r="C45" t="s">
        <v>27</v>
      </c>
      <c r="D45" t="s">
        <v>10</v>
      </c>
      <c r="E45" t="s">
        <v>44</v>
      </c>
      <c r="F45" t="str">
        <f t="shared" si="0"/>
        <v>SFM-wCZ02-v2015-rDXHP-t1-</v>
      </c>
      <c r="G45" t="str">
        <f t="shared" si="1"/>
        <v>SFM-wCZ02-v2015-rDXHP-t1-S17</v>
      </c>
      <c r="H45" s="89">
        <f t="shared" si="2"/>
        <v>450.06978523800217</v>
      </c>
      <c r="I45" s="90">
        <f t="shared" si="3"/>
        <v>1534.4127077440016</v>
      </c>
      <c r="J45" s="90">
        <f t="shared" si="4"/>
        <v>1984.4824929820038</v>
      </c>
      <c r="K45" s="90">
        <f t="shared" si="5"/>
        <v>1984.4824929820043</v>
      </c>
      <c r="L45" s="90">
        <f t="shared" si="6"/>
        <v>0</v>
      </c>
      <c r="M45" s="90">
        <f>J45/IF(J45&lt;&gt;0,VLOOKUP($B45,SystTonnage,2,FALSE),1)</f>
        <v>209.69857800834828</v>
      </c>
      <c r="N45" s="90">
        <f>K45/IF(K45&lt;&gt;0,VLOOKUP($B45,SystTonnage,2,FALSE),1)</f>
        <v>209.69857800834831</v>
      </c>
      <c r="O45" s="90">
        <f>L45/IF(L45&lt;&gt;0,VLOOKUP($B45,SystTonnage,2,FALSE),1)</f>
        <v>0</v>
      </c>
      <c r="P45" s="90"/>
      <c r="Q45" s="17"/>
      <c r="R45" s="17"/>
      <c r="S45" s="17"/>
      <c r="T45" s="17"/>
      <c r="U45" s="17"/>
      <c r="V45" s="17"/>
      <c r="W45" s="17"/>
    </row>
    <row r="46" spans="2:23" x14ac:dyDescent="0.25">
      <c r="B46" t="s">
        <v>12</v>
      </c>
      <c r="C46" t="s">
        <v>28</v>
      </c>
      <c r="D46" t="s">
        <v>6</v>
      </c>
      <c r="E46" t="s">
        <v>43</v>
      </c>
      <c r="F46" t="str">
        <f t="shared" si="0"/>
        <v>SFM-wCZ02-v2015-rDXGF-t2-</v>
      </c>
      <c r="G46" t="str">
        <f t="shared" si="1"/>
        <v>SFM-wCZ02-v2015-rDXGF-t2-S15</v>
      </c>
      <c r="H46" s="89">
        <f t="shared" si="2"/>
        <v>187.03530962200057</v>
      </c>
      <c r="I46" s="90">
        <f t="shared" si="3"/>
        <v>91.002284477109811</v>
      </c>
      <c r="J46" s="90">
        <f t="shared" si="4"/>
        <v>278.03759409911038</v>
      </c>
      <c r="K46" s="90">
        <f t="shared" si="5"/>
        <v>0</v>
      </c>
      <c r="L46" s="90">
        <f t="shared" si="6"/>
        <v>59.244719750000058</v>
      </c>
      <c r="M46" s="90">
        <f>J46/IF(J46&lt;&gt;0,VLOOKUP($B46,SystTonnage,2,FALSE),1)</f>
        <v>29.379996206383513</v>
      </c>
      <c r="N46" s="90">
        <f>K46/IF(K46&lt;&gt;0,VLOOKUP($B46,SystTonnage,2,FALSE),1)</f>
        <v>0</v>
      </c>
      <c r="O46" s="90">
        <f>L46/IF(L46&lt;&gt;0,VLOOKUP($B46,SystTonnage,2,FALSE),1)</f>
        <v>6.2603391715538708</v>
      </c>
      <c r="P46" s="90"/>
      <c r="Q46" s="17"/>
      <c r="R46" s="17"/>
      <c r="S46" s="17"/>
      <c r="T46" s="17"/>
      <c r="U46" s="17"/>
      <c r="V46" s="17"/>
      <c r="W46" s="17"/>
    </row>
    <row r="47" spans="2:23" x14ac:dyDescent="0.25">
      <c r="B47" t="s">
        <v>12</v>
      </c>
      <c r="C47" t="s">
        <v>28</v>
      </c>
      <c r="D47" t="s">
        <v>9</v>
      </c>
      <c r="E47" t="s">
        <v>43</v>
      </c>
      <c r="F47" t="str">
        <f t="shared" si="0"/>
        <v>SFM-wCZ02-v2015-rDXGF-t2-</v>
      </c>
      <c r="G47" t="str">
        <f t="shared" si="1"/>
        <v>SFM-wCZ02-v2015-rDXGF-t2-S16</v>
      </c>
      <c r="H47" s="89">
        <f t="shared" si="2"/>
        <v>144.85584839100056</v>
      </c>
      <c r="I47" s="90">
        <f t="shared" si="3"/>
        <v>429.19259488750106</v>
      </c>
      <c r="J47" s="90">
        <f t="shared" si="4"/>
        <v>574.04844327850162</v>
      </c>
      <c r="K47" s="90">
        <f t="shared" si="5"/>
        <v>0</v>
      </c>
      <c r="L47" s="90">
        <f t="shared" si="6"/>
        <v>39.886640180000541</v>
      </c>
      <c r="M47" s="90">
        <f>J47/IF(J47&lt;&gt;0,VLOOKUP($B47,SystTonnage,2,FALSE),1)</f>
        <v>60.659210997886788</v>
      </c>
      <c r="N47" s="90">
        <f>K47/IF(K47&lt;&gt;0,VLOOKUP($B47,SystTonnage,2,FALSE),1)</f>
        <v>0</v>
      </c>
      <c r="O47" s="90">
        <f>L47/IF(L47&lt;&gt;0,VLOOKUP($B47,SystTonnage,2,FALSE),1)</f>
        <v>4.2147873598563468</v>
      </c>
      <c r="P47" s="90"/>
      <c r="Q47" s="17"/>
      <c r="R47" s="17"/>
      <c r="S47" s="17"/>
      <c r="T47" s="17"/>
      <c r="U47" s="17"/>
      <c r="V47" s="17"/>
      <c r="W47" s="17"/>
    </row>
    <row r="48" spans="2:23" x14ac:dyDescent="0.25">
      <c r="B48" t="s">
        <v>12</v>
      </c>
      <c r="C48" t="s">
        <v>28</v>
      </c>
      <c r="D48" t="s">
        <v>10</v>
      </c>
      <c r="E48" t="s">
        <v>43</v>
      </c>
      <c r="F48" t="str">
        <f t="shared" si="0"/>
        <v>SFM-wCZ02-v2015-rDXGF-t2-</v>
      </c>
      <c r="G48" t="str">
        <f t="shared" si="1"/>
        <v>SFM-wCZ02-v2015-rDXGF-t2-S17</v>
      </c>
      <c r="H48" s="89">
        <f t="shared" si="2"/>
        <v>213.43492552799989</v>
      </c>
      <c r="I48" s="90">
        <f t="shared" si="3"/>
        <v>429.19259488750106</v>
      </c>
      <c r="J48" s="90">
        <f t="shared" si="4"/>
        <v>642.62752041550095</v>
      </c>
      <c r="K48" s="90">
        <f t="shared" si="5"/>
        <v>0</v>
      </c>
      <c r="L48" s="90">
        <f t="shared" si="6"/>
        <v>39.886640180000541</v>
      </c>
      <c r="M48" s="90">
        <f>J48/IF(J48&lt;&gt;0,VLOOKUP($B48,SystTonnage,2,FALSE),1)</f>
        <v>67.90590377931008</v>
      </c>
      <c r="N48" s="90">
        <f>K48/IF(K48&lt;&gt;0,VLOOKUP($B48,SystTonnage,2,FALSE),1)</f>
        <v>0</v>
      </c>
      <c r="O48" s="90">
        <f>L48/IF(L48&lt;&gt;0,VLOOKUP($B48,SystTonnage,2,FALSE),1)</f>
        <v>4.2147873598563468</v>
      </c>
      <c r="P48" s="90"/>
      <c r="Q48" s="17"/>
      <c r="R48" s="17"/>
      <c r="S48" s="17"/>
      <c r="T48" s="17"/>
      <c r="U48" s="17"/>
      <c r="V48" s="17"/>
      <c r="W48" s="17"/>
    </row>
    <row r="49" spans="2:23" x14ac:dyDescent="0.25">
      <c r="B49" t="s">
        <v>12</v>
      </c>
      <c r="C49" t="s">
        <v>28</v>
      </c>
      <c r="D49" t="s">
        <v>6</v>
      </c>
      <c r="E49" t="s">
        <v>44</v>
      </c>
      <c r="F49" t="str">
        <f t="shared" si="0"/>
        <v>SFM-wCZ02-v2015-rDXHP-t2-</v>
      </c>
      <c r="G49" t="str">
        <f t="shared" si="1"/>
        <v>SFM-wCZ02-v2015-rDXHP-t2-S15</v>
      </c>
      <c r="H49" s="89">
        <f t="shared" si="2"/>
        <v>180.83031806680106</v>
      </c>
      <c r="I49" s="90">
        <f t="shared" si="3"/>
        <v>1438.435367475995</v>
      </c>
      <c r="J49" s="90">
        <f t="shared" si="4"/>
        <v>1619.2656855427961</v>
      </c>
      <c r="K49" s="90">
        <f t="shared" si="5"/>
        <v>1619.2656855427958</v>
      </c>
      <c r="L49" s="90">
        <f t="shared" si="6"/>
        <v>0</v>
      </c>
      <c r="M49" s="90">
        <f>J49/IF(J49&lt;&gt;0,VLOOKUP($B49,SystTonnage,2,FALSE),1)</f>
        <v>171.10642844009047</v>
      </c>
      <c r="N49" s="90">
        <f>K49/IF(K49&lt;&gt;0,VLOOKUP($B49,SystTonnage,2,FALSE),1)</f>
        <v>171.10642844009044</v>
      </c>
      <c r="O49" s="90">
        <f>L49/IF(L49&lt;&gt;0,VLOOKUP($B49,SystTonnage,2,FALSE),1)</f>
        <v>0</v>
      </c>
      <c r="P49" s="90"/>
      <c r="Q49" s="17"/>
      <c r="R49" s="17"/>
      <c r="S49" s="17"/>
      <c r="T49" s="17"/>
      <c r="U49" s="17"/>
      <c r="V49" s="17"/>
      <c r="W49" s="17"/>
    </row>
    <row r="50" spans="2:23" x14ac:dyDescent="0.25">
      <c r="B50" t="s">
        <v>12</v>
      </c>
      <c r="C50" t="s">
        <v>28</v>
      </c>
      <c r="D50" t="s">
        <v>9</v>
      </c>
      <c r="E50" t="s">
        <v>44</v>
      </c>
      <c r="F50" t="str">
        <f t="shared" si="0"/>
        <v>SFM-wCZ02-v2015-rDXHP-t2-</v>
      </c>
      <c r="G50" t="str">
        <f t="shared" si="1"/>
        <v>SFM-wCZ02-v2015-rDXHP-t2-S16</v>
      </c>
      <c r="H50" s="89">
        <f t="shared" si="2"/>
        <v>144.87485775400057</v>
      </c>
      <c r="I50" s="90">
        <f t="shared" si="3"/>
        <v>1526.1129382969903</v>
      </c>
      <c r="J50" s="90">
        <f t="shared" si="4"/>
        <v>1670.9877960509907</v>
      </c>
      <c r="K50" s="90">
        <f t="shared" si="5"/>
        <v>1670.9877960509912</v>
      </c>
      <c r="L50" s="90">
        <f t="shared" si="6"/>
        <v>0</v>
      </c>
      <c r="M50" s="90">
        <f>J50/IF(J50&lt;&gt;0,VLOOKUP($B50,SystTonnage,2,FALSE),1)</f>
        <v>176.57185988809539</v>
      </c>
      <c r="N50" s="90">
        <f>K50/IF(K50&lt;&gt;0,VLOOKUP($B50,SystTonnage,2,FALSE),1)</f>
        <v>176.57185988809545</v>
      </c>
      <c r="O50" s="90">
        <f>L50/IF(L50&lt;&gt;0,VLOOKUP($B50,SystTonnage,2,FALSE),1)</f>
        <v>0</v>
      </c>
      <c r="P50" s="90"/>
      <c r="Q50" s="17"/>
      <c r="R50" s="17"/>
      <c r="S50" s="17"/>
      <c r="T50" s="17"/>
      <c r="U50" s="17"/>
      <c r="V50" s="17"/>
      <c r="W50" s="17"/>
    </row>
    <row r="51" spans="2:23" x14ac:dyDescent="0.25">
      <c r="B51" t="s">
        <v>12</v>
      </c>
      <c r="C51" t="s">
        <v>28</v>
      </c>
      <c r="D51" t="s">
        <v>10</v>
      </c>
      <c r="E51" t="s">
        <v>44</v>
      </c>
      <c r="F51" t="str">
        <f t="shared" si="0"/>
        <v>SFM-wCZ02-v2015-rDXHP-t2-</v>
      </c>
      <c r="G51" t="str">
        <f t="shared" si="1"/>
        <v>SFM-wCZ02-v2015-rDXHP-t2-S17</v>
      </c>
      <c r="H51" s="89">
        <f t="shared" si="2"/>
        <v>205.40338811000061</v>
      </c>
      <c r="I51" s="90">
        <f t="shared" si="3"/>
        <v>1771.3967622530045</v>
      </c>
      <c r="J51" s="90">
        <f t="shared" si="4"/>
        <v>1976.8001503630051</v>
      </c>
      <c r="K51" s="90">
        <f t="shared" si="5"/>
        <v>1976.8001503630039</v>
      </c>
      <c r="L51" s="90">
        <f t="shared" si="6"/>
        <v>0</v>
      </c>
      <c r="M51" s="90">
        <f>J51/IF(J51&lt;&gt;0,VLOOKUP($B51,SystTonnage,2,FALSE),1)</f>
        <v>208.88679139462198</v>
      </c>
      <c r="N51" s="90">
        <f>K51/IF(K51&lt;&gt;0,VLOOKUP($B51,SystTonnage,2,FALSE),1)</f>
        <v>208.88679139462187</v>
      </c>
      <c r="O51" s="90">
        <f>L51/IF(L51&lt;&gt;0,VLOOKUP($B51,SystTonnage,2,FALSE),1)</f>
        <v>0</v>
      </c>
      <c r="P51" s="90"/>
      <c r="Q51" s="17"/>
      <c r="R51" s="17"/>
      <c r="S51" s="17"/>
      <c r="T51" s="17"/>
      <c r="U51" s="17"/>
      <c r="V51" s="17"/>
      <c r="W51" s="17"/>
    </row>
    <row r="52" spans="2:23" x14ac:dyDescent="0.25">
      <c r="B52" t="s">
        <v>12</v>
      </c>
      <c r="C52" t="s">
        <v>29</v>
      </c>
      <c r="D52" t="s">
        <v>6</v>
      </c>
      <c r="E52" t="s">
        <v>43</v>
      </c>
      <c r="F52" t="str">
        <f t="shared" si="0"/>
        <v>SFM-wCZ02-v2015-rDXGF-t3-</v>
      </c>
      <c r="G52" t="str">
        <f t="shared" si="1"/>
        <v>SFM-wCZ02-v2015-rDXGF-t3-S15</v>
      </c>
      <c r="H52" s="89">
        <f t="shared" si="2"/>
        <v>113.85138021199998</v>
      </c>
      <c r="I52" s="90">
        <f t="shared" si="3"/>
        <v>60.681644448599627</v>
      </c>
      <c r="J52" s="90">
        <f t="shared" si="4"/>
        <v>174.53302466059961</v>
      </c>
      <c r="K52" s="90">
        <f t="shared" si="5"/>
        <v>0</v>
      </c>
      <c r="L52" s="90">
        <f t="shared" si="6"/>
        <v>40.121799030001625</v>
      </c>
      <c r="M52" s="90">
        <f>J52/IF(J52&lt;&gt;0,VLOOKUP($B52,SystTonnage,2,FALSE),1)</f>
        <v>18.442756343910773</v>
      </c>
      <c r="N52" s="90">
        <f>K52/IF(K52&lt;&gt;0,VLOOKUP($B52,SystTonnage,2,FALSE),1)</f>
        <v>0</v>
      </c>
      <c r="O52" s="90">
        <f>L52/IF(L52&lt;&gt;0,VLOOKUP($B52,SystTonnage,2,FALSE),1)</f>
        <v>4.2396363956254692</v>
      </c>
      <c r="P52" s="90"/>
      <c r="Q52" s="17"/>
      <c r="R52" s="17"/>
      <c r="S52" s="17"/>
      <c r="T52" s="17"/>
      <c r="U52" s="17"/>
      <c r="V52" s="17"/>
      <c r="W52" s="17"/>
    </row>
    <row r="53" spans="2:23" x14ac:dyDescent="0.25">
      <c r="B53" t="s">
        <v>12</v>
      </c>
      <c r="C53" t="s">
        <v>29</v>
      </c>
      <c r="D53" t="s">
        <v>9</v>
      </c>
      <c r="E53" t="s">
        <v>43</v>
      </c>
      <c r="F53" t="str">
        <f t="shared" si="0"/>
        <v>SFM-wCZ02-v2015-rDXGF-t3-</v>
      </c>
      <c r="G53" t="str">
        <f t="shared" si="1"/>
        <v>SFM-wCZ02-v2015-rDXGF-t3-S16</v>
      </c>
      <c r="H53" s="89">
        <f t="shared" si="2"/>
        <v>92.411712055000066</v>
      </c>
      <c r="I53" s="90">
        <f t="shared" si="3"/>
        <v>286.19916283694079</v>
      </c>
      <c r="J53" s="90">
        <f t="shared" si="4"/>
        <v>378.61087489194085</v>
      </c>
      <c r="K53" s="90">
        <f t="shared" si="5"/>
        <v>0</v>
      </c>
      <c r="L53" s="90">
        <f t="shared" si="6"/>
        <v>26.034902290000673</v>
      </c>
      <c r="M53" s="90">
        <f>J53/IF(J53&lt;&gt;0,VLOOKUP($B53,SystTonnage,2,FALSE),1)</f>
        <v>40.007489289580057</v>
      </c>
      <c r="N53" s="90">
        <f>K53/IF(K53&lt;&gt;0,VLOOKUP($B53,SystTonnage,2,FALSE),1)</f>
        <v>0</v>
      </c>
      <c r="O53" s="90">
        <f>L53/IF(L53&lt;&gt;0,VLOOKUP($B53,SystTonnage,2,FALSE),1)</f>
        <v>2.7510859924975617</v>
      </c>
      <c r="P53" s="90"/>
      <c r="Q53" s="17"/>
      <c r="R53" s="17"/>
      <c r="S53" s="17"/>
      <c r="T53" s="17"/>
      <c r="U53" s="17"/>
      <c r="V53" s="17"/>
      <c r="W53" s="17"/>
    </row>
    <row r="54" spans="2:23" x14ac:dyDescent="0.25">
      <c r="B54" t="s">
        <v>12</v>
      </c>
      <c r="C54" t="s">
        <v>29</v>
      </c>
      <c r="D54" t="s">
        <v>10</v>
      </c>
      <c r="E54" t="s">
        <v>43</v>
      </c>
      <c r="F54" t="str">
        <f t="shared" si="0"/>
        <v>SFM-wCZ02-v2015-rDXGF-t3-</v>
      </c>
      <c r="G54" t="str">
        <f t="shared" si="1"/>
        <v>SFM-wCZ02-v2015-rDXGF-t3-S17</v>
      </c>
      <c r="H54" s="89">
        <f t="shared" si="2"/>
        <v>134.4109590449998</v>
      </c>
      <c r="I54" s="90">
        <f t="shared" si="3"/>
        <v>286.19916283694079</v>
      </c>
      <c r="J54" s="90">
        <f t="shared" si="4"/>
        <v>420.61012188194059</v>
      </c>
      <c r="K54" s="90">
        <f t="shared" si="5"/>
        <v>0</v>
      </c>
      <c r="L54" s="90">
        <f t="shared" si="6"/>
        <v>26.034902290000673</v>
      </c>
      <c r="M54" s="90">
        <f>J54/IF(J54&lt;&gt;0,VLOOKUP($B54,SystTonnage,2,FALSE),1)</f>
        <v>44.445514015104408</v>
      </c>
      <c r="N54" s="90">
        <f>K54/IF(K54&lt;&gt;0,VLOOKUP($B54,SystTonnage,2,FALSE),1)</f>
        <v>0</v>
      </c>
      <c r="O54" s="90">
        <f>L54/IF(L54&lt;&gt;0,VLOOKUP($B54,SystTonnage,2,FALSE),1)</f>
        <v>2.7510859924975617</v>
      </c>
      <c r="P54" s="90"/>
      <c r="Q54" s="17"/>
      <c r="R54" s="17"/>
      <c r="S54" s="17"/>
      <c r="T54" s="17"/>
      <c r="U54" s="17"/>
      <c r="V54" s="17"/>
      <c r="W54" s="17"/>
    </row>
    <row r="55" spans="2:23" x14ac:dyDescent="0.25">
      <c r="B55" t="s">
        <v>12</v>
      </c>
      <c r="C55" t="s">
        <v>29</v>
      </c>
      <c r="D55" t="s">
        <v>6</v>
      </c>
      <c r="E55" t="s">
        <v>44</v>
      </c>
      <c r="F55" t="str">
        <f t="shared" si="0"/>
        <v>SFM-wCZ02-v2015-rDXHP-t3-</v>
      </c>
      <c r="G55" t="str">
        <f t="shared" si="1"/>
        <v>SFM-wCZ02-v2015-rDXHP-t3-S15</v>
      </c>
      <c r="H55" s="89">
        <f t="shared" si="2"/>
        <v>112.85341164400018</v>
      </c>
      <c r="I55" s="90">
        <f t="shared" si="3"/>
        <v>973.22905772855302</v>
      </c>
      <c r="J55" s="90">
        <f t="shared" si="4"/>
        <v>1086.0824693725531</v>
      </c>
      <c r="K55" s="90">
        <f t="shared" si="5"/>
        <v>1086.0824693725535</v>
      </c>
      <c r="L55" s="90">
        <f t="shared" si="6"/>
        <v>0</v>
      </c>
      <c r="M55" s="90">
        <f>J55/IF(J55&lt;&gt;0,VLOOKUP($B55,SystTonnage,2,FALSE),1)</f>
        <v>114.76541125086418</v>
      </c>
      <c r="N55" s="90">
        <f>K55/IF(K55&lt;&gt;0,VLOOKUP($B55,SystTonnage,2,FALSE),1)</f>
        <v>114.76541125086422</v>
      </c>
      <c r="O55" s="90">
        <f>L55/IF(L55&lt;&gt;0,VLOOKUP($B55,SystTonnage,2,FALSE),1)</f>
        <v>0</v>
      </c>
      <c r="P55" s="90"/>
      <c r="Q55" s="17"/>
      <c r="R55" s="17"/>
      <c r="S55" s="17"/>
      <c r="T55" s="17"/>
      <c r="U55" s="17"/>
      <c r="V55" s="17"/>
      <c r="W55" s="17"/>
    </row>
    <row r="56" spans="2:23" x14ac:dyDescent="0.25">
      <c r="B56" t="s">
        <v>12</v>
      </c>
      <c r="C56" t="s">
        <v>29</v>
      </c>
      <c r="D56" t="s">
        <v>9</v>
      </c>
      <c r="E56" t="s">
        <v>44</v>
      </c>
      <c r="F56" t="str">
        <f t="shared" si="0"/>
        <v>SFM-wCZ02-v2015-rDXHP-t3-</v>
      </c>
      <c r="G56" t="str">
        <f t="shared" si="1"/>
        <v>SFM-wCZ02-v2015-rDXHP-t3-S16</v>
      </c>
      <c r="H56" s="89">
        <f t="shared" si="2"/>
        <v>94.62268872780021</v>
      </c>
      <c r="I56" s="90">
        <f t="shared" si="3"/>
        <v>1401.8753690376207</v>
      </c>
      <c r="J56" s="90">
        <f t="shared" si="4"/>
        <v>1496.498057765421</v>
      </c>
      <c r="K56" s="90">
        <f t="shared" si="5"/>
        <v>1496.4980577654205</v>
      </c>
      <c r="L56" s="90">
        <f t="shared" si="6"/>
        <v>0</v>
      </c>
      <c r="M56" s="90">
        <f>J56/IF(J56&lt;&gt;0,VLOOKUP($B56,SystTonnage,2,FALSE),1)</f>
        <v>158.13367757863591</v>
      </c>
      <c r="N56" s="90">
        <f>K56/IF(K56&lt;&gt;0,VLOOKUP($B56,SystTonnage,2,FALSE),1)</f>
        <v>158.13367757863588</v>
      </c>
      <c r="O56" s="90">
        <f>L56/IF(L56&lt;&gt;0,VLOOKUP($B56,SystTonnage,2,FALSE),1)</f>
        <v>0</v>
      </c>
      <c r="P56" s="90"/>
      <c r="Q56" s="17"/>
      <c r="R56" s="17"/>
      <c r="S56" s="17"/>
      <c r="T56" s="17"/>
      <c r="U56" s="17"/>
      <c r="V56" s="17"/>
      <c r="W56" s="17"/>
    </row>
    <row r="57" spans="2:23" x14ac:dyDescent="0.25">
      <c r="B57" t="s">
        <v>12</v>
      </c>
      <c r="C57" t="s">
        <v>29</v>
      </c>
      <c r="D57" t="s">
        <v>10</v>
      </c>
      <c r="E57" t="s">
        <v>44</v>
      </c>
      <c r="F57" t="str">
        <f t="shared" si="0"/>
        <v>SFM-wCZ02-v2015-rDXHP-t3-</v>
      </c>
      <c r="G57" t="str">
        <f t="shared" si="1"/>
        <v>SFM-wCZ02-v2015-rDXHP-t3-S17</v>
      </c>
      <c r="H57" s="89">
        <f t="shared" si="2"/>
        <v>130.96429111670011</v>
      </c>
      <c r="I57" s="90">
        <f t="shared" si="3"/>
        <v>1576.2488226916175</v>
      </c>
      <c r="J57" s="90">
        <f t="shared" si="4"/>
        <v>1707.2131138083178</v>
      </c>
      <c r="K57" s="90">
        <f t="shared" si="5"/>
        <v>1707.2131138083178</v>
      </c>
      <c r="L57" s="90">
        <f t="shared" si="6"/>
        <v>0</v>
      </c>
      <c r="M57" s="90">
        <f>J57/IF(J57&lt;&gt;0,VLOOKUP($B57,SystTonnage,2,FALSE),1)</f>
        <v>180.39975842006845</v>
      </c>
      <c r="N57" s="90">
        <f>K57/IF(K57&lt;&gt;0,VLOOKUP($B57,SystTonnage,2,FALSE),1)</f>
        <v>180.39975842006845</v>
      </c>
      <c r="O57" s="90">
        <f>L57/IF(L57&lt;&gt;0,VLOOKUP($B57,SystTonnage,2,FALSE),1)</f>
        <v>0</v>
      </c>
      <c r="P57" s="90"/>
      <c r="Q57" s="17"/>
      <c r="R57" s="17"/>
      <c r="S57" s="17"/>
      <c r="T57" s="17"/>
      <c r="U57" s="17"/>
      <c r="V57" s="17"/>
      <c r="W57" s="17"/>
    </row>
    <row r="58" spans="2:23" x14ac:dyDescent="0.25">
      <c r="B58" t="s">
        <v>12</v>
      </c>
      <c r="C58" t="s">
        <v>30</v>
      </c>
      <c r="D58" t="s">
        <v>6</v>
      </c>
      <c r="E58" t="s">
        <v>43</v>
      </c>
      <c r="F58" t="str">
        <f t="shared" si="0"/>
        <v>SFM-wCZ02-v2015-rDXGF-t4-</v>
      </c>
      <c r="G58" t="str">
        <f t="shared" si="1"/>
        <v>SFM-wCZ02-v2015-rDXGF-t4-S15</v>
      </c>
      <c r="H58" s="89">
        <f t="shared" si="2"/>
        <v>41.217404537000107</v>
      </c>
      <c r="I58" s="90">
        <f t="shared" si="3"/>
        <v>60.682517354998254</v>
      </c>
      <c r="J58" s="90">
        <f t="shared" si="4"/>
        <v>101.89992189199836</v>
      </c>
      <c r="K58" s="90">
        <f t="shared" si="5"/>
        <v>0</v>
      </c>
      <c r="L58" s="90">
        <f t="shared" si="6"/>
        <v>40.122841980001454</v>
      </c>
      <c r="M58" s="90">
        <f>J58/IF(J58&lt;&gt;0,VLOOKUP($B58,SystTonnage,2,FALSE),1)</f>
        <v>10.767678120356988</v>
      </c>
      <c r="N58" s="90">
        <f>K58/IF(K58&lt;&gt;0,VLOOKUP($B58,SystTonnage,2,FALSE),1)</f>
        <v>0</v>
      </c>
      <c r="O58" s="90">
        <f>L58/IF(L58&lt;&gt;0,VLOOKUP($B58,SystTonnage,2,FALSE),1)</f>
        <v>4.2397466032653304</v>
      </c>
      <c r="P58" s="90"/>
      <c r="Q58" s="17"/>
      <c r="R58" s="17"/>
      <c r="S58" s="17"/>
      <c r="T58" s="17"/>
      <c r="U58" s="17"/>
      <c r="V58" s="17"/>
      <c r="W58" s="17"/>
    </row>
    <row r="59" spans="2:23" x14ac:dyDescent="0.25">
      <c r="B59" t="s">
        <v>12</v>
      </c>
      <c r="C59" t="s">
        <v>30</v>
      </c>
      <c r="D59" t="s">
        <v>9</v>
      </c>
      <c r="E59" t="s">
        <v>43</v>
      </c>
      <c r="F59" t="str">
        <f t="shared" si="0"/>
        <v>SFM-wCZ02-v2015-rDXGF-t4-</v>
      </c>
      <c r="G59" t="str">
        <f t="shared" si="1"/>
        <v>SFM-wCZ02-v2015-rDXGF-t4-S16</v>
      </c>
      <c r="H59" s="89">
        <f t="shared" si="2"/>
        <v>35.446886367000104</v>
      </c>
      <c r="I59" s="90">
        <f t="shared" si="3"/>
        <v>286.19923572393986</v>
      </c>
      <c r="J59" s="90">
        <f t="shared" si="4"/>
        <v>321.64612209093997</v>
      </c>
      <c r="K59" s="90">
        <f t="shared" si="5"/>
        <v>0</v>
      </c>
      <c r="L59" s="90">
        <f t="shared" si="6"/>
        <v>26.036091840002541</v>
      </c>
      <c r="M59" s="90">
        <f>J59/IF(J59&lt;&gt;0,VLOOKUP($B59,SystTonnage,2,FALSE),1)</f>
        <v>33.988072287308079</v>
      </c>
      <c r="N59" s="90">
        <f>K59/IF(K59&lt;&gt;0,VLOOKUP($B59,SystTonnage,2,FALSE),1)</f>
        <v>0</v>
      </c>
      <c r="O59" s="90">
        <f>L59/IF(L59&lt;&gt;0,VLOOKUP($B59,SystTonnage,2,FALSE),1)</f>
        <v>2.7512116912350124</v>
      </c>
      <c r="P59" s="90"/>
      <c r="Q59" s="17"/>
      <c r="R59" s="17"/>
      <c r="S59" s="17"/>
      <c r="T59" s="17"/>
      <c r="U59" s="17"/>
      <c r="V59" s="17"/>
      <c r="W59" s="17"/>
    </row>
    <row r="60" spans="2:23" x14ac:dyDescent="0.25">
      <c r="B60" t="s">
        <v>12</v>
      </c>
      <c r="C60" t="s">
        <v>30</v>
      </c>
      <c r="D60" t="s">
        <v>10</v>
      </c>
      <c r="E60" t="s">
        <v>43</v>
      </c>
      <c r="F60" t="str">
        <f t="shared" si="0"/>
        <v>SFM-wCZ02-v2015-rDXGF-t4-</v>
      </c>
      <c r="G60" t="str">
        <f t="shared" si="1"/>
        <v>SFM-wCZ02-v2015-rDXGF-t4-S17</v>
      </c>
      <c r="H60" s="89">
        <f t="shared" si="2"/>
        <v>51.089357947000082</v>
      </c>
      <c r="I60" s="90">
        <f t="shared" si="3"/>
        <v>286.19923572393986</v>
      </c>
      <c r="J60" s="90">
        <f t="shared" si="4"/>
        <v>337.28859367093992</v>
      </c>
      <c r="K60" s="90">
        <f t="shared" si="5"/>
        <v>0</v>
      </c>
      <c r="L60" s="90">
        <f t="shared" si="6"/>
        <v>26.036091840002541</v>
      </c>
      <c r="M60" s="90">
        <f>J60/IF(J60&lt;&gt;0,VLOOKUP($B60,SystTonnage,2,FALSE),1)</f>
        <v>35.640998961371579</v>
      </c>
      <c r="N60" s="90">
        <f>K60/IF(K60&lt;&gt;0,VLOOKUP($B60,SystTonnage,2,FALSE),1)</f>
        <v>0</v>
      </c>
      <c r="O60" s="90">
        <f>L60/IF(L60&lt;&gt;0,VLOOKUP($B60,SystTonnage,2,FALSE),1)</f>
        <v>2.7512116912350124</v>
      </c>
      <c r="P60" s="90"/>
      <c r="Q60" s="17"/>
      <c r="R60" s="17"/>
      <c r="S60" s="17"/>
      <c r="T60" s="17"/>
      <c r="U60" s="17"/>
      <c r="V60" s="17"/>
      <c r="W60" s="17"/>
    </row>
    <row r="61" spans="2:23" x14ac:dyDescent="0.25">
      <c r="B61" t="s">
        <v>12</v>
      </c>
      <c r="C61" t="s">
        <v>30</v>
      </c>
      <c r="D61" t="s">
        <v>6</v>
      </c>
      <c r="E61" t="s">
        <v>44</v>
      </c>
      <c r="F61" t="str">
        <f t="shared" si="0"/>
        <v>SFM-wCZ02-v2015-rDXHP-t4-</v>
      </c>
      <c r="G61" t="str">
        <f t="shared" si="1"/>
        <v>SFM-wCZ02-v2015-rDXHP-t4-S15</v>
      </c>
      <c r="H61" s="89">
        <f t="shared" si="2"/>
        <v>39.875671850000032</v>
      </c>
      <c r="I61" s="90">
        <f t="shared" si="3"/>
        <v>973.17599146753764</v>
      </c>
      <c r="J61" s="90">
        <f t="shared" si="4"/>
        <v>1013.0516633175376</v>
      </c>
      <c r="K61" s="90">
        <f t="shared" si="5"/>
        <v>1013.0516633175375</v>
      </c>
      <c r="L61" s="90">
        <f t="shared" si="6"/>
        <v>0</v>
      </c>
      <c r="M61" s="90">
        <f>J61/IF(J61&lt;&gt;0,VLOOKUP($B61,SystTonnage,2,FALSE),1)</f>
        <v>107.04830805912587</v>
      </c>
      <c r="N61" s="90">
        <f>K61/IF(K61&lt;&gt;0,VLOOKUP($B61,SystTonnage,2,FALSE),1)</f>
        <v>107.04830805912586</v>
      </c>
      <c r="O61" s="90">
        <f>L61/IF(L61&lt;&gt;0,VLOOKUP($B61,SystTonnage,2,FALSE),1)</f>
        <v>0</v>
      </c>
      <c r="P61" s="90"/>
      <c r="Q61" s="17"/>
      <c r="R61" s="17"/>
      <c r="S61" s="17"/>
      <c r="T61" s="17"/>
      <c r="U61" s="17"/>
      <c r="V61" s="17"/>
      <c r="W61" s="17"/>
    </row>
    <row r="62" spans="2:23" x14ac:dyDescent="0.25">
      <c r="B62" t="s">
        <v>12</v>
      </c>
      <c r="C62" t="s">
        <v>30</v>
      </c>
      <c r="D62" t="s">
        <v>9</v>
      </c>
      <c r="E62" t="s">
        <v>44</v>
      </c>
      <c r="F62" t="str">
        <f t="shared" si="0"/>
        <v>SFM-wCZ02-v2015-rDXHP-t4-</v>
      </c>
      <c r="G62" t="str">
        <f t="shared" si="1"/>
        <v>SFM-wCZ02-v2015-rDXHP-t4-S16</v>
      </c>
      <c r="H62" s="89">
        <f t="shared" si="2"/>
        <v>35.100552390000018</v>
      </c>
      <c r="I62" s="90">
        <f t="shared" si="3"/>
        <v>1401.8468707953816</v>
      </c>
      <c r="J62" s="90">
        <f t="shared" si="4"/>
        <v>1436.9474231853817</v>
      </c>
      <c r="K62" s="90">
        <f t="shared" si="5"/>
        <v>1436.9474231853819</v>
      </c>
      <c r="L62" s="90">
        <f t="shared" si="6"/>
        <v>0</v>
      </c>
      <c r="M62" s="90">
        <f>J62/IF(J62&lt;&gt;0,VLOOKUP($B62,SystTonnage,2,FALSE),1)</f>
        <v>151.84101264705254</v>
      </c>
      <c r="N62" s="90">
        <f>K62/IF(K62&lt;&gt;0,VLOOKUP($B62,SystTonnage,2,FALSE),1)</f>
        <v>151.84101264705257</v>
      </c>
      <c r="O62" s="90">
        <f>L62/IF(L62&lt;&gt;0,VLOOKUP($B62,SystTonnage,2,FALSE),1)</f>
        <v>0</v>
      </c>
      <c r="P62" s="90"/>
      <c r="Q62" s="17"/>
      <c r="R62" s="17"/>
      <c r="S62" s="17"/>
      <c r="T62" s="17"/>
      <c r="U62" s="17"/>
      <c r="V62" s="17"/>
      <c r="W62" s="17"/>
    </row>
    <row r="63" spans="2:23" x14ac:dyDescent="0.25">
      <c r="B63" t="s">
        <v>12</v>
      </c>
      <c r="C63" t="s">
        <v>30</v>
      </c>
      <c r="D63" t="s">
        <v>10</v>
      </c>
      <c r="E63" t="s">
        <v>44</v>
      </c>
      <c r="F63" t="str">
        <f t="shared" si="0"/>
        <v>SFM-wCZ02-v2015-rDXHP-t4-</v>
      </c>
      <c r="G63" t="str">
        <f t="shared" si="1"/>
        <v>SFM-wCZ02-v2015-rDXHP-t4-S17</v>
      </c>
      <c r="H63" s="89">
        <f t="shared" si="2"/>
        <v>47.955553280000004</v>
      </c>
      <c r="I63" s="90">
        <f t="shared" si="3"/>
        <v>1576.21991700937</v>
      </c>
      <c r="J63" s="90">
        <f t="shared" si="4"/>
        <v>1624.17547028937</v>
      </c>
      <c r="K63" s="90">
        <f t="shared" si="5"/>
        <v>1624.1754702893704</v>
      </c>
      <c r="L63" s="90">
        <f t="shared" si="6"/>
        <v>0</v>
      </c>
      <c r="M63" s="90">
        <f>J63/IF(J63&lt;&gt;0,VLOOKUP($B63,SystTonnage,2,FALSE),1)</f>
        <v>171.62524122041211</v>
      </c>
      <c r="N63" s="90">
        <f>K63/IF(K63&lt;&gt;0,VLOOKUP($B63,SystTonnage,2,FALSE),1)</f>
        <v>171.62524122041216</v>
      </c>
      <c r="O63" s="90">
        <f>L63/IF(L63&lt;&gt;0,VLOOKUP($B63,SystTonnage,2,FALSE),1)</f>
        <v>0</v>
      </c>
      <c r="P63" s="90"/>
      <c r="Q63" s="17"/>
      <c r="R63" s="17"/>
      <c r="S63" s="17"/>
      <c r="T63" s="17"/>
      <c r="U63" s="17"/>
      <c r="V63" s="17"/>
      <c r="W63" s="17"/>
    </row>
    <row r="64" spans="2:23" x14ac:dyDescent="0.25">
      <c r="B64" t="s">
        <v>12</v>
      </c>
      <c r="C64" t="s">
        <v>31</v>
      </c>
      <c r="D64" t="s">
        <v>6</v>
      </c>
      <c r="E64" t="s">
        <v>43</v>
      </c>
      <c r="F64" t="str">
        <f t="shared" si="0"/>
        <v>SFM-wCZ02-v2015-rDXGF-t5-</v>
      </c>
      <c r="G64" t="str">
        <f t="shared" si="1"/>
        <v>SFM-wCZ02-v2015-rDXGF-t5-S15</v>
      </c>
      <c r="H64" s="89">
        <f t="shared" si="2"/>
        <v>50.27091451799987</v>
      </c>
      <c r="I64" s="90">
        <f t="shared" si="3"/>
        <v>76.00695945880102</v>
      </c>
      <c r="J64" s="90">
        <f t="shared" si="4"/>
        <v>126.27787397680089</v>
      </c>
      <c r="K64" s="90">
        <f t="shared" si="5"/>
        <v>0</v>
      </c>
      <c r="L64" s="90">
        <f t="shared" si="6"/>
        <v>49.196272149999118</v>
      </c>
      <c r="M64" s="90">
        <f>J64/IF(J64&lt;&gt;0,VLOOKUP($B64,SystTonnage,2,FALSE),1)</f>
        <v>13.343675593258403</v>
      </c>
      <c r="N64" s="90">
        <f>K64/IF(K64&lt;&gt;0,VLOOKUP($B64,SystTonnage,2,FALSE),1)</f>
        <v>0</v>
      </c>
      <c r="O64" s="90">
        <f>L64/IF(L64&lt;&gt;0,VLOOKUP($B64,SystTonnage,2,FALSE),1)</f>
        <v>5.1985282559305883</v>
      </c>
      <c r="P64" s="90"/>
      <c r="Q64" s="17"/>
      <c r="R64" s="17"/>
      <c r="S64" s="17"/>
      <c r="T64" s="17"/>
      <c r="U64" s="17"/>
      <c r="V64" s="17"/>
      <c r="W64" s="17"/>
    </row>
    <row r="65" spans="2:23" x14ac:dyDescent="0.25">
      <c r="B65" t="s">
        <v>12</v>
      </c>
      <c r="C65" t="s">
        <v>31</v>
      </c>
      <c r="D65" t="s">
        <v>9</v>
      </c>
      <c r="E65" t="s">
        <v>43</v>
      </c>
      <c r="F65" t="str">
        <f t="shared" si="0"/>
        <v>SFM-wCZ02-v2015-rDXGF-t5-</v>
      </c>
      <c r="G65" t="str">
        <f t="shared" si="1"/>
        <v>SFM-wCZ02-v2015-rDXGF-t5-S16</v>
      </c>
      <c r="H65" s="89">
        <f t="shared" si="2"/>
        <v>42.822832177000009</v>
      </c>
      <c r="I65" s="90">
        <f t="shared" si="3"/>
        <v>362.94637789630048</v>
      </c>
      <c r="J65" s="90">
        <f t="shared" si="4"/>
        <v>405.76921007330048</v>
      </c>
      <c r="K65" s="90">
        <f t="shared" si="5"/>
        <v>0</v>
      </c>
      <c r="L65" s="90">
        <f t="shared" si="6"/>
        <v>30.281334409999204</v>
      </c>
      <c r="M65" s="90">
        <f>J65/IF(J65&lt;&gt;0,VLOOKUP($B65,SystTonnage,2,FALSE),1)</f>
        <v>42.877287480667881</v>
      </c>
      <c r="N65" s="90">
        <f>K65/IF(K65&lt;&gt;0,VLOOKUP($B65,SystTonnage,2,FALSE),1)</f>
        <v>0</v>
      </c>
      <c r="O65" s="90">
        <f>L65/IF(L65&lt;&gt;0,VLOOKUP($B65,SystTonnage,2,FALSE),1)</f>
        <v>3.1998028646905694</v>
      </c>
      <c r="P65" s="90"/>
      <c r="Q65" s="17"/>
      <c r="R65" s="17"/>
      <c r="S65" s="17"/>
      <c r="T65" s="17"/>
      <c r="U65" s="17"/>
      <c r="V65" s="17"/>
      <c r="W65" s="17"/>
    </row>
    <row r="66" spans="2:23" x14ac:dyDescent="0.25">
      <c r="B66" t="s">
        <v>12</v>
      </c>
      <c r="C66" t="s">
        <v>31</v>
      </c>
      <c r="D66" t="s">
        <v>10</v>
      </c>
      <c r="E66" t="s">
        <v>43</v>
      </c>
      <c r="F66" t="str">
        <f t="shared" si="0"/>
        <v>SFM-wCZ02-v2015-rDXGF-t5-</v>
      </c>
      <c r="G66" t="str">
        <f t="shared" si="1"/>
        <v>SFM-wCZ02-v2015-rDXGF-t5-S17</v>
      </c>
      <c r="H66" s="89">
        <f t="shared" si="2"/>
        <v>61.610433701999909</v>
      </c>
      <c r="I66" s="90">
        <f t="shared" si="3"/>
        <v>362.94637789630048</v>
      </c>
      <c r="J66" s="90">
        <f t="shared" si="4"/>
        <v>424.55681159830038</v>
      </c>
      <c r="K66" s="90">
        <f t="shared" si="5"/>
        <v>0</v>
      </c>
      <c r="L66" s="90">
        <f t="shared" si="6"/>
        <v>30.281334409999204</v>
      </c>
      <c r="M66" s="90">
        <f>J66/IF(J66&lt;&gt;0,VLOOKUP($B66,SystTonnage,2,FALSE),1)</f>
        <v>44.86255736231842</v>
      </c>
      <c r="N66" s="90">
        <f>K66/IF(K66&lt;&gt;0,VLOOKUP($B66,SystTonnage,2,FALSE),1)</f>
        <v>0</v>
      </c>
      <c r="O66" s="90">
        <f>L66/IF(L66&lt;&gt;0,VLOOKUP($B66,SystTonnage,2,FALSE),1)</f>
        <v>3.1998028646905694</v>
      </c>
      <c r="P66" s="90"/>
      <c r="Q66" s="17"/>
      <c r="R66" s="17"/>
      <c r="S66" s="17"/>
      <c r="T66" s="17"/>
      <c r="U66" s="17"/>
      <c r="V66" s="17"/>
      <c r="W66" s="17"/>
    </row>
    <row r="67" spans="2:23" x14ac:dyDescent="0.25">
      <c r="B67" t="s">
        <v>12</v>
      </c>
      <c r="C67" t="s">
        <v>31</v>
      </c>
      <c r="D67" t="s">
        <v>6</v>
      </c>
      <c r="E67" t="s">
        <v>44</v>
      </c>
      <c r="F67" t="str">
        <f t="shared" si="0"/>
        <v>SFM-wCZ02-v2015-rDXHP-t5-</v>
      </c>
      <c r="G67" t="str">
        <f t="shared" si="1"/>
        <v>SFM-wCZ02-v2015-rDXHP-t5-S15</v>
      </c>
      <c r="H67" s="89">
        <f t="shared" si="2"/>
        <v>49.955446155000118</v>
      </c>
      <c r="I67" s="90">
        <f t="shared" si="3"/>
        <v>1138.6339627360121</v>
      </c>
      <c r="J67" s="90">
        <f t="shared" si="4"/>
        <v>1188.5894088910122</v>
      </c>
      <c r="K67" s="90">
        <f t="shared" si="5"/>
        <v>1188.5894088910127</v>
      </c>
      <c r="L67" s="90">
        <f t="shared" si="6"/>
        <v>0</v>
      </c>
      <c r="M67" s="90">
        <f>J67/IF(J67&lt;&gt;0,VLOOKUP($B67,SystTonnage,2,FALSE),1)</f>
        <v>125.59723240777855</v>
      </c>
      <c r="N67" s="90">
        <f>K67/IF(K67&lt;&gt;0,VLOOKUP($B67,SystTonnage,2,FALSE),1)</f>
        <v>125.59723240777859</v>
      </c>
      <c r="O67" s="90">
        <f>L67/IF(L67&lt;&gt;0,VLOOKUP($B67,SystTonnage,2,FALSE),1)</f>
        <v>0</v>
      </c>
      <c r="P67" s="90"/>
      <c r="Q67" s="17"/>
      <c r="R67" s="17"/>
      <c r="S67" s="17"/>
      <c r="T67" s="17"/>
      <c r="U67" s="17"/>
      <c r="V67" s="17"/>
      <c r="W67" s="17"/>
    </row>
    <row r="68" spans="2:23" x14ac:dyDescent="0.25">
      <c r="B68" t="s">
        <v>12</v>
      </c>
      <c r="C68" t="s">
        <v>31</v>
      </c>
      <c r="D68" t="s">
        <v>9</v>
      </c>
      <c r="E68" t="s">
        <v>44</v>
      </c>
      <c r="F68" t="str">
        <f t="shared" si="0"/>
        <v>SFM-wCZ02-v2015-rDXHP-t5-</v>
      </c>
      <c r="G68" t="str">
        <f t="shared" si="1"/>
        <v>SFM-wCZ02-v2015-rDXHP-t5-S16</v>
      </c>
      <c r="H68" s="89">
        <f t="shared" si="2"/>
        <v>43.704210140000157</v>
      </c>
      <c r="I68" s="90">
        <f t="shared" si="3"/>
        <v>1325.6628362870033</v>
      </c>
      <c r="J68" s="90">
        <f t="shared" si="4"/>
        <v>1369.3670464270035</v>
      </c>
      <c r="K68" s="90">
        <f t="shared" si="5"/>
        <v>1369.3670464270035</v>
      </c>
      <c r="L68" s="90">
        <f t="shared" si="6"/>
        <v>0</v>
      </c>
      <c r="M68" s="90">
        <f>J68/IF(J68&lt;&gt;0,VLOOKUP($B68,SystTonnage,2,FALSE),1)</f>
        <v>144.69985168563466</v>
      </c>
      <c r="N68" s="90">
        <f>K68/IF(K68&lt;&gt;0,VLOOKUP($B68,SystTonnage,2,FALSE),1)</f>
        <v>144.69985168563466</v>
      </c>
      <c r="O68" s="90">
        <f>L68/IF(L68&lt;&gt;0,VLOOKUP($B68,SystTonnage,2,FALSE),1)</f>
        <v>0</v>
      </c>
      <c r="P68" s="90"/>
      <c r="Q68" s="17"/>
      <c r="R68" s="17"/>
      <c r="S68" s="17"/>
      <c r="T68" s="17"/>
      <c r="U68" s="17"/>
      <c r="V68" s="17"/>
      <c r="W68" s="17"/>
    </row>
    <row r="69" spans="2:23" x14ac:dyDescent="0.25">
      <c r="B69" t="s">
        <v>12</v>
      </c>
      <c r="C69" t="s">
        <v>31</v>
      </c>
      <c r="D69" t="s">
        <v>10</v>
      </c>
      <c r="E69" t="s">
        <v>44</v>
      </c>
      <c r="F69" t="str">
        <f t="shared" si="0"/>
        <v>SFM-wCZ02-v2015-rDXHP-t5-</v>
      </c>
      <c r="G69" t="str">
        <f t="shared" si="1"/>
        <v>SFM-wCZ02-v2015-rDXHP-t5-S17</v>
      </c>
      <c r="H69" s="89">
        <f t="shared" si="2"/>
        <v>59.49437490999992</v>
      </c>
      <c r="I69" s="90">
        <f t="shared" si="3"/>
        <v>1534.3696606100184</v>
      </c>
      <c r="J69" s="90">
        <f t="shared" si="4"/>
        <v>1593.8640355200182</v>
      </c>
      <c r="K69" s="90">
        <f t="shared" si="5"/>
        <v>1593.8640355200187</v>
      </c>
      <c r="L69" s="90">
        <f t="shared" si="6"/>
        <v>0</v>
      </c>
      <c r="M69" s="90">
        <f>J69/IF(J69&lt;&gt;0,VLOOKUP($B69,SystTonnage,2,FALSE),1)</f>
        <v>168.42225767633732</v>
      </c>
      <c r="N69" s="90">
        <f>K69/IF(K69&lt;&gt;0,VLOOKUP($B69,SystTonnage,2,FALSE),1)</f>
        <v>168.42225767633738</v>
      </c>
      <c r="O69" s="90">
        <f>L69/IF(L69&lt;&gt;0,VLOOKUP($B69,SystTonnage,2,FALSE),1)</f>
        <v>0</v>
      </c>
      <c r="P69" s="90"/>
      <c r="Q69" s="17"/>
      <c r="R69" s="17"/>
      <c r="S69" s="17"/>
      <c r="T69" s="17"/>
      <c r="U69" s="17"/>
      <c r="V69" s="17"/>
      <c r="W69" s="17"/>
    </row>
    <row r="70" spans="2:23" x14ac:dyDescent="0.25">
      <c r="B70" t="s">
        <v>13</v>
      </c>
      <c r="C70" t="s">
        <v>27</v>
      </c>
      <c r="D70" t="s">
        <v>6</v>
      </c>
      <c r="E70" t="s">
        <v>43</v>
      </c>
      <c r="F70" t="str">
        <f t="shared" si="0"/>
        <v>SFM-wCZ03-v2015-rDXGF-t1-</v>
      </c>
      <c r="G70" t="str">
        <f t="shared" si="1"/>
        <v>SFM-wCZ03-v2015-rDXGF-t1-S15</v>
      </c>
      <c r="H70" s="89">
        <f t="shared" si="2"/>
        <v>152.77648882000062</v>
      </c>
      <c r="I70" s="90">
        <f t="shared" si="3"/>
        <v>3.1535484587000049</v>
      </c>
      <c r="J70" s="90">
        <f t="shared" si="4"/>
        <v>155.93003727870064</v>
      </c>
      <c r="K70" s="90">
        <f t="shared" si="5"/>
        <v>0</v>
      </c>
      <c r="L70" s="90">
        <f t="shared" si="6"/>
        <v>2.0881291899999965</v>
      </c>
      <c r="M70" s="90">
        <f>J70/IF(J70&lt;&gt;0,VLOOKUP($B70,SystTonnage,2,FALSE),1)</f>
        <v>13.672076920534909</v>
      </c>
      <c r="N70" s="90">
        <f>K70/IF(K70&lt;&gt;0,VLOOKUP($B70,SystTonnage,2,FALSE),1)</f>
        <v>0</v>
      </c>
      <c r="O70" s="90">
        <f>L70/IF(L70&lt;&gt;0,VLOOKUP($B70,SystTonnage,2,FALSE),1)</f>
        <v>0.18308892503288002</v>
      </c>
      <c r="P70" s="90"/>
      <c r="Q70" s="17"/>
      <c r="R70" s="17"/>
      <c r="S70" s="17"/>
      <c r="T70" s="17"/>
      <c r="U70" s="17"/>
      <c r="V70" s="17"/>
      <c r="W70" s="17"/>
    </row>
    <row r="71" spans="2:23" x14ac:dyDescent="0.25">
      <c r="B71" t="s">
        <v>13</v>
      </c>
      <c r="C71" t="s">
        <v>27</v>
      </c>
      <c r="D71" t="s">
        <v>9</v>
      </c>
      <c r="E71" t="s">
        <v>43</v>
      </c>
      <c r="F71" t="str">
        <f t="shared" si="0"/>
        <v>SFM-wCZ03-v2015-rDXGF-t1-</v>
      </c>
      <c r="G71" t="str">
        <f t="shared" si="1"/>
        <v>SFM-wCZ03-v2015-rDXGF-t1-S16</v>
      </c>
      <c r="H71" s="89">
        <f t="shared" si="2"/>
        <v>121.73201982000126</v>
      </c>
      <c r="I71" s="90">
        <f t="shared" si="3"/>
        <v>15.111549365900014</v>
      </c>
      <c r="J71" s="90">
        <f t="shared" si="4"/>
        <v>136.84356918590126</v>
      </c>
      <c r="K71" s="90">
        <f t="shared" si="5"/>
        <v>0</v>
      </c>
      <c r="L71" s="90">
        <f t="shared" si="6"/>
        <v>1.4036000699999533</v>
      </c>
      <c r="M71" s="90">
        <f>J71/IF(J71&lt;&gt;0,VLOOKUP($B71,SystTonnage,2,FALSE),1)</f>
        <v>11.998559332389414</v>
      </c>
      <c r="N71" s="90">
        <f>K71/IF(K71&lt;&gt;0,VLOOKUP($B71,SystTonnage,2,FALSE),1)</f>
        <v>0</v>
      </c>
      <c r="O71" s="90">
        <f>L71/IF(L71&lt;&gt;0,VLOOKUP($B71,SystTonnage,2,FALSE),1)</f>
        <v>0.12306883559841766</v>
      </c>
      <c r="P71" s="90"/>
      <c r="Q71" s="17"/>
      <c r="R71" s="17"/>
      <c r="S71" s="17"/>
      <c r="T71" s="17"/>
      <c r="U71" s="17"/>
      <c r="V71" s="17"/>
      <c r="W71" s="17"/>
    </row>
    <row r="72" spans="2:23" x14ac:dyDescent="0.25">
      <c r="B72" t="s">
        <v>13</v>
      </c>
      <c r="C72" t="s">
        <v>27</v>
      </c>
      <c r="D72" t="s">
        <v>10</v>
      </c>
      <c r="E72" t="s">
        <v>43</v>
      </c>
      <c r="F72" t="str">
        <f t="shared" si="0"/>
        <v>SFM-wCZ03-v2015-rDXGF-t1-</v>
      </c>
      <c r="G72" t="str">
        <f t="shared" si="1"/>
        <v>SFM-wCZ03-v2015-rDXGF-t1-S17</v>
      </c>
      <c r="H72" s="89">
        <f t="shared" si="2"/>
        <v>181.12477923000017</v>
      </c>
      <c r="I72" s="90">
        <f t="shared" si="3"/>
        <v>15.111549365900014</v>
      </c>
      <c r="J72" s="90">
        <f t="shared" si="4"/>
        <v>196.23632859590018</v>
      </c>
      <c r="K72" s="90">
        <f t="shared" si="5"/>
        <v>0</v>
      </c>
      <c r="L72" s="90">
        <f t="shared" si="6"/>
        <v>1.4036000699999533</v>
      </c>
      <c r="M72" s="90">
        <f>J72/IF(J72&lt;&gt;0,VLOOKUP($B72,SystTonnage,2,FALSE),1)</f>
        <v>17.206166470486647</v>
      </c>
      <c r="N72" s="90">
        <f>K72/IF(K72&lt;&gt;0,VLOOKUP($B72,SystTonnage,2,FALSE),1)</f>
        <v>0</v>
      </c>
      <c r="O72" s="90">
        <f>L72/IF(L72&lt;&gt;0,VLOOKUP($B72,SystTonnage,2,FALSE),1)</f>
        <v>0.12306883559841766</v>
      </c>
      <c r="P72" s="90"/>
      <c r="Q72" s="17"/>
      <c r="R72" s="17"/>
      <c r="S72" s="17"/>
      <c r="T72" s="17"/>
      <c r="U72" s="17"/>
      <c r="V72" s="17"/>
      <c r="W72" s="17"/>
    </row>
    <row r="73" spans="2:23" x14ac:dyDescent="0.25">
      <c r="B73" t="s">
        <v>13</v>
      </c>
      <c r="C73" t="s">
        <v>27</v>
      </c>
      <c r="D73" t="s">
        <v>6</v>
      </c>
      <c r="E73" t="s">
        <v>44</v>
      </c>
      <c r="F73" t="str">
        <f t="shared" si="0"/>
        <v>SFM-wCZ03-v2015-rDXHP-t1-</v>
      </c>
      <c r="G73" t="str">
        <f t="shared" si="1"/>
        <v>SFM-wCZ03-v2015-rDXHP-t1-S15</v>
      </c>
      <c r="H73" s="89">
        <f t="shared" si="2"/>
        <v>154.842289910001</v>
      </c>
      <c r="I73" s="90">
        <f t="shared" si="3"/>
        <v>54.333942279899929</v>
      </c>
      <c r="J73" s="90">
        <f t="shared" si="4"/>
        <v>209.17623218990093</v>
      </c>
      <c r="K73" s="90">
        <f t="shared" si="5"/>
        <v>209.17623218990093</v>
      </c>
      <c r="L73" s="90">
        <f t="shared" si="6"/>
        <v>0</v>
      </c>
      <c r="M73" s="90">
        <f>J73/IF(J73&lt;&gt;0,VLOOKUP($B73,SystTonnage,2,FALSE),1)</f>
        <v>18.340748109592365</v>
      </c>
      <c r="N73" s="90">
        <f>K73/IF(K73&lt;&gt;0,VLOOKUP($B73,SystTonnage,2,FALSE),1)</f>
        <v>18.340748109592365</v>
      </c>
      <c r="O73" s="90">
        <f>L73/IF(L73&lt;&gt;0,VLOOKUP($B73,SystTonnage,2,FALSE),1)</f>
        <v>0</v>
      </c>
      <c r="P73" s="90"/>
      <c r="Q73" s="17"/>
      <c r="R73" s="17"/>
      <c r="S73" s="17"/>
      <c r="T73" s="17"/>
      <c r="U73" s="17"/>
      <c r="V73" s="17"/>
      <c r="W73" s="17"/>
    </row>
    <row r="74" spans="2:23" x14ac:dyDescent="0.25">
      <c r="B74" t="s">
        <v>13</v>
      </c>
      <c r="C74" t="s">
        <v>27</v>
      </c>
      <c r="D74" t="s">
        <v>9</v>
      </c>
      <c r="E74" t="s">
        <v>44</v>
      </c>
      <c r="F74" t="str">
        <f t="shared" ref="F74:F137" si="7">"SFM-w"&amp;B74&amp;"-v2015-"&amp;E74&amp;"-"&amp;C74&amp;"-"</f>
        <v>SFM-wCZ03-v2015-rDXHP-t1-</v>
      </c>
      <c r="G74" t="str">
        <f t="shared" ref="G74:G137" si="8">F74&amp;D74</f>
        <v>SFM-wCZ03-v2015-rDXHP-t1-S16</v>
      </c>
      <c r="H74" s="89">
        <f t="shared" ref="H74:H137" si="9">VLOOKUP(F74&amp;"S14-BSLcool.pd2",TableRDOeu,MATCH($G$3,HeaderRDOeu,0),FALSE)-VLOOKUP(F74&amp;D74&amp;"-MSRcool.pd2",TableRDOeu,MATCH($G$3,HeaderRDOeu,0),FALSE)</f>
        <v>132.61205063100044</v>
      </c>
      <c r="I74" s="90">
        <f t="shared" ref="I74:I137" si="10">VLOOKUP(F74&amp;"S14-BSLheat.pd2",TableRDOeu,MATCH($G$3,HeaderRDOeu,0),FALSE)-VLOOKUP(F74&amp;D74&amp;"-MSRheat.pd2",TableRDOeu,MATCH($G$3,HeaderRDOeu,0),FALSE)</f>
        <v>92.836814996000101</v>
      </c>
      <c r="J74" s="90">
        <f t="shared" ref="J74:J137" si="11">I74+H74</f>
        <v>225.44886562700054</v>
      </c>
      <c r="K74" s="90">
        <f t="shared" ref="K74:K137" si="12">IF(COUNTIF(F74,"*GF*")=0,VLOOKUP(F74&amp;"S14-BSLboth.pd2",TableRDOeu,MATCH($G$6,HeaderRDOeu,0),FALSE)-VLOOKUP(F74&amp;D74&amp;"-MSRboth.pd2",TableRDOeu,MATCH($G$6,HeaderRDOeu,0),FALSE),0)</f>
        <v>225.44886562700049</v>
      </c>
      <c r="L74" s="90">
        <f t="shared" ref="L74:L137" si="13">VLOOKUP(F74&amp;"S14-BSLheat.pd2",TableRDOeu,MATCH($G$7,HeaderRDOeu,0),FALSE)-VLOOKUP(F74&amp;D74&amp;"-MSRheat.pd2",TableRDOeu,MATCH($G$7,HeaderRDOeu,0),FALSE)</f>
        <v>0</v>
      </c>
      <c r="M74" s="90">
        <f>J74/IF(J74&lt;&gt;0,VLOOKUP($B74,SystTonnage,2,FALSE),1)</f>
        <v>19.767546306619952</v>
      </c>
      <c r="N74" s="90">
        <f>K74/IF(K74&lt;&gt;0,VLOOKUP($B74,SystTonnage,2,FALSE),1)</f>
        <v>19.767546306619948</v>
      </c>
      <c r="O74" s="90">
        <f>L74/IF(L74&lt;&gt;0,VLOOKUP($B74,SystTonnage,2,FALSE),1)</f>
        <v>0</v>
      </c>
      <c r="P74" s="90"/>
      <c r="Q74" s="17"/>
      <c r="R74" s="17"/>
      <c r="S74" s="17"/>
      <c r="T74" s="17"/>
      <c r="U74" s="17"/>
      <c r="V74" s="17"/>
      <c r="W74" s="17"/>
    </row>
    <row r="75" spans="2:23" x14ac:dyDescent="0.25">
      <c r="B75" t="s">
        <v>13</v>
      </c>
      <c r="C75" t="s">
        <v>27</v>
      </c>
      <c r="D75" t="s">
        <v>10</v>
      </c>
      <c r="E75" t="s">
        <v>44</v>
      </c>
      <c r="F75" t="str">
        <f t="shared" si="7"/>
        <v>SFM-wCZ03-v2015-rDXHP-t1-</v>
      </c>
      <c r="G75" t="str">
        <f t="shared" si="8"/>
        <v>SFM-wCZ03-v2015-rDXHP-t1-S17</v>
      </c>
      <c r="H75" s="89">
        <f t="shared" si="9"/>
        <v>181.78897738199998</v>
      </c>
      <c r="I75" s="90">
        <f t="shared" si="10"/>
        <v>103.23102010590014</v>
      </c>
      <c r="J75" s="90">
        <f t="shared" si="11"/>
        <v>285.01999748790013</v>
      </c>
      <c r="K75" s="90">
        <f t="shared" si="12"/>
        <v>285.01999748790013</v>
      </c>
      <c r="L75" s="90">
        <f t="shared" si="13"/>
        <v>0</v>
      </c>
      <c r="M75" s="90">
        <f>J75/IF(J75&lt;&gt;0,VLOOKUP($B75,SystTonnage,2,FALSE),1)</f>
        <v>24.990793291354681</v>
      </c>
      <c r="N75" s="90">
        <f>K75/IF(K75&lt;&gt;0,VLOOKUP($B75,SystTonnage,2,FALSE),1)</f>
        <v>24.990793291354681</v>
      </c>
      <c r="O75" s="90">
        <f>L75/IF(L75&lt;&gt;0,VLOOKUP($B75,SystTonnage,2,FALSE),1)</f>
        <v>0</v>
      </c>
      <c r="P75" s="90"/>
      <c r="Q75" s="17"/>
      <c r="R75" s="17"/>
      <c r="S75" s="17"/>
      <c r="T75" s="17"/>
      <c r="U75" s="17"/>
      <c r="V75" s="17"/>
      <c r="W75" s="17"/>
    </row>
    <row r="76" spans="2:23" x14ac:dyDescent="0.25">
      <c r="B76" t="s">
        <v>13</v>
      </c>
      <c r="C76" t="s">
        <v>28</v>
      </c>
      <c r="D76" t="s">
        <v>6</v>
      </c>
      <c r="E76" t="s">
        <v>43</v>
      </c>
      <c r="F76" t="str">
        <f t="shared" si="7"/>
        <v>SFM-wCZ03-v2015-rDXGF-t2-</v>
      </c>
      <c r="G76" t="str">
        <f t="shared" si="8"/>
        <v>SFM-wCZ03-v2015-rDXGF-t2-S15</v>
      </c>
      <c r="H76" s="89">
        <f t="shared" si="9"/>
        <v>56.665806600000167</v>
      </c>
      <c r="I76" s="90">
        <f t="shared" si="10"/>
        <v>52.195687732700549</v>
      </c>
      <c r="J76" s="90">
        <f t="shared" si="11"/>
        <v>108.86149433270072</v>
      </c>
      <c r="K76" s="90">
        <f t="shared" si="12"/>
        <v>0</v>
      </c>
      <c r="L76" s="90">
        <f t="shared" si="13"/>
        <v>34.38244006000059</v>
      </c>
      <c r="M76" s="90">
        <f>J76/IF(J76&lt;&gt;0,VLOOKUP($B76,SystTonnage,2,FALSE),1)</f>
        <v>9.5450674557387742</v>
      </c>
      <c r="N76" s="90">
        <f>K76/IF(K76&lt;&gt;0,VLOOKUP($B76,SystTonnage,2,FALSE),1)</f>
        <v>0</v>
      </c>
      <c r="O76" s="90">
        <f>L76/IF(L76&lt;&gt;0,VLOOKUP($B76,SystTonnage,2,FALSE),1)</f>
        <v>3.014681285401192</v>
      </c>
      <c r="P76" s="90"/>
      <c r="Q76" s="17"/>
      <c r="R76" s="17"/>
      <c r="S76" s="17"/>
      <c r="T76" s="17"/>
      <c r="U76" s="17"/>
      <c r="V76" s="17"/>
      <c r="W76" s="17"/>
    </row>
    <row r="77" spans="2:23" x14ac:dyDescent="0.25">
      <c r="B77" t="s">
        <v>13</v>
      </c>
      <c r="C77" t="s">
        <v>28</v>
      </c>
      <c r="D77" t="s">
        <v>9</v>
      </c>
      <c r="E77" t="s">
        <v>43</v>
      </c>
      <c r="F77" t="str">
        <f t="shared" si="7"/>
        <v>SFM-wCZ03-v2015-rDXGF-t2-</v>
      </c>
      <c r="G77" t="str">
        <f t="shared" si="8"/>
        <v>SFM-wCZ03-v2015-rDXGF-t2-S16</v>
      </c>
      <c r="H77" s="89">
        <f t="shared" si="9"/>
        <v>43.447614399999907</v>
      </c>
      <c r="I77" s="90">
        <f t="shared" si="10"/>
        <v>247.4946787818003</v>
      </c>
      <c r="J77" s="90">
        <f t="shared" si="11"/>
        <v>290.94229318180021</v>
      </c>
      <c r="K77" s="90">
        <f t="shared" si="12"/>
        <v>0</v>
      </c>
      <c r="L77" s="90">
        <f t="shared" si="13"/>
        <v>23.961485540000695</v>
      </c>
      <c r="M77" s="90">
        <f>J77/IF(J77&lt;&gt;0,VLOOKUP($B77,SystTonnage,2,FALSE),1)</f>
        <v>25.510065162805805</v>
      </c>
      <c r="N77" s="90">
        <f>K77/IF(K77&lt;&gt;0,VLOOKUP($B77,SystTonnage,2,FALSE),1)</f>
        <v>0</v>
      </c>
      <c r="O77" s="90">
        <f>L77/IF(L77&lt;&gt;0,VLOOKUP($B77,SystTonnage,2,FALSE),1)</f>
        <v>2.1009632213941862</v>
      </c>
      <c r="P77" s="90"/>
      <c r="Q77" s="17"/>
      <c r="R77" s="17"/>
      <c r="S77" s="17"/>
      <c r="T77" s="17"/>
      <c r="U77" s="17"/>
      <c r="V77" s="17"/>
      <c r="W77" s="17"/>
    </row>
    <row r="78" spans="2:23" x14ac:dyDescent="0.25">
      <c r="B78" t="s">
        <v>13</v>
      </c>
      <c r="C78" t="s">
        <v>28</v>
      </c>
      <c r="D78" t="s">
        <v>10</v>
      </c>
      <c r="E78" t="s">
        <v>43</v>
      </c>
      <c r="F78" t="str">
        <f t="shared" si="7"/>
        <v>SFM-wCZ03-v2015-rDXGF-t2-</v>
      </c>
      <c r="G78" t="str">
        <f t="shared" si="8"/>
        <v>SFM-wCZ03-v2015-rDXGF-t2-S17</v>
      </c>
      <c r="H78" s="89">
        <f t="shared" si="9"/>
        <v>65.55177359999999</v>
      </c>
      <c r="I78" s="90">
        <f t="shared" si="10"/>
        <v>247.4946787818003</v>
      </c>
      <c r="J78" s="90">
        <f t="shared" si="11"/>
        <v>313.04645238180029</v>
      </c>
      <c r="K78" s="90">
        <f t="shared" si="12"/>
        <v>0</v>
      </c>
      <c r="L78" s="90">
        <f t="shared" si="13"/>
        <v>23.961485540000695</v>
      </c>
      <c r="M78" s="90">
        <f>J78/IF(J78&lt;&gt;0,VLOOKUP($B78,SystTonnage,2,FALSE),1)</f>
        <v>27.448176447330145</v>
      </c>
      <c r="N78" s="90">
        <f>K78/IF(K78&lt;&gt;0,VLOOKUP($B78,SystTonnage,2,FALSE),1)</f>
        <v>0</v>
      </c>
      <c r="O78" s="90">
        <f>L78/IF(L78&lt;&gt;0,VLOOKUP($B78,SystTonnage,2,FALSE),1)</f>
        <v>2.1009632213941862</v>
      </c>
      <c r="P78" s="90"/>
      <c r="Q78" s="17"/>
      <c r="R78" s="17"/>
      <c r="S78" s="17"/>
      <c r="T78" s="17"/>
      <c r="U78" s="17"/>
      <c r="V78" s="17"/>
      <c r="W78" s="17"/>
    </row>
    <row r="79" spans="2:23" x14ac:dyDescent="0.25">
      <c r="B79" t="s">
        <v>13</v>
      </c>
      <c r="C79" t="s">
        <v>28</v>
      </c>
      <c r="D79" t="s">
        <v>6</v>
      </c>
      <c r="E79" t="s">
        <v>44</v>
      </c>
      <c r="F79" t="str">
        <f t="shared" si="7"/>
        <v>SFM-wCZ03-v2015-rDXHP-t2-</v>
      </c>
      <c r="G79" t="str">
        <f t="shared" si="8"/>
        <v>SFM-wCZ03-v2015-rDXHP-t2-S15</v>
      </c>
      <c r="H79" s="89">
        <f t="shared" si="9"/>
        <v>52.884314113999892</v>
      </c>
      <c r="I79" s="90">
        <f t="shared" si="10"/>
        <v>691.36169717100074</v>
      </c>
      <c r="J79" s="90">
        <f t="shared" si="11"/>
        <v>744.24601128500058</v>
      </c>
      <c r="K79" s="90">
        <f t="shared" si="12"/>
        <v>744.24601128500126</v>
      </c>
      <c r="L79" s="90">
        <f t="shared" si="13"/>
        <v>0</v>
      </c>
      <c r="M79" s="90">
        <f>J79/IF(J79&lt;&gt;0,VLOOKUP($B79,SystTonnage,2,FALSE),1)</f>
        <v>65.25611672818944</v>
      </c>
      <c r="N79" s="90">
        <f>K79/IF(K79&lt;&gt;0,VLOOKUP($B79,SystTonnage,2,FALSE),1)</f>
        <v>65.256116728189511</v>
      </c>
      <c r="O79" s="90">
        <f>L79/IF(L79&lt;&gt;0,VLOOKUP($B79,SystTonnage,2,FALSE),1)</f>
        <v>0</v>
      </c>
      <c r="P79" s="90"/>
      <c r="Q79" s="17"/>
      <c r="R79" s="17"/>
      <c r="S79" s="17"/>
      <c r="T79" s="17"/>
      <c r="U79" s="17"/>
      <c r="V79" s="17"/>
      <c r="W79" s="17"/>
    </row>
    <row r="80" spans="2:23" x14ac:dyDescent="0.25">
      <c r="B80" t="s">
        <v>13</v>
      </c>
      <c r="C80" t="s">
        <v>28</v>
      </c>
      <c r="D80" t="s">
        <v>9</v>
      </c>
      <c r="E80" t="s">
        <v>44</v>
      </c>
      <c r="F80" t="str">
        <f t="shared" si="7"/>
        <v>SFM-wCZ03-v2015-rDXHP-t2-</v>
      </c>
      <c r="G80" t="str">
        <f t="shared" si="8"/>
        <v>SFM-wCZ03-v2015-rDXHP-t2-S16</v>
      </c>
      <c r="H80" s="89">
        <f t="shared" si="9"/>
        <v>42.984722663999889</v>
      </c>
      <c r="I80" s="90">
        <f t="shared" si="10"/>
        <v>616.63725439800555</v>
      </c>
      <c r="J80" s="90">
        <f t="shared" si="11"/>
        <v>659.6219770620055</v>
      </c>
      <c r="K80" s="90">
        <f t="shared" si="12"/>
        <v>659.6219770620055</v>
      </c>
      <c r="L80" s="90">
        <f t="shared" si="13"/>
        <v>0</v>
      </c>
      <c r="M80" s="90">
        <f>J80/IF(J80&lt;&gt;0,VLOOKUP($B80,SystTonnage,2,FALSE),1)</f>
        <v>57.83621017641434</v>
      </c>
      <c r="N80" s="90">
        <f>K80/IF(K80&lt;&gt;0,VLOOKUP($B80,SystTonnage,2,FALSE),1)</f>
        <v>57.83621017641434</v>
      </c>
      <c r="O80" s="90">
        <f>L80/IF(L80&lt;&gt;0,VLOOKUP($B80,SystTonnage,2,FALSE),1)</f>
        <v>0</v>
      </c>
      <c r="P80" s="90"/>
      <c r="Q80" s="17"/>
      <c r="R80" s="17"/>
      <c r="S80" s="17"/>
      <c r="T80" s="17"/>
      <c r="U80" s="17"/>
      <c r="V80" s="17"/>
      <c r="W80" s="17"/>
    </row>
    <row r="81" spans="2:23" x14ac:dyDescent="0.25">
      <c r="B81" t="s">
        <v>13</v>
      </c>
      <c r="C81" t="s">
        <v>28</v>
      </c>
      <c r="D81" t="s">
        <v>10</v>
      </c>
      <c r="E81" t="s">
        <v>44</v>
      </c>
      <c r="F81" t="str">
        <f t="shared" si="7"/>
        <v>SFM-wCZ03-v2015-rDXHP-t2-</v>
      </c>
      <c r="G81" t="str">
        <f t="shared" si="8"/>
        <v>SFM-wCZ03-v2015-rDXHP-t2-S17</v>
      </c>
      <c r="H81" s="89">
        <f t="shared" si="9"/>
        <v>60.879802093999956</v>
      </c>
      <c r="I81" s="90">
        <f t="shared" si="10"/>
        <v>751.1318002400053</v>
      </c>
      <c r="J81" s="90">
        <f t="shared" si="11"/>
        <v>812.01160233400526</v>
      </c>
      <c r="K81" s="90">
        <f t="shared" si="12"/>
        <v>812.0116023340056</v>
      </c>
      <c r="L81" s="90">
        <f t="shared" si="13"/>
        <v>0</v>
      </c>
      <c r="M81" s="90">
        <f>J81/IF(J81&lt;&gt;0,VLOOKUP($B81,SystTonnage,2,FALSE),1)</f>
        <v>71.197860792109196</v>
      </c>
      <c r="N81" s="90">
        <f>K81/IF(K81&lt;&gt;0,VLOOKUP($B81,SystTonnage,2,FALSE),1)</f>
        <v>71.197860792109225</v>
      </c>
      <c r="O81" s="90">
        <f>L81/IF(L81&lt;&gt;0,VLOOKUP($B81,SystTonnage,2,FALSE),1)</f>
        <v>0</v>
      </c>
      <c r="P81" s="90"/>
      <c r="Q81" s="17"/>
      <c r="R81" s="17"/>
      <c r="S81" s="17"/>
      <c r="T81" s="17"/>
      <c r="U81" s="17"/>
      <c r="V81" s="17"/>
      <c r="W81" s="17"/>
    </row>
    <row r="82" spans="2:23" x14ac:dyDescent="0.25">
      <c r="B82" t="s">
        <v>13</v>
      </c>
      <c r="C82" t="s">
        <v>29</v>
      </c>
      <c r="D82" t="s">
        <v>6</v>
      </c>
      <c r="E82" t="s">
        <v>43</v>
      </c>
      <c r="F82" t="str">
        <f t="shared" si="7"/>
        <v>SFM-wCZ03-v2015-rDXGF-t3-</v>
      </c>
      <c r="G82" t="str">
        <f t="shared" si="8"/>
        <v>SFM-wCZ03-v2015-rDXGF-t3-S15</v>
      </c>
      <c r="H82" s="89">
        <f t="shared" si="9"/>
        <v>45.062653480000165</v>
      </c>
      <c r="I82" s="90">
        <f t="shared" si="10"/>
        <v>51.388589450499637</v>
      </c>
      <c r="J82" s="90">
        <f t="shared" si="11"/>
        <v>96.451242930499802</v>
      </c>
      <c r="K82" s="90">
        <f t="shared" si="12"/>
        <v>0</v>
      </c>
      <c r="L82" s="90">
        <f t="shared" si="13"/>
        <v>32.940145170000164</v>
      </c>
      <c r="M82" s="90">
        <f>J82/IF(J82&lt;&gt;0,VLOOKUP($B82,SystTonnage,2,FALSE),1)</f>
        <v>8.4569261666374231</v>
      </c>
      <c r="N82" s="90">
        <f>K82/IF(K82&lt;&gt;0,VLOOKUP($B82,SystTonnage,2,FALSE),1)</f>
        <v>0</v>
      </c>
      <c r="O82" s="90">
        <f>L82/IF(L82&lt;&gt;0,VLOOKUP($B82,SystTonnage,2,FALSE),1)</f>
        <v>2.8882196554143067</v>
      </c>
      <c r="P82" s="90"/>
      <c r="Q82" s="17"/>
      <c r="R82" s="17"/>
      <c r="S82" s="17"/>
      <c r="T82" s="17"/>
      <c r="U82" s="17"/>
      <c r="V82" s="17"/>
      <c r="W82" s="17"/>
    </row>
    <row r="83" spans="2:23" x14ac:dyDescent="0.25">
      <c r="B83" t="s">
        <v>13</v>
      </c>
      <c r="C83" t="s">
        <v>29</v>
      </c>
      <c r="D83" t="s">
        <v>9</v>
      </c>
      <c r="E83" t="s">
        <v>43</v>
      </c>
      <c r="F83" t="str">
        <f t="shared" si="7"/>
        <v>SFM-wCZ03-v2015-rDXGF-t3-</v>
      </c>
      <c r="G83" t="str">
        <f t="shared" si="8"/>
        <v>SFM-wCZ03-v2015-rDXGF-t3-S16</v>
      </c>
      <c r="H83" s="89">
        <f t="shared" si="9"/>
        <v>35.24587205000006</v>
      </c>
      <c r="I83" s="90">
        <f t="shared" si="10"/>
        <v>248.15630670170003</v>
      </c>
      <c r="J83" s="90">
        <f t="shared" si="11"/>
        <v>283.40217875170009</v>
      </c>
      <c r="K83" s="90">
        <f t="shared" si="12"/>
        <v>0</v>
      </c>
      <c r="L83" s="90">
        <f t="shared" si="13"/>
        <v>20.758186260000116</v>
      </c>
      <c r="M83" s="90">
        <f>J83/IF(J83&lt;&gt;0,VLOOKUP($B83,SystTonnage,2,FALSE),1)</f>
        <v>24.84894158278826</v>
      </c>
      <c r="N83" s="90">
        <f>K83/IF(K83&lt;&gt;0,VLOOKUP($B83,SystTonnage,2,FALSE),1)</f>
        <v>0</v>
      </c>
      <c r="O83" s="90">
        <f>L83/IF(L83&lt;&gt;0,VLOOKUP($B83,SystTonnage,2,FALSE),1)</f>
        <v>1.8200952441911544</v>
      </c>
      <c r="P83" s="90"/>
      <c r="Q83" s="17"/>
      <c r="R83" s="17"/>
      <c r="S83" s="17"/>
      <c r="T83" s="17"/>
      <c r="U83" s="17"/>
      <c r="V83" s="17"/>
      <c r="W83" s="17"/>
    </row>
    <row r="84" spans="2:23" x14ac:dyDescent="0.25">
      <c r="B84" t="s">
        <v>13</v>
      </c>
      <c r="C84" t="s">
        <v>29</v>
      </c>
      <c r="D84" t="s">
        <v>10</v>
      </c>
      <c r="E84" t="s">
        <v>43</v>
      </c>
      <c r="F84" t="str">
        <f t="shared" si="7"/>
        <v>SFM-wCZ03-v2015-rDXGF-t3-</v>
      </c>
      <c r="G84" t="str">
        <f t="shared" si="8"/>
        <v>SFM-wCZ03-v2015-rDXGF-t3-S17</v>
      </c>
      <c r="H84" s="89">
        <f t="shared" si="9"/>
        <v>53.492397280000034</v>
      </c>
      <c r="I84" s="90">
        <f t="shared" si="10"/>
        <v>248.15630670170003</v>
      </c>
      <c r="J84" s="90">
        <f t="shared" si="11"/>
        <v>301.64870398170007</v>
      </c>
      <c r="K84" s="90">
        <f t="shared" si="12"/>
        <v>0</v>
      </c>
      <c r="L84" s="90">
        <f t="shared" si="13"/>
        <v>20.758186260000116</v>
      </c>
      <c r="M84" s="90">
        <f>J84/IF(J84&lt;&gt;0,VLOOKUP($B84,SystTonnage,2,FALSE),1)</f>
        <v>26.44881227371329</v>
      </c>
      <c r="N84" s="90">
        <f>K84/IF(K84&lt;&gt;0,VLOOKUP($B84,SystTonnage,2,FALSE),1)</f>
        <v>0</v>
      </c>
      <c r="O84" s="90">
        <f>L84/IF(L84&lt;&gt;0,VLOOKUP($B84,SystTonnage,2,FALSE),1)</f>
        <v>1.8200952441911544</v>
      </c>
      <c r="P84" s="90"/>
      <c r="Q84" s="17"/>
      <c r="R84" s="17"/>
      <c r="S84" s="17"/>
      <c r="T84" s="17"/>
      <c r="U84" s="17"/>
      <c r="V84" s="17"/>
      <c r="W84" s="17"/>
    </row>
    <row r="85" spans="2:23" x14ac:dyDescent="0.25">
      <c r="B85" t="s">
        <v>13</v>
      </c>
      <c r="C85" t="s">
        <v>29</v>
      </c>
      <c r="D85" t="s">
        <v>6</v>
      </c>
      <c r="E85" t="s">
        <v>44</v>
      </c>
      <c r="F85" t="str">
        <f t="shared" si="7"/>
        <v>SFM-wCZ03-v2015-rDXHP-t3-</v>
      </c>
      <c r="G85" t="str">
        <f t="shared" si="8"/>
        <v>SFM-wCZ03-v2015-rDXHP-t3-S15</v>
      </c>
      <c r="H85" s="89">
        <f t="shared" si="9"/>
        <v>45.11063784000001</v>
      </c>
      <c r="I85" s="90">
        <f t="shared" si="10"/>
        <v>640.01890730299874</v>
      </c>
      <c r="J85" s="90">
        <f t="shared" si="11"/>
        <v>685.12954514299872</v>
      </c>
      <c r="K85" s="90">
        <f t="shared" si="12"/>
        <v>685.12954514299872</v>
      </c>
      <c r="L85" s="90">
        <f t="shared" si="13"/>
        <v>0</v>
      </c>
      <c r="M85" s="90">
        <f>J85/IF(J85&lt;&gt;0,VLOOKUP($B85,SystTonnage,2,FALSE),1)</f>
        <v>60.072735216396211</v>
      </c>
      <c r="N85" s="90">
        <f>K85/IF(K85&lt;&gt;0,VLOOKUP($B85,SystTonnage,2,FALSE),1)</f>
        <v>60.072735216396211</v>
      </c>
      <c r="O85" s="90">
        <f>L85/IF(L85&lt;&gt;0,VLOOKUP($B85,SystTonnage,2,FALSE),1)</f>
        <v>0</v>
      </c>
      <c r="P85" s="90"/>
      <c r="Q85" s="17"/>
      <c r="R85" s="17"/>
      <c r="S85" s="17"/>
      <c r="T85" s="17"/>
      <c r="U85" s="17"/>
      <c r="V85" s="17"/>
      <c r="W85" s="17"/>
    </row>
    <row r="86" spans="2:23" x14ac:dyDescent="0.25">
      <c r="B86" t="s">
        <v>13</v>
      </c>
      <c r="C86" t="s">
        <v>29</v>
      </c>
      <c r="D86" t="s">
        <v>9</v>
      </c>
      <c r="E86" t="s">
        <v>44</v>
      </c>
      <c r="F86" t="str">
        <f t="shared" si="7"/>
        <v>SFM-wCZ03-v2015-rDXHP-t3-</v>
      </c>
      <c r="G86" t="str">
        <f t="shared" si="8"/>
        <v>SFM-wCZ03-v2015-rDXHP-t3-S16</v>
      </c>
      <c r="H86" s="89">
        <f t="shared" si="9"/>
        <v>36.858398010000087</v>
      </c>
      <c r="I86" s="90">
        <f t="shared" si="10"/>
        <v>440.96825820880304</v>
      </c>
      <c r="J86" s="90">
        <f t="shared" si="11"/>
        <v>477.82665621880312</v>
      </c>
      <c r="K86" s="90">
        <f t="shared" si="12"/>
        <v>477.82665621880324</v>
      </c>
      <c r="L86" s="90">
        <f t="shared" si="13"/>
        <v>0</v>
      </c>
      <c r="M86" s="90">
        <f>J86/IF(J86&lt;&gt;0,VLOOKUP($B86,SystTonnage,2,FALSE),1)</f>
        <v>41.896243421201504</v>
      </c>
      <c r="N86" s="90">
        <f>K86/IF(K86&lt;&gt;0,VLOOKUP($B86,SystTonnage,2,FALSE),1)</f>
        <v>41.896243421201511</v>
      </c>
      <c r="O86" s="90">
        <f>L86/IF(L86&lt;&gt;0,VLOOKUP($B86,SystTonnage,2,FALSE),1)</f>
        <v>0</v>
      </c>
      <c r="P86" s="90"/>
      <c r="Q86" s="17"/>
      <c r="R86" s="17"/>
      <c r="S86" s="17"/>
      <c r="T86" s="17"/>
      <c r="U86" s="17"/>
      <c r="V86" s="17"/>
      <c r="W86" s="17"/>
    </row>
    <row r="87" spans="2:23" x14ac:dyDescent="0.25">
      <c r="B87" t="s">
        <v>13</v>
      </c>
      <c r="C87" t="s">
        <v>29</v>
      </c>
      <c r="D87" t="s">
        <v>10</v>
      </c>
      <c r="E87" t="s">
        <v>44</v>
      </c>
      <c r="F87" t="str">
        <f t="shared" si="7"/>
        <v>SFM-wCZ03-v2015-rDXHP-t3-</v>
      </c>
      <c r="G87" t="str">
        <f t="shared" si="8"/>
        <v>SFM-wCZ03-v2015-rDXHP-t3-S17</v>
      </c>
      <c r="H87" s="89">
        <f t="shared" si="9"/>
        <v>51.750038579999966</v>
      </c>
      <c r="I87" s="90">
        <f t="shared" si="10"/>
        <v>569.77566234429605</v>
      </c>
      <c r="J87" s="90">
        <f t="shared" si="11"/>
        <v>621.52570092429596</v>
      </c>
      <c r="K87" s="90">
        <f t="shared" si="12"/>
        <v>621.52570092429596</v>
      </c>
      <c r="L87" s="90">
        <f t="shared" si="13"/>
        <v>0</v>
      </c>
      <c r="M87" s="90">
        <f>J87/IF(J87&lt;&gt;0,VLOOKUP($B87,SystTonnage,2,FALSE),1)</f>
        <v>54.495896617649805</v>
      </c>
      <c r="N87" s="90">
        <f>K87/IF(K87&lt;&gt;0,VLOOKUP($B87,SystTonnage,2,FALSE),1)</f>
        <v>54.495896617649805</v>
      </c>
      <c r="O87" s="90">
        <f>L87/IF(L87&lt;&gt;0,VLOOKUP($B87,SystTonnage,2,FALSE),1)</f>
        <v>0</v>
      </c>
      <c r="P87" s="90"/>
      <c r="Q87" s="17"/>
      <c r="R87" s="17"/>
      <c r="S87" s="17"/>
      <c r="T87" s="17"/>
      <c r="U87" s="17"/>
      <c r="V87" s="17"/>
      <c r="W87" s="17"/>
    </row>
    <row r="88" spans="2:23" x14ac:dyDescent="0.25">
      <c r="B88" t="s">
        <v>13</v>
      </c>
      <c r="C88" t="s">
        <v>30</v>
      </c>
      <c r="D88" t="s">
        <v>6</v>
      </c>
      <c r="E88" t="s">
        <v>43</v>
      </c>
      <c r="F88" t="str">
        <f t="shared" si="7"/>
        <v>SFM-wCZ03-v2015-rDXGF-t4-</v>
      </c>
      <c r="G88" t="str">
        <f t="shared" si="8"/>
        <v>SFM-wCZ03-v2015-rDXGF-t4-S15</v>
      </c>
      <c r="H88" s="89">
        <f t="shared" si="9"/>
        <v>79.297689969999965</v>
      </c>
      <c r="I88" s="90">
        <f t="shared" si="10"/>
        <v>55.038102456048705</v>
      </c>
      <c r="J88" s="90">
        <f t="shared" si="11"/>
        <v>134.33579242604867</v>
      </c>
      <c r="K88" s="90">
        <f t="shared" si="12"/>
        <v>0</v>
      </c>
      <c r="L88" s="90">
        <f t="shared" si="13"/>
        <v>36.502594200000317</v>
      </c>
      <c r="M88" s="90">
        <f>J88/IF(J88&lt;&gt;0,VLOOKUP($B88,SystTonnage,2,FALSE),1)</f>
        <v>11.778675355199358</v>
      </c>
      <c r="N88" s="90">
        <f>K88/IF(K88&lt;&gt;0,VLOOKUP($B88,SystTonnage,2,FALSE),1)</f>
        <v>0</v>
      </c>
      <c r="O88" s="90">
        <f>L88/IF(L88&lt;&gt;0,VLOOKUP($B88,SystTonnage,2,FALSE),1)</f>
        <v>3.200578185006604</v>
      </c>
      <c r="P88" s="90"/>
      <c r="Q88" s="17"/>
      <c r="R88" s="17"/>
      <c r="S88" s="17"/>
      <c r="T88" s="17"/>
      <c r="U88" s="17"/>
      <c r="V88" s="17"/>
      <c r="W88" s="17"/>
    </row>
    <row r="89" spans="2:23" x14ac:dyDescent="0.25">
      <c r="B89" t="s">
        <v>13</v>
      </c>
      <c r="C89" t="s">
        <v>30</v>
      </c>
      <c r="D89" t="s">
        <v>9</v>
      </c>
      <c r="E89" t="s">
        <v>43</v>
      </c>
      <c r="F89" t="str">
        <f t="shared" si="7"/>
        <v>SFM-wCZ03-v2015-rDXGF-t4-</v>
      </c>
      <c r="G89" t="str">
        <f t="shared" si="8"/>
        <v>SFM-wCZ03-v2015-rDXGF-t4-S16</v>
      </c>
      <c r="H89" s="89">
        <f t="shared" si="9"/>
        <v>61.102921469999842</v>
      </c>
      <c r="I89" s="90">
        <f t="shared" si="10"/>
        <v>259.90922365489968</v>
      </c>
      <c r="J89" s="90">
        <f t="shared" si="11"/>
        <v>321.01214512489952</v>
      </c>
      <c r="K89" s="90">
        <f t="shared" si="12"/>
        <v>0</v>
      </c>
      <c r="L89" s="90">
        <f t="shared" si="13"/>
        <v>25.280441799999721</v>
      </c>
      <c r="M89" s="90">
        <f>J89/IF(J89&lt;&gt;0,VLOOKUP($B89,SystTonnage,2,FALSE),1)</f>
        <v>28.146615092056074</v>
      </c>
      <c r="N89" s="90">
        <f>K89/IF(K89&lt;&gt;0,VLOOKUP($B89,SystTonnage,2,FALSE),1)</f>
        <v>0</v>
      </c>
      <c r="O89" s="90">
        <f>L89/IF(L89&lt;&gt;0,VLOOKUP($B89,SystTonnage,2,FALSE),1)</f>
        <v>2.2166104164839737</v>
      </c>
      <c r="P89" s="90"/>
      <c r="Q89" s="17"/>
      <c r="R89" s="17"/>
      <c r="S89" s="17"/>
      <c r="T89" s="17"/>
      <c r="U89" s="17"/>
      <c r="V89" s="17"/>
      <c r="W89" s="17"/>
    </row>
    <row r="90" spans="2:23" x14ac:dyDescent="0.25">
      <c r="B90" t="s">
        <v>13</v>
      </c>
      <c r="C90" t="s">
        <v>30</v>
      </c>
      <c r="D90" t="s">
        <v>10</v>
      </c>
      <c r="E90" t="s">
        <v>43</v>
      </c>
      <c r="F90" t="str">
        <f t="shared" si="7"/>
        <v>SFM-wCZ03-v2015-rDXGF-t4-</v>
      </c>
      <c r="G90" t="str">
        <f t="shared" si="8"/>
        <v>SFM-wCZ03-v2015-rDXGF-t4-S17</v>
      </c>
      <c r="H90" s="89">
        <f t="shared" si="9"/>
        <v>93.904721459999678</v>
      </c>
      <c r="I90" s="90">
        <f t="shared" si="10"/>
        <v>259.90922365489968</v>
      </c>
      <c r="J90" s="90">
        <f t="shared" si="11"/>
        <v>353.81394511489935</v>
      </c>
      <c r="K90" s="90">
        <f t="shared" si="12"/>
        <v>0</v>
      </c>
      <c r="L90" s="90">
        <f t="shared" si="13"/>
        <v>25.280441799999721</v>
      </c>
      <c r="M90" s="90">
        <f>J90/IF(J90&lt;&gt;0,VLOOKUP($B90,SystTonnage,2,FALSE),1)</f>
        <v>31.022704525637824</v>
      </c>
      <c r="N90" s="90">
        <f>K90/IF(K90&lt;&gt;0,VLOOKUP($B90,SystTonnage,2,FALSE),1)</f>
        <v>0</v>
      </c>
      <c r="O90" s="90">
        <f>L90/IF(L90&lt;&gt;0,VLOOKUP($B90,SystTonnage,2,FALSE),1)</f>
        <v>2.2166104164839737</v>
      </c>
      <c r="P90" s="90"/>
      <c r="Q90" s="17"/>
      <c r="R90" s="17"/>
      <c r="S90" s="17"/>
      <c r="T90" s="17"/>
      <c r="U90" s="17"/>
      <c r="V90" s="17"/>
      <c r="W90" s="17"/>
    </row>
    <row r="91" spans="2:23" x14ac:dyDescent="0.25">
      <c r="B91" t="s">
        <v>13</v>
      </c>
      <c r="C91" t="s">
        <v>30</v>
      </c>
      <c r="D91" t="s">
        <v>6</v>
      </c>
      <c r="E91" t="s">
        <v>44</v>
      </c>
      <c r="F91" t="str">
        <f t="shared" si="7"/>
        <v>SFM-wCZ03-v2015-rDXHP-t4-</v>
      </c>
      <c r="G91" t="str">
        <f t="shared" si="8"/>
        <v>SFM-wCZ03-v2015-rDXHP-t4-S15</v>
      </c>
      <c r="H91" s="89">
        <f t="shared" si="9"/>
        <v>79.285557219999873</v>
      </c>
      <c r="I91" s="90">
        <f t="shared" si="10"/>
        <v>731.38006068479899</v>
      </c>
      <c r="J91" s="90">
        <f t="shared" si="11"/>
        <v>810.66561790479886</v>
      </c>
      <c r="K91" s="90">
        <f t="shared" si="12"/>
        <v>810.66561790479864</v>
      </c>
      <c r="L91" s="90">
        <f t="shared" si="13"/>
        <v>0</v>
      </c>
      <c r="M91" s="90">
        <f>J91/IF(J91&lt;&gt;0,VLOOKUP($B91,SystTonnage,2,FALSE),1)</f>
        <v>71.079843744392718</v>
      </c>
      <c r="N91" s="90">
        <f>K91/IF(K91&lt;&gt;0,VLOOKUP($B91,SystTonnage,2,FALSE),1)</f>
        <v>71.07984374439269</v>
      </c>
      <c r="O91" s="90">
        <f>L91/IF(L91&lt;&gt;0,VLOOKUP($B91,SystTonnage,2,FALSE),1)</f>
        <v>0</v>
      </c>
      <c r="P91" s="90"/>
      <c r="Q91" s="17"/>
      <c r="R91" s="17"/>
      <c r="S91" s="17"/>
      <c r="T91" s="17"/>
      <c r="U91" s="17"/>
      <c r="V91" s="17"/>
      <c r="W91" s="17"/>
    </row>
    <row r="92" spans="2:23" x14ac:dyDescent="0.25">
      <c r="B92" t="s">
        <v>13</v>
      </c>
      <c r="C92" t="s">
        <v>30</v>
      </c>
      <c r="D92" t="s">
        <v>9</v>
      </c>
      <c r="E92" t="s">
        <v>44</v>
      </c>
      <c r="F92" t="str">
        <f t="shared" si="7"/>
        <v>SFM-wCZ03-v2015-rDXHP-t4-</v>
      </c>
      <c r="G92" t="str">
        <f t="shared" si="8"/>
        <v>SFM-wCZ03-v2015-rDXHP-t4-S16</v>
      </c>
      <c r="H92" s="89">
        <f t="shared" si="9"/>
        <v>64.062910609999562</v>
      </c>
      <c r="I92" s="90">
        <f t="shared" si="10"/>
        <v>635.78079220479322</v>
      </c>
      <c r="J92" s="90">
        <f t="shared" si="11"/>
        <v>699.84370281479278</v>
      </c>
      <c r="K92" s="90">
        <f t="shared" si="12"/>
        <v>699.84370281479278</v>
      </c>
      <c r="L92" s="90">
        <f t="shared" si="13"/>
        <v>0</v>
      </c>
      <c r="M92" s="90">
        <f>J92/IF(J92&lt;&gt;0,VLOOKUP($B92,SystTonnage,2,FALSE),1)</f>
        <v>61.362884946496521</v>
      </c>
      <c r="N92" s="90">
        <f>K92/IF(K92&lt;&gt;0,VLOOKUP($B92,SystTonnage,2,FALSE),1)</f>
        <v>61.362884946496521</v>
      </c>
      <c r="O92" s="90">
        <f>L92/IF(L92&lt;&gt;0,VLOOKUP($B92,SystTonnage,2,FALSE),1)</f>
        <v>0</v>
      </c>
      <c r="P92" s="90"/>
      <c r="Q92" s="17"/>
      <c r="R92" s="17"/>
      <c r="S92" s="17"/>
      <c r="T92" s="17"/>
      <c r="U92" s="17"/>
      <c r="V92" s="17"/>
      <c r="W92" s="17"/>
    </row>
    <row r="93" spans="2:23" x14ac:dyDescent="0.25">
      <c r="B93" t="s">
        <v>13</v>
      </c>
      <c r="C93" t="s">
        <v>30</v>
      </c>
      <c r="D93" t="s">
        <v>10</v>
      </c>
      <c r="E93" t="s">
        <v>44</v>
      </c>
      <c r="F93" t="str">
        <f t="shared" si="7"/>
        <v>SFM-wCZ03-v2015-rDXHP-t4-</v>
      </c>
      <c r="G93" t="str">
        <f t="shared" si="8"/>
        <v>SFM-wCZ03-v2015-rDXHP-t4-S17</v>
      </c>
      <c r="H93" s="89">
        <f t="shared" si="9"/>
        <v>91.198494549999623</v>
      </c>
      <c r="I93" s="90">
        <f t="shared" si="10"/>
        <v>777.7487972407921</v>
      </c>
      <c r="J93" s="90">
        <f t="shared" si="11"/>
        <v>868.94729179079172</v>
      </c>
      <c r="K93" s="90">
        <f t="shared" si="12"/>
        <v>868.9472917907915</v>
      </c>
      <c r="L93" s="90">
        <f t="shared" si="13"/>
        <v>0</v>
      </c>
      <c r="M93" s="90">
        <f>J93/IF(J93&lt;&gt;0,VLOOKUP($B93,SystTonnage,2,FALSE),1)</f>
        <v>76.190029968504319</v>
      </c>
      <c r="N93" s="90">
        <f>K93/IF(K93&lt;&gt;0,VLOOKUP($B93,SystTonnage,2,FALSE),1)</f>
        <v>76.190029968504305</v>
      </c>
      <c r="O93" s="90">
        <f>L93/IF(L93&lt;&gt;0,VLOOKUP($B93,SystTonnage,2,FALSE),1)</f>
        <v>0</v>
      </c>
      <c r="P93" s="90"/>
      <c r="Q93" s="17"/>
      <c r="R93" s="17"/>
      <c r="S93" s="17"/>
      <c r="T93" s="17"/>
      <c r="U93" s="17"/>
      <c r="V93" s="17"/>
      <c r="W93" s="17"/>
    </row>
    <row r="94" spans="2:23" x14ac:dyDescent="0.25">
      <c r="B94" t="s">
        <v>13</v>
      </c>
      <c r="C94" t="s">
        <v>31</v>
      </c>
      <c r="D94" t="s">
        <v>6</v>
      </c>
      <c r="E94" t="s">
        <v>43</v>
      </c>
      <c r="F94" t="str">
        <f t="shared" si="7"/>
        <v>SFM-wCZ03-v2015-rDXGF-t5-</v>
      </c>
      <c r="G94" t="str">
        <f t="shared" si="8"/>
        <v>SFM-wCZ03-v2015-rDXGF-t5-S15</v>
      </c>
      <c r="H94" s="89">
        <f t="shared" si="9"/>
        <v>91.445235139999909</v>
      </c>
      <c r="I94" s="90">
        <f t="shared" si="10"/>
        <v>36.7872945561096</v>
      </c>
      <c r="J94" s="90">
        <f t="shared" si="11"/>
        <v>128.23252969610951</v>
      </c>
      <c r="K94" s="90">
        <f t="shared" si="12"/>
        <v>0</v>
      </c>
      <c r="L94" s="90">
        <f t="shared" si="13"/>
        <v>24.070809050000605</v>
      </c>
      <c r="M94" s="90">
        <f>J94/IF(J94&lt;&gt;0,VLOOKUP($B94,SystTonnage,2,FALSE),1)</f>
        <v>11.243536141701842</v>
      </c>
      <c r="N94" s="90">
        <f>K94/IF(K94&lt;&gt;0,VLOOKUP($B94,SystTonnage,2,FALSE),1)</f>
        <v>0</v>
      </c>
      <c r="O94" s="90">
        <f>L94/IF(L94&lt;&gt;0,VLOOKUP($B94,SystTonnage,2,FALSE),1)</f>
        <v>2.1105487987725216</v>
      </c>
      <c r="P94" s="90"/>
      <c r="Q94" s="17"/>
      <c r="R94" s="17"/>
      <c r="S94" s="17"/>
      <c r="T94" s="17"/>
      <c r="U94" s="17"/>
      <c r="V94" s="17"/>
      <c r="W94" s="17"/>
    </row>
    <row r="95" spans="2:23" x14ac:dyDescent="0.25">
      <c r="B95" t="s">
        <v>13</v>
      </c>
      <c r="C95" t="s">
        <v>31</v>
      </c>
      <c r="D95" t="s">
        <v>9</v>
      </c>
      <c r="E95" t="s">
        <v>43</v>
      </c>
      <c r="F95" t="str">
        <f t="shared" si="7"/>
        <v>SFM-wCZ03-v2015-rDXGF-t5-</v>
      </c>
      <c r="G95" t="str">
        <f t="shared" si="8"/>
        <v>SFM-wCZ03-v2015-rDXGF-t5-S16</v>
      </c>
      <c r="H95" s="89">
        <f t="shared" si="9"/>
        <v>71.936588859999688</v>
      </c>
      <c r="I95" s="90">
        <f t="shared" si="10"/>
        <v>176.55013877410937</v>
      </c>
      <c r="J95" s="90">
        <f t="shared" si="11"/>
        <v>248.48672763410906</v>
      </c>
      <c r="K95" s="90">
        <f t="shared" si="12"/>
        <v>0</v>
      </c>
      <c r="L95" s="90">
        <f t="shared" si="13"/>
        <v>15.516122490000271</v>
      </c>
      <c r="M95" s="90">
        <f>J95/IF(J95&lt;&gt;0,VLOOKUP($B95,SystTonnage,2,FALSE),1)</f>
        <v>21.787525439202899</v>
      </c>
      <c r="N95" s="90">
        <f>K95/IF(K95&lt;&gt;0,VLOOKUP($B95,SystTonnage,2,FALSE),1)</f>
        <v>0</v>
      </c>
      <c r="O95" s="90">
        <f>L95/IF(L95&lt;&gt;0,VLOOKUP($B95,SystTonnage,2,FALSE),1)</f>
        <v>1.3604666804033556</v>
      </c>
      <c r="P95" s="90"/>
      <c r="Q95" s="17"/>
      <c r="R95" s="17"/>
      <c r="S95" s="17"/>
      <c r="T95" s="17"/>
      <c r="U95" s="17"/>
      <c r="V95" s="17"/>
      <c r="W95" s="17"/>
    </row>
    <row r="96" spans="2:23" x14ac:dyDescent="0.25">
      <c r="B96" t="s">
        <v>13</v>
      </c>
      <c r="C96" t="s">
        <v>31</v>
      </c>
      <c r="D96" t="s">
        <v>10</v>
      </c>
      <c r="E96" t="s">
        <v>43</v>
      </c>
      <c r="F96" t="str">
        <f t="shared" si="7"/>
        <v>SFM-wCZ03-v2015-rDXGF-t5-</v>
      </c>
      <c r="G96" t="str">
        <f t="shared" si="8"/>
        <v>SFM-wCZ03-v2015-rDXGF-t5-S17</v>
      </c>
      <c r="H96" s="89">
        <f t="shared" si="9"/>
        <v>109.62871256000028</v>
      </c>
      <c r="I96" s="90">
        <f t="shared" si="10"/>
        <v>176.55013877410937</v>
      </c>
      <c r="J96" s="90">
        <f t="shared" si="11"/>
        <v>286.17885133410965</v>
      </c>
      <c r="K96" s="90">
        <f t="shared" si="12"/>
        <v>0</v>
      </c>
      <c r="L96" s="90">
        <f t="shared" si="13"/>
        <v>15.516122490000271</v>
      </c>
      <c r="M96" s="90">
        <f>J96/IF(J96&lt;&gt;0,VLOOKUP($B96,SystTonnage,2,FALSE),1)</f>
        <v>25.092402572039429</v>
      </c>
      <c r="N96" s="90">
        <f>K96/IF(K96&lt;&gt;0,VLOOKUP($B96,SystTonnage,2,FALSE),1)</f>
        <v>0</v>
      </c>
      <c r="O96" s="90">
        <f>L96/IF(L96&lt;&gt;0,VLOOKUP($B96,SystTonnage,2,FALSE),1)</f>
        <v>1.3604666804033556</v>
      </c>
      <c r="P96" s="90"/>
      <c r="Q96" s="17"/>
      <c r="R96" s="17"/>
      <c r="S96" s="17"/>
      <c r="T96" s="17"/>
      <c r="U96" s="17"/>
      <c r="V96" s="17"/>
      <c r="W96" s="17"/>
    </row>
    <row r="97" spans="2:23" x14ac:dyDescent="0.25">
      <c r="B97" t="s">
        <v>13</v>
      </c>
      <c r="C97" t="s">
        <v>31</v>
      </c>
      <c r="D97" t="s">
        <v>6</v>
      </c>
      <c r="E97" t="s">
        <v>44</v>
      </c>
      <c r="F97" t="str">
        <f t="shared" si="7"/>
        <v>SFM-wCZ03-v2015-rDXHP-t5-</v>
      </c>
      <c r="G97" t="str">
        <f t="shared" si="8"/>
        <v>SFM-wCZ03-v2015-rDXHP-t5-S15</v>
      </c>
      <c r="H97" s="89">
        <f t="shared" si="9"/>
        <v>96.778195549999509</v>
      </c>
      <c r="I97" s="90">
        <f t="shared" si="10"/>
        <v>482.53749033639406</v>
      </c>
      <c r="J97" s="90">
        <f t="shared" si="11"/>
        <v>579.31568588639357</v>
      </c>
      <c r="K97" s="90">
        <f t="shared" si="12"/>
        <v>579.31568588639357</v>
      </c>
      <c r="L97" s="90">
        <f t="shared" si="13"/>
        <v>0</v>
      </c>
      <c r="M97" s="90">
        <f>J97/IF(J97&lt;&gt;0,VLOOKUP($B97,SystTonnage,2,FALSE),1)</f>
        <v>50.794886969433897</v>
      </c>
      <c r="N97" s="90">
        <f>K97/IF(K97&lt;&gt;0,VLOOKUP($B97,SystTonnage,2,FALSE),1)</f>
        <v>50.794886969433897</v>
      </c>
      <c r="O97" s="90">
        <f>L97/IF(L97&lt;&gt;0,VLOOKUP($B97,SystTonnage,2,FALSE),1)</f>
        <v>0</v>
      </c>
      <c r="P97" s="90"/>
      <c r="Q97" s="17"/>
      <c r="R97" s="17"/>
      <c r="S97" s="17"/>
      <c r="T97" s="17"/>
      <c r="U97" s="17"/>
      <c r="V97" s="17"/>
      <c r="W97" s="17"/>
    </row>
    <row r="98" spans="2:23" x14ac:dyDescent="0.25">
      <c r="B98" t="s">
        <v>13</v>
      </c>
      <c r="C98" t="s">
        <v>31</v>
      </c>
      <c r="D98" t="s">
        <v>9</v>
      </c>
      <c r="E98" t="s">
        <v>44</v>
      </c>
      <c r="F98" t="str">
        <f t="shared" si="7"/>
        <v>SFM-wCZ03-v2015-rDXHP-t5-</v>
      </c>
      <c r="G98" t="str">
        <f t="shared" si="8"/>
        <v>SFM-wCZ03-v2015-rDXHP-t5-S16</v>
      </c>
      <c r="H98" s="89">
        <f t="shared" si="9"/>
        <v>79.474482129999274</v>
      </c>
      <c r="I98" s="90">
        <f t="shared" si="10"/>
        <v>406.20478523510519</v>
      </c>
      <c r="J98" s="90">
        <f t="shared" si="11"/>
        <v>485.67926736510447</v>
      </c>
      <c r="K98" s="90">
        <f t="shared" si="12"/>
        <v>485.67926736510481</v>
      </c>
      <c r="L98" s="90">
        <f t="shared" si="13"/>
        <v>0</v>
      </c>
      <c r="M98" s="90">
        <f>J98/IF(J98&lt;&gt;0,VLOOKUP($B98,SystTonnage,2,FALSE),1)</f>
        <v>42.584766976335338</v>
      </c>
      <c r="N98" s="90">
        <f>K98/IF(K98&lt;&gt;0,VLOOKUP($B98,SystTonnage,2,FALSE),1)</f>
        <v>42.584766976335366</v>
      </c>
      <c r="O98" s="90">
        <f>L98/IF(L98&lt;&gt;0,VLOOKUP($B98,SystTonnage,2,FALSE),1)</f>
        <v>0</v>
      </c>
      <c r="P98" s="90"/>
      <c r="Q98" s="17"/>
      <c r="R98" s="17"/>
      <c r="S98" s="17"/>
      <c r="T98" s="17"/>
      <c r="U98" s="17"/>
      <c r="V98" s="17"/>
      <c r="W98" s="17"/>
    </row>
    <row r="99" spans="2:23" x14ac:dyDescent="0.25">
      <c r="B99" t="s">
        <v>13</v>
      </c>
      <c r="C99" t="s">
        <v>31</v>
      </c>
      <c r="D99" t="s">
        <v>10</v>
      </c>
      <c r="E99" t="s">
        <v>44</v>
      </c>
      <c r="F99" t="str">
        <f t="shared" si="7"/>
        <v>SFM-wCZ03-v2015-rDXHP-t5-</v>
      </c>
      <c r="G99" t="str">
        <f t="shared" si="8"/>
        <v>SFM-wCZ03-v2015-rDXHP-t5-S17</v>
      </c>
      <c r="H99" s="89">
        <f t="shared" si="9"/>
        <v>111.08735711999941</v>
      </c>
      <c r="I99" s="90">
        <f t="shared" si="10"/>
        <v>502.08041325463046</v>
      </c>
      <c r="J99" s="90">
        <f t="shared" si="11"/>
        <v>613.16777037462987</v>
      </c>
      <c r="K99" s="90">
        <f t="shared" si="12"/>
        <v>613.16777037462998</v>
      </c>
      <c r="L99" s="90">
        <f t="shared" si="13"/>
        <v>0</v>
      </c>
      <c r="M99" s="90">
        <f>J99/IF(J99&lt;&gt;0,VLOOKUP($B99,SystTonnage,2,FALSE),1)</f>
        <v>53.763066231883379</v>
      </c>
      <c r="N99" s="90">
        <f>K99/IF(K99&lt;&gt;0,VLOOKUP($B99,SystTonnage,2,FALSE),1)</f>
        <v>53.763066231883386</v>
      </c>
      <c r="O99" s="90">
        <f>L99/IF(L99&lt;&gt;0,VLOOKUP($B99,SystTonnage,2,FALSE),1)</f>
        <v>0</v>
      </c>
      <c r="P99" s="90"/>
      <c r="Q99" s="17"/>
      <c r="R99" s="17"/>
      <c r="S99" s="17"/>
      <c r="T99" s="17"/>
      <c r="U99" s="17"/>
      <c r="V99" s="17"/>
      <c r="W99" s="17"/>
    </row>
    <row r="100" spans="2:23" x14ac:dyDescent="0.25">
      <c r="B100" t="s">
        <v>14</v>
      </c>
      <c r="C100" t="s">
        <v>27</v>
      </c>
      <c r="D100" t="s">
        <v>6</v>
      </c>
      <c r="E100" t="s">
        <v>43</v>
      </c>
      <c r="F100" t="str">
        <f t="shared" si="7"/>
        <v>SFM-wCZ04-v2015-rDXGF-t1-</v>
      </c>
      <c r="G100" t="str">
        <f t="shared" si="8"/>
        <v>SFM-wCZ04-v2015-rDXGF-t1-S15</v>
      </c>
      <c r="H100" s="89">
        <f t="shared" si="9"/>
        <v>513.80140894900251</v>
      </c>
      <c r="I100" s="90">
        <f t="shared" si="10"/>
        <v>52.849994643419336</v>
      </c>
      <c r="J100" s="90">
        <f t="shared" si="11"/>
        <v>566.65140359242184</v>
      </c>
      <c r="K100" s="90">
        <f t="shared" si="12"/>
        <v>0</v>
      </c>
      <c r="L100" s="90">
        <f t="shared" si="13"/>
        <v>34.430616489999466</v>
      </c>
      <c r="M100" s="90">
        <f>J100/IF(J100&lt;&gt;0,VLOOKUP($B100,SystTonnage,2,FALSE),1)</f>
        <v>50.720677013285162</v>
      </c>
      <c r="N100" s="90">
        <f>K100/IF(K100&lt;&gt;0,VLOOKUP($B100,SystTonnage,2,FALSE),1)</f>
        <v>0</v>
      </c>
      <c r="O100" s="90">
        <f>L100/IF(L100&lt;&gt;0,VLOOKUP($B100,SystTonnage,2,FALSE),1)</f>
        <v>3.0818668537414484</v>
      </c>
      <c r="P100" s="90"/>
      <c r="Q100" s="17"/>
      <c r="R100" s="17"/>
      <c r="S100" s="17"/>
      <c r="T100" s="17"/>
      <c r="U100" s="17"/>
      <c r="V100" s="17"/>
      <c r="W100" s="17"/>
    </row>
    <row r="101" spans="2:23" x14ac:dyDescent="0.25">
      <c r="B101" t="s">
        <v>14</v>
      </c>
      <c r="C101" t="s">
        <v>27</v>
      </c>
      <c r="D101" t="s">
        <v>9</v>
      </c>
      <c r="E101" t="s">
        <v>43</v>
      </c>
      <c r="F101" t="str">
        <f t="shared" si="7"/>
        <v>SFM-wCZ04-v2015-rDXGF-t1-</v>
      </c>
      <c r="G101" t="str">
        <f t="shared" si="8"/>
        <v>SFM-wCZ04-v2015-rDXGF-t1-S16</v>
      </c>
      <c r="H101" s="89">
        <f t="shared" si="9"/>
        <v>416.15207292249488</v>
      </c>
      <c r="I101" s="90">
        <f t="shared" si="10"/>
        <v>254.83746194061985</v>
      </c>
      <c r="J101" s="90">
        <f t="shared" si="11"/>
        <v>670.98953486311473</v>
      </c>
      <c r="K101" s="90">
        <f t="shared" si="12"/>
        <v>0</v>
      </c>
      <c r="L101" s="90">
        <f t="shared" si="13"/>
        <v>23.225709650000567</v>
      </c>
      <c r="M101" s="90">
        <f>J101/IF(J101&lt;&gt;0,VLOOKUP($B101,SystTonnage,2,FALSE),1)</f>
        <v>60.059929722799382</v>
      </c>
      <c r="N101" s="90">
        <f>K101/IF(K101&lt;&gt;0,VLOOKUP($B101,SystTonnage,2,FALSE),1)</f>
        <v>0</v>
      </c>
      <c r="O101" s="90">
        <f>L101/IF(L101&lt;&gt;0,VLOOKUP($B101,SystTonnage,2,FALSE),1)</f>
        <v>2.0789213793412609</v>
      </c>
      <c r="P101" s="90"/>
      <c r="Q101" s="17"/>
      <c r="R101" s="17"/>
      <c r="S101" s="17"/>
      <c r="T101" s="17"/>
      <c r="U101" s="17"/>
      <c r="V101" s="17"/>
      <c r="W101" s="17"/>
    </row>
    <row r="102" spans="2:23" x14ac:dyDescent="0.25">
      <c r="B102" t="s">
        <v>14</v>
      </c>
      <c r="C102" t="s">
        <v>27</v>
      </c>
      <c r="D102" t="s">
        <v>10</v>
      </c>
      <c r="E102" t="s">
        <v>43</v>
      </c>
      <c r="F102" t="str">
        <f t="shared" si="7"/>
        <v>SFM-wCZ04-v2015-rDXGF-t1-</v>
      </c>
      <c r="G102" t="str">
        <f t="shared" si="8"/>
        <v>SFM-wCZ04-v2015-rDXGF-t1-S17</v>
      </c>
      <c r="H102" s="89">
        <f t="shared" si="9"/>
        <v>610.53135656780114</v>
      </c>
      <c r="I102" s="90">
        <f t="shared" si="10"/>
        <v>254.83746194061985</v>
      </c>
      <c r="J102" s="90">
        <f t="shared" si="11"/>
        <v>865.36881850842099</v>
      </c>
      <c r="K102" s="90">
        <f t="shared" si="12"/>
        <v>0</v>
      </c>
      <c r="L102" s="90">
        <f t="shared" si="13"/>
        <v>23.225709650000567</v>
      </c>
      <c r="M102" s="90">
        <f>J102/IF(J102&lt;&gt;0,VLOOKUP($B102,SystTonnage,2,FALSE),1)</f>
        <v>77.458719880811046</v>
      </c>
      <c r="N102" s="90">
        <f>K102/IF(K102&lt;&gt;0,VLOOKUP($B102,SystTonnage,2,FALSE),1)</f>
        <v>0</v>
      </c>
      <c r="O102" s="90">
        <f>L102/IF(L102&lt;&gt;0,VLOOKUP($B102,SystTonnage,2,FALSE),1)</f>
        <v>2.0789213793412609</v>
      </c>
      <c r="P102" s="90"/>
      <c r="Q102" s="17"/>
      <c r="R102" s="17"/>
      <c r="S102" s="17"/>
      <c r="T102" s="17"/>
      <c r="U102" s="17"/>
      <c r="V102" s="17"/>
      <c r="W102" s="17"/>
    </row>
    <row r="103" spans="2:23" x14ac:dyDescent="0.25">
      <c r="B103" t="s">
        <v>14</v>
      </c>
      <c r="C103" t="s">
        <v>27</v>
      </c>
      <c r="D103" t="s">
        <v>6</v>
      </c>
      <c r="E103" t="s">
        <v>44</v>
      </c>
      <c r="F103" t="str">
        <f t="shared" si="7"/>
        <v>SFM-wCZ04-v2015-rDXHP-t1-</v>
      </c>
      <c r="G103" t="str">
        <f t="shared" si="8"/>
        <v>SFM-wCZ04-v2015-rDXHP-t1-S15</v>
      </c>
      <c r="H103" s="89">
        <f t="shared" si="9"/>
        <v>540.25216750810432</v>
      </c>
      <c r="I103" s="90">
        <f t="shared" si="10"/>
        <v>789.48216838600547</v>
      </c>
      <c r="J103" s="90">
        <f t="shared" si="11"/>
        <v>1329.7343358941098</v>
      </c>
      <c r="K103" s="90">
        <f t="shared" si="12"/>
        <v>1329.7343358941098</v>
      </c>
      <c r="L103" s="90">
        <f t="shared" si="13"/>
        <v>0</v>
      </c>
      <c r="M103" s="90">
        <f>J103/IF(J103&lt;&gt;0,VLOOKUP($B103,SystTonnage,2,FALSE),1)</f>
        <v>119.02383958951931</v>
      </c>
      <c r="N103" s="90">
        <f>K103/IF(K103&lt;&gt;0,VLOOKUP($B103,SystTonnage,2,FALSE),1)</f>
        <v>119.02383958951931</v>
      </c>
      <c r="O103" s="90">
        <f>L103/IF(L103&lt;&gt;0,VLOOKUP($B103,SystTonnage,2,FALSE),1)</f>
        <v>0</v>
      </c>
      <c r="P103" s="90"/>
      <c r="Q103" s="17"/>
      <c r="R103" s="17"/>
      <c r="S103" s="17"/>
      <c r="T103" s="17"/>
      <c r="U103" s="17"/>
      <c r="V103" s="17"/>
      <c r="W103" s="17"/>
    </row>
    <row r="104" spans="2:23" x14ac:dyDescent="0.25">
      <c r="B104" t="s">
        <v>14</v>
      </c>
      <c r="C104" t="s">
        <v>27</v>
      </c>
      <c r="D104" t="s">
        <v>9</v>
      </c>
      <c r="E104" t="s">
        <v>44</v>
      </c>
      <c r="F104" t="str">
        <f t="shared" si="7"/>
        <v>SFM-wCZ04-v2015-rDXHP-t1-</v>
      </c>
      <c r="G104" t="str">
        <f t="shared" si="8"/>
        <v>SFM-wCZ04-v2015-rDXHP-t1-S16</v>
      </c>
      <c r="H104" s="89">
        <f t="shared" si="9"/>
        <v>453.22332033630391</v>
      </c>
      <c r="I104" s="90">
        <f t="shared" si="10"/>
        <v>1040.1288936740075</v>
      </c>
      <c r="J104" s="90">
        <f t="shared" si="11"/>
        <v>1493.3522140103114</v>
      </c>
      <c r="K104" s="90">
        <f t="shared" si="12"/>
        <v>1493.3522140103114</v>
      </c>
      <c r="L104" s="90">
        <f t="shared" si="13"/>
        <v>0</v>
      </c>
      <c r="M104" s="90">
        <f>J104/IF(J104&lt;&gt;0,VLOOKUP($B104,SystTonnage,2,FALSE),1)</f>
        <v>133.66919208828423</v>
      </c>
      <c r="N104" s="90">
        <f>K104/IF(K104&lt;&gt;0,VLOOKUP($B104,SystTonnage,2,FALSE),1)</f>
        <v>133.66919208828423</v>
      </c>
      <c r="O104" s="90">
        <f>L104/IF(L104&lt;&gt;0,VLOOKUP($B104,SystTonnage,2,FALSE),1)</f>
        <v>0</v>
      </c>
      <c r="P104" s="90"/>
      <c r="Q104" s="17"/>
      <c r="R104" s="17"/>
      <c r="S104" s="17"/>
      <c r="T104" s="17"/>
      <c r="U104" s="17"/>
      <c r="V104" s="17"/>
      <c r="W104" s="17"/>
    </row>
    <row r="105" spans="2:23" x14ac:dyDescent="0.25">
      <c r="B105" t="s">
        <v>14</v>
      </c>
      <c r="C105" t="s">
        <v>27</v>
      </c>
      <c r="D105" t="s">
        <v>10</v>
      </c>
      <c r="E105" t="s">
        <v>44</v>
      </c>
      <c r="F105" t="str">
        <f t="shared" si="7"/>
        <v>SFM-wCZ04-v2015-rDXHP-t1-</v>
      </c>
      <c r="G105" t="str">
        <f t="shared" si="8"/>
        <v>SFM-wCZ04-v2015-rDXHP-t1-S17</v>
      </c>
      <c r="H105" s="89">
        <f t="shared" si="9"/>
        <v>629.84847777470077</v>
      </c>
      <c r="I105" s="90">
        <f t="shared" si="10"/>
        <v>1185.9267992190144</v>
      </c>
      <c r="J105" s="90">
        <f t="shared" si="11"/>
        <v>1815.7752769937151</v>
      </c>
      <c r="K105" s="90">
        <f t="shared" si="12"/>
        <v>1815.7752769937151</v>
      </c>
      <c r="L105" s="90">
        <f t="shared" si="13"/>
        <v>0</v>
      </c>
      <c r="M105" s="90">
        <f>J105/IF(J105&lt;&gt;0,VLOOKUP($B105,SystTonnage,2,FALSE),1)</f>
        <v>162.52911537716747</v>
      </c>
      <c r="N105" s="90">
        <f>K105/IF(K105&lt;&gt;0,VLOOKUP($B105,SystTonnage,2,FALSE),1)</f>
        <v>162.52911537716747</v>
      </c>
      <c r="O105" s="90">
        <f>L105/IF(L105&lt;&gt;0,VLOOKUP($B105,SystTonnage,2,FALSE),1)</f>
        <v>0</v>
      </c>
      <c r="P105" s="90"/>
      <c r="Q105" s="17"/>
      <c r="R105" s="17"/>
      <c r="S105" s="17"/>
      <c r="T105" s="17"/>
      <c r="U105" s="17"/>
      <c r="V105" s="17"/>
      <c r="W105" s="17"/>
    </row>
    <row r="106" spans="2:23" x14ac:dyDescent="0.25">
      <c r="B106" t="s">
        <v>14</v>
      </c>
      <c r="C106" t="s">
        <v>28</v>
      </c>
      <c r="D106" t="s">
        <v>6</v>
      </c>
      <c r="E106" t="s">
        <v>43</v>
      </c>
      <c r="F106" t="str">
        <f t="shared" si="7"/>
        <v>SFM-wCZ04-v2015-rDXGF-t2-</v>
      </c>
      <c r="G106" t="str">
        <f t="shared" si="8"/>
        <v>SFM-wCZ04-v2015-rDXGF-t2-S15</v>
      </c>
      <c r="H106" s="89">
        <f t="shared" si="9"/>
        <v>256.38181113800192</v>
      </c>
      <c r="I106" s="90">
        <f t="shared" si="10"/>
        <v>40.754354126099315</v>
      </c>
      <c r="J106" s="90">
        <f t="shared" si="11"/>
        <v>297.13616526410124</v>
      </c>
      <c r="K106" s="90">
        <f t="shared" si="12"/>
        <v>0</v>
      </c>
      <c r="L106" s="90">
        <f t="shared" si="13"/>
        <v>27.135113920000492</v>
      </c>
      <c r="M106" s="90">
        <f>J106/IF(J106&lt;&gt;0,VLOOKUP($B106,SystTonnage,2,FALSE),1)</f>
        <v>26.596506020775262</v>
      </c>
      <c r="N106" s="90">
        <f>K106/IF(K106&lt;&gt;0,VLOOKUP($B106,SystTonnage,2,FALSE),1)</f>
        <v>0</v>
      </c>
      <c r="O106" s="90">
        <f>L106/IF(L106&lt;&gt;0,VLOOKUP($B106,SystTonnage,2,FALSE),1)</f>
        <v>2.4288501539563634</v>
      </c>
      <c r="P106" s="90"/>
      <c r="Q106" s="17"/>
      <c r="R106" s="17"/>
      <c r="S106" s="17"/>
      <c r="T106" s="17"/>
      <c r="U106" s="17"/>
      <c r="V106" s="17"/>
      <c r="W106" s="17"/>
    </row>
    <row r="107" spans="2:23" x14ac:dyDescent="0.25">
      <c r="B107" t="s">
        <v>14</v>
      </c>
      <c r="C107" t="s">
        <v>28</v>
      </c>
      <c r="D107" t="s">
        <v>9</v>
      </c>
      <c r="E107" t="s">
        <v>43</v>
      </c>
      <c r="F107" t="str">
        <f t="shared" si="7"/>
        <v>SFM-wCZ04-v2015-rDXGF-t2-</v>
      </c>
      <c r="G107" t="str">
        <f t="shared" si="8"/>
        <v>SFM-wCZ04-v2015-rDXGF-t2-S16</v>
      </c>
      <c r="H107" s="89">
        <f t="shared" si="9"/>
        <v>204.72043703800227</v>
      </c>
      <c r="I107" s="90">
        <f t="shared" si="10"/>
        <v>193.00818448805956</v>
      </c>
      <c r="J107" s="90">
        <f t="shared" si="11"/>
        <v>397.72862152606183</v>
      </c>
      <c r="K107" s="90">
        <f t="shared" si="12"/>
        <v>0</v>
      </c>
      <c r="L107" s="90">
        <f t="shared" si="13"/>
        <v>19.660807379999596</v>
      </c>
      <c r="M107" s="90">
        <f>J107/IF(J107&lt;&gt;0,VLOOKUP($B107,SystTonnage,2,FALSE),1)</f>
        <v>35.600485278021999</v>
      </c>
      <c r="N107" s="90">
        <f>K107/IF(K107&lt;&gt;0,VLOOKUP($B107,SystTonnage,2,FALSE),1)</f>
        <v>0</v>
      </c>
      <c r="O107" s="90">
        <f>L107/IF(L107&lt;&gt;0,VLOOKUP($B107,SystTonnage,2,FALSE),1)</f>
        <v>1.7598288023630142</v>
      </c>
      <c r="P107" s="90"/>
      <c r="Q107" s="17"/>
      <c r="R107" s="17"/>
      <c r="S107" s="17"/>
      <c r="T107" s="17"/>
      <c r="U107" s="17"/>
      <c r="V107" s="17"/>
      <c r="W107" s="17"/>
    </row>
    <row r="108" spans="2:23" x14ac:dyDescent="0.25">
      <c r="B108" t="s">
        <v>14</v>
      </c>
      <c r="C108" t="s">
        <v>28</v>
      </c>
      <c r="D108" t="s">
        <v>10</v>
      </c>
      <c r="E108" t="s">
        <v>43</v>
      </c>
      <c r="F108" t="str">
        <f t="shared" si="7"/>
        <v>SFM-wCZ04-v2015-rDXGF-t2-</v>
      </c>
      <c r="G108" t="str">
        <f t="shared" si="8"/>
        <v>SFM-wCZ04-v2015-rDXGF-t2-S17</v>
      </c>
      <c r="H108" s="89">
        <f t="shared" si="9"/>
        <v>298.76647876800121</v>
      </c>
      <c r="I108" s="90">
        <f t="shared" si="10"/>
        <v>193.00818448805956</v>
      </c>
      <c r="J108" s="90">
        <f t="shared" si="11"/>
        <v>491.77466325606076</v>
      </c>
      <c r="K108" s="90">
        <f t="shared" si="12"/>
        <v>0</v>
      </c>
      <c r="L108" s="90">
        <f t="shared" si="13"/>
        <v>19.660807379999596</v>
      </c>
      <c r="M108" s="90">
        <f>J108/IF(J108&lt;&gt;0,VLOOKUP($B108,SystTonnage,2,FALSE),1)</f>
        <v>44.018498322239594</v>
      </c>
      <c r="N108" s="90">
        <f>K108/IF(K108&lt;&gt;0,VLOOKUP($B108,SystTonnage,2,FALSE),1)</f>
        <v>0</v>
      </c>
      <c r="O108" s="90">
        <f>L108/IF(L108&lt;&gt;0,VLOOKUP($B108,SystTonnage,2,FALSE),1)</f>
        <v>1.7598288023630142</v>
      </c>
      <c r="P108" s="90"/>
      <c r="Q108" s="17"/>
      <c r="R108" s="17"/>
      <c r="S108" s="17"/>
      <c r="T108" s="17"/>
      <c r="U108" s="17"/>
      <c r="V108" s="17"/>
      <c r="W108" s="17"/>
    </row>
    <row r="109" spans="2:23" x14ac:dyDescent="0.25">
      <c r="B109" t="s">
        <v>14</v>
      </c>
      <c r="C109" t="s">
        <v>28</v>
      </c>
      <c r="D109" t="s">
        <v>6</v>
      </c>
      <c r="E109" t="s">
        <v>44</v>
      </c>
      <c r="F109" t="str">
        <f t="shared" si="7"/>
        <v>SFM-wCZ04-v2015-rDXHP-t2-</v>
      </c>
      <c r="G109" t="str">
        <f t="shared" si="8"/>
        <v>SFM-wCZ04-v2015-rDXHP-t2-S15</v>
      </c>
      <c r="H109" s="89">
        <f t="shared" si="9"/>
        <v>253.71703041099954</v>
      </c>
      <c r="I109" s="90">
        <f t="shared" si="10"/>
        <v>682.19297437799833</v>
      </c>
      <c r="J109" s="90">
        <f t="shared" si="11"/>
        <v>935.91000478899787</v>
      </c>
      <c r="K109" s="90">
        <f t="shared" si="12"/>
        <v>935.91000478899787</v>
      </c>
      <c r="L109" s="90">
        <f t="shared" si="13"/>
        <v>0</v>
      </c>
      <c r="M109" s="90">
        <f>J109/IF(J109&lt;&gt;0,VLOOKUP($B109,SystTonnage,2,FALSE),1)</f>
        <v>83.772825348102202</v>
      </c>
      <c r="N109" s="90">
        <f>K109/IF(K109&lt;&gt;0,VLOOKUP($B109,SystTonnage,2,FALSE),1)</f>
        <v>83.772825348102202</v>
      </c>
      <c r="O109" s="90">
        <f>L109/IF(L109&lt;&gt;0,VLOOKUP($B109,SystTonnage,2,FALSE),1)</f>
        <v>0</v>
      </c>
      <c r="P109" s="90"/>
      <c r="Q109" s="17"/>
      <c r="R109" s="17"/>
      <c r="S109" s="17"/>
      <c r="T109" s="17"/>
      <c r="U109" s="17"/>
      <c r="V109" s="17"/>
      <c r="W109" s="17"/>
    </row>
    <row r="110" spans="2:23" x14ac:dyDescent="0.25">
      <c r="B110" t="s">
        <v>14</v>
      </c>
      <c r="C110" t="s">
        <v>28</v>
      </c>
      <c r="D110" t="s">
        <v>9</v>
      </c>
      <c r="E110" t="s">
        <v>44</v>
      </c>
      <c r="F110" t="str">
        <f t="shared" si="7"/>
        <v>SFM-wCZ04-v2015-rDXHP-t2-</v>
      </c>
      <c r="G110" t="str">
        <f t="shared" si="8"/>
        <v>SFM-wCZ04-v2015-rDXHP-t2-S16</v>
      </c>
      <c r="H110" s="89">
        <f t="shared" si="9"/>
        <v>208.11811866199832</v>
      </c>
      <c r="I110" s="90">
        <f t="shared" si="10"/>
        <v>1143.6903210543942</v>
      </c>
      <c r="J110" s="90">
        <f t="shared" si="11"/>
        <v>1351.8084397163925</v>
      </c>
      <c r="K110" s="90">
        <f t="shared" si="12"/>
        <v>1351.8084397163921</v>
      </c>
      <c r="L110" s="90">
        <f t="shared" si="13"/>
        <v>0</v>
      </c>
      <c r="M110" s="90">
        <f>J110/IF(J110&lt;&gt;0,VLOOKUP($B110,SystTonnage,2,FALSE),1)</f>
        <v>120.99968132083713</v>
      </c>
      <c r="N110" s="90">
        <f>K110/IF(K110&lt;&gt;0,VLOOKUP($B110,SystTonnage,2,FALSE),1)</f>
        <v>120.9996813208371</v>
      </c>
      <c r="O110" s="90">
        <f>L110/IF(L110&lt;&gt;0,VLOOKUP($B110,SystTonnage,2,FALSE),1)</f>
        <v>0</v>
      </c>
      <c r="P110" s="90"/>
      <c r="Q110" s="17"/>
      <c r="R110" s="17"/>
      <c r="S110" s="17"/>
      <c r="T110" s="17"/>
      <c r="U110" s="17"/>
      <c r="V110" s="17"/>
      <c r="W110" s="17"/>
    </row>
    <row r="111" spans="2:23" x14ac:dyDescent="0.25">
      <c r="B111" t="s">
        <v>14</v>
      </c>
      <c r="C111" t="s">
        <v>28</v>
      </c>
      <c r="D111" t="s">
        <v>10</v>
      </c>
      <c r="E111" t="s">
        <v>44</v>
      </c>
      <c r="F111" t="str">
        <f t="shared" si="7"/>
        <v>SFM-wCZ04-v2015-rDXHP-t2-</v>
      </c>
      <c r="G111" t="str">
        <f t="shared" si="8"/>
        <v>SFM-wCZ04-v2015-rDXHP-t2-S17</v>
      </c>
      <c r="H111" s="89">
        <f t="shared" si="9"/>
        <v>290.56764743599979</v>
      </c>
      <c r="I111" s="90">
        <f t="shared" si="10"/>
        <v>1262.8204119647971</v>
      </c>
      <c r="J111" s="90">
        <f t="shared" si="11"/>
        <v>1553.3880594007969</v>
      </c>
      <c r="K111" s="90">
        <f t="shared" si="12"/>
        <v>1553.3880594007969</v>
      </c>
      <c r="L111" s="90">
        <f t="shared" si="13"/>
        <v>0</v>
      </c>
      <c r="M111" s="90">
        <f>J111/IF(J111&lt;&gt;0,VLOOKUP($B111,SystTonnage,2,FALSE),1)</f>
        <v>139.04296987117766</v>
      </c>
      <c r="N111" s="90">
        <f>K111/IF(K111&lt;&gt;0,VLOOKUP($B111,SystTonnage,2,FALSE),1)</f>
        <v>139.04296987117766</v>
      </c>
      <c r="O111" s="90">
        <f>L111/IF(L111&lt;&gt;0,VLOOKUP($B111,SystTonnage,2,FALSE),1)</f>
        <v>0</v>
      </c>
      <c r="P111" s="90"/>
      <c r="Q111" s="17"/>
      <c r="R111" s="17"/>
      <c r="S111" s="17"/>
      <c r="T111" s="17"/>
      <c r="U111" s="17"/>
      <c r="V111" s="17"/>
      <c r="W111" s="17"/>
    </row>
    <row r="112" spans="2:23" x14ac:dyDescent="0.25">
      <c r="B112" t="s">
        <v>14</v>
      </c>
      <c r="C112" t="s">
        <v>29</v>
      </c>
      <c r="D112" t="s">
        <v>6</v>
      </c>
      <c r="E112" t="s">
        <v>43</v>
      </c>
      <c r="F112" t="str">
        <f t="shared" si="7"/>
        <v>SFM-wCZ04-v2015-rDXGF-t3-</v>
      </c>
      <c r="G112" t="str">
        <f t="shared" si="8"/>
        <v>SFM-wCZ04-v2015-rDXGF-t3-S15</v>
      </c>
      <c r="H112" s="89">
        <f t="shared" si="9"/>
        <v>163.1482817776</v>
      </c>
      <c r="I112" s="90">
        <f t="shared" si="10"/>
        <v>69.078606709500377</v>
      </c>
      <c r="J112" s="90">
        <f t="shared" si="11"/>
        <v>232.22688848710038</v>
      </c>
      <c r="K112" s="90">
        <f t="shared" si="12"/>
        <v>0</v>
      </c>
      <c r="L112" s="90">
        <f t="shared" si="13"/>
        <v>45.385362369998688</v>
      </c>
      <c r="M112" s="90">
        <f>J112/IF(J112&lt;&gt;0,VLOOKUP($B112,SystTonnage,2,FALSE),1)</f>
        <v>20.786509889643785</v>
      </c>
      <c r="N112" s="90">
        <f>K112/IF(K112&lt;&gt;0,VLOOKUP($B112,SystTonnage,2,FALSE),1)</f>
        <v>0</v>
      </c>
      <c r="O112" s="90">
        <f>L112/IF(L112&lt;&gt;0,VLOOKUP($B112,SystTonnage,2,FALSE),1)</f>
        <v>4.0624205486930443</v>
      </c>
      <c r="P112" s="90"/>
      <c r="Q112" s="17"/>
      <c r="R112" s="17"/>
      <c r="S112" s="17"/>
      <c r="T112" s="17"/>
      <c r="U112" s="17"/>
      <c r="V112" s="17"/>
      <c r="W112" s="17"/>
    </row>
    <row r="113" spans="2:23" x14ac:dyDescent="0.25">
      <c r="B113" t="s">
        <v>14</v>
      </c>
      <c r="C113" t="s">
        <v>29</v>
      </c>
      <c r="D113" t="s">
        <v>9</v>
      </c>
      <c r="E113" t="s">
        <v>43</v>
      </c>
      <c r="F113" t="str">
        <f t="shared" si="7"/>
        <v>SFM-wCZ04-v2015-rDXGF-t3-</v>
      </c>
      <c r="G113" t="str">
        <f t="shared" si="8"/>
        <v>SFM-wCZ04-v2015-rDXGF-t3-S16</v>
      </c>
      <c r="H113" s="89">
        <f t="shared" si="9"/>
        <v>135.51902556760001</v>
      </c>
      <c r="I113" s="90">
        <f t="shared" si="10"/>
        <v>326.76158856450036</v>
      </c>
      <c r="J113" s="90">
        <f t="shared" si="11"/>
        <v>462.28061413210037</v>
      </c>
      <c r="K113" s="90">
        <f t="shared" si="12"/>
        <v>0</v>
      </c>
      <c r="L113" s="90">
        <f t="shared" si="13"/>
        <v>33.603028279997716</v>
      </c>
      <c r="M113" s="90">
        <f>J113/IF(J113&lt;&gt;0,VLOOKUP($B113,SystTonnage,2,FALSE),1)</f>
        <v>41.37850108593809</v>
      </c>
      <c r="N113" s="90">
        <f>K113/IF(K113&lt;&gt;0,VLOOKUP($B113,SystTonnage,2,FALSE),1)</f>
        <v>0</v>
      </c>
      <c r="O113" s="90">
        <f>L113/IF(L113&lt;&gt;0,VLOOKUP($B113,SystTonnage,2,FALSE),1)</f>
        <v>3.0077898567846146</v>
      </c>
      <c r="P113" s="90"/>
      <c r="Q113" s="17"/>
      <c r="R113" s="17"/>
      <c r="S113" s="17"/>
      <c r="T113" s="17"/>
      <c r="U113" s="17"/>
      <c r="V113" s="17"/>
      <c r="W113" s="17"/>
    </row>
    <row r="114" spans="2:23" x14ac:dyDescent="0.25">
      <c r="B114" t="s">
        <v>14</v>
      </c>
      <c r="C114" t="s">
        <v>29</v>
      </c>
      <c r="D114" t="s">
        <v>10</v>
      </c>
      <c r="E114" t="s">
        <v>43</v>
      </c>
      <c r="F114" t="str">
        <f t="shared" si="7"/>
        <v>SFM-wCZ04-v2015-rDXGF-t3-</v>
      </c>
      <c r="G114" t="str">
        <f t="shared" si="8"/>
        <v>SFM-wCZ04-v2015-rDXGF-t3-S17</v>
      </c>
      <c r="H114" s="89">
        <f t="shared" si="9"/>
        <v>193.75792215459956</v>
      </c>
      <c r="I114" s="90">
        <f t="shared" si="10"/>
        <v>326.76158856450036</v>
      </c>
      <c r="J114" s="90">
        <f t="shared" si="11"/>
        <v>520.51951071909991</v>
      </c>
      <c r="K114" s="90">
        <f t="shared" si="12"/>
        <v>0</v>
      </c>
      <c r="L114" s="90">
        <f t="shared" si="13"/>
        <v>33.603028279997716</v>
      </c>
      <c r="M114" s="90">
        <f>J114/IF(J114&lt;&gt;0,VLOOKUP($B114,SystTonnage,2,FALSE),1)</f>
        <v>46.591434901458996</v>
      </c>
      <c r="N114" s="90">
        <f>K114/IF(K114&lt;&gt;0,VLOOKUP($B114,SystTonnage,2,FALSE),1)</f>
        <v>0</v>
      </c>
      <c r="O114" s="90">
        <f>L114/IF(L114&lt;&gt;0,VLOOKUP($B114,SystTonnage,2,FALSE),1)</f>
        <v>3.0077898567846146</v>
      </c>
      <c r="P114" s="90"/>
      <c r="Q114" s="17"/>
      <c r="R114" s="17"/>
      <c r="S114" s="17"/>
      <c r="T114" s="17"/>
      <c r="U114" s="17"/>
      <c r="V114" s="17"/>
      <c r="W114" s="17"/>
    </row>
    <row r="115" spans="2:23" x14ac:dyDescent="0.25">
      <c r="B115" t="s">
        <v>14</v>
      </c>
      <c r="C115" t="s">
        <v>29</v>
      </c>
      <c r="D115" t="s">
        <v>6</v>
      </c>
      <c r="E115" t="s">
        <v>44</v>
      </c>
      <c r="F115" t="str">
        <f t="shared" si="7"/>
        <v>SFM-wCZ04-v2015-rDXHP-t3-</v>
      </c>
      <c r="G115" t="str">
        <f t="shared" si="8"/>
        <v>SFM-wCZ04-v2015-rDXHP-t3-S15</v>
      </c>
      <c r="H115" s="89">
        <f t="shared" si="9"/>
        <v>162.96411070900172</v>
      </c>
      <c r="I115" s="90">
        <f t="shared" si="10"/>
        <v>1103.6233744299989</v>
      </c>
      <c r="J115" s="90">
        <f t="shared" si="11"/>
        <v>1266.5874851390006</v>
      </c>
      <c r="K115" s="90">
        <f t="shared" si="12"/>
        <v>1266.5874851390008</v>
      </c>
      <c r="L115" s="90">
        <f t="shared" si="13"/>
        <v>0</v>
      </c>
      <c r="M115" s="90">
        <f>J115/IF(J115&lt;&gt;0,VLOOKUP($B115,SystTonnage,2,FALSE),1)</f>
        <v>113.37159730925532</v>
      </c>
      <c r="N115" s="90">
        <f>K115/IF(K115&lt;&gt;0,VLOOKUP($B115,SystTonnage,2,FALSE),1)</f>
        <v>113.37159730925535</v>
      </c>
      <c r="O115" s="90">
        <f>L115/IF(L115&lt;&gt;0,VLOOKUP($B115,SystTonnage,2,FALSE),1)</f>
        <v>0</v>
      </c>
      <c r="P115" s="90"/>
      <c r="Q115" s="17"/>
      <c r="R115" s="17"/>
      <c r="S115" s="17"/>
      <c r="T115" s="17"/>
      <c r="U115" s="17"/>
      <c r="V115" s="17"/>
      <c r="W115" s="17"/>
    </row>
    <row r="116" spans="2:23" x14ac:dyDescent="0.25">
      <c r="B116" t="s">
        <v>14</v>
      </c>
      <c r="C116" t="s">
        <v>29</v>
      </c>
      <c r="D116" t="s">
        <v>9</v>
      </c>
      <c r="E116" t="s">
        <v>44</v>
      </c>
      <c r="F116" t="str">
        <f t="shared" si="7"/>
        <v>SFM-wCZ04-v2015-rDXHP-t3-</v>
      </c>
      <c r="G116" t="str">
        <f t="shared" si="8"/>
        <v>SFM-wCZ04-v2015-rDXHP-t3-S16</v>
      </c>
      <c r="H116" s="89">
        <f t="shared" si="9"/>
        <v>138.70740651800133</v>
      </c>
      <c r="I116" s="90">
        <f t="shared" si="10"/>
        <v>1488.4799183382993</v>
      </c>
      <c r="J116" s="90">
        <f t="shared" si="11"/>
        <v>1627.1873248563006</v>
      </c>
      <c r="K116" s="90">
        <f t="shared" si="12"/>
        <v>1627.1873248563006</v>
      </c>
      <c r="L116" s="90">
        <f t="shared" si="13"/>
        <v>0</v>
      </c>
      <c r="M116" s="90">
        <f>J116/IF(J116&lt;&gt;0,VLOOKUP($B116,SystTonnage,2,FALSE),1)</f>
        <v>145.64870433729865</v>
      </c>
      <c r="N116" s="90">
        <f>K116/IF(K116&lt;&gt;0,VLOOKUP($B116,SystTonnage,2,FALSE),1)</f>
        <v>145.64870433729865</v>
      </c>
      <c r="O116" s="90">
        <f>L116/IF(L116&lt;&gt;0,VLOOKUP($B116,SystTonnage,2,FALSE),1)</f>
        <v>0</v>
      </c>
      <c r="P116" s="90"/>
      <c r="Q116" s="17"/>
      <c r="R116" s="17"/>
      <c r="S116" s="17"/>
      <c r="T116" s="17"/>
      <c r="U116" s="17"/>
      <c r="V116" s="17"/>
      <c r="W116" s="17"/>
    </row>
    <row r="117" spans="2:23" x14ac:dyDescent="0.25">
      <c r="B117" t="s">
        <v>14</v>
      </c>
      <c r="C117" t="s">
        <v>29</v>
      </c>
      <c r="D117" t="s">
        <v>10</v>
      </c>
      <c r="E117" t="s">
        <v>44</v>
      </c>
      <c r="F117" t="str">
        <f t="shared" si="7"/>
        <v>SFM-wCZ04-v2015-rDXHP-t3-</v>
      </c>
      <c r="G117" t="str">
        <f t="shared" si="8"/>
        <v>SFM-wCZ04-v2015-rDXHP-t3-S17</v>
      </c>
      <c r="H117" s="89">
        <f t="shared" si="9"/>
        <v>188.51546887500081</v>
      </c>
      <c r="I117" s="90">
        <f t="shared" si="10"/>
        <v>1676.6357710876928</v>
      </c>
      <c r="J117" s="90">
        <f t="shared" si="11"/>
        <v>1865.1512399626936</v>
      </c>
      <c r="K117" s="90">
        <f t="shared" si="12"/>
        <v>1865.1512399626936</v>
      </c>
      <c r="L117" s="90">
        <f t="shared" si="13"/>
        <v>0</v>
      </c>
      <c r="M117" s="90">
        <f>J117/IF(J117&lt;&gt;0,VLOOKUP($B117,SystTonnage,2,FALSE),1)</f>
        <v>166.94873254231055</v>
      </c>
      <c r="N117" s="90">
        <f>K117/IF(K117&lt;&gt;0,VLOOKUP($B117,SystTonnage,2,FALSE),1)</f>
        <v>166.94873254231055</v>
      </c>
      <c r="O117" s="90">
        <f>L117/IF(L117&lt;&gt;0,VLOOKUP($B117,SystTonnage,2,FALSE),1)</f>
        <v>0</v>
      </c>
      <c r="P117" s="90"/>
      <c r="Q117" s="17"/>
      <c r="R117" s="17"/>
      <c r="S117" s="17"/>
      <c r="T117" s="17"/>
      <c r="U117" s="17"/>
      <c r="V117" s="17"/>
      <c r="W117" s="17"/>
    </row>
    <row r="118" spans="2:23" x14ac:dyDescent="0.25">
      <c r="B118" t="s">
        <v>14</v>
      </c>
      <c r="C118" t="s">
        <v>30</v>
      </c>
      <c r="D118" t="s">
        <v>6</v>
      </c>
      <c r="E118" t="s">
        <v>43</v>
      </c>
      <c r="F118" t="str">
        <f t="shared" si="7"/>
        <v>SFM-wCZ04-v2015-rDXGF-t4-</v>
      </c>
      <c r="G118" t="str">
        <f t="shared" si="8"/>
        <v>SFM-wCZ04-v2015-rDXGF-t4-S15</v>
      </c>
      <c r="H118" s="89">
        <f t="shared" si="9"/>
        <v>62.806202771999835</v>
      </c>
      <c r="I118" s="90">
        <f t="shared" si="10"/>
        <v>72.714286496500449</v>
      </c>
      <c r="J118" s="90">
        <f t="shared" si="11"/>
        <v>135.52048926850028</v>
      </c>
      <c r="K118" s="90">
        <f t="shared" si="12"/>
        <v>0</v>
      </c>
      <c r="L118" s="90">
        <f t="shared" si="13"/>
        <v>48.198855590002267</v>
      </c>
      <c r="M118" s="90">
        <f>J118/IF(J118&lt;&gt;0,VLOOKUP($B118,SystTonnage,2,FALSE),1)</f>
        <v>12.130369608709298</v>
      </c>
      <c r="N118" s="90">
        <f>K118/IF(K118&lt;&gt;0,VLOOKUP($B118,SystTonnage,2,FALSE),1)</f>
        <v>0</v>
      </c>
      <c r="O118" s="90">
        <f>L118/IF(L118&lt;&gt;0,VLOOKUP($B118,SystTonnage,2,FALSE),1)</f>
        <v>4.3142548863231527</v>
      </c>
      <c r="P118" s="90"/>
      <c r="Q118" s="17"/>
      <c r="R118" s="17"/>
      <c r="S118" s="17"/>
      <c r="T118" s="17"/>
      <c r="U118" s="17"/>
      <c r="V118" s="17"/>
      <c r="W118" s="17"/>
    </row>
    <row r="119" spans="2:23" x14ac:dyDescent="0.25">
      <c r="B119" t="s">
        <v>14</v>
      </c>
      <c r="C119" t="s">
        <v>30</v>
      </c>
      <c r="D119" t="s">
        <v>9</v>
      </c>
      <c r="E119" t="s">
        <v>43</v>
      </c>
      <c r="F119" t="str">
        <f t="shared" si="7"/>
        <v>SFM-wCZ04-v2015-rDXGF-t4-</v>
      </c>
      <c r="G119" t="str">
        <f t="shared" si="8"/>
        <v>SFM-wCZ04-v2015-rDXGF-t4-S16</v>
      </c>
      <c r="H119" s="89">
        <f t="shared" si="9"/>
        <v>55.276693271999989</v>
      </c>
      <c r="I119" s="90">
        <f t="shared" si="10"/>
        <v>342.66252678560085</v>
      </c>
      <c r="J119" s="90">
        <f t="shared" si="11"/>
        <v>397.93922005760083</v>
      </c>
      <c r="K119" s="90">
        <f t="shared" si="12"/>
        <v>0</v>
      </c>
      <c r="L119" s="90">
        <f t="shared" si="13"/>
        <v>35.167318870001623</v>
      </c>
      <c r="M119" s="90">
        <f>J119/IF(J119&lt;&gt;0,VLOOKUP($B119,SystTonnage,2,FALSE),1)</f>
        <v>35.619335844754815</v>
      </c>
      <c r="N119" s="90">
        <f>K119/IF(K119&lt;&gt;0,VLOOKUP($B119,SystTonnage,2,FALSE),1)</f>
        <v>0</v>
      </c>
      <c r="O119" s="90">
        <f>L119/IF(L119&lt;&gt;0,VLOOKUP($B119,SystTonnage,2,FALSE),1)</f>
        <v>3.1478087065880436</v>
      </c>
      <c r="P119" s="90"/>
      <c r="Q119" s="17"/>
      <c r="R119" s="17"/>
      <c r="S119" s="17"/>
      <c r="T119" s="17"/>
      <c r="U119" s="17"/>
      <c r="V119" s="17"/>
      <c r="W119" s="17"/>
    </row>
    <row r="120" spans="2:23" x14ac:dyDescent="0.25">
      <c r="B120" t="s">
        <v>14</v>
      </c>
      <c r="C120" t="s">
        <v>30</v>
      </c>
      <c r="D120" t="s">
        <v>10</v>
      </c>
      <c r="E120" t="s">
        <v>43</v>
      </c>
      <c r="F120" t="str">
        <f t="shared" si="7"/>
        <v>SFM-wCZ04-v2015-rDXGF-t4-</v>
      </c>
      <c r="G120" t="str">
        <f t="shared" si="8"/>
        <v>SFM-wCZ04-v2015-rDXGF-t4-S17</v>
      </c>
      <c r="H120" s="89">
        <f t="shared" si="9"/>
        <v>78.605821231999983</v>
      </c>
      <c r="I120" s="90">
        <f t="shared" si="10"/>
        <v>342.66252678560085</v>
      </c>
      <c r="J120" s="90">
        <f t="shared" si="11"/>
        <v>421.26834801760083</v>
      </c>
      <c r="K120" s="90">
        <f t="shared" si="12"/>
        <v>0</v>
      </c>
      <c r="L120" s="90">
        <f t="shared" si="13"/>
        <v>35.167318870001623</v>
      </c>
      <c r="M120" s="90">
        <f>J120/IF(J120&lt;&gt;0,VLOOKUP($B120,SystTonnage,2,FALSE),1)</f>
        <v>37.707514144074544</v>
      </c>
      <c r="N120" s="90">
        <f>K120/IF(K120&lt;&gt;0,VLOOKUP($B120,SystTonnage,2,FALSE),1)</f>
        <v>0</v>
      </c>
      <c r="O120" s="90">
        <f>L120/IF(L120&lt;&gt;0,VLOOKUP($B120,SystTonnage,2,FALSE),1)</f>
        <v>3.1478087065880436</v>
      </c>
      <c r="P120" s="90"/>
      <c r="Q120" s="17"/>
      <c r="R120" s="17"/>
      <c r="S120" s="17"/>
      <c r="T120" s="17"/>
      <c r="U120" s="17"/>
      <c r="V120" s="17"/>
      <c r="W120" s="17"/>
    </row>
    <row r="121" spans="2:23" x14ac:dyDescent="0.25">
      <c r="B121" t="s">
        <v>14</v>
      </c>
      <c r="C121" t="s">
        <v>30</v>
      </c>
      <c r="D121" t="s">
        <v>6</v>
      </c>
      <c r="E121" t="s">
        <v>44</v>
      </c>
      <c r="F121" t="str">
        <f t="shared" si="7"/>
        <v>SFM-wCZ04-v2015-rDXHP-t4-</v>
      </c>
      <c r="G121" t="str">
        <f t="shared" si="8"/>
        <v>SFM-wCZ04-v2015-rDXHP-t4-S15</v>
      </c>
      <c r="H121" s="89">
        <f t="shared" si="9"/>
        <v>61.842632307199949</v>
      </c>
      <c r="I121" s="90">
        <f t="shared" si="10"/>
        <v>1143.8795591150092</v>
      </c>
      <c r="J121" s="90">
        <f t="shared" si="11"/>
        <v>1205.7221914222091</v>
      </c>
      <c r="K121" s="90">
        <f t="shared" si="12"/>
        <v>1205.7221914222091</v>
      </c>
      <c r="L121" s="90">
        <f t="shared" si="13"/>
        <v>0</v>
      </c>
      <c r="M121" s="90">
        <f>J121/IF(J121&lt;&gt;0,VLOOKUP($B121,SystTonnage,2,FALSE),1)</f>
        <v>107.92357603134703</v>
      </c>
      <c r="N121" s="90">
        <f>K121/IF(K121&lt;&gt;0,VLOOKUP($B121,SystTonnage,2,FALSE),1)</f>
        <v>107.92357603134703</v>
      </c>
      <c r="O121" s="90">
        <f>L121/IF(L121&lt;&gt;0,VLOOKUP($B121,SystTonnage,2,FALSE),1)</f>
        <v>0</v>
      </c>
      <c r="P121" s="90"/>
      <c r="Q121" s="17"/>
      <c r="R121" s="17"/>
      <c r="S121" s="17"/>
      <c r="T121" s="17"/>
      <c r="U121" s="17"/>
      <c r="V121" s="17"/>
      <c r="W121" s="17"/>
    </row>
    <row r="122" spans="2:23" x14ac:dyDescent="0.25">
      <c r="B122" t="s">
        <v>14</v>
      </c>
      <c r="C122" t="s">
        <v>30</v>
      </c>
      <c r="D122" t="s">
        <v>9</v>
      </c>
      <c r="E122" t="s">
        <v>44</v>
      </c>
      <c r="F122" t="str">
        <f t="shared" si="7"/>
        <v>SFM-wCZ04-v2015-rDXHP-t4-</v>
      </c>
      <c r="G122" t="str">
        <f t="shared" si="8"/>
        <v>SFM-wCZ04-v2015-rDXHP-t4-S16</v>
      </c>
      <c r="H122" s="89">
        <f t="shared" si="9"/>
        <v>55.594832640199968</v>
      </c>
      <c r="I122" s="90">
        <f t="shared" si="10"/>
        <v>1514.433316081002</v>
      </c>
      <c r="J122" s="90">
        <f t="shared" si="11"/>
        <v>1570.0281487212019</v>
      </c>
      <c r="K122" s="90">
        <f t="shared" si="12"/>
        <v>1570.0281487212014</v>
      </c>
      <c r="L122" s="90">
        <f t="shared" si="13"/>
        <v>0</v>
      </c>
      <c r="M122" s="90">
        <f>J122/IF(J122&lt;&gt;0,VLOOKUP($B122,SystTonnage,2,FALSE),1)</f>
        <v>140.53241574661669</v>
      </c>
      <c r="N122" s="90">
        <f>K122/IF(K122&lt;&gt;0,VLOOKUP($B122,SystTonnage,2,FALSE),1)</f>
        <v>140.53241574661666</v>
      </c>
      <c r="O122" s="90">
        <f>L122/IF(L122&lt;&gt;0,VLOOKUP($B122,SystTonnage,2,FALSE),1)</f>
        <v>0</v>
      </c>
      <c r="P122" s="90"/>
      <c r="Q122" s="17"/>
      <c r="R122" s="17"/>
      <c r="S122" s="17"/>
      <c r="T122" s="17"/>
      <c r="U122" s="17"/>
      <c r="V122" s="17"/>
      <c r="W122" s="17"/>
    </row>
    <row r="123" spans="2:23" x14ac:dyDescent="0.25">
      <c r="B123" t="s">
        <v>14</v>
      </c>
      <c r="C123" t="s">
        <v>30</v>
      </c>
      <c r="D123" t="s">
        <v>10</v>
      </c>
      <c r="E123" t="s">
        <v>44</v>
      </c>
      <c r="F123" t="str">
        <f t="shared" si="7"/>
        <v>SFM-wCZ04-v2015-rDXHP-t4-</v>
      </c>
      <c r="G123" t="str">
        <f t="shared" si="8"/>
        <v>SFM-wCZ04-v2015-rDXHP-t4-S17</v>
      </c>
      <c r="H123" s="89">
        <f t="shared" si="9"/>
        <v>75.005971809199877</v>
      </c>
      <c r="I123" s="90">
        <f t="shared" si="10"/>
        <v>1712.1503066656123</v>
      </c>
      <c r="J123" s="90">
        <f t="shared" si="11"/>
        <v>1787.1562784748121</v>
      </c>
      <c r="K123" s="90">
        <f t="shared" si="12"/>
        <v>1787.1562784748121</v>
      </c>
      <c r="L123" s="90">
        <f t="shared" si="13"/>
        <v>0</v>
      </c>
      <c r="M123" s="90">
        <f>J123/IF(J123&lt;&gt;0,VLOOKUP($B123,SystTonnage,2,FALSE),1)</f>
        <v>159.96744347250376</v>
      </c>
      <c r="N123" s="90">
        <f>K123/IF(K123&lt;&gt;0,VLOOKUP($B123,SystTonnage,2,FALSE),1)</f>
        <v>159.96744347250376</v>
      </c>
      <c r="O123" s="90">
        <f>L123/IF(L123&lt;&gt;0,VLOOKUP($B123,SystTonnage,2,FALSE),1)</f>
        <v>0</v>
      </c>
      <c r="P123" s="90"/>
      <c r="Q123" s="17"/>
      <c r="R123" s="17"/>
      <c r="S123" s="17"/>
      <c r="T123" s="17"/>
      <c r="U123" s="17"/>
      <c r="V123" s="17"/>
      <c r="W123" s="17"/>
    </row>
    <row r="124" spans="2:23" x14ac:dyDescent="0.25">
      <c r="B124" t="s">
        <v>14</v>
      </c>
      <c r="C124" t="s">
        <v>31</v>
      </c>
      <c r="D124" t="s">
        <v>6</v>
      </c>
      <c r="E124" t="s">
        <v>43</v>
      </c>
      <c r="F124" t="str">
        <f t="shared" si="7"/>
        <v>SFM-wCZ04-v2015-rDXGF-t5-</v>
      </c>
      <c r="G124" t="str">
        <f t="shared" si="8"/>
        <v>SFM-wCZ04-v2015-rDXGF-t5-S15</v>
      </c>
      <c r="H124" s="89">
        <f t="shared" si="9"/>
        <v>76.947101445000158</v>
      </c>
      <c r="I124" s="90">
        <f t="shared" si="10"/>
        <v>8.38391103900004</v>
      </c>
      <c r="J124" s="90">
        <f t="shared" si="11"/>
        <v>85.331012484000198</v>
      </c>
      <c r="K124" s="90">
        <f t="shared" si="12"/>
        <v>0</v>
      </c>
      <c r="L124" s="90">
        <f t="shared" si="13"/>
        <v>5.6157545000000653</v>
      </c>
      <c r="M124" s="90">
        <f>J124/IF(J124&lt;&gt;0,VLOOKUP($B124,SystTonnage,2,FALSE),1)</f>
        <v>7.6379352384532933</v>
      </c>
      <c r="N124" s="90">
        <f>K124/IF(K124&lt;&gt;0,VLOOKUP($B124,SystTonnage,2,FALSE),1)</f>
        <v>0</v>
      </c>
      <c r="O124" s="90">
        <f>L124/IF(L124&lt;&gt;0,VLOOKUP($B124,SystTonnage,2,FALSE),1)</f>
        <v>0.50266331006087228</v>
      </c>
      <c r="P124" s="90"/>
      <c r="Q124" s="17"/>
      <c r="R124" s="17"/>
      <c r="S124" s="17"/>
      <c r="T124" s="17"/>
      <c r="U124" s="17"/>
      <c r="V124" s="17"/>
      <c r="W124" s="17"/>
    </row>
    <row r="125" spans="2:23" x14ac:dyDescent="0.25">
      <c r="B125" t="s">
        <v>14</v>
      </c>
      <c r="C125" t="s">
        <v>31</v>
      </c>
      <c r="D125" t="s">
        <v>9</v>
      </c>
      <c r="E125" t="s">
        <v>43</v>
      </c>
      <c r="F125" t="str">
        <f t="shared" si="7"/>
        <v>SFM-wCZ04-v2015-rDXGF-t5-</v>
      </c>
      <c r="G125" t="str">
        <f t="shared" si="8"/>
        <v>SFM-wCZ04-v2015-rDXGF-t5-S16</v>
      </c>
      <c r="H125" s="89">
        <f t="shared" si="9"/>
        <v>67.091085378000287</v>
      </c>
      <c r="I125" s="90">
        <f t="shared" si="10"/>
        <v>39.711022723899987</v>
      </c>
      <c r="J125" s="90">
        <f t="shared" si="11"/>
        <v>106.80210810190027</v>
      </c>
      <c r="K125" s="90">
        <f t="shared" si="12"/>
        <v>0</v>
      </c>
      <c r="L125" s="90">
        <f t="shared" si="13"/>
        <v>4.2584917900000221</v>
      </c>
      <c r="M125" s="90">
        <f>J125/IF(J125&lt;&gt;0,VLOOKUP($B125,SystTonnage,2,FALSE),1)</f>
        <v>9.559802014133572</v>
      </c>
      <c r="N125" s="90">
        <f>K125/IF(K125&lt;&gt;0,VLOOKUP($B125,SystTonnage,2,FALSE),1)</f>
        <v>0</v>
      </c>
      <c r="O125" s="90">
        <f>L125/IF(L125&lt;&gt;0,VLOOKUP($B125,SystTonnage,2,FALSE),1)</f>
        <v>0.3811754197995007</v>
      </c>
      <c r="P125" s="90"/>
      <c r="Q125" s="17"/>
      <c r="R125" s="17"/>
      <c r="S125" s="17"/>
      <c r="T125" s="17"/>
      <c r="U125" s="17"/>
      <c r="V125" s="17"/>
      <c r="W125" s="17"/>
    </row>
    <row r="126" spans="2:23" x14ac:dyDescent="0.25">
      <c r="B126" t="s">
        <v>14</v>
      </c>
      <c r="C126" t="s">
        <v>31</v>
      </c>
      <c r="D126" t="s">
        <v>10</v>
      </c>
      <c r="E126" t="s">
        <v>43</v>
      </c>
      <c r="F126" t="str">
        <f t="shared" si="7"/>
        <v>SFM-wCZ04-v2015-rDXGF-t5-</v>
      </c>
      <c r="G126" t="str">
        <f t="shared" si="8"/>
        <v>SFM-wCZ04-v2015-rDXGF-t5-S17</v>
      </c>
      <c r="H126" s="89">
        <f t="shared" si="9"/>
        <v>95.126430624000022</v>
      </c>
      <c r="I126" s="90">
        <f t="shared" si="10"/>
        <v>39.711022723899987</v>
      </c>
      <c r="J126" s="90">
        <f t="shared" si="11"/>
        <v>134.83745334790001</v>
      </c>
      <c r="K126" s="90">
        <f t="shared" si="12"/>
        <v>0</v>
      </c>
      <c r="L126" s="90">
        <f t="shared" si="13"/>
        <v>4.2584917900000221</v>
      </c>
      <c r="M126" s="90">
        <f>J126/IF(J126&lt;&gt;0,VLOOKUP($B126,SystTonnage,2,FALSE),1)</f>
        <v>12.069231413166845</v>
      </c>
      <c r="N126" s="90">
        <f>K126/IF(K126&lt;&gt;0,VLOOKUP($B126,SystTonnage,2,FALSE),1)</f>
        <v>0</v>
      </c>
      <c r="O126" s="90">
        <f>L126/IF(L126&lt;&gt;0,VLOOKUP($B126,SystTonnage,2,FALSE),1)</f>
        <v>0.3811754197995007</v>
      </c>
      <c r="P126" s="90"/>
      <c r="Q126" s="17"/>
      <c r="R126" s="17"/>
      <c r="S126" s="17"/>
      <c r="T126" s="17"/>
      <c r="U126" s="17"/>
      <c r="V126" s="17"/>
      <c r="W126" s="17"/>
    </row>
    <row r="127" spans="2:23" x14ac:dyDescent="0.25">
      <c r="B127" t="s">
        <v>14</v>
      </c>
      <c r="C127" t="s">
        <v>31</v>
      </c>
      <c r="D127" t="s">
        <v>6</v>
      </c>
      <c r="E127" t="s">
        <v>44</v>
      </c>
      <c r="F127" t="str">
        <f t="shared" si="7"/>
        <v>SFM-wCZ04-v2015-rDXHP-t5-</v>
      </c>
      <c r="G127" t="str">
        <f t="shared" si="8"/>
        <v>SFM-wCZ04-v2015-rDXHP-t5-S15</v>
      </c>
      <c r="H127" s="89">
        <f t="shared" si="9"/>
        <v>77.164165976999811</v>
      </c>
      <c r="I127" s="90">
        <f t="shared" si="10"/>
        <v>175.17145004632107</v>
      </c>
      <c r="J127" s="90">
        <f t="shared" si="11"/>
        <v>252.33561602332088</v>
      </c>
      <c r="K127" s="90">
        <f t="shared" si="12"/>
        <v>252.33561602332065</v>
      </c>
      <c r="L127" s="90">
        <f t="shared" si="13"/>
        <v>0</v>
      </c>
      <c r="M127" s="90">
        <f>J127/IF(J127&lt;&gt;0,VLOOKUP($B127,SystTonnage,2,FALSE),1)</f>
        <v>22.586431795857578</v>
      </c>
      <c r="N127" s="90">
        <f>K127/IF(K127&lt;&gt;0,VLOOKUP($B127,SystTonnage,2,FALSE),1)</f>
        <v>22.586431795857557</v>
      </c>
      <c r="O127" s="90">
        <f>L127/IF(L127&lt;&gt;0,VLOOKUP($B127,SystTonnage,2,FALSE),1)</f>
        <v>0</v>
      </c>
      <c r="P127" s="90"/>
      <c r="Q127" s="17"/>
      <c r="R127" s="17"/>
      <c r="S127" s="17"/>
      <c r="T127" s="17"/>
      <c r="U127" s="17"/>
      <c r="V127" s="17"/>
      <c r="W127" s="17"/>
    </row>
    <row r="128" spans="2:23" x14ac:dyDescent="0.25">
      <c r="B128" t="s">
        <v>14</v>
      </c>
      <c r="C128" t="s">
        <v>31</v>
      </c>
      <c r="D128" t="s">
        <v>9</v>
      </c>
      <c r="E128" t="s">
        <v>44</v>
      </c>
      <c r="F128" t="str">
        <f t="shared" si="7"/>
        <v>SFM-wCZ04-v2015-rDXHP-t5-</v>
      </c>
      <c r="G128" t="str">
        <f t="shared" si="8"/>
        <v>SFM-wCZ04-v2015-rDXHP-t5-S16</v>
      </c>
      <c r="H128" s="89">
        <f t="shared" si="9"/>
        <v>69.416610927999841</v>
      </c>
      <c r="I128" s="90">
        <f t="shared" si="10"/>
        <v>432.47391594579881</v>
      </c>
      <c r="J128" s="90">
        <f t="shared" si="11"/>
        <v>501.89052687379865</v>
      </c>
      <c r="K128" s="90">
        <f t="shared" si="12"/>
        <v>501.89052687379854</v>
      </c>
      <c r="L128" s="90">
        <f t="shared" si="13"/>
        <v>0</v>
      </c>
      <c r="M128" s="90">
        <f>J128/IF(J128&lt;&gt;0,VLOOKUP($B128,SystTonnage,2,FALSE),1)</f>
        <v>44.923964095399086</v>
      </c>
      <c r="N128" s="90">
        <f>K128/IF(K128&lt;&gt;0,VLOOKUP($B128,SystTonnage,2,FALSE),1)</f>
        <v>44.923964095399079</v>
      </c>
      <c r="O128" s="90">
        <f>L128/IF(L128&lt;&gt;0,VLOOKUP($B128,SystTonnage,2,FALSE),1)</f>
        <v>0</v>
      </c>
      <c r="P128" s="90"/>
      <c r="Q128" s="17"/>
      <c r="R128" s="17"/>
      <c r="S128" s="17"/>
      <c r="T128" s="17"/>
      <c r="U128" s="17"/>
      <c r="V128" s="17"/>
      <c r="W128" s="17"/>
    </row>
    <row r="129" spans="2:23" x14ac:dyDescent="0.25">
      <c r="B129" t="s">
        <v>14</v>
      </c>
      <c r="C129" t="s">
        <v>31</v>
      </c>
      <c r="D129" t="s">
        <v>10</v>
      </c>
      <c r="E129" t="s">
        <v>44</v>
      </c>
      <c r="F129" t="str">
        <f t="shared" si="7"/>
        <v>SFM-wCZ04-v2015-rDXHP-t5-</v>
      </c>
      <c r="G129" t="str">
        <f t="shared" si="8"/>
        <v>SFM-wCZ04-v2015-rDXHP-t5-S17</v>
      </c>
      <c r="H129" s="89">
        <f t="shared" si="9"/>
        <v>92.940023063999888</v>
      </c>
      <c r="I129" s="90">
        <f t="shared" si="10"/>
        <v>462.77277858719901</v>
      </c>
      <c r="J129" s="90">
        <f t="shared" si="11"/>
        <v>555.7128016511989</v>
      </c>
      <c r="K129" s="90">
        <f t="shared" si="12"/>
        <v>555.71280165119879</v>
      </c>
      <c r="L129" s="90">
        <f t="shared" si="13"/>
        <v>0</v>
      </c>
      <c r="M129" s="90">
        <f>J129/IF(J129&lt;&gt;0,VLOOKUP($B129,SystTonnage,2,FALSE),1)</f>
        <v>49.741568354027827</v>
      </c>
      <c r="N129" s="90">
        <f>K129/IF(K129&lt;&gt;0,VLOOKUP($B129,SystTonnage,2,FALSE),1)</f>
        <v>49.741568354027812</v>
      </c>
      <c r="O129" s="90">
        <f>L129/IF(L129&lt;&gt;0,VLOOKUP($B129,SystTonnage,2,FALSE),1)</f>
        <v>0</v>
      </c>
      <c r="P129" s="90"/>
      <c r="Q129" s="17"/>
      <c r="R129" s="17"/>
      <c r="S129" s="17"/>
      <c r="T129" s="17"/>
      <c r="U129" s="17"/>
      <c r="V129" s="17"/>
      <c r="W129" s="17"/>
    </row>
    <row r="130" spans="2:23" x14ac:dyDescent="0.25">
      <c r="B130" t="s">
        <v>15</v>
      </c>
      <c r="C130" t="s">
        <v>27</v>
      </c>
      <c r="D130" t="s">
        <v>6</v>
      </c>
      <c r="E130" t="s">
        <v>43</v>
      </c>
      <c r="F130" t="str">
        <f t="shared" si="7"/>
        <v>SFM-wCZ05-v2015-rDXGF-t1-</v>
      </c>
      <c r="G130" t="str">
        <f t="shared" si="8"/>
        <v>SFM-wCZ05-v2015-rDXGF-t1-S15</v>
      </c>
      <c r="H130" s="89">
        <f t="shared" si="9"/>
        <v>52.686861369999974</v>
      </c>
      <c r="I130" s="90">
        <f t="shared" si="10"/>
        <v>22.490588987970284</v>
      </c>
      <c r="J130" s="90">
        <f t="shared" si="11"/>
        <v>75.177450357970258</v>
      </c>
      <c r="K130" s="90">
        <f t="shared" si="12"/>
        <v>0</v>
      </c>
      <c r="L130" s="90">
        <f t="shared" si="13"/>
        <v>15.026226969999868</v>
      </c>
      <c r="M130" s="90">
        <f>J130/IF(J130&lt;&gt;0,VLOOKUP($B130,SystTonnage,2,FALSE),1)</f>
        <v>6.0076276890309463</v>
      </c>
      <c r="N130" s="90">
        <f>K130/IF(K130&lt;&gt;0,VLOOKUP($B130,SystTonnage,2,FALSE),1)</f>
        <v>0</v>
      </c>
      <c r="O130" s="90">
        <f>L130/IF(L130&lt;&gt;0,VLOOKUP($B130,SystTonnage,2,FALSE),1)</f>
        <v>1.200785299006409</v>
      </c>
      <c r="P130" s="90"/>
      <c r="Q130" s="17"/>
      <c r="R130" s="17"/>
      <c r="S130" s="17"/>
      <c r="T130" s="17"/>
      <c r="U130" s="17"/>
      <c r="V130" s="17"/>
      <c r="W130" s="17"/>
    </row>
    <row r="131" spans="2:23" x14ac:dyDescent="0.25">
      <c r="B131" t="s">
        <v>15</v>
      </c>
      <c r="C131" t="s">
        <v>27</v>
      </c>
      <c r="D131" t="s">
        <v>9</v>
      </c>
      <c r="E131" t="s">
        <v>43</v>
      </c>
      <c r="F131" t="str">
        <f t="shared" si="7"/>
        <v>SFM-wCZ05-v2015-rDXGF-t1-</v>
      </c>
      <c r="G131" t="str">
        <f t="shared" si="8"/>
        <v>SFM-wCZ05-v2015-rDXGF-t1-S16</v>
      </c>
      <c r="H131" s="89">
        <f t="shared" si="9"/>
        <v>42.908112839999774</v>
      </c>
      <c r="I131" s="90">
        <f t="shared" si="10"/>
        <v>106.38521562423031</v>
      </c>
      <c r="J131" s="90">
        <f t="shared" si="11"/>
        <v>149.29332846423009</v>
      </c>
      <c r="K131" s="90">
        <f t="shared" si="12"/>
        <v>0</v>
      </c>
      <c r="L131" s="90">
        <f t="shared" si="13"/>
        <v>11.118029829999671</v>
      </c>
      <c r="M131" s="90">
        <f>J131/IF(J131&lt;&gt;0,VLOOKUP($B131,SystTonnage,2,FALSE),1)</f>
        <v>11.930422348703823</v>
      </c>
      <c r="N131" s="90">
        <f>K131/IF(K131&lt;&gt;0,VLOOKUP($B131,SystTonnage,2,FALSE),1)</f>
        <v>0</v>
      </c>
      <c r="O131" s="90">
        <f>L131/IF(L131&lt;&gt;0,VLOOKUP($B131,SystTonnage,2,FALSE),1)</f>
        <v>0.8884709914493224</v>
      </c>
      <c r="P131" s="90"/>
      <c r="Q131" s="17"/>
      <c r="R131" s="17"/>
      <c r="S131" s="17"/>
      <c r="T131" s="17"/>
      <c r="U131" s="17"/>
      <c r="V131" s="17"/>
      <c r="W131" s="17"/>
    </row>
    <row r="132" spans="2:23" x14ac:dyDescent="0.25">
      <c r="B132" t="s">
        <v>15</v>
      </c>
      <c r="C132" t="s">
        <v>27</v>
      </c>
      <c r="D132" t="s">
        <v>10</v>
      </c>
      <c r="E132" t="s">
        <v>43</v>
      </c>
      <c r="F132" t="str">
        <f t="shared" si="7"/>
        <v>SFM-wCZ05-v2015-rDXGF-t1-</v>
      </c>
      <c r="G132" t="str">
        <f t="shared" si="8"/>
        <v>SFM-wCZ05-v2015-rDXGF-t1-S17</v>
      </c>
      <c r="H132" s="89">
        <f t="shared" si="9"/>
        <v>66.128216049999992</v>
      </c>
      <c r="I132" s="90">
        <f t="shared" si="10"/>
        <v>106.38521562423031</v>
      </c>
      <c r="J132" s="90">
        <f t="shared" si="11"/>
        <v>172.5134316742303</v>
      </c>
      <c r="K132" s="90">
        <f t="shared" si="12"/>
        <v>0</v>
      </c>
      <c r="L132" s="90">
        <f t="shared" si="13"/>
        <v>11.118029829999671</v>
      </c>
      <c r="M132" s="90">
        <f>J132/IF(J132&lt;&gt;0,VLOOKUP($B132,SystTonnage,2,FALSE),1)</f>
        <v>13.786001838594894</v>
      </c>
      <c r="N132" s="90">
        <f>K132/IF(K132&lt;&gt;0,VLOOKUP($B132,SystTonnage,2,FALSE),1)</f>
        <v>0</v>
      </c>
      <c r="O132" s="90">
        <f>L132/IF(L132&lt;&gt;0,VLOOKUP($B132,SystTonnage,2,FALSE),1)</f>
        <v>0.8884709914493224</v>
      </c>
      <c r="P132" s="90"/>
      <c r="Q132" s="17"/>
      <c r="R132" s="17"/>
      <c r="S132" s="17"/>
      <c r="T132" s="17"/>
      <c r="U132" s="17"/>
      <c r="V132" s="17"/>
      <c r="W132" s="17"/>
    </row>
    <row r="133" spans="2:23" x14ac:dyDescent="0.25">
      <c r="B133" t="s">
        <v>15</v>
      </c>
      <c r="C133" t="s">
        <v>27</v>
      </c>
      <c r="D133" t="s">
        <v>6</v>
      </c>
      <c r="E133" t="s">
        <v>44</v>
      </c>
      <c r="F133" t="str">
        <f t="shared" si="7"/>
        <v>SFM-wCZ05-v2015-rDXHP-t1-</v>
      </c>
      <c r="G133" t="str">
        <f t="shared" si="8"/>
        <v>SFM-wCZ05-v2015-rDXHP-t1-S15</v>
      </c>
      <c r="H133" s="89">
        <f t="shared" si="9"/>
        <v>53.768323359999954</v>
      </c>
      <c r="I133" s="90">
        <f t="shared" si="10"/>
        <v>348.47814276620466</v>
      </c>
      <c r="J133" s="90">
        <f t="shared" si="11"/>
        <v>402.24646612620461</v>
      </c>
      <c r="K133" s="90">
        <f t="shared" si="12"/>
        <v>402.24646612620427</v>
      </c>
      <c r="L133" s="90">
        <f t="shared" si="13"/>
        <v>0</v>
      </c>
      <c r="M133" s="90">
        <f>J133/IF(J133&lt;&gt;0,VLOOKUP($B133,SystTonnage,2,FALSE),1)</f>
        <v>32.14457255743357</v>
      </c>
      <c r="N133" s="90">
        <f>K133/IF(K133&lt;&gt;0,VLOOKUP($B133,SystTonnage,2,FALSE),1)</f>
        <v>32.144572557433548</v>
      </c>
      <c r="O133" s="90">
        <f>L133/IF(L133&lt;&gt;0,VLOOKUP($B133,SystTonnage,2,FALSE),1)</f>
        <v>0</v>
      </c>
      <c r="P133" s="90"/>
      <c r="Q133" s="17"/>
      <c r="R133" s="17"/>
      <c r="S133" s="17"/>
      <c r="T133" s="17"/>
      <c r="U133" s="17"/>
      <c r="V133" s="17"/>
      <c r="W133" s="17"/>
    </row>
    <row r="134" spans="2:23" x14ac:dyDescent="0.25">
      <c r="B134" t="s">
        <v>15</v>
      </c>
      <c r="C134" t="s">
        <v>27</v>
      </c>
      <c r="D134" t="s">
        <v>9</v>
      </c>
      <c r="E134" t="s">
        <v>44</v>
      </c>
      <c r="F134" t="str">
        <f t="shared" si="7"/>
        <v>SFM-wCZ05-v2015-rDXHP-t1-</v>
      </c>
      <c r="G134" t="str">
        <f t="shared" si="8"/>
        <v>SFM-wCZ05-v2015-rDXHP-t1-S16</v>
      </c>
      <c r="H134" s="89">
        <f t="shared" si="9"/>
        <v>45.615725199999986</v>
      </c>
      <c r="I134" s="90">
        <f t="shared" si="10"/>
        <v>534.02087445080565</v>
      </c>
      <c r="J134" s="90">
        <f t="shared" si="11"/>
        <v>579.63659965080569</v>
      </c>
      <c r="K134" s="90">
        <f t="shared" si="12"/>
        <v>579.63659965080524</v>
      </c>
      <c r="L134" s="90">
        <f t="shared" si="13"/>
        <v>0</v>
      </c>
      <c r="M134" s="90">
        <f>J134/IF(J134&lt;&gt;0,VLOOKUP($B134,SystTonnage,2,FALSE),1)</f>
        <v>46.320284461053703</v>
      </c>
      <c r="N134" s="90">
        <f>K134/IF(K134&lt;&gt;0,VLOOKUP($B134,SystTonnage,2,FALSE),1)</f>
        <v>46.320284461053667</v>
      </c>
      <c r="O134" s="90">
        <f>L134/IF(L134&lt;&gt;0,VLOOKUP($B134,SystTonnage,2,FALSE),1)</f>
        <v>0</v>
      </c>
      <c r="P134" s="90"/>
      <c r="Q134" s="17"/>
      <c r="R134" s="17"/>
      <c r="S134" s="17"/>
      <c r="T134" s="17"/>
      <c r="U134" s="17"/>
      <c r="V134" s="17"/>
      <c r="W134" s="17"/>
    </row>
    <row r="135" spans="2:23" x14ac:dyDescent="0.25">
      <c r="B135" t="s">
        <v>15</v>
      </c>
      <c r="C135" t="s">
        <v>27</v>
      </c>
      <c r="D135" t="s">
        <v>10</v>
      </c>
      <c r="E135" t="s">
        <v>44</v>
      </c>
      <c r="F135" t="str">
        <f t="shared" si="7"/>
        <v>SFM-wCZ05-v2015-rDXHP-t1-</v>
      </c>
      <c r="G135" t="str">
        <f t="shared" si="8"/>
        <v>SFM-wCZ05-v2015-rDXHP-t1-S17</v>
      </c>
      <c r="H135" s="89">
        <f t="shared" si="9"/>
        <v>64.308886290000089</v>
      </c>
      <c r="I135" s="90">
        <f t="shared" si="10"/>
        <v>598.42359899040366</v>
      </c>
      <c r="J135" s="90">
        <f t="shared" si="11"/>
        <v>662.73248528040381</v>
      </c>
      <c r="K135" s="90">
        <f t="shared" si="12"/>
        <v>662.73248528040358</v>
      </c>
      <c r="L135" s="90">
        <f t="shared" si="13"/>
        <v>0</v>
      </c>
      <c r="M135" s="90">
        <f>J135/IF(J135&lt;&gt;0,VLOOKUP($B135,SystTonnage,2,FALSE),1)</f>
        <v>52.960695129091164</v>
      </c>
      <c r="N135" s="90">
        <f>K135/IF(K135&lt;&gt;0,VLOOKUP($B135,SystTonnage,2,FALSE),1)</f>
        <v>52.960695129091143</v>
      </c>
      <c r="O135" s="90">
        <f>L135/IF(L135&lt;&gt;0,VLOOKUP($B135,SystTonnage,2,FALSE),1)</f>
        <v>0</v>
      </c>
      <c r="P135" s="90"/>
      <c r="Q135" s="17"/>
      <c r="R135" s="17"/>
      <c r="S135" s="17"/>
      <c r="T135" s="17"/>
      <c r="U135" s="17"/>
      <c r="V135" s="17"/>
      <c r="W135" s="17"/>
    </row>
    <row r="136" spans="2:23" x14ac:dyDescent="0.25">
      <c r="B136" t="s">
        <v>15</v>
      </c>
      <c r="C136" t="s">
        <v>28</v>
      </c>
      <c r="D136" t="s">
        <v>6</v>
      </c>
      <c r="E136" t="s">
        <v>43</v>
      </c>
      <c r="F136" t="str">
        <f t="shared" si="7"/>
        <v>SFM-wCZ05-v2015-rDXGF-t2-</v>
      </c>
      <c r="G136" t="str">
        <f t="shared" si="8"/>
        <v>SFM-wCZ05-v2015-rDXGF-t2-S15</v>
      </c>
      <c r="H136" s="89">
        <f t="shared" si="9"/>
        <v>41.047792440000023</v>
      </c>
      <c r="I136" s="90">
        <f t="shared" si="10"/>
        <v>44.89329787240024</v>
      </c>
      <c r="J136" s="90">
        <f t="shared" si="11"/>
        <v>85.941090312400263</v>
      </c>
      <c r="K136" s="90">
        <f t="shared" si="12"/>
        <v>0</v>
      </c>
      <c r="L136" s="90">
        <f t="shared" si="13"/>
        <v>28.786762409999596</v>
      </c>
      <c r="M136" s="90">
        <f>J136/IF(J136&lt;&gt;0,VLOOKUP($B136,SystTonnage,2,FALSE),1)</f>
        <v>6.8677784538824422</v>
      </c>
      <c r="N136" s="90">
        <f>K136/IF(K136&lt;&gt;0,VLOOKUP($B136,SystTonnage,2,FALSE),1)</f>
        <v>0</v>
      </c>
      <c r="O136" s="90">
        <f>L136/IF(L136&lt;&gt;0,VLOOKUP($B136,SystTonnage,2,FALSE),1)</f>
        <v>2.3004258605257926</v>
      </c>
      <c r="P136" s="90"/>
      <c r="Q136" s="17"/>
      <c r="R136" s="17"/>
      <c r="S136" s="17"/>
      <c r="T136" s="17"/>
      <c r="U136" s="17"/>
      <c r="V136" s="17"/>
      <c r="W136" s="17"/>
    </row>
    <row r="137" spans="2:23" x14ac:dyDescent="0.25">
      <c r="B137" t="s">
        <v>15</v>
      </c>
      <c r="C137" t="s">
        <v>28</v>
      </c>
      <c r="D137" t="s">
        <v>9</v>
      </c>
      <c r="E137" t="s">
        <v>43</v>
      </c>
      <c r="F137" t="str">
        <f t="shared" si="7"/>
        <v>SFM-wCZ05-v2015-rDXGF-t2-</v>
      </c>
      <c r="G137" t="str">
        <f t="shared" si="8"/>
        <v>SFM-wCZ05-v2015-rDXGF-t2-S16</v>
      </c>
      <c r="H137" s="89">
        <f t="shared" si="9"/>
        <v>32.664044689999969</v>
      </c>
      <c r="I137" s="90">
        <f t="shared" si="10"/>
        <v>218.79291582050035</v>
      </c>
      <c r="J137" s="90">
        <f t="shared" si="11"/>
        <v>251.45696051050032</v>
      </c>
      <c r="K137" s="90">
        <f t="shared" si="12"/>
        <v>0</v>
      </c>
      <c r="L137" s="90">
        <f t="shared" si="13"/>
        <v>18.719541859999822</v>
      </c>
      <c r="M137" s="90">
        <f>J137/IF(J137&lt;&gt;0,VLOOKUP($B137,SystTonnage,2,FALSE),1)</f>
        <v>20.094586759316506</v>
      </c>
      <c r="N137" s="90">
        <f>K137/IF(K137&lt;&gt;0,VLOOKUP($B137,SystTonnage,2,FALSE),1)</f>
        <v>0</v>
      </c>
      <c r="O137" s="90">
        <f>L137/IF(L137&lt;&gt;0,VLOOKUP($B137,SystTonnage,2,FALSE),1)</f>
        <v>1.495927801070815</v>
      </c>
      <c r="P137" s="90"/>
      <c r="Q137" s="17"/>
      <c r="R137" s="17"/>
      <c r="S137" s="17"/>
      <c r="T137" s="17"/>
      <c r="U137" s="17"/>
      <c r="V137" s="17"/>
      <c r="W137" s="17"/>
    </row>
    <row r="138" spans="2:23" x14ac:dyDescent="0.25">
      <c r="B138" t="s">
        <v>15</v>
      </c>
      <c r="C138" t="s">
        <v>28</v>
      </c>
      <c r="D138" t="s">
        <v>10</v>
      </c>
      <c r="E138" t="s">
        <v>43</v>
      </c>
      <c r="F138" t="str">
        <f t="shared" ref="F138:F201" si="14">"SFM-w"&amp;B138&amp;"-v2015-"&amp;E138&amp;"-"&amp;C138&amp;"-"</f>
        <v>SFM-wCZ05-v2015-rDXGF-t2-</v>
      </c>
      <c r="G138" t="str">
        <f t="shared" ref="G138:G201" si="15">F138&amp;D138</f>
        <v>SFM-wCZ05-v2015-rDXGF-t2-S17</v>
      </c>
      <c r="H138" s="89">
        <f t="shared" ref="H138:H201" si="16">VLOOKUP(F138&amp;"S14-BSLcool.pd2",TableRDOeu,MATCH($G$3,HeaderRDOeu,0),FALSE)-VLOOKUP(F138&amp;D138&amp;"-MSRcool.pd2",TableRDOeu,MATCH($G$3,HeaderRDOeu,0),FALSE)</f>
        <v>51.817267470000047</v>
      </c>
      <c r="I138" s="90">
        <f t="shared" ref="I138:I201" si="17">VLOOKUP(F138&amp;"S14-BSLheat.pd2",TableRDOeu,MATCH($G$3,HeaderRDOeu,0),FALSE)-VLOOKUP(F138&amp;D138&amp;"-MSRheat.pd2",TableRDOeu,MATCH($G$3,HeaderRDOeu,0),FALSE)</f>
        <v>218.79291582050035</v>
      </c>
      <c r="J138" s="90">
        <f t="shared" ref="J138:J201" si="18">I138+H138</f>
        <v>270.6101832905004</v>
      </c>
      <c r="K138" s="90">
        <f t="shared" ref="K138:K201" si="19">IF(COUNTIF(F138,"*GF*")=0,VLOOKUP(F138&amp;"S14-BSLboth.pd2",TableRDOeu,MATCH($G$6,HeaderRDOeu,0),FALSE)-VLOOKUP(F138&amp;D138&amp;"-MSRboth.pd2",TableRDOeu,MATCH($G$6,HeaderRDOeu,0),FALSE),0)</f>
        <v>0</v>
      </c>
      <c r="L138" s="90">
        <f t="shared" ref="L138:L201" si="20">VLOOKUP(F138&amp;"S14-BSLheat.pd2",TableRDOeu,MATCH($G$7,HeaderRDOeu,0),FALSE)-VLOOKUP(F138&amp;D138&amp;"-MSRheat.pd2",TableRDOeu,MATCH($G$7,HeaderRDOeu,0),FALSE)</f>
        <v>18.719541859999822</v>
      </c>
      <c r="M138" s="90">
        <f>J138/IF(J138&lt;&gt;0,VLOOKUP($B138,SystTonnage,2,FALSE),1)</f>
        <v>21.625171142790581</v>
      </c>
      <c r="N138" s="90">
        <f>K138/IF(K138&lt;&gt;0,VLOOKUP($B138,SystTonnage,2,FALSE),1)</f>
        <v>0</v>
      </c>
      <c r="O138" s="90">
        <f>L138/IF(L138&lt;&gt;0,VLOOKUP($B138,SystTonnage,2,FALSE),1)</f>
        <v>1.495927801070815</v>
      </c>
      <c r="P138" s="90"/>
      <c r="Q138" s="17"/>
      <c r="R138" s="17"/>
      <c r="S138" s="17"/>
      <c r="T138" s="17"/>
      <c r="U138" s="17"/>
      <c r="V138" s="17"/>
      <c r="W138" s="17"/>
    </row>
    <row r="139" spans="2:23" x14ac:dyDescent="0.25">
      <c r="B139" t="s">
        <v>15</v>
      </c>
      <c r="C139" t="s">
        <v>28</v>
      </c>
      <c r="D139" t="s">
        <v>6</v>
      </c>
      <c r="E139" t="s">
        <v>44</v>
      </c>
      <c r="F139" t="str">
        <f t="shared" si="14"/>
        <v>SFM-wCZ05-v2015-rDXHP-t2-</v>
      </c>
      <c r="G139" t="str">
        <f t="shared" si="15"/>
        <v>SFM-wCZ05-v2015-rDXHP-t2-S15</v>
      </c>
      <c r="H139" s="89">
        <f t="shared" si="16"/>
        <v>43.716718419999722</v>
      </c>
      <c r="I139" s="90">
        <f t="shared" si="17"/>
        <v>579.920381280524</v>
      </c>
      <c r="J139" s="90">
        <f t="shared" si="18"/>
        <v>623.63709970052378</v>
      </c>
      <c r="K139" s="90">
        <f t="shared" si="19"/>
        <v>623.63709970052378</v>
      </c>
      <c r="L139" s="90">
        <f t="shared" si="20"/>
        <v>0</v>
      </c>
      <c r="M139" s="90">
        <f>J139/IF(J139&lt;&gt;0,VLOOKUP($B139,SystTonnage,2,FALSE),1)</f>
        <v>49.836480091142249</v>
      </c>
      <c r="N139" s="90">
        <f>K139/IF(K139&lt;&gt;0,VLOOKUP($B139,SystTonnage,2,FALSE),1)</f>
        <v>49.836480091142249</v>
      </c>
      <c r="O139" s="90">
        <f>L139/IF(L139&lt;&gt;0,VLOOKUP($B139,SystTonnage,2,FALSE),1)</f>
        <v>0</v>
      </c>
      <c r="P139" s="90"/>
      <c r="Q139" s="17"/>
      <c r="R139" s="17"/>
      <c r="S139" s="17"/>
      <c r="T139" s="17"/>
      <c r="U139" s="17"/>
      <c r="V139" s="17"/>
      <c r="W139" s="17"/>
    </row>
    <row r="140" spans="2:23" x14ac:dyDescent="0.25">
      <c r="B140" t="s">
        <v>15</v>
      </c>
      <c r="C140" t="s">
        <v>28</v>
      </c>
      <c r="D140" t="s">
        <v>9</v>
      </c>
      <c r="E140" t="s">
        <v>44</v>
      </c>
      <c r="F140" t="str">
        <f t="shared" si="14"/>
        <v>SFM-wCZ05-v2015-rDXHP-t2-</v>
      </c>
      <c r="G140" t="str">
        <f t="shared" si="15"/>
        <v>SFM-wCZ05-v2015-rDXHP-t2-S16</v>
      </c>
      <c r="H140" s="89">
        <f t="shared" si="16"/>
        <v>37.041701829999795</v>
      </c>
      <c r="I140" s="90">
        <f t="shared" si="17"/>
        <v>520.10889085429926</v>
      </c>
      <c r="J140" s="90">
        <f t="shared" si="18"/>
        <v>557.150592684299</v>
      </c>
      <c r="K140" s="90">
        <f t="shared" si="19"/>
        <v>557.15059268429923</v>
      </c>
      <c r="L140" s="90">
        <f t="shared" si="20"/>
        <v>0</v>
      </c>
      <c r="M140" s="90">
        <f>J140/IF(J140&lt;&gt;0,VLOOKUP($B140,SystTonnage,2,FALSE),1)</f>
        <v>44.523368531815798</v>
      </c>
      <c r="N140" s="90">
        <f>K140/IF(K140&lt;&gt;0,VLOOKUP($B140,SystTonnage,2,FALSE),1)</f>
        <v>44.523368531815819</v>
      </c>
      <c r="O140" s="90">
        <f>L140/IF(L140&lt;&gt;0,VLOOKUP($B140,SystTonnage,2,FALSE),1)</f>
        <v>0</v>
      </c>
      <c r="P140" s="90"/>
      <c r="Q140" s="17"/>
      <c r="R140" s="17"/>
      <c r="S140" s="17"/>
      <c r="T140" s="17"/>
      <c r="U140" s="17"/>
      <c r="V140" s="17"/>
      <c r="W140" s="17"/>
    </row>
    <row r="141" spans="2:23" x14ac:dyDescent="0.25">
      <c r="B141" t="s">
        <v>15</v>
      </c>
      <c r="C141" t="s">
        <v>28</v>
      </c>
      <c r="D141" t="s">
        <v>10</v>
      </c>
      <c r="E141" t="s">
        <v>44</v>
      </c>
      <c r="F141" t="str">
        <f t="shared" si="14"/>
        <v>SFM-wCZ05-v2015-rDXHP-t2-</v>
      </c>
      <c r="G141" t="str">
        <f t="shared" si="15"/>
        <v>SFM-wCZ05-v2015-rDXHP-t2-S17</v>
      </c>
      <c r="H141" s="89">
        <f t="shared" si="16"/>
        <v>52.40449601999984</v>
      </c>
      <c r="I141" s="90">
        <f t="shared" si="17"/>
        <v>634.78227173430014</v>
      </c>
      <c r="J141" s="90">
        <f t="shared" si="18"/>
        <v>687.18676775430004</v>
      </c>
      <c r="K141" s="90">
        <f t="shared" si="19"/>
        <v>687.18676775430004</v>
      </c>
      <c r="L141" s="90">
        <f t="shared" si="20"/>
        <v>0</v>
      </c>
      <c r="M141" s="90">
        <f>J141/IF(J141&lt;&gt;0,VLOOKUP($B141,SystTonnage,2,FALSE),1)</f>
        <v>54.914901128443567</v>
      </c>
      <c r="N141" s="90">
        <f>K141/IF(K141&lt;&gt;0,VLOOKUP($B141,SystTonnage,2,FALSE),1)</f>
        <v>54.914901128443567</v>
      </c>
      <c r="O141" s="90">
        <f>L141/IF(L141&lt;&gt;0,VLOOKUP($B141,SystTonnage,2,FALSE),1)</f>
        <v>0</v>
      </c>
      <c r="P141" s="90"/>
      <c r="Q141" s="17"/>
      <c r="R141" s="17"/>
      <c r="S141" s="17"/>
      <c r="T141" s="17"/>
      <c r="U141" s="17"/>
      <c r="V141" s="17"/>
      <c r="W141" s="17"/>
    </row>
    <row r="142" spans="2:23" x14ac:dyDescent="0.25">
      <c r="B142" t="s">
        <v>15</v>
      </c>
      <c r="C142" t="s">
        <v>29</v>
      </c>
      <c r="D142" t="s">
        <v>6</v>
      </c>
      <c r="E142" t="s">
        <v>43</v>
      </c>
      <c r="F142" t="str">
        <f t="shared" si="14"/>
        <v>SFM-wCZ05-v2015-rDXGF-t3-</v>
      </c>
      <c r="G142" t="str">
        <f t="shared" si="15"/>
        <v>SFM-wCZ05-v2015-rDXGF-t3-S15</v>
      </c>
      <c r="H142" s="89">
        <f t="shared" si="16"/>
        <v>34.422508479999976</v>
      </c>
      <c r="I142" s="90">
        <f t="shared" si="17"/>
        <v>52.784496933429864</v>
      </c>
      <c r="J142" s="90">
        <f t="shared" si="18"/>
        <v>87.20700541342984</v>
      </c>
      <c r="K142" s="90">
        <f t="shared" si="19"/>
        <v>0</v>
      </c>
      <c r="L142" s="90">
        <f t="shared" si="20"/>
        <v>35.058659520000447</v>
      </c>
      <c r="M142" s="90">
        <f>J142/IF(J142&lt;&gt;0,VLOOKUP($B142,SystTonnage,2,FALSE),1)</f>
        <v>6.9689410575181672</v>
      </c>
      <c r="N142" s="90">
        <f>K142/IF(K142&lt;&gt;0,VLOOKUP($B142,SystTonnage,2,FALSE),1)</f>
        <v>0</v>
      </c>
      <c r="O142" s="90">
        <f>L142/IF(L142&lt;&gt;0,VLOOKUP($B142,SystTonnage,2,FALSE),1)</f>
        <v>2.8016296465198405</v>
      </c>
      <c r="P142" s="90"/>
      <c r="Q142" s="17"/>
      <c r="R142" s="17"/>
      <c r="S142" s="17"/>
      <c r="T142" s="17"/>
      <c r="U142" s="17"/>
      <c r="V142" s="17"/>
      <c r="W142" s="17"/>
    </row>
    <row r="143" spans="2:23" x14ac:dyDescent="0.25">
      <c r="B143" t="s">
        <v>15</v>
      </c>
      <c r="C143" t="s">
        <v>29</v>
      </c>
      <c r="D143" t="s">
        <v>9</v>
      </c>
      <c r="E143" t="s">
        <v>43</v>
      </c>
      <c r="F143" t="str">
        <f t="shared" si="14"/>
        <v>SFM-wCZ05-v2015-rDXGF-t3-</v>
      </c>
      <c r="G143" t="str">
        <f t="shared" si="15"/>
        <v>SFM-wCZ05-v2015-rDXGF-t3-S16</v>
      </c>
      <c r="H143" s="89">
        <f t="shared" si="16"/>
        <v>28.83576702000002</v>
      </c>
      <c r="I143" s="90">
        <f t="shared" si="17"/>
        <v>248.74432811367052</v>
      </c>
      <c r="J143" s="90">
        <f t="shared" si="18"/>
        <v>277.58009513367051</v>
      </c>
      <c r="K143" s="90">
        <f t="shared" si="19"/>
        <v>0</v>
      </c>
      <c r="L143" s="90">
        <f t="shared" si="20"/>
        <v>26.306428720000326</v>
      </c>
      <c r="M143" s="90">
        <f>J143/IF(J143&lt;&gt;0,VLOOKUP($B143,SystTonnage,2,FALSE),1)</f>
        <v>22.182155121094578</v>
      </c>
      <c r="N143" s="90">
        <f>K143/IF(K143&lt;&gt;0,VLOOKUP($B143,SystTonnage,2,FALSE),1)</f>
        <v>0</v>
      </c>
      <c r="O143" s="90">
        <f>L143/IF(L143&lt;&gt;0,VLOOKUP($B143,SystTonnage,2,FALSE),1)</f>
        <v>2.1022158749101241</v>
      </c>
      <c r="P143" s="90"/>
      <c r="Q143" s="17"/>
      <c r="R143" s="17"/>
      <c r="S143" s="17"/>
      <c r="T143" s="17"/>
      <c r="U143" s="17"/>
      <c r="V143" s="17"/>
      <c r="W143" s="17"/>
    </row>
    <row r="144" spans="2:23" x14ac:dyDescent="0.25">
      <c r="B144" t="s">
        <v>15</v>
      </c>
      <c r="C144" t="s">
        <v>29</v>
      </c>
      <c r="D144" t="s">
        <v>10</v>
      </c>
      <c r="E144" t="s">
        <v>43</v>
      </c>
      <c r="F144" t="str">
        <f t="shared" si="14"/>
        <v>SFM-wCZ05-v2015-rDXGF-t3-</v>
      </c>
      <c r="G144" t="str">
        <f t="shared" si="15"/>
        <v>SFM-wCZ05-v2015-rDXGF-t3-S17</v>
      </c>
      <c r="H144" s="89">
        <f t="shared" si="16"/>
        <v>43.566264660000058</v>
      </c>
      <c r="I144" s="90">
        <f t="shared" si="17"/>
        <v>248.74432811367052</v>
      </c>
      <c r="J144" s="90">
        <f t="shared" si="18"/>
        <v>292.31059277367058</v>
      </c>
      <c r="K144" s="90">
        <f t="shared" si="19"/>
        <v>0</v>
      </c>
      <c r="L144" s="90">
        <f t="shared" si="20"/>
        <v>26.306428720000326</v>
      </c>
      <c r="M144" s="90">
        <f>J144/IF(J144&lt;&gt;0,VLOOKUP($B144,SystTonnage,2,FALSE),1)</f>
        <v>23.359307911909955</v>
      </c>
      <c r="N144" s="90">
        <f>K144/IF(K144&lt;&gt;0,VLOOKUP($B144,SystTonnage,2,FALSE),1)</f>
        <v>0</v>
      </c>
      <c r="O144" s="90">
        <f>L144/IF(L144&lt;&gt;0,VLOOKUP($B144,SystTonnage,2,FALSE),1)</f>
        <v>2.1022158749101241</v>
      </c>
      <c r="P144" s="90"/>
      <c r="Q144" s="17"/>
      <c r="R144" s="17"/>
      <c r="S144" s="17"/>
      <c r="T144" s="17"/>
      <c r="U144" s="17"/>
      <c r="V144" s="17"/>
      <c r="W144" s="17"/>
    </row>
    <row r="145" spans="2:23" x14ac:dyDescent="0.25">
      <c r="B145" t="s">
        <v>15</v>
      </c>
      <c r="C145" t="s">
        <v>29</v>
      </c>
      <c r="D145" t="s">
        <v>6</v>
      </c>
      <c r="E145" t="s">
        <v>44</v>
      </c>
      <c r="F145" t="str">
        <f t="shared" si="14"/>
        <v>SFM-wCZ05-v2015-rDXHP-t3-</v>
      </c>
      <c r="G145" t="str">
        <f t="shared" si="15"/>
        <v>SFM-wCZ05-v2015-rDXHP-t3-S15</v>
      </c>
      <c r="H145" s="89">
        <f t="shared" si="16"/>
        <v>34.480303619999916</v>
      </c>
      <c r="I145" s="90">
        <f t="shared" si="17"/>
        <v>760.53208245398582</v>
      </c>
      <c r="J145" s="90">
        <f t="shared" si="18"/>
        <v>795.01238607398568</v>
      </c>
      <c r="K145" s="90">
        <f t="shared" si="19"/>
        <v>795.012386073985</v>
      </c>
      <c r="L145" s="90">
        <f t="shared" si="20"/>
        <v>0</v>
      </c>
      <c r="M145" s="90">
        <f>J145/IF(J145&lt;&gt;0,VLOOKUP($B145,SystTonnage,2,FALSE),1)</f>
        <v>63.531529746729092</v>
      </c>
      <c r="N145" s="90">
        <f>K145/IF(K145&lt;&gt;0,VLOOKUP($B145,SystTonnage,2,FALSE),1)</f>
        <v>63.531529746729042</v>
      </c>
      <c r="O145" s="90">
        <f>L145/IF(L145&lt;&gt;0,VLOOKUP($B145,SystTonnage,2,FALSE),1)</f>
        <v>0</v>
      </c>
      <c r="P145" s="90"/>
      <c r="Q145" s="17"/>
      <c r="R145" s="17"/>
      <c r="S145" s="17"/>
      <c r="T145" s="17"/>
      <c r="U145" s="17"/>
      <c r="V145" s="17"/>
      <c r="W145" s="17"/>
    </row>
    <row r="146" spans="2:23" x14ac:dyDescent="0.25">
      <c r="B146" t="s">
        <v>15</v>
      </c>
      <c r="C146" t="s">
        <v>29</v>
      </c>
      <c r="D146" t="s">
        <v>9</v>
      </c>
      <c r="E146" t="s">
        <v>44</v>
      </c>
      <c r="F146" t="str">
        <f t="shared" si="14"/>
        <v>SFM-wCZ05-v2015-rDXHP-t3-</v>
      </c>
      <c r="G146" t="str">
        <f t="shared" si="15"/>
        <v>SFM-wCZ05-v2015-rDXHP-t3-S16</v>
      </c>
      <c r="H146" s="89">
        <f t="shared" si="16"/>
        <v>29.947173819999932</v>
      </c>
      <c r="I146" s="90">
        <f t="shared" si="17"/>
        <v>991.6832238366942</v>
      </c>
      <c r="J146" s="90">
        <f t="shared" si="18"/>
        <v>1021.6303976566942</v>
      </c>
      <c r="K146" s="90">
        <f t="shared" si="19"/>
        <v>1021.6303976566942</v>
      </c>
      <c r="L146" s="90">
        <f t="shared" si="20"/>
        <v>0</v>
      </c>
      <c r="M146" s="90">
        <f>J146/IF(J146&lt;&gt;0,VLOOKUP($B146,SystTonnage,2,FALSE),1)</f>
        <v>81.641170799128489</v>
      </c>
      <c r="N146" s="90">
        <f>K146/IF(K146&lt;&gt;0,VLOOKUP($B146,SystTonnage,2,FALSE),1)</f>
        <v>81.641170799128489</v>
      </c>
      <c r="O146" s="90">
        <f>L146/IF(L146&lt;&gt;0,VLOOKUP($B146,SystTonnage,2,FALSE),1)</f>
        <v>0</v>
      </c>
      <c r="P146" s="90"/>
      <c r="Q146" s="17"/>
      <c r="R146" s="17"/>
      <c r="S146" s="17"/>
      <c r="T146" s="17"/>
      <c r="U146" s="17"/>
      <c r="V146" s="17"/>
      <c r="W146" s="17"/>
    </row>
    <row r="147" spans="2:23" x14ac:dyDescent="0.25">
      <c r="B147" t="s">
        <v>15</v>
      </c>
      <c r="C147" t="s">
        <v>29</v>
      </c>
      <c r="D147" t="s">
        <v>10</v>
      </c>
      <c r="E147" t="s">
        <v>44</v>
      </c>
      <c r="F147" t="str">
        <f t="shared" si="14"/>
        <v>SFM-wCZ05-v2015-rDXHP-t3-</v>
      </c>
      <c r="G147" t="str">
        <f t="shared" si="15"/>
        <v>SFM-wCZ05-v2015-rDXHP-t3-S17</v>
      </c>
      <c r="H147" s="89">
        <f t="shared" si="16"/>
        <v>41.924364649999859</v>
      </c>
      <c r="I147" s="90">
        <f t="shared" si="17"/>
        <v>1132.8001088171022</v>
      </c>
      <c r="J147" s="90">
        <f t="shared" si="18"/>
        <v>1174.7244734671021</v>
      </c>
      <c r="K147" s="90">
        <f t="shared" si="19"/>
        <v>1174.7244734671021</v>
      </c>
      <c r="L147" s="90">
        <f t="shared" si="20"/>
        <v>0</v>
      </c>
      <c r="M147" s="90">
        <f>J147/IF(J147&lt;&gt;0,VLOOKUP($B147,SystTonnage,2,FALSE),1)</f>
        <v>93.875320859894686</v>
      </c>
      <c r="N147" s="90">
        <f>K147/IF(K147&lt;&gt;0,VLOOKUP($B147,SystTonnage,2,FALSE),1)</f>
        <v>93.875320859894686</v>
      </c>
      <c r="O147" s="90">
        <f>L147/IF(L147&lt;&gt;0,VLOOKUP($B147,SystTonnage,2,FALSE),1)</f>
        <v>0</v>
      </c>
      <c r="P147" s="90"/>
      <c r="Q147" s="17"/>
      <c r="R147" s="17"/>
      <c r="S147" s="17"/>
      <c r="T147" s="17"/>
      <c r="U147" s="17"/>
      <c r="V147" s="17"/>
      <c r="W147" s="17"/>
    </row>
    <row r="148" spans="2:23" x14ac:dyDescent="0.25">
      <c r="B148" t="s">
        <v>15</v>
      </c>
      <c r="C148" t="s">
        <v>30</v>
      </c>
      <c r="D148" t="s">
        <v>6</v>
      </c>
      <c r="E148" t="s">
        <v>43</v>
      </c>
      <c r="F148" t="str">
        <f t="shared" si="14"/>
        <v>SFM-wCZ05-v2015-rDXGF-t4-</v>
      </c>
      <c r="G148" t="str">
        <f t="shared" si="15"/>
        <v>SFM-wCZ05-v2015-rDXGF-t4-S15</v>
      </c>
      <c r="H148" s="89">
        <f t="shared" si="16"/>
        <v>53.377268212999809</v>
      </c>
      <c r="I148" s="90">
        <f t="shared" si="17"/>
        <v>54.229397026820379</v>
      </c>
      <c r="J148" s="90">
        <f t="shared" si="18"/>
        <v>107.60666523982019</v>
      </c>
      <c r="K148" s="90">
        <f t="shared" si="19"/>
        <v>0</v>
      </c>
      <c r="L148" s="90">
        <f t="shared" si="20"/>
        <v>36.237674969999148</v>
      </c>
      <c r="M148" s="90">
        <f>J148/IF(J148&lt;&gt;0,VLOOKUP($B148,SystTonnage,2,FALSE),1)</f>
        <v>8.599131502076677</v>
      </c>
      <c r="N148" s="90">
        <f>K148/IF(K148&lt;&gt;0,VLOOKUP($B148,SystTonnage,2,FALSE),1)</f>
        <v>0</v>
      </c>
      <c r="O148" s="90">
        <f>L148/IF(L148&lt;&gt;0,VLOOKUP($B148,SystTonnage,2,FALSE),1)</f>
        <v>2.8958478705947481</v>
      </c>
      <c r="P148" s="90"/>
      <c r="Q148" s="17"/>
      <c r="R148" s="17"/>
      <c r="S148" s="17"/>
      <c r="T148" s="17"/>
      <c r="U148" s="17"/>
      <c r="V148" s="17"/>
      <c r="W148" s="17"/>
    </row>
    <row r="149" spans="2:23" x14ac:dyDescent="0.25">
      <c r="B149" t="s">
        <v>15</v>
      </c>
      <c r="C149" t="s">
        <v>30</v>
      </c>
      <c r="D149" t="s">
        <v>9</v>
      </c>
      <c r="E149" t="s">
        <v>43</v>
      </c>
      <c r="F149" t="str">
        <f t="shared" si="14"/>
        <v>SFM-wCZ05-v2015-rDXGF-t4-</v>
      </c>
      <c r="G149" t="str">
        <f t="shared" si="15"/>
        <v>SFM-wCZ05-v2015-rDXGF-t4-S16</v>
      </c>
      <c r="H149" s="89">
        <f t="shared" si="16"/>
        <v>43.447247702999789</v>
      </c>
      <c r="I149" s="90">
        <f t="shared" si="17"/>
        <v>255.20568711203049</v>
      </c>
      <c r="J149" s="90">
        <f t="shared" si="18"/>
        <v>298.65293481503028</v>
      </c>
      <c r="K149" s="90">
        <f t="shared" si="19"/>
        <v>0</v>
      </c>
      <c r="L149" s="90">
        <f t="shared" si="20"/>
        <v>26.860417619999453</v>
      </c>
      <c r="M149" s="90">
        <f>J149/IF(J149&lt;&gt;0,VLOOKUP($B149,SystTonnage,2,FALSE),1)</f>
        <v>23.866141137558689</v>
      </c>
      <c r="N149" s="90">
        <f>K149/IF(K149&lt;&gt;0,VLOOKUP($B149,SystTonnage,2,FALSE),1)</f>
        <v>0</v>
      </c>
      <c r="O149" s="90">
        <f>L149/IF(L149&lt;&gt;0,VLOOKUP($B149,SystTonnage,2,FALSE),1)</f>
        <v>2.1464865842678233</v>
      </c>
      <c r="P149" s="90"/>
      <c r="Q149" s="17"/>
      <c r="R149" s="17"/>
      <c r="S149" s="17"/>
      <c r="T149" s="17"/>
      <c r="U149" s="17"/>
      <c r="V149" s="17"/>
      <c r="W149" s="17"/>
    </row>
    <row r="150" spans="2:23" x14ac:dyDescent="0.25">
      <c r="B150" t="s">
        <v>15</v>
      </c>
      <c r="C150" t="s">
        <v>30</v>
      </c>
      <c r="D150" t="s">
        <v>10</v>
      </c>
      <c r="E150" t="s">
        <v>43</v>
      </c>
      <c r="F150" t="str">
        <f t="shared" si="14"/>
        <v>SFM-wCZ05-v2015-rDXGF-t4-</v>
      </c>
      <c r="G150" t="str">
        <f t="shared" si="15"/>
        <v>SFM-wCZ05-v2015-rDXGF-t4-S17</v>
      </c>
      <c r="H150" s="89">
        <f t="shared" si="16"/>
        <v>66.203181212999539</v>
      </c>
      <c r="I150" s="90">
        <f t="shared" si="17"/>
        <v>255.20568711203049</v>
      </c>
      <c r="J150" s="90">
        <f t="shared" si="18"/>
        <v>321.40886832503003</v>
      </c>
      <c r="K150" s="90">
        <f t="shared" si="19"/>
        <v>0</v>
      </c>
      <c r="L150" s="90">
        <f t="shared" si="20"/>
        <v>26.860417619999453</v>
      </c>
      <c r="M150" s="90">
        <f>J150/IF(J150&lt;&gt;0,VLOOKUP($B150,SystTonnage,2,FALSE),1)</f>
        <v>25.684627606485975</v>
      </c>
      <c r="N150" s="90">
        <f>K150/IF(K150&lt;&gt;0,VLOOKUP($B150,SystTonnage,2,FALSE),1)</f>
        <v>0</v>
      </c>
      <c r="O150" s="90">
        <f>L150/IF(L150&lt;&gt;0,VLOOKUP($B150,SystTonnage,2,FALSE),1)</f>
        <v>2.1464865842678233</v>
      </c>
      <c r="P150" s="90"/>
      <c r="Q150" s="17"/>
      <c r="R150" s="17"/>
      <c r="S150" s="17"/>
      <c r="T150" s="17"/>
      <c r="U150" s="17"/>
      <c r="V150" s="17"/>
      <c r="W150" s="17"/>
    </row>
    <row r="151" spans="2:23" x14ac:dyDescent="0.25">
      <c r="B151" t="s">
        <v>15</v>
      </c>
      <c r="C151" t="s">
        <v>30</v>
      </c>
      <c r="D151" t="s">
        <v>6</v>
      </c>
      <c r="E151" t="s">
        <v>44</v>
      </c>
      <c r="F151" t="str">
        <f t="shared" si="14"/>
        <v>SFM-wCZ05-v2015-rDXHP-t4-</v>
      </c>
      <c r="G151" t="str">
        <f t="shared" si="15"/>
        <v>SFM-wCZ05-v2015-rDXHP-t4-S15</v>
      </c>
      <c r="H151" s="89">
        <f t="shared" si="16"/>
        <v>53.093278000000112</v>
      </c>
      <c r="I151" s="90">
        <f t="shared" si="17"/>
        <v>780.31513992439704</v>
      </c>
      <c r="J151" s="90">
        <f t="shared" si="18"/>
        <v>833.4084179243971</v>
      </c>
      <c r="K151" s="90">
        <f t="shared" si="19"/>
        <v>833.40841792439733</v>
      </c>
      <c r="L151" s="90">
        <f t="shared" si="20"/>
        <v>0</v>
      </c>
      <c r="M151" s="90">
        <f>J151/IF(J151&lt;&gt;0,VLOOKUP($B151,SystTonnage,2,FALSE),1)</f>
        <v>66.599857589653737</v>
      </c>
      <c r="N151" s="90">
        <f>K151/IF(K151&lt;&gt;0,VLOOKUP($B151,SystTonnage,2,FALSE),1)</f>
        <v>66.599857589653766</v>
      </c>
      <c r="O151" s="90">
        <f>L151/IF(L151&lt;&gt;0,VLOOKUP($B151,SystTonnage,2,FALSE),1)</f>
        <v>0</v>
      </c>
      <c r="P151" s="90"/>
      <c r="Q151" s="17"/>
      <c r="R151" s="17"/>
      <c r="S151" s="17"/>
      <c r="T151" s="17"/>
      <c r="U151" s="17"/>
      <c r="V151" s="17"/>
      <c r="W151" s="17"/>
    </row>
    <row r="152" spans="2:23" x14ac:dyDescent="0.25">
      <c r="B152" t="s">
        <v>15</v>
      </c>
      <c r="C152" t="s">
        <v>30</v>
      </c>
      <c r="D152" t="s">
        <v>9</v>
      </c>
      <c r="E152" t="s">
        <v>44</v>
      </c>
      <c r="F152" t="str">
        <f t="shared" si="14"/>
        <v>SFM-wCZ05-v2015-rDXHP-t4-</v>
      </c>
      <c r="G152" t="str">
        <f t="shared" si="15"/>
        <v>SFM-wCZ05-v2015-rDXHP-t4-S16</v>
      </c>
      <c r="H152" s="89">
        <f t="shared" si="16"/>
        <v>45.44074192000005</v>
      </c>
      <c r="I152" s="90">
        <f t="shared" si="17"/>
        <v>998.93936656400274</v>
      </c>
      <c r="J152" s="90">
        <f t="shared" si="18"/>
        <v>1044.3801084840029</v>
      </c>
      <c r="K152" s="90">
        <f t="shared" si="19"/>
        <v>1044.3801084840034</v>
      </c>
      <c r="L152" s="90">
        <f t="shared" si="20"/>
        <v>0</v>
      </c>
      <c r="M152" s="90">
        <f>J152/IF(J152&lt;&gt;0,VLOOKUP($B152,SystTonnage,2,FALSE),1)</f>
        <v>83.459159997123379</v>
      </c>
      <c r="N152" s="90">
        <f>K152/IF(K152&lt;&gt;0,VLOOKUP($B152,SystTonnage,2,FALSE),1)</f>
        <v>83.459159997123407</v>
      </c>
      <c r="O152" s="90">
        <f>L152/IF(L152&lt;&gt;0,VLOOKUP($B152,SystTonnage,2,FALSE),1)</f>
        <v>0</v>
      </c>
      <c r="P152" s="90"/>
      <c r="Q152" s="17"/>
      <c r="R152" s="17"/>
      <c r="S152" s="17"/>
      <c r="T152" s="17"/>
      <c r="U152" s="17"/>
      <c r="V152" s="17"/>
      <c r="W152" s="17"/>
    </row>
    <row r="153" spans="2:23" x14ac:dyDescent="0.25">
      <c r="B153" t="s">
        <v>15</v>
      </c>
      <c r="C153" t="s">
        <v>30</v>
      </c>
      <c r="D153" t="s">
        <v>10</v>
      </c>
      <c r="E153" t="s">
        <v>44</v>
      </c>
      <c r="F153" t="str">
        <f t="shared" si="14"/>
        <v>SFM-wCZ05-v2015-rDXHP-t4-</v>
      </c>
      <c r="G153" t="str">
        <f t="shared" si="15"/>
        <v>SFM-wCZ05-v2015-rDXHP-t4-S17</v>
      </c>
      <c r="H153" s="89">
        <f t="shared" si="16"/>
        <v>63.683925090000116</v>
      </c>
      <c r="I153" s="90">
        <f t="shared" si="17"/>
        <v>1143.7996452313978</v>
      </c>
      <c r="J153" s="90">
        <f t="shared" si="18"/>
        <v>1207.483570321398</v>
      </c>
      <c r="K153" s="90">
        <f t="shared" si="19"/>
        <v>1207.4835703213985</v>
      </c>
      <c r="L153" s="90">
        <f t="shared" si="20"/>
        <v>0</v>
      </c>
      <c r="M153" s="90">
        <f>J153/IF(J153&lt;&gt;0,VLOOKUP($B153,SystTonnage,2,FALSE),1)</f>
        <v>96.493186408571802</v>
      </c>
      <c r="N153" s="90">
        <f>K153/IF(K153&lt;&gt;0,VLOOKUP($B153,SystTonnage,2,FALSE),1)</f>
        <v>96.49318640857183</v>
      </c>
      <c r="O153" s="90">
        <f>L153/IF(L153&lt;&gt;0,VLOOKUP($B153,SystTonnage,2,FALSE),1)</f>
        <v>0</v>
      </c>
      <c r="P153" s="90"/>
      <c r="Q153" s="17"/>
      <c r="R153" s="17"/>
      <c r="S153" s="17"/>
      <c r="T153" s="17"/>
      <c r="U153" s="17"/>
      <c r="V153" s="17"/>
      <c r="W153" s="17"/>
    </row>
    <row r="154" spans="2:23" x14ac:dyDescent="0.25">
      <c r="B154" t="s">
        <v>15</v>
      </c>
      <c r="C154" t="s">
        <v>31</v>
      </c>
      <c r="D154" t="s">
        <v>6</v>
      </c>
      <c r="E154" t="s">
        <v>43</v>
      </c>
      <c r="F154" t="str">
        <f t="shared" si="14"/>
        <v>SFM-wCZ05-v2015-rDXGF-t5-</v>
      </c>
      <c r="G154" t="str">
        <f t="shared" si="15"/>
        <v>SFM-wCZ05-v2015-rDXGF-t5-S15</v>
      </c>
      <c r="H154" s="89">
        <f t="shared" si="16"/>
        <v>52.686861369999974</v>
      </c>
      <c r="I154" s="90">
        <f t="shared" si="17"/>
        <v>22.490588987970284</v>
      </c>
      <c r="J154" s="90">
        <f t="shared" si="18"/>
        <v>75.177450357970258</v>
      </c>
      <c r="K154" s="90">
        <f t="shared" si="19"/>
        <v>0</v>
      </c>
      <c r="L154" s="90">
        <f t="shared" si="20"/>
        <v>15.026226969999868</v>
      </c>
      <c r="M154" s="90">
        <f>J154/IF(J154&lt;&gt;0,VLOOKUP($B154,SystTonnage,2,FALSE),1)</f>
        <v>6.0076276890309463</v>
      </c>
      <c r="N154" s="90">
        <f>K154/IF(K154&lt;&gt;0,VLOOKUP($B154,SystTonnage,2,FALSE),1)</f>
        <v>0</v>
      </c>
      <c r="O154" s="90">
        <f>L154/IF(L154&lt;&gt;0,VLOOKUP($B154,SystTonnage,2,FALSE),1)</f>
        <v>1.200785299006409</v>
      </c>
      <c r="P154" s="90"/>
      <c r="Q154" s="17"/>
      <c r="R154" s="17"/>
      <c r="S154" s="17"/>
      <c r="T154" s="17"/>
      <c r="U154" s="17"/>
      <c r="V154" s="17"/>
      <c r="W154" s="17"/>
    </row>
    <row r="155" spans="2:23" x14ac:dyDescent="0.25">
      <c r="B155" t="s">
        <v>15</v>
      </c>
      <c r="C155" t="s">
        <v>31</v>
      </c>
      <c r="D155" t="s">
        <v>9</v>
      </c>
      <c r="E155" t="s">
        <v>43</v>
      </c>
      <c r="F155" t="str">
        <f t="shared" si="14"/>
        <v>SFM-wCZ05-v2015-rDXGF-t5-</v>
      </c>
      <c r="G155" t="str">
        <f t="shared" si="15"/>
        <v>SFM-wCZ05-v2015-rDXGF-t5-S16</v>
      </c>
      <c r="H155" s="89">
        <f t="shared" si="16"/>
        <v>42.908112839999774</v>
      </c>
      <c r="I155" s="90">
        <f t="shared" si="17"/>
        <v>106.38521562423031</v>
      </c>
      <c r="J155" s="90">
        <f t="shared" si="18"/>
        <v>149.29332846423009</v>
      </c>
      <c r="K155" s="90">
        <f t="shared" si="19"/>
        <v>0</v>
      </c>
      <c r="L155" s="90">
        <f t="shared" si="20"/>
        <v>11.118029829999671</v>
      </c>
      <c r="M155" s="90">
        <f>J155/IF(J155&lt;&gt;0,VLOOKUP($B155,SystTonnage,2,FALSE),1)</f>
        <v>11.930422348703823</v>
      </c>
      <c r="N155" s="90">
        <f>K155/IF(K155&lt;&gt;0,VLOOKUP($B155,SystTonnage,2,FALSE),1)</f>
        <v>0</v>
      </c>
      <c r="O155" s="90">
        <f>L155/IF(L155&lt;&gt;0,VLOOKUP($B155,SystTonnage,2,FALSE),1)</f>
        <v>0.8884709914493224</v>
      </c>
      <c r="P155" s="90"/>
      <c r="Q155" s="17"/>
      <c r="R155" s="17"/>
      <c r="S155" s="17"/>
      <c r="T155" s="17"/>
      <c r="U155" s="17"/>
      <c r="V155" s="17"/>
      <c r="W155" s="17"/>
    </row>
    <row r="156" spans="2:23" x14ac:dyDescent="0.25">
      <c r="B156" t="s">
        <v>15</v>
      </c>
      <c r="C156" t="s">
        <v>31</v>
      </c>
      <c r="D156" t="s">
        <v>10</v>
      </c>
      <c r="E156" t="s">
        <v>43</v>
      </c>
      <c r="F156" t="str">
        <f t="shared" si="14"/>
        <v>SFM-wCZ05-v2015-rDXGF-t5-</v>
      </c>
      <c r="G156" t="str">
        <f t="shared" si="15"/>
        <v>SFM-wCZ05-v2015-rDXGF-t5-S17</v>
      </c>
      <c r="H156" s="89">
        <f t="shared" si="16"/>
        <v>66.128216049999992</v>
      </c>
      <c r="I156" s="90">
        <f t="shared" si="17"/>
        <v>106.38521562423031</v>
      </c>
      <c r="J156" s="90">
        <f t="shared" si="18"/>
        <v>172.5134316742303</v>
      </c>
      <c r="K156" s="90">
        <f t="shared" si="19"/>
        <v>0</v>
      </c>
      <c r="L156" s="90">
        <f t="shared" si="20"/>
        <v>11.118029829999671</v>
      </c>
      <c r="M156" s="90">
        <f>J156/IF(J156&lt;&gt;0,VLOOKUP($B156,SystTonnage,2,FALSE),1)</f>
        <v>13.786001838594894</v>
      </c>
      <c r="N156" s="90">
        <f>K156/IF(K156&lt;&gt;0,VLOOKUP($B156,SystTonnage,2,FALSE),1)</f>
        <v>0</v>
      </c>
      <c r="O156" s="90">
        <f>L156/IF(L156&lt;&gt;0,VLOOKUP($B156,SystTonnage,2,FALSE),1)</f>
        <v>0.8884709914493224</v>
      </c>
      <c r="P156" s="90"/>
      <c r="Q156" s="17"/>
      <c r="R156" s="17"/>
      <c r="S156" s="17"/>
      <c r="T156" s="17"/>
      <c r="U156" s="17"/>
      <c r="V156" s="17"/>
      <c r="W156" s="17"/>
    </row>
    <row r="157" spans="2:23" x14ac:dyDescent="0.25">
      <c r="B157" t="s">
        <v>15</v>
      </c>
      <c r="C157" t="s">
        <v>31</v>
      </c>
      <c r="D157" t="s">
        <v>6</v>
      </c>
      <c r="E157" t="s">
        <v>44</v>
      </c>
      <c r="F157" t="str">
        <f t="shared" si="14"/>
        <v>SFM-wCZ05-v2015-rDXHP-t5-</v>
      </c>
      <c r="G157" t="str">
        <f t="shared" si="15"/>
        <v>SFM-wCZ05-v2015-rDXHP-t5-S15</v>
      </c>
      <c r="H157" s="89">
        <f t="shared" si="16"/>
        <v>53.768323359999954</v>
      </c>
      <c r="I157" s="90">
        <f t="shared" si="17"/>
        <v>348.47814276620466</v>
      </c>
      <c r="J157" s="90">
        <f t="shared" si="18"/>
        <v>402.24646612620461</v>
      </c>
      <c r="K157" s="90">
        <f t="shared" si="19"/>
        <v>402.24646612620427</v>
      </c>
      <c r="L157" s="90">
        <f t="shared" si="20"/>
        <v>0</v>
      </c>
      <c r="M157" s="90">
        <f>J157/IF(J157&lt;&gt;0,VLOOKUP($B157,SystTonnage,2,FALSE),1)</f>
        <v>32.14457255743357</v>
      </c>
      <c r="N157" s="90">
        <f>K157/IF(K157&lt;&gt;0,VLOOKUP($B157,SystTonnage,2,FALSE),1)</f>
        <v>32.144572557433548</v>
      </c>
      <c r="O157" s="90">
        <f>L157/IF(L157&lt;&gt;0,VLOOKUP($B157,SystTonnage,2,FALSE),1)</f>
        <v>0</v>
      </c>
      <c r="P157" s="90"/>
      <c r="Q157" s="17"/>
      <c r="R157" s="17"/>
      <c r="S157" s="17"/>
      <c r="T157" s="17"/>
      <c r="U157" s="17"/>
      <c r="V157" s="17"/>
      <c r="W157" s="17"/>
    </row>
    <row r="158" spans="2:23" x14ac:dyDescent="0.25">
      <c r="B158" t="s">
        <v>15</v>
      </c>
      <c r="C158" t="s">
        <v>31</v>
      </c>
      <c r="D158" t="s">
        <v>9</v>
      </c>
      <c r="E158" t="s">
        <v>44</v>
      </c>
      <c r="F158" t="str">
        <f t="shared" si="14"/>
        <v>SFM-wCZ05-v2015-rDXHP-t5-</v>
      </c>
      <c r="G158" t="str">
        <f t="shared" si="15"/>
        <v>SFM-wCZ05-v2015-rDXHP-t5-S16</v>
      </c>
      <c r="H158" s="89">
        <f t="shared" si="16"/>
        <v>45.615725199999986</v>
      </c>
      <c r="I158" s="90">
        <f t="shared" si="17"/>
        <v>534.02087445080565</v>
      </c>
      <c r="J158" s="90">
        <f t="shared" si="18"/>
        <v>579.63659965080569</v>
      </c>
      <c r="K158" s="90">
        <f t="shared" si="19"/>
        <v>579.63659965080524</v>
      </c>
      <c r="L158" s="90">
        <f t="shared" si="20"/>
        <v>0</v>
      </c>
      <c r="M158" s="90">
        <f>J158/IF(J158&lt;&gt;0,VLOOKUP($B158,SystTonnage,2,FALSE),1)</f>
        <v>46.320284461053703</v>
      </c>
      <c r="N158" s="90">
        <f>K158/IF(K158&lt;&gt;0,VLOOKUP($B158,SystTonnage,2,FALSE),1)</f>
        <v>46.320284461053667</v>
      </c>
      <c r="O158" s="90">
        <f>L158/IF(L158&lt;&gt;0,VLOOKUP($B158,SystTonnage,2,FALSE),1)</f>
        <v>0</v>
      </c>
      <c r="P158" s="90"/>
      <c r="Q158" s="17"/>
      <c r="R158" s="17"/>
      <c r="S158" s="17"/>
      <c r="T158" s="17"/>
      <c r="U158" s="17"/>
      <c r="V158" s="17"/>
      <c r="W158" s="17"/>
    </row>
    <row r="159" spans="2:23" x14ac:dyDescent="0.25">
      <c r="B159" t="s">
        <v>15</v>
      </c>
      <c r="C159" t="s">
        <v>31</v>
      </c>
      <c r="D159" t="s">
        <v>10</v>
      </c>
      <c r="E159" t="s">
        <v>44</v>
      </c>
      <c r="F159" t="str">
        <f t="shared" si="14"/>
        <v>SFM-wCZ05-v2015-rDXHP-t5-</v>
      </c>
      <c r="G159" t="str">
        <f t="shared" si="15"/>
        <v>SFM-wCZ05-v2015-rDXHP-t5-S17</v>
      </c>
      <c r="H159" s="89">
        <f t="shared" si="16"/>
        <v>64.308886290000089</v>
      </c>
      <c r="I159" s="90">
        <f t="shared" si="17"/>
        <v>598.42359899040366</v>
      </c>
      <c r="J159" s="90">
        <f t="shared" si="18"/>
        <v>662.73248528040381</v>
      </c>
      <c r="K159" s="90">
        <f t="shared" si="19"/>
        <v>662.73248528040358</v>
      </c>
      <c r="L159" s="90">
        <f t="shared" si="20"/>
        <v>0</v>
      </c>
      <c r="M159" s="90">
        <f>J159/IF(J159&lt;&gt;0,VLOOKUP($B159,SystTonnage,2,FALSE),1)</f>
        <v>52.960695129091164</v>
      </c>
      <c r="N159" s="90">
        <f>K159/IF(K159&lt;&gt;0,VLOOKUP($B159,SystTonnage,2,FALSE),1)</f>
        <v>52.960695129091143</v>
      </c>
      <c r="O159" s="90">
        <f>L159/IF(L159&lt;&gt;0,VLOOKUP($B159,SystTonnage,2,FALSE),1)</f>
        <v>0</v>
      </c>
      <c r="P159" s="90"/>
      <c r="Q159" s="17"/>
      <c r="R159" s="17"/>
      <c r="S159" s="17"/>
      <c r="T159" s="17"/>
      <c r="U159" s="17"/>
      <c r="V159" s="17"/>
      <c r="W159" s="17"/>
    </row>
    <row r="160" spans="2:23" x14ac:dyDescent="0.25">
      <c r="B160" t="s">
        <v>16</v>
      </c>
      <c r="C160" t="s">
        <v>27</v>
      </c>
      <c r="D160" t="s">
        <v>6</v>
      </c>
      <c r="E160" t="s">
        <v>43</v>
      </c>
      <c r="F160" t="str">
        <f t="shared" si="14"/>
        <v>SFM-wCZ06-v2015-rDXGF-t1-</v>
      </c>
      <c r="G160" t="str">
        <f t="shared" si="15"/>
        <v>SFM-wCZ06-v2015-rDXGF-t1-S15</v>
      </c>
      <c r="H160" s="89">
        <f t="shared" si="16"/>
        <v>410.32234390799567</v>
      </c>
      <c r="I160" s="90">
        <f t="shared" si="17"/>
        <v>28.45392983160005</v>
      </c>
      <c r="J160" s="90">
        <f t="shared" si="18"/>
        <v>438.77627373959569</v>
      </c>
      <c r="K160" s="90">
        <f t="shared" si="19"/>
        <v>0</v>
      </c>
      <c r="L160" s="90">
        <f t="shared" si="20"/>
        <v>18.999299740000367</v>
      </c>
      <c r="M160" s="90">
        <f>J160/IF(J160&lt;&gt;0,VLOOKUP($B160,SystTonnage,2,FALSE),1)</f>
        <v>32.822471822832526</v>
      </c>
      <c r="N160" s="90">
        <f>K160/IF(K160&lt;&gt;0,VLOOKUP($B160,SystTonnage,2,FALSE),1)</f>
        <v>0</v>
      </c>
      <c r="O160" s="90">
        <f>L160/IF(L160&lt;&gt;0,VLOOKUP($B160,SystTonnage,2,FALSE),1)</f>
        <v>1.4212345053547881</v>
      </c>
      <c r="P160" s="90"/>
      <c r="Q160" s="17"/>
      <c r="R160" s="17"/>
      <c r="S160" s="17"/>
      <c r="T160" s="17"/>
      <c r="U160" s="17"/>
      <c r="V160" s="17"/>
      <c r="W160" s="17"/>
    </row>
    <row r="161" spans="2:23" x14ac:dyDescent="0.25">
      <c r="B161" t="s">
        <v>16</v>
      </c>
      <c r="C161" t="s">
        <v>27</v>
      </c>
      <c r="D161" t="s">
        <v>9</v>
      </c>
      <c r="E161" t="s">
        <v>43</v>
      </c>
      <c r="F161" t="str">
        <f t="shared" si="14"/>
        <v>SFM-wCZ06-v2015-rDXGF-t1-</v>
      </c>
      <c r="G161" t="str">
        <f t="shared" si="15"/>
        <v>SFM-wCZ06-v2015-rDXGF-t1-S16</v>
      </c>
      <c r="H161" s="89">
        <f t="shared" si="16"/>
        <v>305.96895363799467</v>
      </c>
      <c r="I161" s="90">
        <f t="shared" si="17"/>
        <v>134.41639098109977</v>
      </c>
      <c r="J161" s="90">
        <f t="shared" si="18"/>
        <v>440.38534461909444</v>
      </c>
      <c r="K161" s="90">
        <f t="shared" si="19"/>
        <v>0</v>
      </c>
      <c r="L161" s="90">
        <f t="shared" si="20"/>
        <v>12.660552019999955</v>
      </c>
      <c r="M161" s="90">
        <f>J161/IF(J161&lt;&gt;0,VLOOKUP($B161,SystTonnage,2,FALSE),1)</f>
        <v>32.942837682985285</v>
      </c>
      <c r="N161" s="90">
        <f>K161/IF(K161&lt;&gt;0,VLOOKUP($B161,SystTonnage,2,FALSE),1)</f>
        <v>0</v>
      </c>
      <c r="O161" s="90">
        <f>L161/IF(L161&lt;&gt;0,VLOOKUP($B161,SystTonnage,2,FALSE),1)</f>
        <v>0.94706718847011839</v>
      </c>
      <c r="P161" s="90"/>
      <c r="Q161" s="17"/>
      <c r="R161" s="17"/>
      <c r="S161" s="17"/>
      <c r="T161" s="17"/>
      <c r="U161" s="17"/>
      <c r="V161" s="17"/>
      <c r="W161" s="17"/>
    </row>
    <row r="162" spans="2:23" x14ac:dyDescent="0.25">
      <c r="B162" t="s">
        <v>16</v>
      </c>
      <c r="C162" t="s">
        <v>27</v>
      </c>
      <c r="D162" t="s">
        <v>10</v>
      </c>
      <c r="E162" t="s">
        <v>43</v>
      </c>
      <c r="F162" t="str">
        <f t="shared" si="14"/>
        <v>SFM-wCZ06-v2015-rDXGF-t1-</v>
      </c>
      <c r="G162" t="str">
        <f t="shared" si="15"/>
        <v>SFM-wCZ06-v2015-rDXGF-t1-S17</v>
      </c>
      <c r="H162" s="89">
        <f t="shared" si="16"/>
        <v>479.28530366799805</v>
      </c>
      <c r="I162" s="90">
        <f t="shared" si="17"/>
        <v>134.41639098109977</v>
      </c>
      <c r="J162" s="90">
        <f t="shared" si="18"/>
        <v>613.70169464909782</v>
      </c>
      <c r="K162" s="90">
        <f t="shared" si="19"/>
        <v>0</v>
      </c>
      <c r="L162" s="90">
        <f t="shared" si="20"/>
        <v>12.660552019999955</v>
      </c>
      <c r="M162" s="90">
        <f>J162/IF(J162&lt;&gt;0,VLOOKUP($B162,SystTonnage,2,FALSE),1)</f>
        <v>45.907693250066536</v>
      </c>
      <c r="N162" s="90">
        <f>K162/IF(K162&lt;&gt;0,VLOOKUP($B162,SystTonnage,2,FALSE),1)</f>
        <v>0</v>
      </c>
      <c r="O162" s="90">
        <f>L162/IF(L162&lt;&gt;0,VLOOKUP($B162,SystTonnage,2,FALSE),1)</f>
        <v>0.94706718847011839</v>
      </c>
      <c r="P162" s="90"/>
      <c r="Q162" s="17"/>
      <c r="R162" s="17"/>
      <c r="S162" s="17"/>
      <c r="T162" s="17"/>
      <c r="U162" s="17"/>
      <c r="V162" s="17"/>
      <c r="W162" s="17"/>
    </row>
    <row r="163" spans="2:23" x14ac:dyDescent="0.25">
      <c r="B163" t="s">
        <v>16</v>
      </c>
      <c r="C163" t="s">
        <v>27</v>
      </c>
      <c r="D163" t="s">
        <v>6</v>
      </c>
      <c r="E163" t="s">
        <v>44</v>
      </c>
      <c r="F163" t="str">
        <f t="shared" si="14"/>
        <v>SFM-wCZ06-v2015-rDXHP-t1-</v>
      </c>
      <c r="G163" t="str">
        <f t="shared" si="15"/>
        <v>SFM-wCZ06-v2015-rDXHP-t1-S15</v>
      </c>
      <c r="H163" s="89">
        <f t="shared" si="16"/>
        <v>470.21893009000314</v>
      </c>
      <c r="I163" s="90">
        <f t="shared" si="17"/>
        <v>404.5633321962996</v>
      </c>
      <c r="J163" s="90">
        <f t="shared" si="18"/>
        <v>874.78226228630274</v>
      </c>
      <c r="K163" s="90">
        <f t="shared" si="19"/>
        <v>874.78226228630228</v>
      </c>
      <c r="L163" s="90">
        <f t="shared" si="20"/>
        <v>0</v>
      </c>
      <c r="M163" s="90">
        <f>J163/IF(J163&lt;&gt;0,VLOOKUP($B163,SystTonnage,2,FALSE),1)</f>
        <v>65.437713644576249</v>
      </c>
      <c r="N163" s="90">
        <f>K163/IF(K163&lt;&gt;0,VLOOKUP($B163,SystTonnage,2,FALSE),1)</f>
        <v>65.43771364457622</v>
      </c>
      <c r="O163" s="90">
        <f>L163/IF(L163&lt;&gt;0,VLOOKUP($B163,SystTonnage,2,FALSE),1)</f>
        <v>0</v>
      </c>
      <c r="P163" s="90"/>
      <c r="Q163" s="17"/>
      <c r="R163" s="17"/>
      <c r="S163" s="17"/>
      <c r="T163" s="17"/>
      <c r="U163" s="17"/>
      <c r="V163" s="17"/>
      <c r="W163" s="17"/>
    </row>
    <row r="164" spans="2:23" x14ac:dyDescent="0.25">
      <c r="B164" t="s">
        <v>16</v>
      </c>
      <c r="C164" t="s">
        <v>27</v>
      </c>
      <c r="D164" t="s">
        <v>9</v>
      </c>
      <c r="E164" t="s">
        <v>44</v>
      </c>
      <c r="F164" t="str">
        <f t="shared" si="14"/>
        <v>SFM-wCZ06-v2015-rDXHP-t1-</v>
      </c>
      <c r="G164" t="str">
        <f t="shared" si="15"/>
        <v>SFM-wCZ06-v2015-rDXHP-t1-S16</v>
      </c>
      <c r="H164" s="89">
        <f t="shared" si="16"/>
        <v>379.72208647000116</v>
      </c>
      <c r="I164" s="90">
        <f t="shared" si="17"/>
        <v>343.60473768690008</v>
      </c>
      <c r="J164" s="90">
        <f t="shared" si="18"/>
        <v>723.32682415690124</v>
      </c>
      <c r="K164" s="90">
        <f t="shared" si="19"/>
        <v>723.32682415690033</v>
      </c>
      <c r="L164" s="90">
        <f t="shared" si="20"/>
        <v>0</v>
      </c>
      <c r="M164" s="90">
        <f>J164/IF(J164&lt;&gt;0,VLOOKUP($B164,SystTonnage,2,FALSE),1)</f>
        <v>54.108154258766561</v>
      </c>
      <c r="N164" s="90">
        <f>K164/IF(K164&lt;&gt;0,VLOOKUP($B164,SystTonnage,2,FALSE),1)</f>
        <v>54.108154258766497</v>
      </c>
      <c r="O164" s="90">
        <f>L164/IF(L164&lt;&gt;0,VLOOKUP($B164,SystTonnage,2,FALSE),1)</f>
        <v>0</v>
      </c>
      <c r="P164" s="90"/>
      <c r="Q164" s="17"/>
      <c r="R164" s="17"/>
      <c r="S164" s="17"/>
      <c r="T164" s="17"/>
      <c r="U164" s="17"/>
      <c r="V164" s="17"/>
      <c r="W164" s="17"/>
    </row>
    <row r="165" spans="2:23" x14ac:dyDescent="0.25">
      <c r="B165" t="s">
        <v>16</v>
      </c>
      <c r="C165" t="s">
        <v>27</v>
      </c>
      <c r="D165" t="s">
        <v>10</v>
      </c>
      <c r="E165" t="s">
        <v>44</v>
      </c>
      <c r="F165" t="str">
        <f t="shared" si="14"/>
        <v>SFM-wCZ06-v2015-rDXHP-t1-</v>
      </c>
      <c r="G165" t="str">
        <f t="shared" si="15"/>
        <v>SFM-wCZ06-v2015-rDXHP-t1-S17</v>
      </c>
      <c r="H165" s="89">
        <f t="shared" si="16"/>
        <v>532.8301117800047</v>
      </c>
      <c r="I165" s="90">
        <f t="shared" si="17"/>
        <v>422.33892222439954</v>
      </c>
      <c r="J165" s="90">
        <f t="shared" si="18"/>
        <v>955.16903400440424</v>
      </c>
      <c r="K165" s="90">
        <f t="shared" si="19"/>
        <v>955.16903400440424</v>
      </c>
      <c r="L165" s="90">
        <f t="shared" si="20"/>
        <v>0</v>
      </c>
      <c r="M165" s="90">
        <f>J165/IF(J165&lt;&gt;0,VLOOKUP($B165,SystTonnage,2,FALSE),1)</f>
        <v>71.451011782049704</v>
      </c>
      <c r="N165" s="90">
        <f>K165/IF(K165&lt;&gt;0,VLOOKUP($B165,SystTonnage,2,FALSE),1)</f>
        <v>71.451011782049704</v>
      </c>
      <c r="O165" s="90">
        <f>L165/IF(L165&lt;&gt;0,VLOOKUP($B165,SystTonnage,2,FALSE),1)</f>
        <v>0</v>
      </c>
      <c r="P165" s="90"/>
      <c r="Q165" s="17"/>
      <c r="R165" s="17"/>
      <c r="S165" s="17"/>
      <c r="T165" s="17"/>
      <c r="U165" s="17"/>
      <c r="V165" s="17"/>
      <c r="W165" s="17"/>
    </row>
    <row r="166" spans="2:23" x14ac:dyDescent="0.25">
      <c r="B166" t="s">
        <v>16</v>
      </c>
      <c r="C166" t="s">
        <v>28</v>
      </c>
      <c r="D166" t="s">
        <v>6</v>
      </c>
      <c r="E166" t="s">
        <v>43</v>
      </c>
      <c r="F166" t="str">
        <f t="shared" si="14"/>
        <v>SFM-wCZ06-v2015-rDXGF-t2-</v>
      </c>
      <c r="G166" t="str">
        <f t="shared" si="15"/>
        <v>SFM-wCZ06-v2015-rDXGF-t2-S15</v>
      </c>
      <c r="H166" s="89">
        <f t="shared" si="16"/>
        <v>165.25858965499992</v>
      </c>
      <c r="I166" s="90">
        <f t="shared" si="17"/>
        <v>45.794125992300394</v>
      </c>
      <c r="J166" s="90">
        <f t="shared" si="18"/>
        <v>211.05271564730032</v>
      </c>
      <c r="K166" s="90">
        <f t="shared" si="19"/>
        <v>0</v>
      </c>
      <c r="L166" s="90">
        <f t="shared" si="20"/>
        <v>30.351255840000135</v>
      </c>
      <c r="M166" s="90">
        <f>J166/IF(J166&lt;&gt;0,VLOOKUP($B166,SystTonnage,2,FALSE),1)</f>
        <v>15.787708285651259</v>
      </c>
      <c r="N166" s="90">
        <f>K166/IF(K166&lt;&gt;0,VLOOKUP($B166,SystTonnage,2,FALSE),1)</f>
        <v>0</v>
      </c>
      <c r="O166" s="90">
        <f>L166/IF(L166&lt;&gt;0,VLOOKUP($B166,SystTonnage,2,FALSE),1)</f>
        <v>2.2704127347305265</v>
      </c>
      <c r="P166" s="90"/>
      <c r="Q166" s="17"/>
      <c r="R166" s="17"/>
      <c r="S166" s="17"/>
      <c r="T166" s="17"/>
      <c r="U166" s="17"/>
      <c r="V166" s="17"/>
      <c r="W166" s="17"/>
    </row>
    <row r="167" spans="2:23" x14ac:dyDescent="0.25">
      <c r="B167" t="s">
        <v>16</v>
      </c>
      <c r="C167" t="s">
        <v>28</v>
      </c>
      <c r="D167" t="s">
        <v>9</v>
      </c>
      <c r="E167" t="s">
        <v>43</v>
      </c>
      <c r="F167" t="str">
        <f t="shared" si="14"/>
        <v>SFM-wCZ06-v2015-rDXGF-t2-</v>
      </c>
      <c r="G167" t="str">
        <f t="shared" si="15"/>
        <v>SFM-wCZ06-v2015-rDXGF-t2-S16</v>
      </c>
      <c r="H167" s="89">
        <f t="shared" si="16"/>
        <v>123.93540491099975</v>
      </c>
      <c r="I167" s="90">
        <f t="shared" si="17"/>
        <v>216.2085658395406</v>
      </c>
      <c r="J167" s="90">
        <f t="shared" si="18"/>
        <v>340.14397075054035</v>
      </c>
      <c r="K167" s="90">
        <f t="shared" si="19"/>
        <v>0</v>
      </c>
      <c r="L167" s="90">
        <f t="shared" si="20"/>
        <v>20.426287720000232</v>
      </c>
      <c r="M167" s="90">
        <f>J167/IF(J167&lt;&gt;0,VLOOKUP($B167,SystTonnage,2,FALSE),1)</f>
        <v>25.444324508512036</v>
      </c>
      <c r="N167" s="90">
        <f>K167/IF(K167&lt;&gt;0,VLOOKUP($B167,SystTonnage,2,FALSE),1)</f>
        <v>0</v>
      </c>
      <c r="O167" s="90">
        <f>L167/IF(L167&lt;&gt;0,VLOOKUP($B167,SystTonnage,2,FALSE),1)</f>
        <v>1.5279797319502972</v>
      </c>
      <c r="P167" s="90"/>
      <c r="Q167" s="17"/>
      <c r="R167" s="17"/>
      <c r="S167" s="17"/>
      <c r="T167" s="17"/>
      <c r="U167" s="17"/>
      <c r="V167" s="17"/>
      <c r="W167" s="17"/>
    </row>
    <row r="168" spans="2:23" x14ac:dyDescent="0.25">
      <c r="B168" t="s">
        <v>16</v>
      </c>
      <c r="C168" t="s">
        <v>28</v>
      </c>
      <c r="D168" t="s">
        <v>10</v>
      </c>
      <c r="E168" t="s">
        <v>43</v>
      </c>
      <c r="F168" t="str">
        <f t="shared" si="14"/>
        <v>SFM-wCZ06-v2015-rDXGF-t2-</v>
      </c>
      <c r="G168" t="str">
        <f t="shared" si="15"/>
        <v>SFM-wCZ06-v2015-rDXGF-t2-S17</v>
      </c>
      <c r="H168" s="89">
        <f t="shared" si="16"/>
        <v>194.28257828299957</v>
      </c>
      <c r="I168" s="90">
        <f t="shared" si="17"/>
        <v>216.2085658395406</v>
      </c>
      <c r="J168" s="90">
        <f t="shared" si="18"/>
        <v>410.49114412254016</v>
      </c>
      <c r="K168" s="90">
        <f t="shared" si="19"/>
        <v>0</v>
      </c>
      <c r="L168" s="90">
        <f t="shared" si="20"/>
        <v>20.426287720000232</v>
      </c>
      <c r="M168" s="90">
        <f>J168/IF(J168&lt;&gt;0,VLOOKUP($B168,SystTonnage,2,FALSE),1)</f>
        <v>30.70661477808277</v>
      </c>
      <c r="N168" s="90">
        <f>K168/IF(K168&lt;&gt;0,VLOOKUP($B168,SystTonnage,2,FALSE),1)</f>
        <v>0</v>
      </c>
      <c r="O168" s="90">
        <f>L168/IF(L168&lt;&gt;0,VLOOKUP($B168,SystTonnage,2,FALSE),1)</f>
        <v>1.5279797319502972</v>
      </c>
      <c r="P168" s="90"/>
      <c r="Q168" s="17"/>
      <c r="R168" s="17"/>
      <c r="S168" s="17"/>
      <c r="T168" s="17"/>
      <c r="U168" s="17"/>
      <c r="V168" s="17"/>
      <c r="W168" s="17"/>
    </row>
    <row r="169" spans="2:23" x14ac:dyDescent="0.25">
      <c r="B169" t="s">
        <v>16</v>
      </c>
      <c r="C169" t="s">
        <v>28</v>
      </c>
      <c r="D169" t="s">
        <v>6</v>
      </c>
      <c r="E169" t="s">
        <v>44</v>
      </c>
      <c r="F169" t="str">
        <f t="shared" si="14"/>
        <v>SFM-wCZ06-v2015-rDXHP-t2-</v>
      </c>
      <c r="G169" t="str">
        <f t="shared" si="15"/>
        <v>SFM-wCZ06-v2015-rDXHP-t2-S15</v>
      </c>
      <c r="H169" s="89">
        <f t="shared" si="16"/>
        <v>179.79788598500113</v>
      </c>
      <c r="I169" s="90">
        <f t="shared" si="17"/>
        <v>623.18556023009614</v>
      </c>
      <c r="J169" s="90">
        <f t="shared" si="18"/>
        <v>802.98344621509727</v>
      </c>
      <c r="K169" s="90">
        <f t="shared" si="19"/>
        <v>802.98344621509659</v>
      </c>
      <c r="L169" s="90">
        <f t="shared" si="20"/>
        <v>0</v>
      </c>
      <c r="M169" s="90">
        <f>J169/IF(J169&lt;&gt;0,VLOOKUP($B169,SystTonnage,2,FALSE),1)</f>
        <v>60.06683386266608</v>
      </c>
      <c r="N169" s="90">
        <f>K169/IF(K169&lt;&gt;0,VLOOKUP($B169,SystTonnage,2,FALSE),1)</f>
        <v>60.06683386266603</v>
      </c>
      <c r="O169" s="90">
        <f>L169/IF(L169&lt;&gt;0,VLOOKUP($B169,SystTonnage,2,FALSE),1)</f>
        <v>0</v>
      </c>
      <c r="P169" s="90"/>
      <c r="Q169" s="17"/>
      <c r="R169" s="17"/>
      <c r="S169" s="17"/>
      <c r="T169" s="17"/>
      <c r="U169" s="17"/>
      <c r="V169" s="17"/>
      <c r="W169" s="17"/>
    </row>
    <row r="170" spans="2:23" x14ac:dyDescent="0.25">
      <c r="B170" t="s">
        <v>16</v>
      </c>
      <c r="C170" t="s">
        <v>28</v>
      </c>
      <c r="D170" t="s">
        <v>9</v>
      </c>
      <c r="E170" t="s">
        <v>44</v>
      </c>
      <c r="F170" t="str">
        <f t="shared" si="14"/>
        <v>SFM-wCZ06-v2015-rDXHP-t2-</v>
      </c>
      <c r="G170" t="str">
        <f t="shared" si="15"/>
        <v>SFM-wCZ06-v2015-rDXHP-t2-S16</v>
      </c>
      <c r="H170" s="89">
        <f t="shared" si="16"/>
        <v>148.2432531750012</v>
      </c>
      <c r="I170" s="90">
        <f t="shared" si="17"/>
        <v>470.9195165895012</v>
      </c>
      <c r="J170" s="90">
        <f t="shared" si="18"/>
        <v>619.1627697645024</v>
      </c>
      <c r="K170" s="90">
        <f t="shared" si="19"/>
        <v>619.16276976450263</v>
      </c>
      <c r="L170" s="90">
        <f t="shared" si="20"/>
        <v>0</v>
      </c>
      <c r="M170" s="90">
        <f>J170/IF(J170&lt;&gt;0,VLOOKUP($B170,SystTonnage,2,FALSE),1)</f>
        <v>46.31620664248419</v>
      </c>
      <c r="N170" s="90">
        <f>K170/IF(K170&lt;&gt;0,VLOOKUP($B170,SystTonnage,2,FALSE),1)</f>
        <v>46.316206642484204</v>
      </c>
      <c r="O170" s="90">
        <f>L170/IF(L170&lt;&gt;0,VLOOKUP($B170,SystTonnage,2,FALSE),1)</f>
        <v>0</v>
      </c>
      <c r="P170" s="90"/>
      <c r="Q170" s="17"/>
      <c r="R170" s="17"/>
      <c r="S170" s="17"/>
      <c r="T170" s="17"/>
      <c r="U170" s="17"/>
      <c r="V170" s="17"/>
      <c r="W170" s="17"/>
    </row>
    <row r="171" spans="2:23" x14ac:dyDescent="0.25">
      <c r="B171" t="s">
        <v>16</v>
      </c>
      <c r="C171" t="s">
        <v>28</v>
      </c>
      <c r="D171" t="s">
        <v>10</v>
      </c>
      <c r="E171" t="s">
        <v>44</v>
      </c>
      <c r="F171" t="str">
        <f t="shared" si="14"/>
        <v>SFM-wCZ06-v2015-rDXHP-t2-</v>
      </c>
      <c r="G171" t="str">
        <f t="shared" si="15"/>
        <v>SFM-wCZ06-v2015-rDXHP-t2-S17</v>
      </c>
      <c r="H171" s="89">
        <f t="shared" si="16"/>
        <v>206.66071791500121</v>
      </c>
      <c r="I171" s="90">
        <f t="shared" si="17"/>
        <v>592.59210021640274</v>
      </c>
      <c r="J171" s="90">
        <f t="shared" si="18"/>
        <v>799.25281813140396</v>
      </c>
      <c r="K171" s="90">
        <f t="shared" si="19"/>
        <v>799.25281813140373</v>
      </c>
      <c r="L171" s="90">
        <f t="shared" si="20"/>
        <v>0</v>
      </c>
      <c r="M171" s="90">
        <f>J171/IF(J171&lt;&gt;0,VLOOKUP($B171,SystTonnage,2,FALSE),1)</f>
        <v>59.787765821646246</v>
      </c>
      <c r="N171" s="90">
        <f>K171/IF(K171&lt;&gt;0,VLOOKUP($B171,SystTonnage,2,FALSE),1)</f>
        <v>59.787765821646225</v>
      </c>
      <c r="O171" s="90">
        <f>L171/IF(L171&lt;&gt;0,VLOOKUP($B171,SystTonnage,2,FALSE),1)</f>
        <v>0</v>
      </c>
      <c r="P171" s="90"/>
      <c r="Q171" s="17"/>
      <c r="R171" s="17"/>
      <c r="S171" s="17"/>
      <c r="T171" s="17"/>
      <c r="U171" s="17"/>
      <c r="V171" s="17"/>
      <c r="W171" s="17"/>
    </row>
    <row r="172" spans="2:23" x14ac:dyDescent="0.25">
      <c r="B172" t="s">
        <v>16</v>
      </c>
      <c r="C172" t="s">
        <v>29</v>
      </c>
      <c r="D172" t="s">
        <v>6</v>
      </c>
      <c r="E172" t="s">
        <v>43</v>
      </c>
      <c r="F172" t="str">
        <f t="shared" si="14"/>
        <v>SFM-wCZ06-v2015-rDXGF-t3-</v>
      </c>
      <c r="G172" t="str">
        <f t="shared" si="15"/>
        <v>SFM-wCZ06-v2015-rDXGF-t3-S15</v>
      </c>
      <c r="H172" s="89">
        <f t="shared" si="16"/>
        <v>81.408416145999695</v>
      </c>
      <c r="I172" s="90">
        <f t="shared" si="17"/>
        <v>0.43615403599999958</v>
      </c>
      <c r="J172" s="90">
        <f t="shared" si="18"/>
        <v>81.8445701819997</v>
      </c>
      <c r="K172" s="90">
        <f t="shared" si="19"/>
        <v>0</v>
      </c>
      <c r="L172" s="90">
        <f t="shared" si="20"/>
        <v>0.29384419999999967</v>
      </c>
      <c r="M172" s="90">
        <f>J172/IF(J172&lt;&gt;0,VLOOKUP($B172,SystTonnage,2,FALSE),1)</f>
        <v>6.1223481291625399</v>
      </c>
      <c r="N172" s="90">
        <f>K172/IF(K172&lt;&gt;0,VLOOKUP($B172,SystTonnage,2,FALSE),1)</f>
        <v>0</v>
      </c>
      <c r="O172" s="90">
        <f>L172/IF(L172&lt;&gt;0,VLOOKUP($B172,SystTonnage,2,FALSE),1)</f>
        <v>2.1980889925070728E-2</v>
      </c>
      <c r="P172" s="90"/>
      <c r="Q172" s="17"/>
      <c r="R172" s="17"/>
      <c r="S172" s="17"/>
      <c r="T172" s="17"/>
      <c r="U172" s="17"/>
      <c r="V172" s="17"/>
      <c r="W172" s="17"/>
    </row>
    <row r="173" spans="2:23" x14ac:dyDescent="0.25">
      <c r="B173" t="s">
        <v>16</v>
      </c>
      <c r="C173" t="s">
        <v>29</v>
      </c>
      <c r="D173" t="s">
        <v>9</v>
      </c>
      <c r="E173" t="s">
        <v>43</v>
      </c>
      <c r="F173" t="str">
        <f t="shared" si="14"/>
        <v>SFM-wCZ06-v2015-rDXGF-t3-</v>
      </c>
      <c r="G173" t="str">
        <f t="shared" si="15"/>
        <v>SFM-wCZ06-v2015-rDXGF-t3-S16</v>
      </c>
      <c r="H173" s="89">
        <f t="shared" si="16"/>
        <v>67.828679103999775</v>
      </c>
      <c r="I173" s="90">
        <f t="shared" si="17"/>
        <v>2.0449363409999997</v>
      </c>
      <c r="J173" s="90">
        <f t="shared" si="18"/>
        <v>69.873615444999771</v>
      </c>
      <c r="K173" s="90">
        <f t="shared" si="19"/>
        <v>0</v>
      </c>
      <c r="L173" s="90">
        <f t="shared" si="20"/>
        <v>0.21389930000000135</v>
      </c>
      <c r="M173" s="90">
        <f>J173/IF(J173&lt;&gt;0,VLOOKUP($B173,SystTonnage,2,FALSE),1)</f>
        <v>5.2268659710256777</v>
      </c>
      <c r="N173" s="90">
        <f>K173/IF(K173&lt;&gt;0,VLOOKUP($B173,SystTonnage,2,FALSE),1)</f>
        <v>0</v>
      </c>
      <c r="O173" s="90">
        <f>L173/IF(L173&lt;&gt;0,VLOOKUP($B173,SystTonnage,2,FALSE),1)</f>
        <v>1.6000645812814122E-2</v>
      </c>
      <c r="P173" s="90"/>
      <c r="Q173" s="17"/>
      <c r="R173" s="17"/>
      <c r="S173" s="17"/>
      <c r="T173" s="17"/>
      <c r="U173" s="17"/>
      <c r="V173" s="17"/>
      <c r="W173" s="17"/>
    </row>
    <row r="174" spans="2:23" x14ac:dyDescent="0.25">
      <c r="B174" t="s">
        <v>16</v>
      </c>
      <c r="C174" t="s">
        <v>29</v>
      </c>
      <c r="D174" t="s">
        <v>10</v>
      </c>
      <c r="E174" t="s">
        <v>43</v>
      </c>
      <c r="F174" t="str">
        <f t="shared" si="14"/>
        <v>SFM-wCZ06-v2015-rDXGF-t3-</v>
      </c>
      <c r="G174" t="str">
        <f t="shared" si="15"/>
        <v>SFM-wCZ06-v2015-rDXGF-t3-S17</v>
      </c>
      <c r="H174" s="89">
        <f t="shared" si="16"/>
        <v>100.19268246599927</v>
      </c>
      <c r="I174" s="90">
        <f t="shared" si="17"/>
        <v>2.0449363409999997</v>
      </c>
      <c r="J174" s="90">
        <f t="shared" si="18"/>
        <v>102.23761880699927</v>
      </c>
      <c r="K174" s="90">
        <f t="shared" si="19"/>
        <v>0</v>
      </c>
      <c r="L174" s="90">
        <f t="shared" si="20"/>
        <v>0.21389930000000135</v>
      </c>
      <c r="M174" s="90">
        <f>J174/IF(J174&lt;&gt;0,VLOOKUP($B174,SystTonnage,2,FALSE),1)</f>
        <v>7.6478414248026478</v>
      </c>
      <c r="N174" s="90">
        <f>K174/IF(K174&lt;&gt;0,VLOOKUP($B174,SystTonnage,2,FALSE),1)</f>
        <v>0</v>
      </c>
      <c r="O174" s="90">
        <f>L174/IF(L174&lt;&gt;0,VLOOKUP($B174,SystTonnage,2,FALSE),1)</f>
        <v>1.6000645812814122E-2</v>
      </c>
      <c r="P174" s="90"/>
      <c r="Q174" s="17"/>
      <c r="R174" s="17"/>
      <c r="S174" s="17"/>
      <c r="T174" s="17"/>
      <c r="U174" s="17"/>
      <c r="V174" s="17"/>
      <c r="W174" s="17"/>
    </row>
    <row r="175" spans="2:23" x14ac:dyDescent="0.25">
      <c r="B175" t="s">
        <v>16</v>
      </c>
      <c r="C175" t="s">
        <v>29</v>
      </c>
      <c r="D175" t="s">
        <v>6</v>
      </c>
      <c r="E175" t="s">
        <v>44</v>
      </c>
      <c r="F175" t="str">
        <f t="shared" si="14"/>
        <v>SFM-wCZ06-v2015-rDXHP-t3-</v>
      </c>
      <c r="G175" t="str">
        <f t="shared" si="15"/>
        <v>SFM-wCZ06-v2015-rDXHP-t3-S15</v>
      </c>
      <c r="H175" s="89">
        <f t="shared" si="16"/>
        <v>84.103064950000373</v>
      </c>
      <c r="I175" s="90">
        <f t="shared" si="17"/>
        <v>10.779856779399978</v>
      </c>
      <c r="J175" s="90">
        <f t="shared" si="18"/>
        <v>94.882921729400351</v>
      </c>
      <c r="K175" s="90">
        <f t="shared" si="19"/>
        <v>94.882921729400323</v>
      </c>
      <c r="L175" s="90">
        <f t="shared" si="20"/>
        <v>0</v>
      </c>
      <c r="M175" s="90">
        <f>J175/IF(J175&lt;&gt;0,VLOOKUP($B175,SystTonnage,2,FALSE),1)</f>
        <v>7.0976764499794545</v>
      </c>
      <c r="N175" s="90">
        <f>K175/IF(K175&lt;&gt;0,VLOOKUP($B175,SystTonnage,2,FALSE),1)</f>
        <v>7.0976764499794527</v>
      </c>
      <c r="O175" s="90">
        <f>L175/IF(L175&lt;&gt;0,VLOOKUP($B175,SystTonnage,2,FALSE),1)</f>
        <v>0</v>
      </c>
      <c r="P175" s="90"/>
      <c r="Q175" s="17"/>
      <c r="R175" s="17"/>
      <c r="S175" s="17"/>
      <c r="T175" s="17"/>
      <c r="U175" s="17"/>
      <c r="V175" s="17"/>
      <c r="W175" s="17"/>
    </row>
    <row r="176" spans="2:23" x14ac:dyDescent="0.25">
      <c r="B176" t="s">
        <v>16</v>
      </c>
      <c r="C176" t="s">
        <v>29</v>
      </c>
      <c r="D176" t="s">
        <v>9</v>
      </c>
      <c r="E176" t="s">
        <v>44</v>
      </c>
      <c r="F176" t="str">
        <f t="shared" si="14"/>
        <v>SFM-wCZ06-v2015-rDXHP-t3-</v>
      </c>
      <c r="G176" t="str">
        <f t="shared" si="15"/>
        <v>SFM-wCZ06-v2015-rDXHP-t3-S16</v>
      </c>
      <c r="H176" s="89">
        <f t="shared" si="16"/>
        <v>72.907645050000269</v>
      </c>
      <c r="I176" s="90">
        <f t="shared" si="17"/>
        <v>25.249442043999963</v>
      </c>
      <c r="J176" s="90">
        <f t="shared" si="18"/>
        <v>98.157087094000232</v>
      </c>
      <c r="K176" s="90">
        <f t="shared" si="19"/>
        <v>98.15708709400019</v>
      </c>
      <c r="L176" s="90">
        <f t="shared" si="20"/>
        <v>0</v>
      </c>
      <c r="M176" s="90">
        <f>J176/IF(J176&lt;&gt;0,VLOOKUP($B176,SystTonnage,2,FALSE),1)</f>
        <v>7.3425989921829391</v>
      </c>
      <c r="N176" s="90">
        <f>K176/IF(K176&lt;&gt;0,VLOOKUP($B176,SystTonnage,2,FALSE),1)</f>
        <v>7.3425989921829364</v>
      </c>
      <c r="O176" s="90">
        <f>L176/IF(L176&lt;&gt;0,VLOOKUP($B176,SystTonnage,2,FALSE),1)</f>
        <v>0</v>
      </c>
      <c r="P176" s="90"/>
      <c r="Q176" s="17"/>
      <c r="R176" s="17"/>
      <c r="S176" s="17"/>
      <c r="T176" s="17"/>
      <c r="U176" s="17"/>
      <c r="V176" s="17"/>
      <c r="W176" s="17"/>
    </row>
    <row r="177" spans="2:23" x14ac:dyDescent="0.25">
      <c r="B177" t="s">
        <v>16</v>
      </c>
      <c r="C177" t="s">
        <v>29</v>
      </c>
      <c r="D177" t="s">
        <v>10</v>
      </c>
      <c r="E177" t="s">
        <v>44</v>
      </c>
      <c r="F177" t="str">
        <f t="shared" si="14"/>
        <v>SFM-wCZ06-v2015-rDXHP-t3-</v>
      </c>
      <c r="G177" t="str">
        <f t="shared" si="15"/>
        <v>SFM-wCZ06-v2015-rDXHP-t3-S17</v>
      </c>
      <c r="H177" s="89">
        <f t="shared" si="16"/>
        <v>99.280212719999895</v>
      </c>
      <c r="I177" s="90">
        <f t="shared" si="17"/>
        <v>27.176567783999964</v>
      </c>
      <c r="J177" s="90">
        <f t="shared" si="18"/>
        <v>126.45678050399985</v>
      </c>
      <c r="K177" s="90">
        <f t="shared" si="19"/>
        <v>126.45678050399982</v>
      </c>
      <c r="L177" s="90">
        <f t="shared" si="20"/>
        <v>0</v>
      </c>
      <c r="M177" s="90">
        <f>J177/IF(J177&lt;&gt;0,VLOOKUP($B177,SystTonnage,2,FALSE),1)</f>
        <v>9.4595454752459087</v>
      </c>
      <c r="N177" s="90">
        <f>K177/IF(K177&lt;&gt;0,VLOOKUP($B177,SystTonnage,2,FALSE),1)</f>
        <v>9.4595454752459069</v>
      </c>
      <c r="O177" s="90">
        <f>L177/IF(L177&lt;&gt;0,VLOOKUP($B177,SystTonnage,2,FALSE),1)</f>
        <v>0</v>
      </c>
      <c r="P177" s="90"/>
      <c r="Q177" s="17"/>
      <c r="R177" s="17"/>
      <c r="S177" s="17"/>
      <c r="T177" s="17"/>
      <c r="U177" s="17"/>
      <c r="V177" s="17"/>
      <c r="W177" s="17"/>
    </row>
    <row r="178" spans="2:23" x14ac:dyDescent="0.25">
      <c r="B178" t="s">
        <v>16</v>
      </c>
      <c r="C178" t="s">
        <v>30</v>
      </c>
      <c r="D178" t="s">
        <v>6</v>
      </c>
      <c r="E178" t="s">
        <v>43</v>
      </c>
      <c r="F178" t="str">
        <f t="shared" si="14"/>
        <v>SFM-wCZ06-v2015-rDXGF-t4-</v>
      </c>
      <c r="G178" t="str">
        <f t="shared" si="15"/>
        <v>SFM-wCZ06-v2015-rDXGF-t4-S15</v>
      </c>
      <c r="H178" s="89">
        <f t="shared" si="16"/>
        <v>23.609451397000015</v>
      </c>
      <c r="I178" s="90">
        <f t="shared" si="17"/>
        <v>15.22204819114981</v>
      </c>
      <c r="J178" s="90">
        <f t="shared" si="18"/>
        <v>38.831499588149825</v>
      </c>
      <c r="K178" s="90">
        <f t="shared" si="19"/>
        <v>0</v>
      </c>
      <c r="L178" s="90">
        <f t="shared" si="20"/>
        <v>9.9614941800000167</v>
      </c>
      <c r="M178" s="90">
        <f>J178/IF(J178&lt;&gt;0,VLOOKUP($B178,SystTonnage,2,FALSE),1)</f>
        <v>2.9047737476953825</v>
      </c>
      <c r="N178" s="90">
        <f>K178/IF(K178&lt;&gt;0,VLOOKUP($B178,SystTonnage,2,FALSE),1)</f>
        <v>0</v>
      </c>
      <c r="O178" s="90">
        <f>L178/IF(L178&lt;&gt;0,VLOOKUP($B178,SystTonnage,2,FALSE),1)</f>
        <v>0.74516531910384243</v>
      </c>
      <c r="P178" s="90"/>
      <c r="Q178" s="17"/>
      <c r="R178" s="17"/>
      <c r="S178" s="17"/>
      <c r="T178" s="17"/>
      <c r="U178" s="17"/>
      <c r="V178" s="17"/>
      <c r="W178" s="17"/>
    </row>
    <row r="179" spans="2:23" x14ac:dyDescent="0.25">
      <c r="B179" t="s">
        <v>16</v>
      </c>
      <c r="C179" t="s">
        <v>30</v>
      </c>
      <c r="D179" t="s">
        <v>9</v>
      </c>
      <c r="E179" t="s">
        <v>43</v>
      </c>
      <c r="F179" t="str">
        <f t="shared" si="14"/>
        <v>SFM-wCZ06-v2015-rDXGF-t4-</v>
      </c>
      <c r="G179" t="str">
        <f t="shared" si="15"/>
        <v>SFM-wCZ06-v2015-rDXGF-t4-S16</v>
      </c>
      <c r="H179" s="89">
        <f t="shared" si="16"/>
        <v>21.063588710000033</v>
      </c>
      <c r="I179" s="90">
        <f t="shared" si="17"/>
        <v>74.003282619389864</v>
      </c>
      <c r="J179" s="90">
        <f t="shared" si="18"/>
        <v>95.066871329389897</v>
      </c>
      <c r="K179" s="90">
        <f t="shared" si="19"/>
        <v>0</v>
      </c>
      <c r="L179" s="90">
        <f t="shared" si="20"/>
        <v>5.8686896599996885</v>
      </c>
      <c r="M179" s="90">
        <f>J179/IF(J179&lt;&gt;0,VLOOKUP($B179,SystTonnage,2,FALSE),1)</f>
        <v>7.1114367212699241</v>
      </c>
      <c r="N179" s="90">
        <f>K179/IF(K179&lt;&gt;0,VLOOKUP($B179,SystTonnage,2,FALSE),1)</f>
        <v>0</v>
      </c>
      <c r="O179" s="90">
        <f>L179/IF(L179&lt;&gt;0,VLOOKUP($B179,SystTonnage,2,FALSE),1)</f>
        <v>0.43900482439624144</v>
      </c>
      <c r="P179" s="90"/>
      <c r="Q179" s="17"/>
      <c r="R179" s="17"/>
      <c r="S179" s="17"/>
      <c r="T179" s="17"/>
      <c r="U179" s="17"/>
      <c r="V179" s="17"/>
      <c r="W179" s="17"/>
    </row>
    <row r="180" spans="2:23" x14ac:dyDescent="0.25">
      <c r="B180" t="s">
        <v>16</v>
      </c>
      <c r="C180" t="s">
        <v>30</v>
      </c>
      <c r="D180" t="s">
        <v>10</v>
      </c>
      <c r="E180" t="s">
        <v>43</v>
      </c>
      <c r="F180" t="str">
        <f t="shared" si="14"/>
        <v>SFM-wCZ06-v2015-rDXGF-t4-</v>
      </c>
      <c r="G180" t="str">
        <f t="shared" si="15"/>
        <v>SFM-wCZ06-v2015-rDXGF-t4-S17</v>
      </c>
      <c r="H180" s="89">
        <f t="shared" si="16"/>
        <v>31.07511494000002</v>
      </c>
      <c r="I180" s="90">
        <f t="shared" si="17"/>
        <v>74.003282619389864</v>
      </c>
      <c r="J180" s="90">
        <f t="shared" si="18"/>
        <v>105.07839755938988</v>
      </c>
      <c r="K180" s="90">
        <f t="shared" si="19"/>
        <v>0</v>
      </c>
      <c r="L180" s="90">
        <f t="shared" si="20"/>
        <v>5.8686896599996885</v>
      </c>
      <c r="M180" s="90">
        <f>J180/IF(J180&lt;&gt;0,VLOOKUP($B180,SystTonnage,2,FALSE),1)</f>
        <v>7.8603446665129759</v>
      </c>
      <c r="N180" s="90">
        <f>K180/IF(K180&lt;&gt;0,VLOOKUP($B180,SystTonnage,2,FALSE),1)</f>
        <v>0</v>
      </c>
      <c r="O180" s="90">
        <f>L180/IF(L180&lt;&gt;0,VLOOKUP($B180,SystTonnage,2,FALSE),1)</f>
        <v>0.43900482439624144</v>
      </c>
      <c r="P180" s="90"/>
      <c r="Q180" s="17"/>
      <c r="R180" s="17"/>
      <c r="S180" s="17"/>
      <c r="T180" s="17"/>
      <c r="U180" s="17"/>
      <c r="V180" s="17"/>
      <c r="W180" s="17"/>
    </row>
    <row r="181" spans="2:23" x14ac:dyDescent="0.25">
      <c r="B181" t="s">
        <v>16</v>
      </c>
      <c r="C181" t="s">
        <v>30</v>
      </c>
      <c r="D181" t="s">
        <v>6</v>
      </c>
      <c r="E181" t="s">
        <v>44</v>
      </c>
      <c r="F181" t="str">
        <f t="shared" si="14"/>
        <v>SFM-wCZ06-v2015-rDXHP-t4-</v>
      </c>
      <c r="G181" t="str">
        <f t="shared" si="15"/>
        <v>SFM-wCZ06-v2015-rDXHP-t4-S15</v>
      </c>
      <c r="H181" s="89">
        <f t="shared" si="16"/>
        <v>24.79546873999999</v>
      </c>
      <c r="I181" s="90">
        <f t="shared" si="17"/>
        <v>216.60089205430086</v>
      </c>
      <c r="J181" s="90">
        <f t="shared" si="18"/>
        <v>241.39636079430085</v>
      </c>
      <c r="K181" s="90">
        <f t="shared" si="19"/>
        <v>241.39636079430102</v>
      </c>
      <c r="L181" s="90">
        <f t="shared" si="20"/>
        <v>0</v>
      </c>
      <c r="M181" s="90">
        <f>J181/IF(J181&lt;&gt;0,VLOOKUP($B181,SystTonnage,2,FALSE),1)</f>
        <v>18.057551705741314</v>
      </c>
      <c r="N181" s="90">
        <f>K181/IF(K181&lt;&gt;0,VLOOKUP($B181,SystTonnage,2,FALSE),1)</f>
        <v>18.057551705741325</v>
      </c>
      <c r="O181" s="90">
        <f>L181/IF(L181&lt;&gt;0,VLOOKUP($B181,SystTonnage,2,FALSE),1)</f>
        <v>0</v>
      </c>
      <c r="P181" s="90"/>
      <c r="Q181" s="17"/>
      <c r="R181" s="17"/>
      <c r="S181" s="17"/>
      <c r="T181" s="17"/>
      <c r="U181" s="17"/>
      <c r="V181" s="17"/>
      <c r="W181" s="17"/>
    </row>
    <row r="182" spans="2:23" x14ac:dyDescent="0.25">
      <c r="B182" t="s">
        <v>16</v>
      </c>
      <c r="C182" t="s">
        <v>30</v>
      </c>
      <c r="D182" t="s">
        <v>9</v>
      </c>
      <c r="E182" t="s">
        <v>44</v>
      </c>
      <c r="F182" t="str">
        <f t="shared" si="14"/>
        <v>SFM-wCZ06-v2015-rDXHP-t4-</v>
      </c>
      <c r="G182" t="str">
        <f t="shared" si="15"/>
        <v>SFM-wCZ06-v2015-rDXHP-t4-S16</v>
      </c>
      <c r="H182" s="89">
        <f t="shared" si="16"/>
        <v>23.051447170000017</v>
      </c>
      <c r="I182" s="90">
        <f t="shared" si="17"/>
        <v>183.81787267829941</v>
      </c>
      <c r="J182" s="90">
        <f t="shared" si="18"/>
        <v>206.86931984829943</v>
      </c>
      <c r="K182" s="90">
        <f t="shared" si="19"/>
        <v>206.86931984829948</v>
      </c>
      <c r="L182" s="90">
        <f t="shared" si="20"/>
        <v>0</v>
      </c>
      <c r="M182" s="90">
        <f>J182/IF(J182&lt;&gt;0,VLOOKUP($B182,SystTonnage,2,FALSE),1)</f>
        <v>15.474771148995705</v>
      </c>
      <c r="N182" s="90">
        <f>K182/IF(K182&lt;&gt;0,VLOOKUP($B182,SystTonnage,2,FALSE),1)</f>
        <v>15.474771148995709</v>
      </c>
      <c r="O182" s="90">
        <f>L182/IF(L182&lt;&gt;0,VLOOKUP($B182,SystTonnage,2,FALSE),1)</f>
        <v>0</v>
      </c>
      <c r="P182" s="90"/>
      <c r="Q182" s="17"/>
      <c r="R182" s="17"/>
      <c r="S182" s="17"/>
      <c r="T182" s="17"/>
      <c r="U182" s="17"/>
      <c r="V182" s="17"/>
      <c r="W182" s="17"/>
    </row>
    <row r="183" spans="2:23" x14ac:dyDescent="0.25">
      <c r="B183" t="s">
        <v>16</v>
      </c>
      <c r="C183" t="s">
        <v>30</v>
      </c>
      <c r="D183" t="s">
        <v>10</v>
      </c>
      <c r="E183" t="s">
        <v>44</v>
      </c>
      <c r="F183" t="str">
        <f t="shared" si="14"/>
        <v>SFM-wCZ06-v2015-rDXHP-t4-</v>
      </c>
      <c r="G183" t="str">
        <f t="shared" si="15"/>
        <v>SFM-wCZ06-v2015-rDXHP-t4-S17</v>
      </c>
      <c r="H183" s="89">
        <f t="shared" si="16"/>
        <v>30.550867619999977</v>
      </c>
      <c r="I183" s="90">
        <f t="shared" si="17"/>
        <v>227.04436630260057</v>
      </c>
      <c r="J183" s="90">
        <f t="shared" si="18"/>
        <v>257.59523392260053</v>
      </c>
      <c r="K183" s="90">
        <f t="shared" si="19"/>
        <v>257.59523392260053</v>
      </c>
      <c r="L183" s="90">
        <f t="shared" si="20"/>
        <v>0</v>
      </c>
      <c r="M183" s="90">
        <f>J183/IF(J183&lt;&gt;0,VLOOKUP($B183,SystTonnage,2,FALSE),1)</f>
        <v>19.269301494041855</v>
      </c>
      <c r="N183" s="90">
        <f>K183/IF(K183&lt;&gt;0,VLOOKUP($B183,SystTonnage,2,FALSE),1)</f>
        <v>19.269301494041855</v>
      </c>
      <c r="O183" s="90">
        <f>L183/IF(L183&lt;&gt;0,VLOOKUP($B183,SystTonnage,2,FALSE),1)</f>
        <v>0</v>
      </c>
      <c r="P183" s="90"/>
      <c r="Q183" s="17"/>
      <c r="R183" s="17"/>
      <c r="S183" s="17"/>
      <c r="T183" s="17"/>
      <c r="U183" s="17"/>
      <c r="V183" s="17"/>
      <c r="W183" s="17"/>
    </row>
    <row r="184" spans="2:23" x14ac:dyDescent="0.25">
      <c r="B184" t="s">
        <v>16</v>
      </c>
      <c r="C184" t="s">
        <v>31</v>
      </c>
      <c r="D184" t="s">
        <v>6</v>
      </c>
      <c r="E184" t="s">
        <v>43</v>
      </c>
      <c r="F184" t="str">
        <f t="shared" si="14"/>
        <v>SFM-wCZ06-v2015-rDXGF-t5-</v>
      </c>
      <c r="G184" t="str">
        <f t="shared" si="15"/>
        <v>SFM-wCZ06-v2015-rDXGF-t5-S15</v>
      </c>
      <c r="H184" s="89">
        <f t="shared" si="16"/>
        <v>28.149607903000032</v>
      </c>
      <c r="I184" s="90">
        <f t="shared" si="17"/>
        <v>47.068420244200354</v>
      </c>
      <c r="J184" s="90">
        <f t="shared" si="18"/>
        <v>75.218028147200386</v>
      </c>
      <c r="K184" s="90">
        <f t="shared" si="19"/>
        <v>0</v>
      </c>
      <c r="L184" s="90">
        <f t="shared" si="20"/>
        <v>31.359672790001923</v>
      </c>
      <c r="M184" s="90">
        <f>J184/IF(J184&lt;&gt;0,VLOOKUP($B184,SystTonnage,2,FALSE),1)</f>
        <v>5.6266524814322869</v>
      </c>
      <c r="N184" s="90">
        <f>K184/IF(K184&lt;&gt;0,VLOOKUP($B184,SystTonnage,2,FALSE),1)</f>
        <v>0</v>
      </c>
      <c r="O184" s="90">
        <f>L184/IF(L184&lt;&gt;0,VLOOKUP($B184,SystTonnage,2,FALSE),1)</f>
        <v>2.345846934134717</v>
      </c>
      <c r="P184" s="90"/>
      <c r="Q184" s="17"/>
      <c r="R184" s="17"/>
      <c r="S184" s="17"/>
      <c r="T184" s="17"/>
      <c r="U184" s="17"/>
      <c r="V184" s="17"/>
      <c r="W184" s="17"/>
    </row>
    <row r="185" spans="2:23" x14ac:dyDescent="0.25">
      <c r="B185" t="s">
        <v>16</v>
      </c>
      <c r="C185" t="s">
        <v>31</v>
      </c>
      <c r="D185" t="s">
        <v>9</v>
      </c>
      <c r="E185" t="s">
        <v>43</v>
      </c>
      <c r="F185" t="str">
        <f t="shared" si="14"/>
        <v>SFM-wCZ06-v2015-rDXGF-t5-</v>
      </c>
      <c r="G185" t="str">
        <f t="shared" si="15"/>
        <v>SFM-wCZ06-v2015-rDXGF-t5-S16</v>
      </c>
      <c r="H185" s="89">
        <f t="shared" si="16"/>
        <v>25.147322000000031</v>
      </c>
      <c r="I185" s="90">
        <f t="shared" si="17"/>
        <v>221.8436219890001</v>
      </c>
      <c r="J185" s="90">
        <f t="shared" si="18"/>
        <v>246.99094398900013</v>
      </c>
      <c r="K185" s="90">
        <f t="shared" si="19"/>
        <v>0</v>
      </c>
      <c r="L185" s="90">
        <f t="shared" si="20"/>
        <v>20.866134440000678</v>
      </c>
      <c r="M185" s="90">
        <f>J185/IF(J185&lt;&gt;0,VLOOKUP($B185,SystTonnage,2,FALSE),1)</f>
        <v>18.47605211302972</v>
      </c>
      <c r="N185" s="90">
        <f>K185/IF(K185&lt;&gt;0,VLOOKUP($B185,SystTonnage,2,FALSE),1)</f>
        <v>0</v>
      </c>
      <c r="O185" s="90">
        <f>L185/IF(L185&lt;&gt;0,VLOOKUP($B185,SystTonnage,2,FALSE),1)</f>
        <v>1.5608822780486487</v>
      </c>
      <c r="P185" s="90"/>
      <c r="Q185" s="17"/>
      <c r="R185" s="17"/>
      <c r="S185" s="17"/>
      <c r="T185" s="17"/>
      <c r="U185" s="17"/>
      <c r="V185" s="17"/>
      <c r="W185" s="17"/>
    </row>
    <row r="186" spans="2:23" x14ac:dyDescent="0.25">
      <c r="B186" t="s">
        <v>16</v>
      </c>
      <c r="C186" t="s">
        <v>31</v>
      </c>
      <c r="D186" t="s">
        <v>10</v>
      </c>
      <c r="E186" t="s">
        <v>43</v>
      </c>
      <c r="F186" t="str">
        <f t="shared" si="14"/>
        <v>SFM-wCZ06-v2015-rDXGF-t5-</v>
      </c>
      <c r="G186" t="str">
        <f t="shared" si="15"/>
        <v>SFM-wCZ06-v2015-rDXGF-t5-S17</v>
      </c>
      <c r="H186" s="89">
        <f t="shared" si="16"/>
        <v>36.884107369999981</v>
      </c>
      <c r="I186" s="90">
        <f t="shared" si="17"/>
        <v>221.8436219890001</v>
      </c>
      <c r="J186" s="90">
        <f t="shared" si="18"/>
        <v>258.72772935900008</v>
      </c>
      <c r="K186" s="90">
        <f t="shared" si="19"/>
        <v>0</v>
      </c>
      <c r="L186" s="90">
        <f t="shared" si="20"/>
        <v>20.866134440000678</v>
      </c>
      <c r="M186" s="90">
        <f>J186/IF(J186&lt;&gt;0,VLOOKUP($B186,SystTonnage,2,FALSE),1)</f>
        <v>19.35401733164608</v>
      </c>
      <c r="N186" s="90">
        <f>K186/IF(K186&lt;&gt;0,VLOOKUP($B186,SystTonnage,2,FALSE),1)</f>
        <v>0</v>
      </c>
      <c r="O186" s="90">
        <f>L186/IF(L186&lt;&gt;0,VLOOKUP($B186,SystTonnage,2,FALSE),1)</f>
        <v>1.5608822780486487</v>
      </c>
      <c r="P186" s="90"/>
      <c r="Q186" s="17"/>
      <c r="R186" s="17"/>
      <c r="S186" s="17"/>
      <c r="T186" s="17"/>
      <c r="U186" s="17"/>
      <c r="V186" s="17"/>
      <c r="W186" s="17"/>
    </row>
    <row r="187" spans="2:23" x14ac:dyDescent="0.25">
      <c r="B187" t="s">
        <v>16</v>
      </c>
      <c r="C187" t="s">
        <v>31</v>
      </c>
      <c r="D187" t="s">
        <v>6</v>
      </c>
      <c r="E187" t="s">
        <v>44</v>
      </c>
      <c r="F187" t="str">
        <f t="shared" si="14"/>
        <v>SFM-wCZ06-v2015-rDXHP-t5-</v>
      </c>
      <c r="G187" t="str">
        <f t="shared" si="15"/>
        <v>SFM-wCZ06-v2015-rDXHP-t5-S15</v>
      </c>
      <c r="H187" s="89">
        <f t="shared" si="16"/>
        <v>27.639624806999933</v>
      </c>
      <c r="I187" s="90">
        <f t="shared" si="17"/>
        <v>641.3684623804993</v>
      </c>
      <c r="J187" s="90">
        <f t="shared" si="18"/>
        <v>669.0080871874992</v>
      </c>
      <c r="K187" s="90">
        <f t="shared" si="19"/>
        <v>669.00808718749931</v>
      </c>
      <c r="L187" s="90">
        <f t="shared" si="20"/>
        <v>0</v>
      </c>
      <c r="M187" s="90">
        <f>J187/IF(J187&lt;&gt;0,VLOOKUP($B187,SystTonnage,2,FALSE),1)</f>
        <v>50.044864330997704</v>
      </c>
      <c r="N187" s="90">
        <f>K187/IF(K187&lt;&gt;0,VLOOKUP($B187,SystTonnage,2,FALSE),1)</f>
        <v>50.044864330997711</v>
      </c>
      <c r="O187" s="90">
        <f>L187/IF(L187&lt;&gt;0,VLOOKUP($B187,SystTonnage,2,FALSE),1)</f>
        <v>0</v>
      </c>
      <c r="P187" s="90"/>
      <c r="Q187" s="17"/>
      <c r="R187" s="17"/>
      <c r="S187" s="17"/>
      <c r="T187" s="17"/>
      <c r="U187" s="17"/>
      <c r="V187" s="17"/>
      <c r="W187" s="17"/>
    </row>
    <row r="188" spans="2:23" x14ac:dyDescent="0.25">
      <c r="B188" t="s">
        <v>16</v>
      </c>
      <c r="C188" t="s">
        <v>31</v>
      </c>
      <c r="D188" t="s">
        <v>9</v>
      </c>
      <c r="E188" t="s">
        <v>44</v>
      </c>
      <c r="F188" t="str">
        <f t="shared" si="14"/>
        <v>SFM-wCZ06-v2015-rDXHP-t5-</v>
      </c>
      <c r="G188" t="str">
        <f t="shared" si="15"/>
        <v>SFM-wCZ06-v2015-rDXHP-t5-S16</v>
      </c>
      <c r="H188" s="89">
        <f t="shared" si="16"/>
        <v>25.544994449999933</v>
      </c>
      <c r="I188" s="90">
        <f t="shared" si="17"/>
        <v>478.04862444999935</v>
      </c>
      <c r="J188" s="90">
        <f t="shared" si="18"/>
        <v>503.59361889999929</v>
      </c>
      <c r="K188" s="90">
        <f t="shared" si="19"/>
        <v>503.59361889999946</v>
      </c>
      <c r="L188" s="90">
        <f t="shared" si="20"/>
        <v>0</v>
      </c>
      <c r="M188" s="90">
        <f>J188/IF(J188&lt;&gt;0,VLOOKUP($B188,SystTonnage,2,FALSE),1)</f>
        <v>37.671105653978927</v>
      </c>
      <c r="N188" s="90">
        <f>K188/IF(K188&lt;&gt;0,VLOOKUP($B188,SystTonnage,2,FALSE),1)</f>
        <v>37.671105653978941</v>
      </c>
      <c r="O188" s="90">
        <f>L188/IF(L188&lt;&gt;0,VLOOKUP($B188,SystTonnage,2,FALSE),1)</f>
        <v>0</v>
      </c>
      <c r="P188" s="90"/>
      <c r="Q188" s="17"/>
      <c r="R188" s="17"/>
      <c r="S188" s="17"/>
      <c r="T188" s="17"/>
      <c r="U188" s="17"/>
      <c r="V188" s="17"/>
      <c r="W188" s="17"/>
    </row>
    <row r="189" spans="2:23" x14ac:dyDescent="0.25">
      <c r="B189" t="s">
        <v>16</v>
      </c>
      <c r="C189" t="s">
        <v>31</v>
      </c>
      <c r="D189" t="s">
        <v>10</v>
      </c>
      <c r="E189" t="s">
        <v>44</v>
      </c>
      <c r="F189" t="str">
        <f t="shared" si="14"/>
        <v>SFM-wCZ06-v2015-rDXHP-t5-</v>
      </c>
      <c r="G189" t="str">
        <f t="shared" si="15"/>
        <v>SFM-wCZ06-v2015-rDXHP-t5-S17</v>
      </c>
      <c r="H189" s="89">
        <f t="shared" si="16"/>
        <v>34.539278699999954</v>
      </c>
      <c r="I189" s="90">
        <f t="shared" si="17"/>
        <v>603.08243005899703</v>
      </c>
      <c r="J189" s="90">
        <f t="shared" si="18"/>
        <v>637.62170875899699</v>
      </c>
      <c r="K189" s="90">
        <f t="shared" si="19"/>
        <v>637.6217087589971</v>
      </c>
      <c r="L189" s="90">
        <f t="shared" si="20"/>
        <v>0</v>
      </c>
      <c r="M189" s="90">
        <f>J189/IF(J189&lt;&gt;0,VLOOKUP($B189,SystTonnage,2,FALSE),1)</f>
        <v>47.697019692976873</v>
      </c>
      <c r="N189" s="90">
        <f>K189/IF(K189&lt;&gt;0,VLOOKUP($B189,SystTonnage,2,FALSE),1)</f>
        <v>47.69701969297688</v>
      </c>
      <c r="O189" s="90">
        <f>L189/IF(L189&lt;&gt;0,VLOOKUP($B189,SystTonnage,2,FALSE),1)</f>
        <v>0</v>
      </c>
      <c r="P189" s="90"/>
      <c r="Q189" s="17"/>
      <c r="R189" s="17"/>
      <c r="S189" s="17"/>
      <c r="T189" s="17"/>
      <c r="U189" s="17"/>
      <c r="V189" s="17"/>
      <c r="W189" s="17"/>
    </row>
    <row r="190" spans="2:23" x14ac:dyDescent="0.25">
      <c r="B190" t="s">
        <v>17</v>
      </c>
      <c r="C190" t="s">
        <v>27</v>
      </c>
      <c r="D190" t="s">
        <v>6</v>
      </c>
      <c r="E190" t="s">
        <v>43</v>
      </c>
      <c r="F190" t="str">
        <f t="shared" si="14"/>
        <v>SFM-wCZ07-v2015-rDXGF-t1-</v>
      </c>
      <c r="G190" t="str">
        <f t="shared" si="15"/>
        <v>SFM-wCZ07-v2015-rDXGF-t1-S15</v>
      </c>
      <c r="H190" s="89">
        <f t="shared" si="16"/>
        <v>353.79221251600165</v>
      </c>
      <c r="I190" s="90">
        <f t="shared" si="17"/>
        <v>10.036209413000108</v>
      </c>
      <c r="J190" s="90">
        <f t="shared" si="18"/>
        <v>363.82842192900176</v>
      </c>
      <c r="K190" s="90">
        <f t="shared" si="19"/>
        <v>0</v>
      </c>
      <c r="L190" s="90">
        <f t="shared" si="20"/>
        <v>6.8397361400000136</v>
      </c>
      <c r="M190" s="90">
        <f>J190/IF(J190&lt;&gt;0,VLOOKUP($B190,SystTonnage,2,FALSE),1)</f>
        <v>33.995772375905354</v>
      </c>
      <c r="N190" s="90">
        <f>K190/IF(K190&lt;&gt;0,VLOOKUP($B190,SystTonnage,2,FALSE),1)</f>
        <v>0</v>
      </c>
      <c r="O190" s="90">
        <f>L190/IF(L190&lt;&gt;0,VLOOKUP($B190,SystTonnage,2,FALSE),1)</f>
        <v>0.63909826421441263</v>
      </c>
      <c r="P190" s="90"/>
      <c r="Q190" s="17"/>
      <c r="R190" s="17"/>
      <c r="S190" s="17"/>
      <c r="T190" s="17"/>
      <c r="U190" s="17"/>
      <c r="V190" s="17"/>
      <c r="W190" s="17"/>
    </row>
    <row r="191" spans="2:23" x14ac:dyDescent="0.25">
      <c r="B191" t="s">
        <v>17</v>
      </c>
      <c r="C191" t="s">
        <v>27</v>
      </c>
      <c r="D191" t="s">
        <v>9</v>
      </c>
      <c r="E191" t="s">
        <v>43</v>
      </c>
      <c r="F191" t="str">
        <f t="shared" si="14"/>
        <v>SFM-wCZ07-v2015-rDXGF-t1-</v>
      </c>
      <c r="G191" t="str">
        <f t="shared" si="15"/>
        <v>SFM-wCZ07-v2015-rDXGF-t1-S16</v>
      </c>
      <c r="H191" s="89">
        <f t="shared" si="16"/>
        <v>233.26011040899812</v>
      </c>
      <c r="I191" s="90">
        <f t="shared" si="17"/>
        <v>46.814227103600047</v>
      </c>
      <c r="J191" s="90">
        <f t="shared" si="18"/>
        <v>280.07433751259816</v>
      </c>
      <c r="K191" s="90">
        <f t="shared" si="19"/>
        <v>0</v>
      </c>
      <c r="L191" s="90">
        <f t="shared" si="20"/>
        <v>3.7437352399999497</v>
      </c>
      <c r="M191" s="90">
        <f>J191/IF(J191&lt;&gt;0,VLOOKUP($B191,SystTonnage,2,FALSE),1)</f>
        <v>26.169872534776275</v>
      </c>
      <c r="N191" s="90">
        <f>K191/IF(K191&lt;&gt;0,VLOOKUP($B191,SystTonnage,2,FALSE),1)</f>
        <v>0</v>
      </c>
      <c r="O191" s="90">
        <f>L191/IF(L191&lt;&gt;0,VLOOKUP($B191,SystTonnage,2,FALSE),1)</f>
        <v>0.34981096413498353</v>
      </c>
      <c r="P191" s="90"/>
      <c r="Q191" s="17"/>
      <c r="R191" s="17"/>
      <c r="S191" s="17"/>
      <c r="T191" s="17"/>
      <c r="U191" s="17"/>
      <c r="V191" s="17"/>
      <c r="W191" s="17"/>
    </row>
    <row r="192" spans="2:23" x14ac:dyDescent="0.25">
      <c r="B192" t="s">
        <v>17</v>
      </c>
      <c r="C192" t="s">
        <v>27</v>
      </c>
      <c r="D192" t="s">
        <v>10</v>
      </c>
      <c r="E192" t="s">
        <v>43</v>
      </c>
      <c r="F192" t="str">
        <f t="shared" si="14"/>
        <v>SFM-wCZ07-v2015-rDXGF-t1-</v>
      </c>
      <c r="G192" t="str">
        <f t="shared" si="15"/>
        <v>SFM-wCZ07-v2015-rDXGF-t1-S17</v>
      </c>
      <c r="H192" s="89">
        <f t="shared" si="16"/>
        <v>390.10431524200067</v>
      </c>
      <c r="I192" s="90">
        <f t="shared" si="17"/>
        <v>46.814227103600047</v>
      </c>
      <c r="J192" s="90">
        <f t="shared" si="18"/>
        <v>436.91854234560071</v>
      </c>
      <c r="K192" s="90">
        <f t="shared" si="19"/>
        <v>0</v>
      </c>
      <c r="L192" s="90">
        <f t="shared" si="20"/>
        <v>3.7437352399999497</v>
      </c>
      <c r="M192" s="90">
        <f>J192/IF(J192&lt;&gt;0,VLOOKUP($B192,SystTonnage,2,FALSE),1)</f>
        <v>40.825241836911594</v>
      </c>
      <c r="N192" s="90">
        <f>K192/IF(K192&lt;&gt;0,VLOOKUP($B192,SystTonnage,2,FALSE),1)</f>
        <v>0</v>
      </c>
      <c r="O192" s="90">
        <f>L192/IF(L192&lt;&gt;0,VLOOKUP($B192,SystTonnage,2,FALSE),1)</f>
        <v>0.34981096413498353</v>
      </c>
      <c r="P192" s="90"/>
      <c r="Q192" s="17"/>
      <c r="R192" s="17"/>
      <c r="S192" s="17"/>
      <c r="T192" s="17"/>
      <c r="U192" s="17"/>
      <c r="V192" s="17"/>
      <c r="W192" s="17"/>
    </row>
    <row r="193" spans="2:23" x14ac:dyDescent="0.25">
      <c r="B193" t="s">
        <v>17</v>
      </c>
      <c r="C193" t="s">
        <v>27</v>
      </c>
      <c r="D193" t="s">
        <v>6</v>
      </c>
      <c r="E193" t="s">
        <v>44</v>
      </c>
      <c r="F193" t="str">
        <f t="shared" si="14"/>
        <v>SFM-wCZ07-v2015-rDXHP-t1-</v>
      </c>
      <c r="G193" t="str">
        <f t="shared" si="15"/>
        <v>SFM-wCZ07-v2015-rDXHP-t1-S15</v>
      </c>
      <c r="H193" s="89">
        <f t="shared" si="16"/>
        <v>412.12768034099599</v>
      </c>
      <c r="I193" s="90">
        <f t="shared" si="17"/>
        <v>134.26235816249925</v>
      </c>
      <c r="J193" s="90">
        <f t="shared" si="18"/>
        <v>546.39003850349525</v>
      </c>
      <c r="K193" s="90">
        <f t="shared" si="19"/>
        <v>546.39003850349491</v>
      </c>
      <c r="L193" s="90">
        <f t="shared" si="20"/>
        <v>0</v>
      </c>
      <c r="M193" s="90">
        <f>J193/IF(J193&lt;&gt;0,VLOOKUP($B193,SystTonnage,2,FALSE),1)</f>
        <v>51.054151511702791</v>
      </c>
      <c r="N193" s="90">
        <f>K193/IF(K193&lt;&gt;0,VLOOKUP($B193,SystTonnage,2,FALSE),1)</f>
        <v>51.054151511702763</v>
      </c>
      <c r="O193" s="90">
        <f>L193/IF(L193&lt;&gt;0,VLOOKUP($B193,SystTonnage,2,FALSE),1)</f>
        <v>0</v>
      </c>
      <c r="P193" s="90"/>
      <c r="Q193" s="17"/>
      <c r="R193" s="17"/>
      <c r="S193" s="17"/>
      <c r="T193" s="17"/>
      <c r="U193" s="17"/>
      <c r="V193" s="17"/>
      <c r="W193" s="17"/>
    </row>
    <row r="194" spans="2:23" x14ac:dyDescent="0.25">
      <c r="B194" t="s">
        <v>17</v>
      </c>
      <c r="C194" t="s">
        <v>27</v>
      </c>
      <c r="D194" t="s">
        <v>9</v>
      </c>
      <c r="E194" t="s">
        <v>44</v>
      </c>
      <c r="F194" t="str">
        <f t="shared" si="14"/>
        <v>SFM-wCZ07-v2015-rDXHP-t1-</v>
      </c>
      <c r="G194" t="str">
        <f t="shared" si="15"/>
        <v>SFM-wCZ07-v2015-rDXHP-t1-S16</v>
      </c>
      <c r="H194" s="89">
        <f t="shared" si="16"/>
        <v>311.87940167100032</v>
      </c>
      <c r="I194" s="90">
        <f t="shared" si="17"/>
        <v>44.980573735999428</v>
      </c>
      <c r="J194" s="90">
        <f t="shared" si="18"/>
        <v>356.85997540699975</v>
      </c>
      <c r="K194" s="90">
        <f t="shared" si="19"/>
        <v>356.85997540699964</v>
      </c>
      <c r="L194" s="90">
        <f t="shared" si="20"/>
        <v>0</v>
      </c>
      <c r="M194" s="90">
        <f>J194/IF(J194&lt;&gt;0,VLOOKUP($B194,SystTonnage,2,FALSE),1)</f>
        <v>33.344647539314444</v>
      </c>
      <c r="N194" s="90">
        <f>K194/IF(K194&lt;&gt;0,VLOOKUP($B194,SystTonnage,2,FALSE),1)</f>
        <v>33.344647539314437</v>
      </c>
      <c r="O194" s="90">
        <f>L194/IF(L194&lt;&gt;0,VLOOKUP($B194,SystTonnage,2,FALSE),1)</f>
        <v>0</v>
      </c>
      <c r="P194" s="90"/>
      <c r="Q194" s="17"/>
      <c r="R194" s="17"/>
      <c r="S194" s="17"/>
      <c r="T194" s="17"/>
      <c r="U194" s="17"/>
      <c r="V194" s="17"/>
      <c r="W194" s="17"/>
    </row>
    <row r="195" spans="2:23" x14ac:dyDescent="0.25">
      <c r="B195" t="s">
        <v>17</v>
      </c>
      <c r="C195" t="s">
        <v>27</v>
      </c>
      <c r="D195" t="s">
        <v>10</v>
      </c>
      <c r="E195" t="s">
        <v>44</v>
      </c>
      <c r="F195" t="str">
        <f t="shared" si="14"/>
        <v>SFM-wCZ07-v2015-rDXHP-t1-</v>
      </c>
      <c r="G195" t="str">
        <f t="shared" si="15"/>
        <v>SFM-wCZ07-v2015-rDXHP-t1-S17</v>
      </c>
      <c r="H195" s="89">
        <f t="shared" si="16"/>
        <v>448.98182539199797</v>
      </c>
      <c r="I195" s="90">
        <f t="shared" si="17"/>
        <v>72.993397469999877</v>
      </c>
      <c r="J195" s="90">
        <f t="shared" si="18"/>
        <v>521.97522286199785</v>
      </c>
      <c r="K195" s="90">
        <f t="shared" si="19"/>
        <v>521.97522286199774</v>
      </c>
      <c r="L195" s="90">
        <f t="shared" si="20"/>
        <v>0</v>
      </c>
      <c r="M195" s="90">
        <f>J195/IF(J195&lt;&gt;0,VLOOKUP($B195,SystTonnage,2,FALSE),1)</f>
        <v>48.772854985314297</v>
      </c>
      <c r="N195" s="90">
        <f>K195/IF(K195&lt;&gt;0,VLOOKUP($B195,SystTonnage,2,FALSE),1)</f>
        <v>48.772854985314289</v>
      </c>
      <c r="O195" s="90">
        <f>L195/IF(L195&lt;&gt;0,VLOOKUP($B195,SystTonnage,2,FALSE),1)</f>
        <v>0</v>
      </c>
      <c r="P195" s="90"/>
      <c r="Q195" s="17"/>
      <c r="R195" s="17"/>
      <c r="S195" s="17"/>
      <c r="T195" s="17"/>
      <c r="U195" s="17"/>
      <c r="V195" s="17"/>
      <c r="W195" s="17"/>
    </row>
    <row r="196" spans="2:23" x14ac:dyDescent="0.25">
      <c r="B196" t="s">
        <v>17</v>
      </c>
      <c r="C196" t="s">
        <v>28</v>
      </c>
      <c r="D196" t="s">
        <v>6</v>
      </c>
      <c r="E196" t="s">
        <v>43</v>
      </c>
      <c r="F196" t="str">
        <f t="shared" si="14"/>
        <v>SFM-wCZ07-v2015-rDXGF-t2-</v>
      </c>
      <c r="G196" t="str">
        <f t="shared" si="15"/>
        <v>SFM-wCZ07-v2015-rDXGF-t2-S15</v>
      </c>
      <c r="H196" s="89">
        <f t="shared" si="16"/>
        <v>128.67492927000012</v>
      </c>
      <c r="I196" s="90">
        <f t="shared" si="17"/>
        <v>23.542179552499761</v>
      </c>
      <c r="J196" s="90">
        <f t="shared" si="18"/>
        <v>152.21710882249988</v>
      </c>
      <c r="K196" s="90">
        <f t="shared" si="19"/>
        <v>0</v>
      </c>
      <c r="L196" s="90">
        <f t="shared" si="20"/>
        <v>15.80697559000015</v>
      </c>
      <c r="M196" s="90">
        <f>J196/IF(J196&lt;&gt;0,VLOOKUP($B196,SystTonnage,2,FALSE),1)</f>
        <v>14.223017970426538</v>
      </c>
      <c r="N196" s="90">
        <f>K196/IF(K196&lt;&gt;0,VLOOKUP($B196,SystTonnage,2,FALSE),1)</f>
        <v>0</v>
      </c>
      <c r="O196" s="90">
        <f>L196/IF(L196&lt;&gt;0,VLOOKUP($B196,SystTonnage,2,FALSE),1)</f>
        <v>1.4769883596779607</v>
      </c>
      <c r="P196" s="90"/>
      <c r="Q196" s="17"/>
      <c r="R196" s="17"/>
      <c r="S196" s="17"/>
      <c r="T196" s="17"/>
      <c r="U196" s="17"/>
      <c r="V196" s="17"/>
      <c r="W196" s="17"/>
    </row>
    <row r="197" spans="2:23" x14ac:dyDescent="0.25">
      <c r="B197" t="s">
        <v>17</v>
      </c>
      <c r="C197" t="s">
        <v>28</v>
      </c>
      <c r="D197" t="s">
        <v>9</v>
      </c>
      <c r="E197" t="s">
        <v>43</v>
      </c>
      <c r="F197" t="str">
        <f t="shared" si="14"/>
        <v>SFM-wCZ07-v2015-rDXGF-t2-</v>
      </c>
      <c r="G197" t="str">
        <f t="shared" si="15"/>
        <v>SFM-wCZ07-v2015-rDXGF-t2-S16</v>
      </c>
      <c r="H197" s="89">
        <f t="shared" si="16"/>
        <v>86.133164730000772</v>
      </c>
      <c r="I197" s="90">
        <f t="shared" si="17"/>
        <v>110.35894761769993</v>
      </c>
      <c r="J197" s="90">
        <f t="shared" si="18"/>
        <v>196.4921123477007</v>
      </c>
      <c r="K197" s="90">
        <f t="shared" si="19"/>
        <v>0</v>
      </c>
      <c r="L197" s="90">
        <f t="shared" si="20"/>
        <v>8.5176361899998483</v>
      </c>
      <c r="M197" s="90">
        <f>J197/IF(J197&lt;&gt;0,VLOOKUP($B197,SystTonnage,2,FALSE),1)</f>
        <v>18.360031054244534</v>
      </c>
      <c r="N197" s="90">
        <f>K197/IF(K197&lt;&gt;0,VLOOKUP($B197,SystTonnage,2,FALSE),1)</f>
        <v>0</v>
      </c>
      <c r="O197" s="90">
        <f>L197/IF(L197&lt;&gt;0,VLOOKUP($B197,SystTonnage,2,FALSE),1)</f>
        <v>0.79587960599877106</v>
      </c>
      <c r="P197" s="90"/>
      <c r="Q197" s="17"/>
      <c r="R197" s="17"/>
      <c r="S197" s="17"/>
      <c r="T197" s="17"/>
      <c r="U197" s="17"/>
      <c r="V197" s="17"/>
      <c r="W197" s="17"/>
    </row>
    <row r="198" spans="2:23" x14ac:dyDescent="0.25">
      <c r="B198" t="s">
        <v>17</v>
      </c>
      <c r="C198" t="s">
        <v>28</v>
      </c>
      <c r="D198" t="s">
        <v>10</v>
      </c>
      <c r="E198" t="s">
        <v>43</v>
      </c>
      <c r="F198" t="str">
        <f t="shared" si="14"/>
        <v>SFM-wCZ07-v2015-rDXGF-t2-</v>
      </c>
      <c r="G198" t="str">
        <f t="shared" si="15"/>
        <v>SFM-wCZ07-v2015-rDXGF-t2-S17</v>
      </c>
      <c r="H198" s="89">
        <f t="shared" si="16"/>
        <v>142.4447897500005</v>
      </c>
      <c r="I198" s="90">
        <f t="shared" si="17"/>
        <v>110.35894761769993</v>
      </c>
      <c r="J198" s="90">
        <f t="shared" si="18"/>
        <v>252.80373736770042</v>
      </c>
      <c r="K198" s="90">
        <f t="shared" si="19"/>
        <v>0</v>
      </c>
      <c r="L198" s="90">
        <f t="shared" si="20"/>
        <v>8.5176361899998483</v>
      </c>
      <c r="M198" s="90">
        <f>J198/IF(J198&lt;&gt;0,VLOOKUP($B198,SystTonnage,2,FALSE),1)</f>
        <v>23.621734293775443</v>
      </c>
      <c r="N198" s="90">
        <f>K198/IF(K198&lt;&gt;0,VLOOKUP($B198,SystTonnage,2,FALSE),1)</f>
        <v>0</v>
      </c>
      <c r="O198" s="90">
        <f>L198/IF(L198&lt;&gt;0,VLOOKUP($B198,SystTonnage,2,FALSE),1)</f>
        <v>0.79587960599877106</v>
      </c>
      <c r="P198" s="90"/>
      <c r="Q198" s="17"/>
      <c r="R198" s="17"/>
      <c r="S198" s="17"/>
      <c r="T198" s="17"/>
      <c r="U198" s="17"/>
      <c r="V198" s="17"/>
      <c r="W198" s="17"/>
    </row>
    <row r="199" spans="2:23" x14ac:dyDescent="0.25">
      <c r="B199" t="s">
        <v>17</v>
      </c>
      <c r="C199" t="s">
        <v>28</v>
      </c>
      <c r="D199" t="s">
        <v>6</v>
      </c>
      <c r="E199" t="s">
        <v>44</v>
      </c>
      <c r="F199" t="str">
        <f t="shared" si="14"/>
        <v>SFM-wCZ07-v2015-rDXHP-t2-</v>
      </c>
      <c r="G199" t="str">
        <f t="shared" si="15"/>
        <v>SFM-wCZ07-v2015-rDXHP-t2-S15</v>
      </c>
      <c r="H199" s="89">
        <f t="shared" si="16"/>
        <v>132.63639470300006</v>
      </c>
      <c r="I199" s="90">
        <f t="shared" si="17"/>
        <v>296.59347428399747</v>
      </c>
      <c r="J199" s="90">
        <f t="shared" si="18"/>
        <v>429.22986898699753</v>
      </c>
      <c r="K199" s="90">
        <f t="shared" si="19"/>
        <v>429.22986898699764</v>
      </c>
      <c r="L199" s="90">
        <f t="shared" si="20"/>
        <v>0</v>
      </c>
      <c r="M199" s="90">
        <f>J199/IF(J199&lt;&gt;0,VLOOKUP($B199,SystTonnage,2,FALSE),1)</f>
        <v>40.106819708189697</v>
      </c>
      <c r="N199" s="90">
        <f>K199/IF(K199&lt;&gt;0,VLOOKUP($B199,SystTonnage,2,FALSE),1)</f>
        <v>40.106819708189711</v>
      </c>
      <c r="O199" s="90">
        <f>L199/IF(L199&lt;&gt;0,VLOOKUP($B199,SystTonnage,2,FALSE),1)</f>
        <v>0</v>
      </c>
      <c r="P199" s="90"/>
      <c r="Q199" s="17"/>
      <c r="R199" s="17"/>
      <c r="S199" s="17"/>
      <c r="T199" s="17"/>
      <c r="U199" s="17"/>
      <c r="V199" s="17"/>
      <c r="W199" s="17"/>
    </row>
    <row r="200" spans="2:23" x14ac:dyDescent="0.25">
      <c r="B200" t="s">
        <v>17</v>
      </c>
      <c r="C200" t="s">
        <v>28</v>
      </c>
      <c r="D200" t="s">
        <v>9</v>
      </c>
      <c r="E200" t="s">
        <v>44</v>
      </c>
      <c r="F200" t="str">
        <f t="shared" si="14"/>
        <v>SFM-wCZ07-v2015-rDXHP-t2-</v>
      </c>
      <c r="G200" t="str">
        <f t="shared" si="15"/>
        <v>SFM-wCZ07-v2015-rDXHP-t2-S16</v>
      </c>
      <c r="H200" s="89">
        <f t="shared" si="16"/>
        <v>102.55156135999971</v>
      </c>
      <c r="I200" s="90">
        <f t="shared" si="17"/>
        <v>106.97245511199958</v>
      </c>
      <c r="J200" s="90">
        <f t="shared" si="18"/>
        <v>209.52401647199929</v>
      </c>
      <c r="K200" s="90">
        <f t="shared" si="19"/>
        <v>209.5240164719994</v>
      </c>
      <c r="L200" s="90">
        <f t="shared" si="20"/>
        <v>0</v>
      </c>
      <c r="M200" s="90">
        <f>J200/IF(J200&lt;&gt;0,VLOOKUP($B200,SystTonnage,2,FALSE),1)</f>
        <v>19.57771944671633</v>
      </c>
      <c r="N200" s="90">
        <f>K200/IF(K200&lt;&gt;0,VLOOKUP($B200,SystTonnage,2,FALSE),1)</f>
        <v>19.57771944671634</v>
      </c>
      <c r="O200" s="90">
        <f>L200/IF(L200&lt;&gt;0,VLOOKUP($B200,SystTonnage,2,FALSE),1)</f>
        <v>0</v>
      </c>
      <c r="P200" s="90"/>
      <c r="Q200" s="17"/>
      <c r="R200" s="17"/>
      <c r="S200" s="17"/>
      <c r="T200" s="17"/>
      <c r="U200" s="17"/>
      <c r="V200" s="17"/>
      <c r="W200" s="17"/>
    </row>
    <row r="201" spans="2:23" x14ac:dyDescent="0.25">
      <c r="B201" t="s">
        <v>17</v>
      </c>
      <c r="C201" t="s">
        <v>28</v>
      </c>
      <c r="D201" t="s">
        <v>10</v>
      </c>
      <c r="E201" t="s">
        <v>44</v>
      </c>
      <c r="F201" t="str">
        <f t="shared" si="14"/>
        <v>SFM-wCZ07-v2015-rDXHP-t2-</v>
      </c>
      <c r="G201" t="str">
        <f t="shared" si="15"/>
        <v>SFM-wCZ07-v2015-rDXHP-t2-S17</v>
      </c>
      <c r="H201" s="89">
        <f t="shared" si="16"/>
        <v>147.46337245999996</v>
      </c>
      <c r="I201" s="90">
        <f t="shared" si="17"/>
        <v>168.40160939700218</v>
      </c>
      <c r="J201" s="90">
        <f t="shared" si="18"/>
        <v>315.86498185700214</v>
      </c>
      <c r="K201" s="90">
        <f t="shared" si="19"/>
        <v>315.86498185700248</v>
      </c>
      <c r="L201" s="90">
        <f t="shared" si="20"/>
        <v>0</v>
      </c>
      <c r="M201" s="90">
        <f>J201/IF(J201&lt;&gt;0,VLOOKUP($B201,SystTonnage,2,FALSE),1)</f>
        <v>29.514115383832134</v>
      </c>
      <c r="N201" s="90">
        <f>K201/IF(K201&lt;&gt;0,VLOOKUP($B201,SystTonnage,2,FALSE),1)</f>
        <v>29.514115383832166</v>
      </c>
      <c r="O201" s="90">
        <f>L201/IF(L201&lt;&gt;0,VLOOKUP($B201,SystTonnage,2,FALSE),1)</f>
        <v>0</v>
      </c>
      <c r="P201" s="90"/>
      <c r="Q201" s="17"/>
      <c r="R201" s="17"/>
      <c r="S201" s="17"/>
      <c r="T201" s="17"/>
      <c r="U201" s="17"/>
      <c r="V201" s="17"/>
      <c r="W201" s="17"/>
    </row>
    <row r="202" spans="2:23" x14ac:dyDescent="0.25">
      <c r="B202" t="s">
        <v>17</v>
      </c>
      <c r="C202" t="s">
        <v>29</v>
      </c>
      <c r="D202" t="s">
        <v>6</v>
      </c>
      <c r="E202" t="s">
        <v>43</v>
      </c>
      <c r="F202" t="str">
        <f t="shared" ref="F202:F265" si="21">"SFM-w"&amp;B202&amp;"-v2015-"&amp;E202&amp;"-"&amp;C202&amp;"-"</f>
        <v>SFM-wCZ07-v2015-rDXGF-t3-</v>
      </c>
      <c r="G202" t="str">
        <f t="shared" ref="G202:G265" si="22">F202&amp;D202</f>
        <v>SFM-wCZ07-v2015-rDXGF-t3-S15</v>
      </c>
      <c r="H202" s="89">
        <f t="shared" ref="H202:H265" si="23">VLOOKUP(F202&amp;"S14-BSLcool.pd2",TableRDOeu,MATCH($G$3,HeaderRDOeu,0),FALSE)-VLOOKUP(F202&amp;D202&amp;"-MSRcool.pd2",TableRDOeu,MATCH($G$3,HeaderRDOeu,0),FALSE)</f>
        <v>125.92347940000025</v>
      </c>
      <c r="I202" s="90">
        <f t="shared" ref="I202:I265" si="24">VLOOKUP(F202&amp;"S14-BSLheat.pd2",TableRDOeu,MATCH($G$3,HeaderRDOeu,0),FALSE)-VLOOKUP(F202&amp;D202&amp;"-MSRheat.pd2",TableRDOeu,MATCH($G$3,HeaderRDOeu,0),FALSE)</f>
        <v>9.9946129449300258</v>
      </c>
      <c r="J202" s="90">
        <f t="shared" ref="J202:J265" si="25">I202+H202</f>
        <v>135.91809234493027</v>
      </c>
      <c r="K202" s="90">
        <f t="shared" ref="K202:K265" si="26">IF(COUNTIF(F202,"*GF*")=0,VLOOKUP(F202&amp;"S14-BSLboth.pd2",TableRDOeu,MATCH($G$6,HeaderRDOeu,0),FALSE)-VLOOKUP(F202&amp;D202&amp;"-MSRboth.pd2",TableRDOeu,MATCH($G$6,HeaderRDOeu,0),FALSE),0)</f>
        <v>0</v>
      </c>
      <c r="L202" s="90">
        <f t="shared" ref="L202:L265" si="27">VLOOKUP(F202&amp;"S14-BSLheat.pd2",TableRDOeu,MATCH($G$7,HeaderRDOeu,0),FALSE)-VLOOKUP(F202&amp;D202&amp;"-MSRheat.pd2",TableRDOeu,MATCH($G$7,HeaderRDOeu,0),FALSE)</f>
        <v>6.7711802699999453</v>
      </c>
      <c r="M202" s="90">
        <f>J202/IF(J202&lt;&gt;0,VLOOKUP($B202,SystTonnage,2,FALSE),1)</f>
        <v>12.700053790814659</v>
      </c>
      <c r="N202" s="90">
        <f>K202/IF(K202&lt;&gt;0,VLOOKUP($B202,SystTonnage,2,FALSE),1)</f>
        <v>0</v>
      </c>
      <c r="O202" s="90">
        <f>L202/IF(L202&lt;&gt;0,VLOOKUP($B202,SystTonnage,2,FALSE),1)</f>
        <v>0.63269247068350132</v>
      </c>
      <c r="P202" s="90"/>
      <c r="Q202" s="17"/>
      <c r="R202" s="17"/>
      <c r="S202" s="17"/>
      <c r="T202" s="17"/>
      <c r="U202" s="17"/>
      <c r="V202" s="17"/>
      <c r="W202" s="17"/>
    </row>
    <row r="203" spans="2:23" x14ac:dyDescent="0.25">
      <c r="B203" t="s">
        <v>17</v>
      </c>
      <c r="C203" t="s">
        <v>29</v>
      </c>
      <c r="D203" t="s">
        <v>9</v>
      </c>
      <c r="E203" t="s">
        <v>43</v>
      </c>
      <c r="F203" t="str">
        <f t="shared" si="21"/>
        <v>SFM-wCZ07-v2015-rDXGF-t3-</v>
      </c>
      <c r="G203" t="str">
        <f t="shared" si="22"/>
        <v>SFM-wCZ07-v2015-rDXGF-t3-S16</v>
      </c>
      <c r="H203" s="89">
        <f t="shared" si="23"/>
        <v>83.518619999999942</v>
      </c>
      <c r="I203" s="90">
        <f t="shared" si="24"/>
        <v>46.772632633390067</v>
      </c>
      <c r="J203" s="90">
        <f t="shared" si="25"/>
        <v>130.29125263339</v>
      </c>
      <c r="K203" s="90">
        <f t="shared" si="26"/>
        <v>0</v>
      </c>
      <c r="L203" s="90">
        <f t="shared" si="27"/>
        <v>3.6864568899999028</v>
      </c>
      <c r="M203" s="90">
        <f>J203/IF(J203&lt;&gt;0,VLOOKUP($B203,SystTonnage,2,FALSE),1)</f>
        <v>12.17428738417984</v>
      </c>
      <c r="N203" s="90">
        <f>K203/IF(K203&lt;&gt;0,VLOOKUP($B203,SystTonnage,2,FALSE),1)</f>
        <v>0</v>
      </c>
      <c r="O203" s="90">
        <f>L203/IF(L203&lt;&gt;0,VLOOKUP($B203,SystTonnage,2,FALSE),1)</f>
        <v>0.34445893105756492</v>
      </c>
      <c r="P203" s="90"/>
      <c r="Q203" s="17"/>
      <c r="R203" s="17"/>
      <c r="S203" s="17"/>
      <c r="T203" s="17"/>
      <c r="U203" s="17"/>
      <c r="V203" s="17"/>
      <c r="W203" s="17"/>
    </row>
    <row r="204" spans="2:23" x14ac:dyDescent="0.25">
      <c r="B204" t="s">
        <v>17</v>
      </c>
      <c r="C204" t="s">
        <v>29</v>
      </c>
      <c r="D204" t="s">
        <v>10</v>
      </c>
      <c r="E204" t="s">
        <v>43</v>
      </c>
      <c r="F204" t="str">
        <f t="shared" si="21"/>
        <v>SFM-wCZ07-v2015-rDXGF-t3-</v>
      </c>
      <c r="G204" t="str">
        <f t="shared" si="22"/>
        <v>SFM-wCZ07-v2015-rDXGF-t3-S17</v>
      </c>
      <c r="H204" s="89">
        <f t="shared" si="23"/>
        <v>139.47939850000068</v>
      </c>
      <c r="I204" s="90">
        <f t="shared" si="24"/>
        <v>46.772632633390067</v>
      </c>
      <c r="J204" s="90">
        <f t="shared" si="25"/>
        <v>186.25203113339074</v>
      </c>
      <c r="K204" s="90">
        <f t="shared" si="26"/>
        <v>0</v>
      </c>
      <c r="L204" s="90">
        <f t="shared" si="27"/>
        <v>3.6864568899999028</v>
      </c>
      <c r="M204" s="90">
        <f>J204/IF(J204&lt;&gt;0,VLOOKUP($B204,SystTonnage,2,FALSE),1)</f>
        <v>17.403207867571123</v>
      </c>
      <c r="N204" s="90">
        <f>K204/IF(K204&lt;&gt;0,VLOOKUP($B204,SystTonnage,2,FALSE),1)</f>
        <v>0</v>
      </c>
      <c r="O204" s="90">
        <f>L204/IF(L204&lt;&gt;0,VLOOKUP($B204,SystTonnage,2,FALSE),1)</f>
        <v>0.34445893105756492</v>
      </c>
      <c r="P204" s="90"/>
      <c r="Q204" s="17"/>
      <c r="R204" s="17"/>
      <c r="S204" s="17"/>
      <c r="T204" s="17"/>
      <c r="U204" s="17"/>
      <c r="V204" s="17"/>
      <c r="W204" s="17"/>
    </row>
    <row r="205" spans="2:23" x14ac:dyDescent="0.25">
      <c r="B205" t="s">
        <v>17</v>
      </c>
      <c r="C205" t="s">
        <v>29</v>
      </c>
      <c r="D205" t="s">
        <v>6</v>
      </c>
      <c r="E205" t="s">
        <v>44</v>
      </c>
      <c r="F205" t="str">
        <f t="shared" si="21"/>
        <v>SFM-wCZ07-v2015-rDXHP-t3-</v>
      </c>
      <c r="G205" t="str">
        <f t="shared" si="22"/>
        <v>SFM-wCZ07-v2015-rDXHP-t3-S15</v>
      </c>
      <c r="H205" s="89">
        <f t="shared" si="23"/>
        <v>132.45826580000039</v>
      </c>
      <c r="I205" s="90">
        <f t="shared" si="24"/>
        <v>134.2960358574004</v>
      </c>
      <c r="J205" s="90">
        <f t="shared" si="25"/>
        <v>266.75430165740079</v>
      </c>
      <c r="K205" s="90">
        <f t="shared" si="26"/>
        <v>266.7543016574009</v>
      </c>
      <c r="L205" s="90">
        <f t="shared" si="27"/>
        <v>0</v>
      </c>
      <c r="M205" s="90">
        <f>J205/IF(J205&lt;&gt;0,VLOOKUP($B205,SystTonnage,2,FALSE),1)</f>
        <v>24.925261394801748</v>
      </c>
      <c r="N205" s="90">
        <f>K205/IF(K205&lt;&gt;0,VLOOKUP($B205,SystTonnage,2,FALSE),1)</f>
        <v>24.925261394801758</v>
      </c>
      <c r="O205" s="90">
        <f>L205/IF(L205&lt;&gt;0,VLOOKUP($B205,SystTonnage,2,FALSE),1)</f>
        <v>0</v>
      </c>
      <c r="P205" s="90"/>
      <c r="Q205" s="17"/>
      <c r="R205" s="17"/>
      <c r="S205" s="17"/>
      <c r="T205" s="17"/>
      <c r="U205" s="17"/>
      <c r="V205" s="17"/>
      <c r="W205" s="17"/>
    </row>
    <row r="206" spans="2:23" x14ac:dyDescent="0.25">
      <c r="B206" t="s">
        <v>17</v>
      </c>
      <c r="C206" t="s">
        <v>29</v>
      </c>
      <c r="D206" t="s">
        <v>9</v>
      </c>
      <c r="E206" t="s">
        <v>44</v>
      </c>
      <c r="F206" t="str">
        <f t="shared" si="21"/>
        <v>SFM-wCZ07-v2015-rDXHP-t3-</v>
      </c>
      <c r="G206" t="str">
        <f t="shared" si="22"/>
        <v>SFM-wCZ07-v2015-rDXHP-t3-S16</v>
      </c>
      <c r="H206" s="89">
        <f t="shared" si="23"/>
        <v>102.27692370000034</v>
      </c>
      <c r="I206" s="90">
        <f t="shared" si="24"/>
        <v>44.96187538390086</v>
      </c>
      <c r="J206" s="90">
        <f t="shared" si="25"/>
        <v>147.2387990839012</v>
      </c>
      <c r="K206" s="90">
        <f t="shared" si="26"/>
        <v>147.23879908390109</v>
      </c>
      <c r="L206" s="90">
        <f t="shared" si="27"/>
        <v>0</v>
      </c>
      <c r="M206" s="90">
        <f>J206/IF(J206&lt;&gt;0,VLOOKUP($B206,SystTonnage,2,FALSE),1)</f>
        <v>13.757849571012212</v>
      </c>
      <c r="N206" s="90">
        <f>K206/IF(K206&lt;&gt;0,VLOOKUP($B206,SystTonnage,2,FALSE),1)</f>
        <v>13.757849571012201</v>
      </c>
      <c r="O206" s="90">
        <f>L206/IF(L206&lt;&gt;0,VLOOKUP($B206,SystTonnage,2,FALSE),1)</f>
        <v>0</v>
      </c>
      <c r="P206" s="90"/>
      <c r="Q206" s="17"/>
      <c r="R206" s="17"/>
      <c r="S206" s="17"/>
      <c r="T206" s="17"/>
      <c r="U206" s="17"/>
      <c r="V206" s="17"/>
      <c r="W206" s="17"/>
    </row>
    <row r="207" spans="2:23" x14ac:dyDescent="0.25">
      <c r="B207" t="s">
        <v>17</v>
      </c>
      <c r="C207" t="s">
        <v>29</v>
      </c>
      <c r="D207" t="s">
        <v>10</v>
      </c>
      <c r="E207" t="s">
        <v>44</v>
      </c>
      <c r="F207" t="str">
        <f t="shared" si="21"/>
        <v>SFM-wCZ07-v2015-rDXHP-t3-</v>
      </c>
      <c r="G207" t="str">
        <f t="shared" si="22"/>
        <v>SFM-wCZ07-v2015-rDXHP-t3-S17</v>
      </c>
      <c r="H207" s="89">
        <f t="shared" si="23"/>
        <v>146.72034210000049</v>
      </c>
      <c r="I207" s="90">
        <f t="shared" si="24"/>
        <v>72.964135456900522</v>
      </c>
      <c r="J207" s="90">
        <f t="shared" si="25"/>
        <v>219.68447755690102</v>
      </c>
      <c r="K207" s="90">
        <f t="shared" si="26"/>
        <v>219.68447755690113</v>
      </c>
      <c r="L207" s="90">
        <f t="shared" si="27"/>
        <v>0</v>
      </c>
      <c r="M207" s="90">
        <f>J207/IF(J207&lt;&gt;0,VLOOKUP($B207,SystTonnage,2,FALSE),1)</f>
        <v>20.527103006266739</v>
      </c>
      <c r="N207" s="90">
        <f>K207/IF(K207&lt;&gt;0,VLOOKUP($B207,SystTonnage,2,FALSE),1)</f>
        <v>20.527103006266749</v>
      </c>
      <c r="O207" s="90">
        <f>L207/IF(L207&lt;&gt;0,VLOOKUP($B207,SystTonnage,2,FALSE),1)</f>
        <v>0</v>
      </c>
      <c r="P207" s="90"/>
      <c r="Q207" s="17"/>
      <c r="R207" s="17"/>
      <c r="S207" s="17"/>
      <c r="T207" s="17"/>
      <c r="U207" s="17"/>
      <c r="V207" s="17"/>
      <c r="W207" s="17"/>
    </row>
    <row r="208" spans="2:23" x14ac:dyDescent="0.25">
      <c r="B208" t="s">
        <v>17</v>
      </c>
      <c r="C208" t="s">
        <v>30</v>
      </c>
      <c r="D208" t="s">
        <v>6</v>
      </c>
      <c r="E208" t="s">
        <v>43</v>
      </c>
      <c r="F208" t="str">
        <f t="shared" si="21"/>
        <v>SFM-wCZ07-v2015-rDXGF-t4-</v>
      </c>
      <c r="G208" t="str">
        <f t="shared" si="22"/>
        <v>SFM-wCZ07-v2015-rDXGF-t4-S15</v>
      </c>
      <c r="H208" s="89">
        <f t="shared" si="23"/>
        <v>354.81454202199893</v>
      </c>
      <c r="I208" s="90">
        <f t="shared" si="24"/>
        <v>11.475939196100029</v>
      </c>
      <c r="J208" s="90">
        <f t="shared" si="25"/>
        <v>366.29048121809899</v>
      </c>
      <c r="K208" s="90">
        <f t="shared" si="26"/>
        <v>0</v>
      </c>
      <c r="L208" s="90">
        <f t="shared" si="27"/>
        <v>7.4447604499999329</v>
      </c>
      <c r="M208" s="90">
        <f>J208/IF(J208&lt;&gt;0,VLOOKUP($B208,SystTonnage,2,FALSE),1)</f>
        <v>34.225824791064021</v>
      </c>
      <c r="N208" s="90">
        <f>K208/IF(K208&lt;&gt;0,VLOOKUP($B208,SystTonnage,2,FALSE),1)</f>
        <v>0</v>
      </c>
      <c r="O208" s="90">
        <f>L208/IF(L208&lt;&gt;0,VLOOKUP($B208,SystTonnage,2,FALSE),1)</f>
        <v>0.6956311447837602</v>
      </c>
      <c r="P208" s="90"/>
      <c r="Q208" s="17"/>
      <c r="R208" s="17"/>
      <c r="S208" s="17"/>
      <c r="T208" s="17"/>
      <c r="U208" s="17"/>
      <c r="V208" s="17"/>
      <c r="W208" s="17"/>
    </row>
    <row r="209" spans="2:23" x14ac:dyDescent="0.25">
      <c r="B209" t="s">
        <v>17</v>
      </c>
      <c r="C209" t="s">
        <v>30</v>
      </c>
      <c r="D209" t="s">
        <v>9</v>
      </c>
      <c r="E209" t="s">
        <v>43</v>
      </c>
      <c r="F209" t="str">
        <f t="shared" si="21"/>
        <v>SFM-wCZ07-v2015-rDXGF-t4-</v>
      </c>
      <c r="G209" t="str">
        <f t="shared" si="22"/>
        <v>SFM-wCZ07-v2015-rDXGF-t4-S16</v>
      </c>
      <c r="H209" s="89">
        <f t="shared" si="23"/>
        <v>234.34967349399767</v>
      </c>
      <c r="I209" s="90">
        <f t="shared" si="24"/>
        <v>55.292846918799924</v>
      </c>
      <c r="J209" s="90">
        <f t="shared" si="25"/>
        <v>289.64252041279758</v>
      </c>
      <c r="K209" s="90">
        <f t="shared" si="26"/>
        <v>0</v>
      </c>
      <c r="L209" s="90">
        <f t="shared" si="27"/>
        <v>3.3380266899998787</v>
      </c>
      <c r="M209" s="90">
        <f>J209/IF(J209&lt;&gt;0,VLOOKUP($B209,SystTonnage,2,FALSE),1)</f>
        <v>27.063914199255375</v>
      </c>
      <c r="N209" s="90">
        <f>K209/IF(K209&lt;&gt;0,VLOOKUP($B209,SystTonnage,2,FALSE),1)</f>
        <v>0</v>
      </c>
      <c r="O209" s="90">
        <f>L209/IF(L209&lt;&gt;0,VLOOKUP($B209,SystTonnage,2,FALSE),1)</f>
        <v>0.31190195349850142</v>
      </c>
      <c r="P209" s="90"/>
      <c r="Q209" s="17"/>
      <c r="R209" s="17"/>
      <c r="S209" s="17"/>
      <c r="T209" s="17"/>
      <c r="U209" s="17"/>
      <c r="V209" s="17"/>
      <c r="W209" s="17"/>
    </row>
    <row r="210" spans="2:23" x14ac:dyDescent="0.25">
      <c r="B210" t="s">
        <v>17</v>
      </c>
      <c r="C210" t="s">
        <v>30</v>
      </c>
      <c r="D210" t="s">
        <v>10</v>
      </c>
      <c r="E210" t="s">
        <v>43</v>
      </c>
      <c r="F210" t="str">
        <f t="shared" si="21"/>
        <v>SFM-wCZ07-v2015-rDXGF-t4-</v>
      </c>
      <c r="G210" t="str">
        <f t="shared" si="22"/>
        <v>SFM-wCZ07-v2015-rDXGF-t4-S17</v>
      </c>
      <c r="H210" s="89">
        <f t="shared" si="23"/>
        <v>391.1151774309983</v>
      </c>
      <c r="I210" s="90">
        <f t="shared" si="24"/>
        <v>55.292846918799924</v>
      </c>
      <c r="J210" s="90">
        <f t="shared" si="25"/>
        <v>446.40802434979821</v>
      </c>
      <c r="K210" s="90">
        <f t="shared" si="26"/>
        <v>0</v>
      </c>
      <c r="L210" s="90">
        <f t="shared" si="27"/>
        <v>3.3380266899998787</v>
      </c>
      <c r="M210" s="90">
        <f>J210/IF(J210&lt;&gt;0,VLOOKUP($B210,SystTonnage,2,FALSE),1)</f>
        <v>41.71192976653932</v>
      </c>
      <c r="N210" s="90">
        <f>K210/IF(K210&lt;&gt;0,VLOOKUP($B210,SystTonnage,2,FALSE),1)</f>
        <v>0</v>
      </c>
      <c r="O210" s="90">
        <f>L210/IF(L210&lt;&gt;0,VLOOKUP($B210,SystTonnage,2,FALSE),1)</f>
        <v>0.31190195349850142</v>
      </c>
      <c r="P210" s="90"/>
      <c r="Q210" s="17"/>
      <c r="R210" s="17"/>
      <c r="S210" s="17"/>
      <c r="T210" s="17"/>
      <c r="U210" s="17"/>
      <c r="V210" s="17"/>
      <c r="W210" s="17"/>
    </row>
    <row r="211" spans="2:23" x14ac:dyDescent="0.25">
      <c r="B211" t="s">
        <v>17</v>
      </c>
      <c r="C211" t="s">
        <v>30</v>
      </c>
      <c r="D211" t="s">
        <v>6</v>
      </c>
      <c r="E211" t="s">
        <v>44</v>
      </c>
      <c r="F211" t="str">
        <f t="shared" si="21"/>
        <v>SFM-wCZ07-v2015-rDXHP-t4-</v>
      </c>
      <c r="G211" t="str">
        <f t="shared" si="22"/>
        <v>SFM-wCZ07-v2015-rDXHP-t4-S15</v>
      </c>
      <c r="H211" s="89">
        <f t="shared" si="23"/>
        <v>411.48486322100371</v>
      </c>
      <c r="I211" s="90">
        <f t="shared" si="24"/>
        <v>148.27837449080062</v>
      </c>
      <c r="J211" s="90">
        <f t="shared" si="25"/>
        <v>559.76323771180432</v>
      </c>
      <c r="K211" s="90">
        <f t="shared" si="26"/>
        <v>559.76323771180432</v>
      </c>
      <c r="L211" s="90">
        <f t="shared" si="27"/>
        <v>0</v>
      </c>
      <c r="M211" s="90">
        <f>J211/IF(J211&lt;&gt;0,VLOOKUP($B211,SystTonnage,2,FALSE),1)</f>
        <v>52.303730183464808</v>
      </c>
      <c r="N211" s="90">
        <f>K211/IF(K211&lt;&gt;0,VLOOKUP($B211,SystTonnage,2,FALSE),1)</f>
        <v>52.303730183464808</v>
      </c>
      <c r="O211" s="90">
        <f>L211/IF(L211&lt;&gt;0,VLOOKUP($B211,SystTonnage,2,FALSE),1)</f>
        <v>0</v>
      </c>
      <c r="P211" s="90"/>
      <c r="Q211" s="17"/>
      <c r="R211" s="17"/>
      <c r="S211" s="17"/>
      <c r="T211" s="17"/>
      <c r="U211" s="17"/>
      <c r="V211" s="17"/>
      <c r="W211" s="17"/>
    </row>
    <row r="212" spans="2:23" x14ac:dyDescent="0.25">
      <c r="B212" t="s">
        <v>17</v>
      </c>
      <c r="C212" t="s">
        <v>30</v>
      </c>
      <c r="D212" t="s">
        <v>9</v>
      </c>
      <c r="E212" t="s">
        <v>44</v>
      </c>
      <c r="F212" t="str">
        <f t="shared" si="21"/>
        <v>SFM-wCZ07-v2015-rDXHP-t4-</v>
      </c>
      <c r="G212" t="str">
        <f t="shared" si="22"/>
        <v>SFM-wCZ07-v2015-rDXHP-t4-S16</v>
      </c>
      <c r="H212" s="89">
        <f t="shared" si="23"/>
        <v>311.14893736100521</v>
      </c>
      <c r="I212" s="90">
        <f t="shared" si="24"/>
        <v>61.105969795000988</v>
      </c>
      <c r="J212" s="90">
        <f t="shared" si="25"/>
        <v>372.2549071560062</v>
      </c>
      <c r="K212" s="90">
        <f t="shared" si="26"/>
        <v>372.25490715600608</v>
      </c>
      <c r="L212" s="90">
        <f t="shared" si="27"/>
        <v>0</v>
      </c>
      <c r="M212" s="90">
        <f>J212/IF(J212&lt;&gt;0,VLOOKUP($B212,SystTonnage,2,FALSE),1)</f>
        <v>34.783134924953472</v>
      </c>
      <c r="N212" s="90">
        <f>K212/IF(K212&lt;&gt;0,VLOOKUP($B212,SystTonnage,2,FALSE),1)</f>
        <v>34.783134924953458</v>
      </c>
      <c r="O212" s="90">
        <f>L212/IF(L212&lt;&gt;0,VLOOKUP($B212,SystTonnage,2,FALSE),1)</f>
        <v>0</v>
      </c>
      <c r="P212" s="90"/>
      <c r="Q212" s="17"/>
      <c r="R212" s="17"/>
      <c r="S212" s="17"/>
      <c r="T212" s="17"/>
      <c r="U212" s="17"/>
      <c r="V212" s="17"/>
      <c r="W212" s="17"/>
    </row>
    <row r="213" spans="2:23" x14ac:dyDescent="0.25">
      <c r="B213" t="s">
        <v>17</v>
      </c>
      <c r="C213" t="s">
        <v>30</v>
      </c>
      <c r="D213" t="s">
        <v>10</v>
      </c>
      <c r="E213" t="s">
        <v>44</v>
      </c>
      <c r="F213" t="str">
        <f t="shared" si="21"/>
        <v>SFM-wCZ07-v2015-rDXHP-t4-</v>
      </c>
      <c r="G213" t="str">
        <f t="shared" si="22"/>
        <v>SFM-wCZ07-v2015-rDXHP-t4-S17</v>
      </c>
      <c r="H213" s="89">
        <f t="shared" si="23"/>
        <v>448.3300700020045</v>
      </c>
      <c r="I213" s="90">
        <f t="shared" si="24"/>
        <v>92.403662902001315</v>
      </c>
      <c r="J213" s="90">
        <f t="shared" si="25"/>
        <v>540.73373290400582</v>
      </c>
      <c r="K213" s="90">
        <f t="shared" si="26"/>
        <v>540.73373290400559</v>
      </c>
      <c r="L213" s="90">
        <f t="shared" si="27"/>
        <v>0</v>
      </c>
      <c r="M213" s="90">
        <f>J213/IF(J213&lt;&gt;0,VLOOKUP($B213,SystTonnage,2,FALSE),1)</f>
        <v>50.525631841278788</v>
      </c>
      <c r="N213" s="90">
        <f>K213/IF(K213&lt;&gt;0,VLOOKUP($B213,SystTonnage,2,FALSE),1)</f>
        <v>50.525631841278766</v>
      </c>
      <c r="O213" s="90">
        <f>L213/IF(L213&lt;&gt;0,VLOOKUP($B213,SystTonnage,2,FALSE),1)</f>
        <v>0</v>
      </c>
      <c r="P213" s="90"/>
      <c r="Q213" s="17"/>
      <c r="R213" s="17"/>
      <c r="S213" s="17"/>
      <c r="T213" s="17"/>
      <c r="U213" s="17"/>
      <c r="V213" s="17"/>
      <c r="W213" s="17"/>
    </row>
    <row r="214" spans="2:23" x14ac:dyDescent="0.25">
      <c r="B214" t="s">
        <v>17</v>
      </c>
      <c r="C214" t="s">
        <v>31</v>
      </c>
      <c r="D214" t="s">
        <v>6</v>
      </c>
      <c r="E214" t="s">
        <v>43</v>
      </c>
      <c r="F214" t="str">
        <f t="shared" si="21"/>
        <v>SFM-wCZ07-v2015-rDXGF-t5-</v>
      </c>
      <c r="G214" t="str">
        <f t="shared" si="22"/>
        <v>SFM-wCZ07-v2015-rDXGF-t5-S15</v>
      </c>
      <c r="H214" s="89">
        <f t="shared" si="23"/>
        <v>200.86502073000042</v>
      </c>
      <c r="I214" s="90">
        <f t="shared" si="24"/>
        <v>9.6691633748799859</v>
      </c>
      <c r="J214" s="90">
        <f t="shared" si="25"/>
        <v>210.53418410488041</v>
      </c>
      <c r="K214" s="90">
        <f t="shared" si="26"/>
        <v>0</v>
      </c>
      <c r="L214" s="90">
        <f t="shared" si="27"/>
        <v>6.4815527100000878</v>
      </c>
      <c r="M214" s="90">
        <f>J214/IF(J214&lt;&gt;0,VLOOKUP($B214,SystTonnage,2,FALSE),1)</f>
        <v>19.672108523652259</v>
      </c>
      <c r="N214" s="90">
        <f>K214/IF(K214&lt;&gt;0,VLOOKUP($B214,SystTonnage,2,FALSE),1)</f>
        <v>0</v>
      </c>
      <c r="O214" s="90">
        <f>L214/IF(L214&lt;&gt;0,VLOOKUP($B214,SystTonnage,2,FALSE),1)</f>
        <v>0.60562995437061851</v>
      </c>
      <c r="P214" s="90"/>
      <c r="Q214" s="17"/>
      <c r="R214" s="17"/>
      <c r="S214" s="17"/>
      <c r="T214" s="17"/>
      <c r="U214" s="17"/>
      <c r="V214" s="17"/>
      <c r="W214" s="17"/>
    </row>
    <row r="215" spans="2:23" x14ac:dyDescent="0.25">
      <c r="B215" t="s">
        <v>17</v>
      </c>
      <c r="C215" t="s">
        <v>31</v>
      </c>
      <c r="D215" t="s">
        <v>9</v>
      </c>
      <c r="E215" t="s">
        <v>43</v>
      </c>
      <c r="F215" t="str">
        <f t="shared" si="21"/>
        <v>SFM-wCZ07-v2015-rDXGF-t5-</v>
      </c>
      <c r="G215" t="str">
        <f t="shared" si="22"/>
        <v>SFM-wCZ07-v2015-rDXGF-t5-S16</v>
      </c>
      <c r="H215" s="89">
        <f t="shared" si="23"/>
        <v>128.19291181000062</v>
      </c>
      <c r="I215" s="90">
        <f t="shared" si="24"/>
        <v>45.429717296079943</v>
      </c>
      <c r="J215" s="90">
        <f t="shared" si="25"/>
        <v>173.62262910608058</v>
      </c>
      <c r="K215" s="90">
        <f t="shared" si="26"/>
        <v>0</v>
      </c>
      <c r="L215" s="90">
        <f t="shared" si="27"/>
        <v>3.5679242099999726</v>
      </c>
      <c r="M215" s="90">
        <f>J215/IF(J215&lt;&gt;0,VLOOKUP($B215,SystTonnage,2,FALSE),1)</f>
        <v>16.223128877898297</v>
      </c>
      <c r="N215" s="90">
        <f>K215/IF(K215&lt;&gt;0,VLOOKUP($B215,SystTonnage,2,FALSE),1)</f>
        <v>0</v>
      </c>
      <c r="O215" s="90">
        <f>L215/IF(L215&lt;&gt;0,VLOOKUP($B215,SystTonnage,2,FALSE),1)</f>
        <v>0.3333833532150785</v>
      </c>
      <c r="P215" s="90"/>
      <c r="Q215" s="17"/>
      <c r="R215" s="17"/>
      <c r="S215" s="17"/>
      <c r="T215" s="17"/>
      <c r="U215" s="17"/>
      <c r="V215" s="17"/>
      <c r="W215" s="17"/>
    </row>
    <row r="216" spans="2:23" x14ac:dyDescent="0.25">
      <c r="B216" t="s">
        <v>17</v>
      </c>
      <c r="C216" t="s">
        <v>31</v>
      </c>
      <c r="D216" t="s">
        <v>10</v>
      </c>
      <c r="E216" t="s">
        <v>43</v>
      </c>
      <c r="F216" t="str">
        <f t="shared" si="21"/>
        <v>SFM-wCZ07-v2015-rDXGF-t5-</v>
      </c>
      <c r="G216" t="str">
        <f t="shared" si="22"/>
        <v>SFM-wCZ07-v2015-rDXGF-t5-S17</v>
      </c>
      <c r="H216" s="89">
        <f t="shared" si="23"/>
        <v>217.06806649999999</v>
      </c>
      <c r="I216" s="90">
        <f t="shared" si="24"/>
        <v>45.429717296079943</v>
      </c>
      <c r="J216" s="90">
        <f t="shared" si="25"/>
        <v>262.49778379607994</v>
      </c>
      <c r="K216" s="90">
        <f t="shared" si="26"/>
        <v>0</v>
      </c>
      <c r="L216" s="90">
        <f t="shared" si="27"/>
        <v>3.5679242099999726</v>
      </c>
      <c r="M216" s="90">
        <f>J216/IF(J216&lt;&gt;0,VLOOKUP($B216,SystTonnage,2,FALSE),1)</f>
        <v>24.527536523390584</v>
      </c>
      <c r="N216" s="90">
        <f>K216/IF(K216&lt;&gt;0,VLOOKUP($B216,SystTonnage,2,FALSE),1)</f>
        <v>0</v>
      </c>
      <c r="O216" s="90">
        <f>L216/IF(L216&lt;&gt;0,VLOOKUP($B216,SystTonnage,2,FALSE),1)</f>
        <v>0.3333833532150785</v>
      </c>
      <c r="P216" s="90"/>
      <c r="Q216" s="17"/>
      <c r="R216" s="17"/>
      <c r="S216" s="17"/>
      <c r="T216" s="17"/>
      <c r="U216" s="17"/>
      <c r="V216" s="17"/>
      <c r="W216" s="17"/>
    </row>
    <row r="217" spans="2:23" x14ac:dyDescent="0.25">
      <c r="B217" t="s">
        <v>17</v>
      </c>
      <c r="C217" t="s">
        <v>31</v>
      </c>
      <c r="D217" t="s">
        <v>6</v>
      </c>
      <c r="E217" t="s">
        <v>44</v>
      </c>
      <c r="F217" t="str">
        <f t="shared" si="21"/>
        <v>SFM-wCZ07-v2015-rDXHP-t5-</v>
      </c>
      <c r="G217" t="str">
        <f t="shared" si="22"/>
        <v>SFM-wCZ07-v2015-rDXHP-t5-S15</v>
      </c>
      <c r="H217" s="89">
        <f t="shared" si="23"/>
        <v>220.96551670000031</v>
      </c>
      <c r="I217" s="90">
        <f t="shared" si="24"/>
        <v>128.76323477969913</v>
      </c>
      <c r="J217" s="90">
        <f t="shared" si="25"/>
        <v>349.72875147969944</v>
      </c>
      <c r="K217" s="90">
        <f t="shared" si="26"/>
        <v>349.72875147969967</v>
      </c>
      <c r="L217" s="90">
        <f t="shared" si="27"/>
        <v>0</v>
      </c>
      <c r="M217" s="90">
        <f>J217/IF(J217&lt;&gt;0,VLOOKUP($B217,SystTonnage,2,FALSE),1)</f>
        <v>32.678312940965171</v>
      </c>
      <c r="N217" s="90">
        <f>K217/IF(K217&lt;&gt;0,VLOOKUP($B217,SystTonnage,2,FALSE),1)</f>
        <v>32.678312940965192</v>
      </c>
      <c r="O217" s="90">
        <f>L217/IF(L217&lt;&gt;0,VLOOKUP($B217,SystTonnage,2,FALSE),1)</f>
        <v>0</v>
      </c>
      <c r="P217" s="90"/>
      <c r="Q217" s="17"/>
      <c r="R217" s="17"/>
      <c r="S217" s="17"/>
      <c r="T217" s="17"/>
      <c r="U217" s="17"/>
      <c r="V217" s="17"/>
      <c r="W217" s="17"/>
    </row>
    <row r="218" spans="2:23" x14ac:dyDescent="0.25">
      <c r="B218" t="s">
        <v>17</v>
      </c>
      <c r="C218" t="s">
        <v>31</v>
      </c>
      <c r="D218" t="s">
        <v>9</v>
      </c>
      <c r="E218" t="s">
        <v>44</v>
      </c>
      <c r="F218" t="str">
        <f t="shared" si="21"/>
        <v>SFM-wCZ07-v2015-rDXHP-t5-</v>
      </c>
      <c r="G218" t="str">
        <f t="shared" si="22"/>
        <v>SFM-wCZ07-v2015-rDXHP-t5-S16</v>
      </c>
      <c r="H218" s="89">
        <f t="shared" si="23"/>
        <v>160.76370399999973</v>
      </c>
      <c r="I218" s="90">
        <f t="shared" si="24"/>
        <v>42.184045829199704</v>
      </c>
      <c r="J218" s="90">
        <f t="shared" si="25"/>
        <v>202.94774982919944</v>
      </c>
      <c r="K218" s="90">
        <f t="shared" si="26"/>
        <v>202.94774982919967</v>
      </c>
      <c r="L218" s="90">
        <f t="shared" si="27"/>
        <v>0</v>
      </c>
      <c r="M218" s="90">
        <f>J218/IF(J218&lt;&gt;0,VLOOKUP($B218,SystTonnage,2,FALSE),1)</f>
        <v>18.963239514976664</v>
      </c>
      <c r="N218" s="90">
        <f>K218/IF(K218&lt;&gt;0,VLOOKUP($B218,SystTonnage,2,FALSE),1)</f>
        <v>18.963239514976685</v>
      </c>
      <c r="O218" s="90">
        <f>L218/IF(L218&lt;&gt;0,VLOOKUP($B218,SystTonnage,2,FALSE),1)</f>
        <v>0</v>
      </c>
      <c r="P218" s="90"/>
      <c r="Q218" s="17"/>
      <c r="R218" s="17"/>
      <c r="S218" s="17"/>
      <c r="T218" s="17"/>
      <c r="U218" s="17"/>
      <c r="V218" s="17"/>
      <c r="W218" s="17"/>
    </row>
    <row r="219" spans="2:23" x14ac:dyDescent="0.25">
      <c r="B219" t="s">
        <v>17</v>
      </c>
      <c r="C219" t="s">
        <v>31</v>
      </c>
      <c r="D219" t="s">
        <v>10</v>
      </c>
      <c r="E219" t="s">
        <v>44</v>
      </c>
      <c r="F219" t="str">
        <f t="shared" si="21"/>
        <v>SFM-wCZ07-v2015-rDXHP-t5-</v>
      </c>
      <c r="G219" t="str">
        <f t="shared" si="22"/>
        <v>SFM-wCZ07-v2015-rDXHP-t5-S17</v>
      </c>
      <c r="H219" s="89">
        <f t="shared" si="23"/>
        <v>235.73183619999872</v>
      </c>
      <c r="I219" s="90">
        <f t="shared" si="24"/>
        <v>69.212942555998893</v>
      </c>
      <c r="J219" s="90">
        <f t="shared" si="25"/>
        <v>304.94477875599762</v>
      </c>
      <c r="K219" s="90">
        <f t="shared" si="26"/>
        <v>304.94477875599796</v>
      </c>
      <c r="L219" s="90">
        <f t="shared" si="27"/>
        <v>0</v>
      </c>
      <c r="M219" s="90">
        <f>J219/IF(J219&lt;&gt;0,VLOOKUP($B219,SystTonnage,2,FALSE),1)</f>
        <v>28.493742272374529</v>
      </c>
      <c r="N219" s="90">
        <f>K219/IF(K219&lt;&gt;0,VLOOKUP($B219,SystTonnage,2,FALSE),1)</f>
        <v>28.493742272374561</v>
      </c>
      <c r="O219" s="90">
        <f>L219/IF(L219&lt;&gt;0,VLOOKUP($B219,SystTonnage,2,FALSE),1)</f>
        <v>0</v>
      </c>
      <c r="P219" s="90"/>
      <c r="Q219" s="17"/>
      <c r="R219" s="17"/>
      <c r="S219" s="17"/>
      <c r="T219" s="17"/>
      <c r="U219" s="17"/>
      <c r="V219" s="17"/>
      <c r="W219" s="17"/>
    </row>
    <row r="220" spans="2:23" x14ac:dyDescent="0.25">
      <c r="B220" t="s">
        <v>18</v>
      </c>
      <c r="C220" t="s">
        <v>27</v>
      </c>
      <c r="D220" t="s">
        <v>6</v>
      </c>
      <c r="E220" t="s">
        <v>43</v>
      </c>
      <c r="F220" t="str">
        <f t="shared" si="21"/>
        <v>SFM-wCZ08-v2015-rDXGF-t1-</v>
      </c>
      <c r="G220" t="str">
        <f t="shared" si="22"/>
        <v>SFM-wCZ08-v2015-rDXGF-t1-S15</v>
      </c>
      <c r="H220" s="89">
        <f t="shared" si="23"/>
        <v>591.31852331970231</v>
      </c>
      <c r="I220" s="90">
        <f t="shared" si="24"/>
        <v>17.332522665000113</v>
      </c>
      <c r="J220" s="90">
        <f t="shared" si="25"/>
        <v>608.65104598470248</v>
      </c>
      <c r="K220" s="90">
        <f t="shared" si="26"/>
        <v>0</v>
      </c>
      <c r="L220" s="90">
        <f t="shared" si="27"/>
        <v>11.397528560000154</v>
      </c>
      <c r="M220" s="90">
        <f>J220/IF(J220&lt;&gt;0,VLOOKUP($B220,SystTonnage,2,FALSE),1)</f>
        <v>48.419000515866713</v>
      </c>
      <c r="N220" s="90">
        <f>K220/IF(K220&lt;&gt;0,VLOOKUP($B220,SystTonnage,2,FALSE),1)</f>
        <v>0</v>
      </c>
      <c r="O220" s="90">
        <f>L220/IF(L220&lt;&gt;0,VLOOKUP($B220,SystTonnage,2,FALSE),1)</f>
        <v>0.90668856131420028</v>
      </c>
      <c r="P220" s="90"/>
      <c r="Q220" s="17"/>
      <c r="R220" s="17"/>
      <c r="S220" s="17"/>
      <c r="T220" s="17"/>
      <c r="U220" s="17"/>
      <c r="V220" s="17"/>
      <c r="W220" s="17"/>
    </row>
    <row r="221" spans="2:23" x14ac:dyDescent="0.25">
      <c r="B221" t="s">
        <v>18</v>
      </c>
      <c r="C221" t="s">
        <v>27</v>
      </c>
      <c r="D221" t="s">
        <v>9</v>
      </c>
      <c r="E221" t="s">
        <v>43</v>
      </c>
      <c r="F221" t="str">
        <f t="shared" si="21"/>
        <v>SFM-wCZ08-v2015-rDXGF-t1-</v>
      </c>
      <c r="G221" t="str">
        <f t="shared" si="22"/>
        <v>SFM-wCZ08-v2015-rDXGF-t1-S16</v>
      </c>
      <c r="H221" s="89">
        <f t="shared" si="23"/>
        <v>458.75375218651061</v>
      </c>
      <c r="I221" s="90">
        <f t="shared" si="24"/>
        <v>82.910138573000069</v>
      </c>
      <c r="J221" s="90">
        <f t="shared" si="25"/>
        <v>541.66389075951065</v>
      </c>
      <c r="K221" s="90">
        <f t="shared" si="26"/>
        <v>0</v>
      </c>
      <c r="L221" s="90">
        <f t="shared" si="27"/>
        <v>7.4341472999998928</v>
      </c>
      <c r="M221" s="90">
        <f>J221/IF(J221&lt;&gt;0,VLOOKUP($B221,SystTonnage,2,FALSE),1)</f>
        <v>43.090083191560453</v>
      </c>
      <c r="N221" s="90">
        <f>K221/IF(K221&lt;&gt;0,VLOOKUP($B221,SystTonnage,2,FALSE),1)</f>
        <v>0</v>
      </c>
      <c r="O221" s="90">
        <f>L221/IF(L221&lt;&gt;0,VLOOKUP($B221,SystTonnage,2,FALSE),1)</f>
        <v>0.59139630881825644</v>
      </c>
      <c r="P221" s="90"/>
      <c r="Q221" s="17"/>
      <c r="R221" s="17"/>
      <c r="S221" s="17"/>
      <c r="T221" s="17"/>
      <c r="U221" s="17"/>
      <c r="V221" s="17"/>
      <c r="W221" s="17"/>
    </row>
    <row r="222" spans="2:23" x14ac:dyDescent="0.25">
      <c r="B222" t="s">
        <v>18</v>
      </c>
      <c r="C222" t="s">
        <v>27</v>
      </c>
      <c r="D222" t="s">
        <v>10</v>
      </c>
      <c r="E222" t="s">
        <v>43</v>
      </c>
      <c r="F222" t="str">
        <f t="shared" si="21"/>
        <v>SFM-wCZ08-v2015-rDXGF-t1-</v>
      </c>
      <c r="G222" t="str">
        <f t="shared" si="22"/>
        <v>SFM-wCZ08-v2015-rDXGF-t1-S17</v>
      </c>
      <c r="H222" s="89">
        <f t="shared" si="23"/>
        <v>694.70531573650624</v>
      </c>
      <c r="I222" s="90">
        <f t="shared" si="24"/>
        <v>82.910138573000069</v>
      </c>
      <c r="J222" s="90">
        <f t="shared" si="25"/>
        <v>777.61545430950628</v>
      </c>
      <c r="K222" s="90">
        <f t="shared" si="26"/>
        <v>0</v>
      </c>
      <c r="L222" s="90">
        <f t="shared" si="27"/>
        <v>7.4341472999998928</v>
      </c>
      <c r="M222" s="90">
        <f>J222/IF(J222&lt;&gt;0,VLOOKUP($B222,SystTonnage,2,FALSE),1)</f>
        <v>61.860344004574706</v>
      </c>
      <c r="N222" s="90">
        <f>K222/IF(K222&lt;&gt;0,VLOOKUP($B222,SystTonnage,2,FALSE),1)</f>
        <v>0</v>
      </c>
      <c r="O222" s="90">
        <f>L222/IF(L222&lt;&gt;0,VLOOKUP($B222,SystTonnage,2,FALSE),1)</f>
        <v>0.59139630881825644</v>
      </c>
      <c r="P222" s="90"/>
      <c r="Q222" s="17"/>
      <c r="R222" s="17"/>
      <c r="S222" s="17"/>
      <c r="T222" s="17"/>
      <c r="U222" s="17"/>
      <c r="V222" s="17"/>
      <c r="W222" s="17"/>
    </row>
    <row r="223" spans="2:23" x14ac:dyDescent="0.25">
      <c r="B223" t="s">
        <v>18</v>
      </c>
      <c r="C223" t="s">
        <v>27</v>
      </c>
      <c r="D223" t="s">
        <v>6</v>
      </c>
      <c r="E223" t="s">
        <v>44</v>
      </c>
      <c r="F223" t="str">
        <f t="shared" si="21"/>
        <v>SFM-wCZ08-v2015-rDXHP-t1-</v>
      </c>
      <c r="G223" t="str">
        <f t="shared" si="22"/>
        <v>SFM-wCZ08-v2015-rDXHP-t1-S15</v>
      </c>
      <c r="H223" s="89">
        <f t="shared" si="23"/>
        <v>699.70424265100291</v>
      </c>
      <c r="I223" s="90">
        <f t="shared" si="24"/>
        <v>246.70496119360132</v>
      </c>
      <c r="J223" s="90">
        <f t="shared" si="25"/>
        <v>946.40920384460424</v>
      </c>
      <c r="K223" s="90">
        <f t="shared" si="26"/>
        <v>946.40920384460424</v>
      </c>
      <c r="L223" s="90">
        <f t="shared" si="27"/>
        <v>0</v>
      </c>
      <c r="M223" s="90">
        <f>J223/IF(J223&lt;&gt;0,VLOOKUP($B223,SystTonnage,2,FALSE),1)</f>
        <v>75.28811135950076</v>
      </c>
      <c r="N223" s="90">
        <f>K223/IF(K223&lt;&gt;0,VLOOKUP($B223,SystTonnage,2,FALSE),1)</f>
        <v>75.28811135950076</v>
      </c>
      <c r="O223" s="90">
        <f>L223/IF(L223&lt;&gt;0,VLOOKUP($B223,SystTonnage,2,FALSE),1)</f>
        <v>0</v>
      </c>
      <c r="P223" s="90"/>
      <c r="Q223" s="17"/>
      <c r="R223" s="17"/>
      <c r="S223" s="17"/>
      <c r="T223" s="17"/>
      <c r="U223" s="17"/>
      <c r="V223" s="17"/>
      <c r="W223" s="17"/>
    </row>
    <row r="224" spans="2:23" x14ac:dyDescent="0.25">
      <c r="B224" t="s">
        <v>18</v>
      </c>
      <c r="C224" t="s">
        <v>27</v>
      </c>
      <c r="D224" t="s">
        <v>9</v>
      </c>
      <c r="E224" t="s">
        <v>44</v>
      </c>
      <c r="F224" t="str">
        <f t="shared" si="21"/>
        <v>SFM-wCZ08-v2015-rDXHP-t1-</v>
      </c>
      <c r="G224" t="str">
        <f t="shared" si="22"/>
        <v>SFM-wCZ08-v2015-rDXHP-t1-S16</v>
      </c>
      <c r="H224" s="89">
        <f t="shared" si="23"/>
        <v>573.34856072199818</v>
      </c>
      <c r="I224" s="90">
        <f t="shared" si="24"/>
        <v>138.41666407760135</v>
      </c>
      <c r="J224" s="90">
        <f t="shared" si="25"/>
        <v>711.76522479959954</v>
      </c>
      <c r="K224" s="90">
        <f t="shared" si="26"/>
        <v>711.76522479959931</v>
      </c>
      <c r="L224" s="90">
        <f t="shared" si="27"/>
        <v>0</v>
      </c>
      <c r="M224" s="90">
        <f>J224/IF(J224&lt;&gt;0,VLOOKUP($B224,SystTonnage,2,FALSE),1)</f>
        <v>56.621870633594497</v>
      </c>
      <c r="N224" s="90">
        <f>K224/IF(K224&lt;&gt;0,VLOOKUP($B224,SystTonnage,2,FALSE),1)</f>
        <v>56.621870633594476</v>
      </c>
      <c r="O224" s="90">
        <f>L224/IF(L224&lt;&gt;0,VLOOKUP($B224,SystTonnage,2,FALSE),1)</f>
        <v>0</v>
      </c>
      <c r="P224" s="90"/>
      <c r="Q224" s="17"/>
      <c r="R224" s="17"/>
      <c r="S224" s="17"/>
      <c r="T224" s="17"/>
      <c r="U224" s="17"/>
      <c r="V224" s="17"/>
      <c r="W224" s="17"/>
    </row>
    <row r="225" spans="2:23" x14ac:dyDescent="0.25">
      <c r="B225" t="s">
        <v>18</v>
      </c>
      <c r="C225" t="s">
        <v>27</v>
      </c>
      <c r="D225" t="s">
        <v>10</v>
      </c>
      <c r="E225" t="s">
        <v>44</v>
      </c>
      <c r="F225" t="str">
        <f t="shared" si="21"/>
        <v>SFM-wCZ08-v2015-rDXHP-t1-</v>
      </c>
      <c r="G225" t="str">
        <f t="shared" si="22"/>
        <v>SFM-wCZ08-v2015-rDXHP-t1-S17</v>
      </c>
      <c r="H225" s="89">
        <f t="shared" si="23"/>
        <v>805.01311440399513</v>
      </c>
      <c r="I225" s="90">
        <f t="shared" si="24"/>
        <v>188.34899220960028</v>
      </c>
      <c r="J225" s="90">
        <f t="shared" si="25"/>
        <v>993.36210661359542</v>
      </c>
      <c r="K225" s="90">
        <f t="shared" si="26"/>
        <v>993.36210661359564</v>
      </c>
      <c r="L225" s="90">
        <f t="shared" si="27"/>
        <v>0</v>
      </c>
      <c r="M225" s="90">
        <f>J225/IF(J225&lt;&gt;0,VLOOKUP($B225,SystTonnage,2,FALSE),1)</f>
        <v>79.023277245423444</v>
      </c>
      <c r="N225" s="90">
        <f>K225/IF(K225&lt;&gt;0,VLOOKUP($B225,SystTonnage,2,FALSE),1)</f>
        <v>79.023277245423472</v>
      </c>
      <c r="O225" s="90">
        <f>L225/IF(L225&lt;&gt;0,VLOOKUP($B225,SystTonnage,2,FALSE),1)</f>
        <v>0</v>
      </c>
      <c r="P225" s="90"/>
      <c r="Q225" s="17"/>
      <c r="R225" s="17"/>
      <c r="S225" s="17"/>
      <c r="T225" s="17"/>
      <c r="U225" s="17"/>
      <c r="V225" s="17"/>
      <c r="W225" s="17"/>
    </row>
    <row r="226" spans="2:23" x14ac:dyDescent="0.25">
      <c r="B226" t="s">
        <v>18</v>
      </c>
      <c r="C226" t="s">
        <v>28</v>
      </c>
      <c r="D226" t="s">
        <v>6</v>
      </c>
      <c r="E226" t="s">
        <v>43</v>
      </c>
      <c r="F226" t="str">
        <f t="shared" si="21"/>
        <v>SFM-wCZ08-v2015-rDXGF-t2-</v>
      </c>
      <c r="G226" t="str">
        <f t="shared" si="22"/>
        <v>SFM-wCZ08-v2015-rDXGF-t2-S15</v>
      </c>
      <c r="H226" s="89">
        <f t="shared" si="23"/>
        <v>238.02457137999909</v>
      </c>
      <c r="I226" s="90">
        <f t="shared" si="24"/>
        <v>17.145197392299735</v>
      </c>
      <c r="J226" s="90">
        <f t="shared" si="25"/>
        <v>255.16976877229882</v>
      </c>
      <c r="K226" s="90">
        <f t="shared" si="26"/>
        <v>0</v>
      </c>
      <c r="L226" s="90">
        <f t="shared" si="27"/>
        <v>10.822592679999701</v>
      </c>
      <c r="M226" s="90">
        <f>J226/IF(J226&lt;&gt;0,VLOOKUP($B226,SystTonnage,2,FALSE),1)</f>
        <v>20.299094608193695</v>
      </c>
      <c r="N226" s="90">
        <f>K226/IF(K226&lt;&gt;0,VLOOKUP($B226,SystTonnage,2,FALSE),1)</f>
        <v>0</v>
      </c>
      <c r="O226" s="90">
        <f>L226/IF(L226&lt;&gt;0,VLOOKUP($B226,SystTonnage,2,FALSE),1)</f>
        <v>0.86095164711027417</v>
      </c>
      <c r="P226" s="90"/>
      <c r="Q226" s="17"/>
      <c r="R226" s="17"/>
      <c r="S226" s="17"/>
      <c r="T226" s="17"/>
      <c r="U226" s="17"/>
      <c r="V226" s="17"/>
      <c r="W226" s="17"/>
    </row>
    <row r="227" spans="2:23" x14ac:dyDescent="0.25">
      <c r="B227" t="s">
        <v>18</v>
      </c>
      <c r="C227" t="s">
        <v>28</v>
      </c>
      <c r="D227" t="s">
        <v>9</v>
      </c>
      <c r="E227" t="s">
        <v>43</v>
      </c>
      <c r="F227" t="str">
        <f t="shared" si="21"/>
        <v>SFM-wCZ08-v2015-rDXGF-t2-</v>
      </c>
      <c r="G227" t="str">
        <f t="shared" si="22"/>
        <v>SFM-wCZ08-v2015-rDXGF-t2-S16</v>
      </c>
      <c r="H227" s="89">
        <f t="shared" si="23"/>
        <v>185.57605156000045</v>
      </c>
      <c r="I227" s="90">
        <f t="shared" si="24"/>
        <v>85.338567941589957</v>
      </c>
      <c r="J227" s="90">
        <f t="shared" si="25"/>
        <v>270.91461950159044</v>
      </c>
      <c r="K227" s="90">
        <f t="shared" si="26"/>
        <v>0</v>
      </c>
      <c r="L227" s="90">
        <f t="shared" si="27"/>
        <v>5.7964823600000841</v>
      </c>
      <c r="M227" s="90">
        <f>J227/IF(J227&lt;&gt;0,VLOOKUP($B227,SystTonnage,2,FALSE),1)</f>
        <v>21.5516184321698</v>
      </c>
      <c r="N227" s="90">
        <f>K227/IF(K227&lt;&gt;0,VLOOKUP($B227,SystTonnage,2,FALSE),1)</f>
        <v>0</v>
      </c>
      <c r="O227" s="90">
        <f>L227/IF(L227&lt;&gt;0,VLOOKUP($B227,SystTonnage,2,FALSE),1)</f>
        <v>0.4611178839346155</v>
      </c>
      <c r="P227" s="90"/>
      <c r="Q227" s="17"/>
      <c r="R227" s="17"/>
      <c r="S227" s="17"/>
      <c r="T227" s="17"/>
      <c r="U227" s="17"/>
      <c r="V227" s="17"/>
      <c r="W227" s="17"/>
    </row>
    <row r="228" spans="2:23" x14ac:dyDescent="0.25">
      <c r="B228" t="s">
        <v>18</v>
      </c>
      <c r="C228" t="s">
        <v>28</v>
      </c>
      <c r="D228" t="s">
        <v>10</v>
      </c>
      <c r="E228" t="s">
        <v>43</v>
      </c>
      <c r="F228" t="str">
        <f t="shared" si="21"/>
        <v>SFM-wCZ08-v2015-rDXGF-t2-</v>
      </c>
      <c r="G228" t="str">
        <f t="shared" si="22"/>
        <v>SFM-wCZ08-v2015-rDXGF-t2-S17</v>
      </c>
      <c r="H228" s="89">
        <f t="shared" si="23"/>
        <v>284.74057555000218</v>
      </c>
      <c r="I228" s="90">
        <f t="shared" si="24"/>
        <v>85.338567941589957</v>
      </c>
      <c r="J228" s="90">
        <f t="shared" si="25"/>
        <v>370.07914349159216</v>
      </c>
      <c r="K228" s="90">
        <f t="shared" si="26"/>
        <v>0</v>
      </c>
      <c r="L228" s="90">
        <f t="shared" si="27"/>
        <v>5.7964823600000841</v>
      </c>
      <c r="M228" s="90">
        <f>J228/IF(J228&lt;&gt;0,VLOOKUP($B228,SystTonnage,2,FALSE),1)</f>
        <v>29.440288253577201</v>
      </c>
      <c r="N228" s="90">
        <f>K228/IF(K228&lt;&gt;0,VLOOKUP($B228,SystTonnage,2,FALSE),1)</f>
        <v>0</v>
      </c>
      <c r="O228" s="90">
        <f>L228/IF(L228&lt;&gt;0,VLOOKUP($B228,SystTonnage,2,FALSE),1)</f>
        <v>0.4611178839346155</v>
      </c>
      <c r="P228" s="90"/>
      <c r="Q228" s="17"/>
      <c r="R228" s="17"/>
      <c r="S228" s="17"/>
      <c r="T228" s="17"/>
      <c r="U228" s="17"/>
      <c r="V228" s="17"/>
      <c r="W228" s="17"/>
    </row>
    <row r="229" spans="2:23" x14ac:dyDescent="0.25">
      <c r="B229" t="s">
        <v>18</v>
      </c>
      <c r="C229" t="s">
        <v>28</v>
      </c>
      <c r="D229" t="s">
        <v>6</v>
      </c>
      <c r="E229" t="s">
        <v>44</v>
      </c>
      <c r="F229" t="str">
        <f t="shared" si="21"/>
        <v>SFM-wCZ08-v2015-rDXHP-t2-</v>
      </c>
      <c r="G229" t="str">
        <f t="shared" si="22"/>
        <v>SFM-wCZ08-v2015-rDXHP-t2-S15</v>
      </c>
      <c r="H229" s="89">
        <f t="shared" si="23"/>
        <v>283.07461215900003</v>
      </c>
      <c r="I229" s="90">
        <f t="shared" si="24"/>
        <v>229.43988725519989</v>
      </c>
      <c r="J229" s="90">
        <f t="shared" si="25"/>
        <v>512.51449941419992</v>
      </c>
      <c r="K229" s="90">
        <f t="shared" si="26"/>
        <v>512.51449941420015</v>
      </c>
      <c r="L229" s="90">
        <f t="shared" si="27"/>
        <v>0</v>
      </c>
      <c r="M229" s="90">
        <f>J229/IF(J229&lt;&gt;0,VLOOKUP($B229,SystTonnage,2,FALSE),1)</f>
        <v>40.771210326892323</v>
      </c>
      <c r="N229" s="90">
        <f>K229/IF(K229&lt;&gt;0,VLOOKUP($B229,SystTonnage,2,FALSE),1)</f>
        <v>40.771210326892344</v>
      </c>
      <c r="O229" s="90">
        <f>L229/IF(L229&lt;&gt;0,VLOOKUP($B229,SystTonnage,2,FALSE),1)</f>
        <v>0</v>
      </c>
      <c r="P229" s="90"/>
      <c r="Q229" s="17"/>
      <c r="R229" s="17"/>
      <c r="S229" s="17"/>
      <c r="T229" s="17"/>
      <c r="U229" s="17"/>
      <c r="V229" s="17"/>
      <c r="W229" s="17"/>
    </row>
    <row r="230" spans="2:23" x14ac:dyDescent="0.25">
      <c r="B230" t="s">
        <v>18</v>
      </c>
      <c r="C230" t="s">
        <v>28</v>
      </c>
      <c r="D230" t="s">
        <v>9</v>
      </c>
      <c r="E230" t="s">
        <v>44</v>
      </c>
      <c r="F230" t="str">
        <f t="shared" si="21"/>
        <v>SFM-wCZ08-v2015-rDXHP-t2-</v>
      </c>
      <c r="G230" t="str">
        <f t="shared" si="22"/>
        <v>SFM-wCZ08-v2015-rDXHP-t2-S16</v>
      </c>
      <c r="H230" s="89">
        <f t="shared" si="23"/>
        <v>235.46315643100002</v>
      </c>
      <c r="I230" s="90">
        <f t="shared" si="24"/>
        <v>115.47089309800049</v>
      </c>
      <c r="J230" s="90">
        <f t="shared" si="25"/>
        <v>350.9340495290005</v>
      </c>
      <c r="K230" s="90">
        <f t="shared" si="26"/>
        <v>350.93404952900073</v>
      </c>
      <c r="L230" s="90">
        <f t="shared" si="27"/>
        <v>0</v>
      </c>
      <c r="M230" s="90">
        <f>J230/IF(J230&lt;&gt;0,VLOOKUP($B230,SystTonnage,2,FALSE),1)</f>
        <v>27.917270556382046</v>
      </c>
      <c r="N230" s="90">
        <f>K230/IF(K230&lt;&gt;0,VLOOKUP($B230,SystTonnage,2,FALSE),1)</f>
        <v>27.917270556382064</v>
      </c>
      <c r="O230" s="90">
        <f>L230/IF(L230&lt;&gt;0,VLOOKUP($B230,SystTonnage,2,FALSE),1)</f>
        <v>0</v>
      </c>
      <c r="P230" s="90"/>
      <c r="Q230" s="17"/>
      <c r="R230" s="17"/>
      <c r="S230" s="17"/>
      <c r="T230" s="17"/>
      <c r="U230" s="17"/>
      <c r="V230" s="17"/>
      <c r="W230" s="17"/>
    </row>
    <row r="231" spans="2:23" x14ac:dyDescent="0.25">
      <c r="B231" t="s">
        <v>18</v>
      </c>
      <c r="C231" t="s">
        <v>28</v>
      </c>
      <c r="D231" t="s">
        <v>10</v>
      </c>
      <c r="E231" t="s">
        <v>44</v>
      </c>
      <c r="F231" t="str">
        <f t="shared" si="21"/>
        <v>SFM-wCZ08-v2015-rDXHP-t2-</v>
      </c>
      <c r="G231" t="str">
        <f t="shared" si="22"/>
        <v>SFM-wCZ08-v2015-rDXHP-t2-S17</v>
      </c>
      <c r="H231" s="89">
        <f t="shared" si="23"/>
        <v>329.77778056699913</v>
      </c>
      <c r="I231" s="90">
        <f t="shared" si="24"/>
        <v>163.41246378700066</v>
      </c>
      <c r="J231" s="90">
        <f t="shared" si="25"/>
        <v>493.19024435399979</v>
      </c>
      <c r="K231" s="90">
        <f t="shared" si="26"/>
        <v>493.19024435399979</v>
      </c>
      <c r="L231" s="90">
        <f t="shared" si="27"/>
        <v>0</v>
      </c>
      <c r="M231" s="90">
        <f>J231/IF(J231&lt;&gt;0,VLOOKUP($B231,SystTonnage,2,FALSE),1)</f>
        <v>39.233940126009294</v>
      </c>
      <c r="N231" s="90">
        <f>K231/IF(K231&lt;&gt;0,VLOOKUP($B231,SystTonnage,2,FALSE),1)</f>
        <v>39.233940126009294</v>
      </c>
      <c r="O231" s="90">
        <f>L231/IF(L231&lt;&gt;0,VLOOKUP($B231,SystTonnage,2,FALSE),1)</f>
        <v>0</v>
      </c>
      <c r="P231" s="90"/>
      <c r="Q231" s="17"/>
      <c r="R231" s="17"/>
      <c r="S231" s="17"/>
      <c r="T231" s="17"/>
      <c r="U231" s="17"/>
      <c r="V231" s="17"/>
      <c r="W231" s="17"/>
    </row>
    <row r="232" spans="2:23" x14ac:dyDescent="0.25">
      <c r="B232" t="s">
        <v>18</v>
      </c>
      <c r="C232" t="s">
        <v>29</v>
      </c>
      <c r="D232" t="s">
        <v>6</v>
      </c>
      <c r="E232" t="s">
        <v>43</v>
      </c>
      <c r="F232" t="str">
        <f t="shared" si="21"/>
        <v>SFM-wCZ08-v2015-rDXGF-t3-</v>
      </c>
      <c r="G232" t="str">
        <f t="shared" si="22"/>
        <v>SFM-wCZ08-v2015-rDXGF-t3-S15</v>
      </c>
      <c r="H232" s="89">
        <f t="shared" si="23"/>
        <v>103.60170636700104</v>
      </c>
      <c r="I232" s="90">
        <f t="shared" si="24"/>
        <v>30.005477823700403</v>
      </c>
      <c r="J232" s="90">
        <f t="shared" si="25"/>
        <v>133.60718419070145</v>
      </c>
      <c r="K232" s="90">
        <f t="shared" si="26"/>
        <v>0</v>
      </c>
      <c r="L232" s="90">
        <f t="shared" si="27"/>
        <v>19.657572110000046</v>
      </c>
      <c r="M232" s="90">
        <f>J232/IF(J232&lt;&gt;0,VLOOKUP($B232,SystTonnage,2,FALSE),1)</f>
        <v>10.628629266194778</v>
      </c>
      <c r="N232" s="90">
        <f>K232/IF(K232&lt;&gt;0,VLOOKUP($B232,SystTonnage,2,FALSE),1)</f>
        <v>0</v>
      </c>
      <c r="O232" s="90">
        <f>L232/IF(L232&lt;&gt;0,VLOOKUP($B232,SystTonnage,2,FALSE),1)</f>
        <v>1.5637860156716159</v>
      </c>
      <c r="P232" s="90"/>
      <c r="Q232" s="17"/>
      <c r="R232" s="17"/>
      <c r="S232" s="17"/>
      <c r="T232" s="17"/>
      <c r="U232" s="17"/>
      <c r="V232" s="17"/>
      <c r="W232" s="17"/>
    </row>
    <row r="233" spans="2:23" x14ac:dyDescent="0.25">
      <c r="B233" t="s">
        <v>18</v>
      </c>
      <c r="C233" t="s">
        <v>29</v>
      </c>
      <c r="D233" t="s">
        <v>9</v>
      </c>
      <c r="E233" t="s">
        <v>43</v>
      </c>
      <c r="F233" t="str">
        <f t="shared" si="21"/>
        <v>SFM-wCZ08-v2015-rDXGF-t3-</v>
      </c>
      <c r="G233" t="str">
        <f t="shared" si="22"/>
        <v>SFM-wCZ08-v2015-rDXGF-t3-S16</v>
      </c>
      <c r="H233" s="89">
        <f t="shared" si="23"/>
        <v>85.437023004000707</v>
      </c>
      <c r="I233" s="90">
        <f t="shared" si="24"/>
        <v>143.42163519730016</v>
      </c>
      <c r="J233" s="90">
        <f t="shared" si="25"/>
        <v>228.85865820130087</v>
      </c>
      <c r="K233" s="90">
        <f t="shared" si="26"/>
        <v>0</v>
      </c>
      <c r="L233" s="90">
        <f t="shared" si="27"/>
        <v>12.900621180000314</v>
      </c>
      <c r="M233" s="90">
        <f>J233/IF(J233&lt;&gt;0,VLOOKUP($B233,SystTonnage,2,FALSE),1)</f>
        <v>18.206010755443369</v>
      </c>
      <c r="N233" s="90">
        <f>K233/IF(K233&lt;&gt;0,VLOOKUP($B233,SystTonnage,2,FALSE),1)</f>
        <v>0</v>
      </c>
      <c r="O233" s="90">
        <f>L233/IF(L233&lt;&gt;0,VLOOKUP($B233,SystTonnage,2,FALSE),1)</f>
        <v>1.0262615790939353</v>
      </c>
      <c r="P233" s="90"/>
      <c r="Q233" s="17"/>
      <c r="R233" s="17"/>
      <c r="S233" s="17"/>
      <c r="T233" s="17"/>
      <c r="U233" s="17"/>
      <c r="V233" s="17"/>
      <c r="W233" s="17"/>
    </row>
    <row r="234" spans="2:23" x14ac:dyDescent="0.25">
      <c r="B234" t="s">
        <v>18</v>
      </c>
      <c r="C234" t="s">
        <v>29</v>
      </c>
      <c r="D234" t="s">
        <v>10</v>
      </c>
      <c r="E234" t="s">
        <v>43</v>
      </c>
      <c r="F234" t="str">
        <f t="shared" si="21"/>
        <v>SFM-wCZ08-v2015-rDXGF-t3-</v>
      </c>
      <c r="G234" t="str">
        <f t="shared" si="22"/>
        <v>SFM-wCZ08-v2015-rDXGF-t3-S17</v>
      </c>
      <c r="H234" s="89">
        <f t="shared" si="23"/>
        <v>130.45365165200053</v>
      </c>
      <c r="I234" s="90">
        <f t="shared" si="24"/>
        <v>143.42163519730016</v>
      </c>
      <c r="J234" s="90">
        <f t="shared" si="25"/>
        <v>273.87528684930066</v>
      </c>
      <c r="K234" s="90">
        <f t="shared" si="26"/>
        <v>0</v>
      </c>
      <c r="L234" s="90">
        <f t="shared" si="27"/>
        <v>12.900621180000314</v>
      </c>
      <c r="M234" s="90">
        <f>J234/IF(J234&lt;&gt;0,VLOOKUP($B234,SystTonnage,2,FALSE),1)</f>
        <v>21.787143458836219</v>
      </c>
      <c r="N234" s="90">
        <f>K234/IF(K234&lt;&gt;0,VLOOKUP($B234,SystTonnage,2,FALSE),1)</f>
        <v>0</v>
      </c>
      <c r="O234" s="90">
        <f>L234/IF(L234&lt;&gt;0,VLOOKUP($B234,SystTonnage,2,FALSE),1)</f>
        <v>1.0262615790939353</v>
      </c>
      <c r="P234" s="90"/>
      <c r="Q234" s="17"/>
      <c r="R234" s="17"/>
      <c r="S234" s="17"/>
      <c r="T234" s="17"/>
      <c r="U234" s="17"/>
      <c r="V234" s="17"/>
      <c r="W234" s="17"/>
    </row>
    <row r="235" spans="2:23" x14ac:dyDescent="0.25">
      <c r="B235" t="s">
        <v>18</v>
      </c>
      <c r="C235" t="s">
        <v>29</v>
      </c>
      <c r="D235" t="s">
        <v>6</v>
      </c>
      <c r="E235" t="s">
        <v>44</v>
      </c>
      <c r="F235" t="str">
        <f t="shared" si="21"/>
        <v>SFM-wCZ08-v2015-rDXHP-t3-</v>
      </c>
      <c r="G235" t="str">
        <f t="shared" si="22"/>
        <v>SFM-wCZ08-v2015-rDXHP-t3-S15</v>
      </c>
      <c r="H235" s="89">
        <f t="shared" si="23"/>
        <v>120.77565844799938</v>
      </c>
      <c r="I235" s="90">
        <f t="shared" si="24"/>
        <v>412.66737368139638</v>
      </c>
      <c r="J235" s="90">
        <f t="shared" si="25"/>
        <v>533.44303212939576</v>
      </c>
      <c r="K235" s="90">
        <f t="shared" si="26"/>
        <v>533.44303212939576</v>
      </c>
      <c r="L235" s="90">
        <f t="shared" si="27"/>
        <v>0</v>
      </c>
      <c r="M235" s="90">
        <f>J235/IF(J235&lt;&gt;0,VLOOKUP($B235,SystTonnage,2,FALSE),1)</f>
        <v>42.43610294971527</v>
      </c>
      <c r="N235" s="90">
        <f>K235/IF(K235&lt;&gt;0,VLOOKUP($B235,SystTonnage,2,FALSE),1)</f>
        <v>42.43610294971527</v>
      </c>
      <c r="O235" s="90">
        <f>L235/IF(L235&lt;&gt;0,VLOOKUP($B235,SystTonnage,2,FALSE),1)</f>
        <v>0</v>
      </c>
      <c r="P235" s="90"/>
      <c r="Q235" s="17"/>
      <c r="R235" s="17"/>
      <c r="S235" s="17"/>
      <c r="T235" s="17"/>
      <c r="U235" s="17"/>
      <c r="V235" s="17"/>
      <c r="W235" s="17"/>
    </row>
    <row r="236" spans="2:23" x14ac:dyDescent="0.25">
      <c r="B236" t="s">
        <v>18</v>
      </c>
      <c r="C236" t="s">
        <v>29</v>
      </c>
      <c r="D236" t="s">
        <v>9</v>
      </c>
      <c r="E236" t="s">
        <v>44</v>
      </c>
      <c r="F236" t="str">
        <f t="shared" si="21"/>
        <v>SFM-wCZ08-v2015-rDXHP-t3-</v>
      </c>
      <c r="G236" t="str">
        <f t="shared" si="22"/>
        <v>SFM-wCZ08-v2015-rDXHP-t3-S16</v>
      </c>
      <c r="H236" s="89">
        <f t="shared" si="23"/>
        <v>104.43885214999921</v>
      </c>
      <c r="I236" s="90">
        <f t="shared" si="24"/>
        <v>216.93799673749754</v>
      </c>
      <c r="J236" s="90">
        <f t="shared" si="25"/>
        <v>321.37684888749675</v>
      </c>
      <c r="K236" s="90">
        <f t="shared" si="26"/>
        <v>321.37684888749664</v>
      </c>
      <c r="L236" s="90">
        <f t="shared" si="27"/>
        <v>0</v>
      </c>
      <c r="M236" s="90">
        <f>J236/IF(J236&lt;&gt;0,VLOOKUP($B236,SystTonnage,2,FALSE),1)</f>
        <v>25.565955919613124</v>
      </c>
      <c r="N236" s="90">
        <f>K236/IF(K236&lt;&gt;0,VLOOKUP($B236,SystTonnage,2,FALSE),1)</f>
        <v>25.565955919613113</v>
      </c>
      <c r="O236" s="90">
        <f>L236/IF(L236&lt;&gt;0,VLOOKUP($B236,SystTonnage,2,FALSE),1)</f>
        <v>0</v>
      </c>
      <c r="P236" s="90"/>
      <c r="Q236" s="17"/>
      <c r="R236" s="17"/>
      <c r="S236" s="17"/>
      <c r="T236" s="17"/>
      <c r="U236" s="17"/>
      <c r="V236" s="17"/>
      <c r="W236" s="17"/>
    </row>
    <row r="237" spans="2:23" x14ac:dyDescent="0.25">
      <c r="B237" t="s">
        <v>18</v>
      </c>
      <c r="C237" t="s">
        <v>29</v>
      </c>
      <c r="D237" t="s">
        <v>10</v>
      </c>
      <c r="E237" t="s">
        <v>44</v>
      </c>
      <c r="F237" t="str">
        <f t="shared" si="21"/>
        <v>SFM-wCZ08-v2015-rDXHP-t3-</v>
      </c>
      <c r="G237" t="str">
        <f t="shared" si="22"/>
        <v>SFM-wCZ08-v2015-rDXHP-t3-S17</v>
      </c>
      <c r="H237" s="89">
        <f t="shared" si="23"/>
        <v>144.47331822999922</v>
      </c>
      <c r="I237" s="90">
        <f t="shared" si="24"/>
        <v>300.22192878399619</v>
      </c>
      <c r="J237" s="90">
        <f t="shared" si="25"/>
        <v>444.69524701399541</v>
      </c>
      <c r="K237" s="90">
        <f t="shared" si="26"/>
        <v>444.69524701399541</v>
      </c>
      <c r="L237" s="90">
        <f t="shared" si="27"/>
        <v>0</v>
      </c>
      <c r="M237" s="90">
        <f>J237/IF(J237&lt;&gt;0,VLOOKUP($B237,SystTonnage,2,FALSE),1)</f>
        <v>35.376098565211841</v>
      </c>
      <c r="N237" s="90">
        <f>K237/IF(K237&lt;&gt;0,VLOOKUP($B237,SystTonnage,2,FALSE),1)</f>
        <v>35.376098565211841</v>
      </c>
      <c r="O237" s="90">
        <f>L237/IF(L237&lt;&gt;0,VLOOKUP($B237,SystTonnage,2,FALSE),1)</f>
        <v>0</v>
      </c>
      <c r="P237" s="90"/>
      <c r="Q237" s="17"/>
      <c r="R237" s="17"/>
      <c r="S237" s="17"/>
      <c r="T237" s="17"/>
      <c r="U237" s="17"/>
      <c r="V237" s="17"/>
      <c r="W237" s="17"/>
    </row>
    <row r="238" spans="2:23" x14ac:dyDescent="0.25">
      <c r="B238" t="s">
        <v>18</v>
      </c>
      <c r="C238" t="s">
        <v>30</v>
      </c>
      <c r="D238" t="s">
        <v>6</v>
      </c>
      <c r="E238" t="s">
        <v>43</v>
      </c>
      <c r="F238" t="str">
        <f t="shared" si="21"/>
        <v>SFM-wCZ08-v2015-rDXGF-t4-</v>
      </c>
      <c r="G238" t="str">
        <f t="shared" si="22"/>
        <v>SFM-wCZ08-v2015-rDXGF-t4-S15</v>
      </c>
      <c r="H238" s="89">
        <f t="shared" si="23"/>
        <v>90.625195870999733</v>
      </c>
      <c r="I238" s="90">
        <f t="shared" si="24"/>
        <v>31.44231883420008</v>
      </c>
      <c r="J238" s="90">
        <f t="shared" si="25"/>
        <v>122.06751470519981</v>
      </c>
      <c r="K238" s="90">
        <f t="shared" si="26"/>
        <v>0</v>
      </c>
      <c r="L238" s="90">
        <f t="shared" si="27"/>
        <v>20.799778730000526</v>
      </c>
      <c r="M238" s="90">
        <f>J238/IF(J238&lt;&gt;0,VLOOKUP($B238,SystTonnage,2,FALSE),1)</f>
        <v>9.7106332051390023</v>
      </c>
      <c r="N238" s="90">
        <f>K238/IF(K238&lt;&gt;0,VLOOKUP($B238,SystTonnage,2,FALSE),1)</f>
        <v>0</v>
      </c>
      <c r="O238" s="90">
        <f>L238/IF(L238&lt;&gt;0,VLOOKUP($B238,SystTonnage,2,FALSE),1)</f>
        <v>1.6546500719939961</v>
      </c>
      <c r="P238" s="90"/>
      <c r="Q238" s="17"/>
      <c r="R238" s="17"/>
      <c r="S238" s="17"/>
      <c r="T238" s="17"/>
      <c r="U238" s="17"/>
      <c r="V238" s="17"/>
      <c r="W238" s="17"/>
    </row>
    <row r="239" spans="2:23" x14ac:dyDescent="0.25">
      <c r="B239" t="s">
        <v>18</v>
      </c>
      <c r="C239" t="s">
        <v>30</v>
      </c>
      <c r="D239" t="s">
        <v>9</v>
      </c>
      <c r="E239" t="s">
        <v>43</v>
      </c>
      <c r="F239" t="str">
        <f t="shared" si="21"/>
        <v>SFM-wCZ08-v2015-rDXGF-t4-</v>
      </c>
      <c r="G239" t="str">
        <f t="shared" si="22"/>
        <v>SFM-wCZ08-v2015-rDXGF-t4-S16</v>
      </c>
      <c r="H239" s="89">
        <f t="shared" si="23"/>
        <v>75.934006370999668</v>
      </c>
      <c r="I239" s="90">
        <f t="shared" si="24"/>
        <v>149.65821948009972</v>
      </c>
      <c r="J239" s="90">
        <f t="shared" si="25"/>
        <v>225.59222585109939</v>
      </c>
      <c r="K239" s="90">
        <f t="shared" si="26"/>
        <v>0</v>
      </c>
      <c r="L239" s="90">
        <f t="shared" si="27"/>
        <v>13.46290405000002</v>
      </c>
      <c r="M239" s="90">
        <f>J239/IF(J239&lt;&gt;0,VLOOKUP($B239,SystTonnage,2,FALSE),1)</f>
        <v>17.946161716009659</v>
      </c>
      <c r="N239" s="90">
        <f>K239/IF(K239&lt;&gt;0,VLOOKUP($B239,SystTonnage,2,FALSE),1)</f>
        <v>0</v>
      </c>
      <c r="O239" s="90">
        <f>L239/IF(L239&lt;&gt;0,VLOOKUP($B239,SystTonnage,2,FALSE),1)</f>
        <v>1.0709919295175228</v>
      </c>
      <c r="P239" s="90"/>
      <c r="Q239" s="17"/>
      <c r="R239" s="17"/>
      <c r="S239" s="17"/>
      <c r="T239" s="17"/>
      <c r="U239" s="17"/>
      <c r="V239" s="17"/>
      <c r="W239" s="17"/>
    </row>
    <row r="240" spans="2:23" x14ac:dyDescent="0.25">
      <c r="B240" t="s">
        <v>18</v>
      </c>
      <c r="C240" t="s">
        <v>30</v>
      </c>
      <c r="D240" t="s">
        <v>10</v>
      </c>
      <c r="E240" t="s">
        <v>43</v>
      </c>
      <c r="F240" t="str">
        <f t="shared" si="21"/>
        <v>SFM-wCZ08-v2015-rDXGF-t4-</v>
      </c>
      <c r="G240" t="str">
        <f t="shared" si="22"/>
        <v>SFM-wCZ08-v2015-rDXGF-t4-S17</v>
      </c>
      <c r="H240" s="89">
        <f t="shared" si="23"/>
        <v>113.17094737199977</v>
      </c>
      <c r="I240" s="90">
        <f t="shared" si="24"/>
        <v>149.65821948009972</v>
      </c>
      <c r="J240" s="90">
        <f t="shared" si="25"/>
        <v>262.82916685209949</v>
      </c>
      <c r="K240" s="90">
        <f t="shared" si="26"/>
        <v>0</v>
      </c>
      <c r="L240" s="90">
        <f t="shared" si="27"/>
        <v>13.46290405000002</v>
      </c>
      <c r="M240" s="90">
        <f>J240/IF(J240&lt;&gt;0,VLOOKUP($B240,SystTonnage,2,FALSE),1)</f>
        <v>20.908409916240366</v>
      </c>
      <c r="N240" s="90">
        <f>K240/IF(K240&lt;&gt;0,VLOOKUP($B240,SystTonnage,2,FALSE),1)</f>
        <v>0</v>
      </c>
      <c r="O240" s="90">
        <f>L240/IF(L240&lt;&gt;0,VLOOKUP($B240,SystTonnage,2,FALSE),1)</f>
        <v>1.0709919295175228</v>
      </c>
      <c r="P240" s="90"/>
      <c r="Q240" s="17"/>
      <c r="R240" s="17"/>
      <c r="S240" s="17"/>
      <c r="T240" s="17"/>
      <c r="U240" s="17"/>
      <c r="V240" s="17"/>
      <c r="W240" s="17"/>
    </row>
    <row r="241" spans="2:23" x14ac:dyDescent="0.25">
      <c r="B241" t="s">
        <v>18</v>
      </c>
      <c r="C241" t="s">
        <v>30</v>
      </c>
      <c r="D241" t="s">
        <v>6</v>
      </c>
      <c r="E241" t="s">
        <v>44</v>
      </c>
      <c r="F241" t="str">
        <f t="shared" si="21"/>
        <v>SFM-wCZ08-v2015-rDXHP-t4-</v>
      </c>
      <c r="G241" t="str">
        <f t="shared" si="22"/>
        <v>SFM-wCZ08-v2015-rDXHP-t4-S15</v>
      </c>
      <c r="H241" s="89">
        <f t="shared" si="23"/>
        <v>101.59326957600001</v>
      </c>
      <c r="I241" s="90">
        <f t="shared" si="24"/>
        <v>433.52252875499789</v>
      </c>
      <c r="J241" s="90">
        <f t="shared" si="25"/>
        <v>535.1157983309979</v>
      </c>
      <c r="K241" s="90">
        <f t="shared" si="26"/>
        <v>535.11579833099768</v>
      </c>
      <c r="L241" s="90">
        <f t="shared" si="27"/>
        <v>0</v>
      </c>
      <c r="M241" s="90">
        <f>J241/IF(J241&lt;&gt;0,VLOOKUP($B241,SystTonnage,2,FALSE),1)</f>
        <v>42.569173726661468</v>
      </c>
      <c r="N241" s="90">
        <f>K241/IF(K241&lt;&gt;0,VLOOKUP($B241,SystTonnage,2,FALSE),1)</f>
        <v>42.569173726661447</v>
      </c>
      <c r="O241" s="90">
        <f>L241/IF(L241&lt;&gt;0,VLOOKUP($B241,SystTonnage,2,FALSE),1)</f>
        <v>0</v>
      </c>
      <c r="P241" s="90"/>
      <c r="Q241" s="17"/>
      <c r="R241" s="17"/>
      <c r="S241" s="17"/>
      <c r="T241" s="17"/>
      <c r="U241" s="17"/>
      <c r="V241" s="17"/>
      <c r="W241" s="17"/>
    </row>
    <row r="242" spans="2:23" x14ac:dyDescent="0.25">
      <c r="B242" t="s">
        <v>18</v>
      </c>
      <c r="C242" t="s">
        <v>30</v>
      </c>
      <c r="D242" t="s">
        <v>9</v>
      </c>
      <c r="E242" t="s">
        <v>44</v>
      </c>
      <c r="F242" t="str">
        <f t="shared" si="21"/>
        <v>SFM-wCZ08-v2015-rDXHP-t4-</v>
      </c>
      <c r="G242" t="str">
        <f t="shared" si="22"/>
        <v>SFM-wCZ08-v2015-rDXHP-t4-S16</v>
      </c>
      <c r="H242" s="89">
        <f t="shared" si="23"/>
        <v>87.718678769999769</v>
      </c>
      <c r="I242" s="90">
        <f t="shared" si="24"/>
        <v>227.94178762600131</v>
      </c>
      <c r="J242" s="90">
        <f t="shared" si="25"/>
        <v>315.66046639600108</v>
      </c>
      <c r="K242" s="90">
        <f t="shared" si="26"/>
        <v>315.66046639600108</v>
      </c>
      <c r="L242" s="90">
        <f t="shared" si="27"/>
        <v>0</v>
      </c>
      <c r="M242" s="90">
        <f>J242/IF(J242&lt;&gt;0,VLOOKUP($B242,SystTonnage,2,FALSE),1)</f>
        <v>25.111210086790589</v>
      </c>
      <c r="N242" s="90">
        <f>K242/IF(K242&lt;&gt;0,VLOOKUP($B242,SystTonnage,2,FALSE),1)</f>
        <v>25.111210086790589</v>
      </c>
      <c r="O242" s="90">
        <f>L242/IF(L242&lt;&gt;0,VLOOKUP($B242,SystTonnage,2,FALSE),1)</f>
        <v>0</v>
      </c>
      <c r="P242" s="90"/>
      <c r="Q242" s="17"/>
      <c r="R242" s="17"/>
      <c r="S242" s="17"/>
      <c r="T242" s="17"/>
      <c r="U242" s="17"/>
      <c r="V242" s="17"/>
      <c r="W242" s="17"/>
    </row>
    <row r="243" spans="2:23" x14ac:dyDescent="0.25">
      <c r="B243" t="s">
        <v>18</v>
      </c>
      <c r="C243" t="s">
        <v>30</v>
      </c>
      <c r="D243" t="s">
        <v>10</v>
      </c>
      <c r="E243" t="s">
        <v>44</v>
      </c>
      <c r="F243" t="str">
        <f t="shared" si="21"/>
        <v>SFM-wCZ08-v2015-rDXHP-t4-</v>
      </c>
      <c r="G243" t="str">
        <f t="shared" si="22"/>
        <v>SFM-wCZ08-v2015-rDXHP-t4-S17</v>
      </c>
      <c r="H243" s="89">
        <f t="shared" si="23"/>
        <v>120.69614284999977</v>
      </c>
      <c r="I243" s="90">
        <f t="shared" si="24"/>
        <v>314.96185535099812</v>
      </c>
      <c r="J243" s="90">
        <f t="shared" si="25"/>
        <v>435.65799820099789</v>
      </c>
      <c r="K243" s="90">
        <f t="shared" si="26"/>
        <v>435.65799820099801</v>
      </c>
      <c r="L243" s="90">
        <f t="shared" si="27"/>
        <v>0</v>
      </c>
      <c r="M243" s="90">
        <f>J243/IF(J243&lt;&gt;0,VLOOKUP($B243,SystTonnage,2,FALSE),1)</f>
        <v>34.657173398114466</v>
      </c>
      <c r="N243" s="90">
        <f>K243/IF(K243&lt;&gt;0,VLOOKUP($B243,SystTonnage,2,FALSE),1)</f>
        <v>34.65717339811448</v>
      </c>
      <c r="O243" s="90">
        <f>L243/IF(L243&lt;&gt;0,VLOOKUP($B243,SystTonnage,2,FALSE),1)</f>
        <v>0</v>
      </c>
      <c r="P243" s="90"/>
      <c r="Q243" s="17"/>
      <c r="R243" s="17"/>
      <c r="S243" s="17"/>
      <c r="T243" s="17"/>
      <c r="U243" s="17"/>
      <c r="V243" s="17"/>
      <c r="W243" s="17"/>
    </row>
    <row r="244" spans="2:23" x14ac:dyDescent="0.25">
      <c r="B244" t="s">
        <v>18</v>
      </c>
      <c r="C244" t="s">
        <v>31</v>
      </c>
      <c r="D244" t="s">
        <v>6</v>
      </c>
      <c r="E244" t="s">
        <v>43</v>
      </c>
      <c r="F244" t="str">
        <f t="shared" si="21"/>
        <v>SFM-wCZ08-v2015-rDXGF-t5-</v>
      </c>
      <c r="G244" t="str">
        <f t="shared" si="22"/>
        <v>SFM-wCZ08-v2015-rDXGF-t5-S15</v>
      </c>
      <c r="H244" s="89">
        <f t="shared" si="23"/>
        <v>103.55577632600057</v>
      </c>
      <c r="I244" s="90">
        <f t="shared" si="24"/>
        <v>30.070761325699777</v>
      </c>
      <c r="J244" s="90">
        <f t="shared" si="25"/>
        <v>133.62653765170035</v>
      </c>
      <c r="K244" s="90">
        <f t="shared" si="26"/>
        <v>0</v>
      </c>
      <c r="L244" s="90">
        <f t="shared" si="27"/>
        <v>19.758533450000414</v>
      </c>
      <c r="M244" s="90">
        <f>J244/IF(J244&lt;&gt;0,VLOOKUP($B244,SystTonnage,2,FALSE),1)</f>
        <v>10.630168859766943</v>
      </c>
      <c r="N244" s="90">
        <f>K244/IF(K244&lt;&gt;0,VLOOKUP($B244,SystTonnage,2,FALSE),1)</f>
        <v>0</v>
      </c>
      <c r="O244" s="90">
        <f>L244/IF(L244&lt;&gt;0,VLOOKUP($B244,SystTonnage,2,FALSE),1)</f>
        <v>1.5718176245973043</v>
      </c>
      <c r="P244" s="90"/>
      <c r="Q244" s="17"/>
      <c r="R244" s="17"/>
      <c r="S244" s="17"/>
      <c r="T244" s="17"/>
      <c r="U244" s="17"/>
      <c r="V244" s="17"/>
      <c r="W244" s="17"/>
    </row>
    <row r="245" spans="2:23" x14ac:dyDescent="0.25">
      <c r="B245" t="s">
        <v>18</v>
      </c>
      <c r="C245" t="s">
        <v>31</v>
      </c>
      <c r="D245" t="s">
        <v>9</v>
      </c>
      <c r="E245" t="s">
        <v>43</v>
      </c>
      <c r="F245" t="str">
        <f t="shared" si="21"/>
        <v>SFM-wCZ08-v2015-rDXGF-t5-</v>
      </c>
      <c r="G245" t="str">
        <f t="shared" si="22"/>
        <v>SFM-wCZ08-v2015-rDXGF-t5-S16</v>
      </c>
      <c r="H245" s="89">
        <f t="shared" si="23"/>
        <v>85.396225013000276</v>
      </c>
      <c r="I245" s="90">
        <f t="shared" si="24"/>
        <v>143.66985075470006</v>
      </c>
      <c r="J245" s="90">
        <f t="shared" si="25"/>
        <v>229.06607576770034</v>
      </c>
      <c r="K245" s="90">
        <f t="shared" si="26"/>
        <v>0</v>
      </c>
      <c r="L245" s="90">
        <f t="shared" si="27"/>
        <v>12.930267540000159</v>
      </c>
      <c r="M245" s="90">
        <f>J245/IF(J245&lt;&gt;0,VLOOKUP($B245,SystTonnage,2,FALSE),1)</f>
        <v>18.222511098818693</v>
      </c>
      <c r="N245" s="90">
        <f>K245/IF(K245&lt;&gt;0,VLOOKUP($B245,SystTonnage,2,FALSE),1)</f>
        <v>0</v>
      </c>
      <c r="O245" s="90">
        <f>L245/IF(L245&lt;&gt;0,VLOOKUP($B245,SystTonnage,2,FALSE),1)</f>
        <v>1.0286199864762866</v>
      </c>
      <c r="P245" s="90"/>
      <c r="Q245" s="17"/>
      <c r="R245" s="17"/>
      <c r="S245" s="17"/>
      <c r="T245" s="17"/>
      <c r="U245" s="17"/>
      <c r="V245" s="17"/>
      <c r="W245" s="17"/>
    </row>
    <row r="246" spans="2:23" x14ac:dyDescent="0.25">
      <c r="B246" t="s">
        <v>18</v>
      </c>
      <c r="C246" t="s">
        <v>31</v>
      </c>
      <c r="D246" t="s">
        <v>10</v>
      </c>
      <c r="E246" t="s">
        <v>43</v>
      </c>
      <c r="F246" t="str">
        <f t="shared" si="21"/>
        <v>SFM-wCZ08-v2015-rDXGF-t5-</v>
      </c>
      <c r="G246" t="str">
        <f t="shared" si="22"/>
        <v>SFM-wCZ08-v2015-rDXGF-t5-S17</v>
      </c>
      <c r="H246" s="89">
        <f t="shared" si="23"/>
        <v>130.41276580099975</v>
      </c>
      <c r="I246" s="90">
        <f t="shared" si="24"/>
        <v>143.66985075470006</v>
      </c>
      <c r="J246" s="90">
        <f t="shared" si="25"/>
        <v>274.08261655569981</v>
      </c>
      <c r="K246" s="90">
        <f t="shared" si="26"/>
        <v>0</v>
      </c>
      <c r="L246" s="90">
        <f t="shared" si="27"/>
        <v>12.930267540000159</v>
      </c>
      <c r="M246" s="90">
        <f>J246/IF(J246&lt;&gt;0,VLOOKUP($B246,SystTonnage,2,FALSE),1)</f>
        <v>21.803636812831616</v>
      </c>
      <c r="N246" s="90">
        <f>K246/IF(K246&lt;&gt;0,VLOOKUP($B246,SystTonnage,2,FALSE),1)</f>
        <v>0</v>
      </c>
      <c r="O246" s="90">
        <f>L246/IF(L246&lt;&gt;0,VLOOKUP($B246,SystTonnage,2,FALSE),1)</f>
        <v>1.0286199864762866</v>
      </c>
      <c r="P246" s="90"/>
      <c r="Q246" s="17"/>
      <c r="R246" s="17"/>
      <c r="S246" s="17"/>
      <c r="T246" s="17"/>
      <c r="U246" s="17"/>
      <c r="V246" s="17"/>
      <c r="W246" s="17"/>
    </row>
    <row r="247" spans="2:23" x14ac:dyDescent="0.25">
      <c r="B247" t="s">
        <v>18</v>
      </c>
      <c r="C247" t="s">
        <v>31</v>
      </c>
      <c r="D247" t="s">
        <v>6</v>
      </c>
      <c r="E247" t="s">
        <v>44</v>
      </c>
      <c r="F247" t="str">
        <f t="shared" si="21"/>
        <v>SFM-wCZ08-v2015-rDXHP-t5-</v>
      </c>
      <c r="G247" t="str">
        <f t="shared" si="22"/>
        <v>SFM-wCZ08-v2015-rDXHP-t5-S15</v>
      </c>
      <c r="H247" s="89">
        <f t="shared" si="23"/>
        <v>120.78153520799913</v>
      </c>
      <c r="I247" s="90">
        <f t="shared" si="24"/>
        <v>414.14402225890126</v>
      </c>
      <c r="J247" s="90">
        <f t="shared" si="25"/>
        <v>534.92555746690039</v>
      </c>
      <c r="K247" s="90">
        <f t="shared" si="26"/>
        <v>534.92555746690005</v>
      </c>
      <c r="L247" s="90">
        <f t="shared" si="27"/>
        <v>0</v>
      </c>
      <c r="M247" s="90">
        <f>J247/IF(J247&lt;&gt;0,VLOOKUP($B247,SystTonnage,2,FALSE),1)</f>
        <v>42.554039812807801</v>
      </c>
      <c r="N247" s="90">
        <f>K247/IF(K247&lt;&gt;0,VLOOKUP($B247,SystTonnage,2,FALSE),1)</f>
        <v>42.554039812807773</v>
      </c>
      <c r="O247" s="90">
        <f>L247/IF(L247&lt;&gt;0,VLOOKUP($B247,SystTonnage,2,FALSE),1)</f>
        <v>0</v>
      </c>
      <c r="P247" s="90"/>
      <c r="Q247" s="17"/>
      <c r="R247" s="17"/>
      <c r="S247" s="17"/>
      <c r="T247" s="17"/>
      <c r="U247" s="17"/>
      <c r="V247" s="17"/>
      <c r="W247" s="17"/>
    </row>
    <row r="248" spans="2:23" x14ac:dyDescent="0.25">
      <c r="B248" t="s">
        <v>18</v>
      </c>
      <c r="C248" t="s">
        <v>31</v>
      </c>
      <c r="D248" t="s">
        <v>9</v>
      </c>
      <c r="E248" t="s">
        <v>44</v>
      </c>
      <c r="F248" t="str">
        <f t="shared" si="21"/>
        <v>SFM-wCZ08-v2015-rDXHP-t5-</v>
      </c>
      <c r="G248" t="str">
        <f t="shared" si="22"/>
        <v>SFM-wCZ08-v2015-rDXHP-t5-S16</v>
      </c>
      <c r="H248" s="89">
        <f t="shared" si="23"/>
        <v>104.44389042999921</v>
      </c>
      <c r="I248" s="90">
        <f t="shared" si="24"/>
        <v>217.73620818530253</v>
      </c>
      <c r="J248" s="90">
        <f t="shared" si="25"/>
        <v>322.18009861530174</v>
      </c>
      <c r="K248" s="90">
        <f t="shared" si="26"/>
        <v>322.18009861530163</v>
      </c>
      <c r="L248" s="90">
        <f t="shared" si="27"/>
        <v>0</v>
      </c>
      <c r="M248" s="90">
        <f>J248/IF(J248&lt;&gt;0,VLOOKUP($B248,SystTonnage,2,FALSE),1)</f>
        <v>25.629855504180561</v>
      </c>
      <c r="N248" s="90">
        <f>K248/IF(K248&lt;&gt;0,VLOOKUP($B248,SystTonnage,2,FALSE),1)</f>
        <v>25.629855504180554</v>
      </c>
      <c r="O248" s="90">
        <f>L248/IF(L248&lt;&gt;0,VLOOKUP($B248,SystTonnage,2,FALSE),1)</f>
        <v>0</v>
      </c>
      <c r="P248" s="90"/>
      <c r="Q248" s="17"/>
      <c r="R248" s="17"/>
      <c r="S248" s="17"/>
      <c r="T248" s="17"/>
      <c r="U248" s="17"/>
      <c r="V248" s="17"/>
      <c r="W248" s="17"/>
    </row>
    <row r="249" spans="2:23" x14ac:dyDescent="0.25">
      <c r="B249" t="s">
        <v>18</v>
      </c>
      <c r="C249" t="s">
        <v>31</v>
      </c>
      <c r="D249" t="s">
        <v>10</v>
      </c>
      <c r="E249" t="s">
        <v>44</v>
      </c>
      <c r="F249" t="str">
        <f t="shared" si="21"/>
        <v>SFM-wCZ08-v2015-rDXHP-t5-</v>
      </c>
      <c r="G249" t="str">
        <f t="shared" si="22"/>
        <v>SFM-wCZ08-v2015-rDXHP-t5-S17</v>
      </c>
      <c r="H249" s="89">
        <f t="shared" si="23"/>
        <v>144.47866338999927</v>
      </c>
      <c r="I249" s="90">
        <f t="shared" si="24"/>
        <v>301.2339162352996</v>
      </c>
      <c r="J249" s="90">
        <f t="shared" si="25"/>
        <v>445.71257962529887</v>
      </c>
      <c r="K249" s="90">
        <f t="shared" si="26"/>
        <v>445.71257962529899</v>
      </c>
      <c r="L249" s="90">
        <f t="shared" si="27"/>
        <v>0</v>
      </c>
      <c r="M249" s="90">
        <f>J249/IF(J249&lt;&gt;0,VLOOKUP($B249,SystTonnage,2,FALSE),1)</f>
        <v>35.457028727998001</v>
      </c>
      <c r="N249" s="90">
        <f>K249/IF(K249&lt;&gt;0,VLOOKUP($B249,SystTonnage,2,FALSE),1)</f>
        <v>35.457028727998015</v>
      </c>
      <c r="O249" s="90">
        <f>L249/IF(L249&lt;&gt;0,VLOOKUP($B249,SystTonnage,2,FALSE),1)</f>
        <v>0</v>
      </c>
      <c r="P249" s="90"/>
      <c r="Q249" s="17"/>
      <c r="R249" s="17"/>
      <c r="S249" s="17"/>
      <c r="T249" s="17"/>
      <c r="U249" s="17"/>
      <c r="V249" s="17"/>
      <c r="W249" s="17"/>
    </row>
    <row r="250" spans="2:23" x14ac:dyDescent="0.25">
      <c r="B250" t="s">
        <v>19</v>
      </c>
      <c r="C250" t="s">
        <v>27</v>
      </c>
      <c r="D250" t="s">
        <v>6</v>
      </c>
      <c r="E250" t="s">
        <v>43</v>
      </c>
      <c r="F250" t="str">
        <f t="shared" si="21"/>
        <v>SFM-wCZ09-v2015-rDXGF-t1-</v>
      </c>
      <c r="G250" t="str">
        <f t="shared" si="22"/>
        <v>SFM-wCZ09-v2015-rDXGF-t1-S15</v>
      </c>
      <c r="H250" s="89">
        <f t="shared" si="23"/>
        <v>428.12332461599908</v>
      </c>
      <c r="I250" s="90">
        <f t="shared" si="24"/>
        <v>26.964641202690331</v>
      </c>
      <c r="J250" s="90">
        <f t="shared" si="25"/>
        <v>455.08796581868944</v>
      </c>
      <c r="K250" s="90">
        <f t="shared" si="26"/>
        <v>0</v>
      </c>
      <c r="L250" s="90">
        <f t="shared" si="27"/>
        <v>17.562044380000145</v>
      </c>
      <c r="M250" s="90">
        <f>J250/IF(J250&lt;&gt;0,VLOOKUP($B250,SystTonnage,2,FALSE),1)</f>
        <v>40.569464302981011</v>
      </c>
      <c r="N250" s="90">
        <f>K250/IF(K250&lt;&gt;0,VLOOKUP($B250,SystTonnage,2,FALSE),1)</f>
        <v>0</v>
      </c>
      <c r="O250" s="90">
        <f>L250/IF(L250&lt;&gt;0,VLOOKUP($B250,SystTonnage,2,FALSE),1)</f>
        <v>1.5655934370403517</v>
      </c>
      <c r="P250" s="90"/>
      <c r="Q250" s="17"/>
      <c r="R250" s="17"/>
      <c r="S250" s="17"/>
      <c r="T250" s="17"/>
      <c r="U250" s="17"/>
      <c r="V250" s="17"/>
      <c r="W250" s="17"/>
    </row>
    <row r="251" spans="2:23" x14ac:dyDescent="0.25">
      <c r="B251" t="s">
        <v>19</v>
      </c>
      <c r="C251" t="s">
        <v>27</v>
      </c>
      <c r="D251" t="s">
        <v>9</v>
      </c>
      <c r="E251" t="s">
        <v>43</v>
      </c>
      <c r="F251" t="str">
        <f t="shared" si="21"/>
        <v>SFM-wCZ09-v2015-rDXGF-t1-</v>
      </c>
      <c r="G251" t="str">
        <f t="shared" si="22"/>
        <v>SFM-wCZ09-v2015-rDXGF-t1-S16</v>
      </c>
      <c r="H251" s="89">
        <f t="shared" si="23"/>
        <v>380.16058238600181</v>
      </c>
      <c r="I251" s="90">
        <f t="shared" si="24"/>
        <v>129.43835703860015</v>
      </c>
      <c r="J251" s="90">
        <f t="shared" si="25"/>
        <v>509.59893942460195</v>
      </c>
      <c r="K251" s="90">
        <f t="shared" si="26"/>
        <v>0</v>
      </c>
      <c r="L251" s="90">
        <f t="shared" si="27"/>
        <v>12.477980080000179</v>
      </c>
      <c r="M251" s="90">
        <f>J251/IF(J251&lt;&gt;0,VLOOKUP($B251,SystTonnage,2,FALSE),1)</f>
        <v>45.428922614183371</v>
      </c>
      <c r="N251" s="90">
        <f>K251/IF(K251&lt;&gt;0,VLOOKUP($B251,SystTonnage,2,FALSE),1)</f>
        <v>0</v>
      </c>
      <c r="O251" s="90">
        <f>L251/IF(L251&lt;&gt;0,VLOOKUP($B251,SystTonnage,2,FALSE),1)</f>
        <v>1.112367290394489</v>
      </c>
      <c r="P251" s="90"/>
      <c r="Q251" s="17"/>
      <c r="R251" s="17"/>
      <c r="S251" s="17"/>
      <c r="T251" s="17"/>
      <c r="U251" s="17"/>
      <c r="V251" s="17"/>
      <c r="W251" s="17"/>
    </row>
    <row r="252" spans="2:23" x14ac:dyDescent="0.25">
      <c r="B252" t="s">
        <v>19</v>
      </c>
      <c r="C252" t="s">
        <v>27</v>
      </c>
      <c r="D252" t="s">
        <v>10</v>
      </c>
      <c r="E252" t="s">
        <v>43</v>
      </c>
      <c r="F252" t="str">
        <f t="shared" si="21"/>
        <v>SFM-wCZ09-v2015-rDXGF-t1-</v>
      </c>
      <c r="G252" t="str">
        <f t="shared" si="22"/>
        <v>SFM-wCZ09-v2015-rDXGF-t1-S17</v>
      </c>
      <c r="H252" s="89">
        <f t="shared" si="23"/>
        <v>549.14224733599985</v>
      </c>
      <c r="I252" s="90">
        <f t="shared" si="24"/>
        <v>129.43835703860015</v>
      </c>
      <c r="J252" s="90">
        <f t="shared" si="25"/>
        <v>678.58060437459994</v>
      </c>
      <c r="K252" s="90">
        <f t="shared" si="26"/>
        <v>0</v>
      </c>
      <c r="L252" s="90">
        <f t="shared" si="27"/>
        <v>12.477980080000179</v>
      </c>
      <c r="M252" s="90">
        <f>J252/IF(J252&lt;&gt;0,VLOOKUP($B252,SystTonnage,2,FALSE),1)</f>
        <v>60.49303359702251</v>
      </c>
      <c r="N252" s="90">
        <f>K252/IF(K252&lt;&gt;0,VLOOKUP($B252,SystTonnage,2,FALSE),1)</f>
        <v>0</v>
      </c>
      <c r="O252" s="90">
        <f>L252/IF(L252&lt;&gt;0,VLOOKUP($B252,SystTonnage,2,FALSE),1)</f>
        <v>1.112367290394489</v>
      </c>
      <c r="P252" s="90"/>
      <c r="Q252" s="17"/>
      <c r="R252" s="17"/>
      <c r="S252" s="17"/>
      <c r="T252" s="17"/>
      <c r="U252" s="17"/>
      <c r="V252" s="17"/>
      <c r="W252" s="17"/>
    </row>
    <row r="253" spans="2:23" x14ac:dyDescent="0.25">
      <c r="B253" t="s">
        <v>19</v>
      </c>
      <c r="C253" t="s">
        <v>27</v>
      </c>
      <c r="D253" t="s">
        <v>6</v>
      </c>
      <c r="E253" t="s">
        <v>44</v>
      </c>
      <c r="F253" t="str">
        <f t="shared" si="21"/>
        <v>SFM-wCZ09-v2015-rDXHP-t1-</v>
      </c>
      <c r="G253" t="str">
        <f t="shared" si="22"/>
        <v>SFM-wCZ09-v2015-rDXHP-t1-S15</v>
      </c>
      <c r="H253" s="89">
        <f t="shared" si="23"/>
        <v>500.90276399429968</v>
      </c>
      <c r="I253" s="90">
        <f t="shared" si="24"/>
        <v>378.69045054269964</v>
      </c>
      <c r="J253" s="90">
        <f t="shared" si="25"/>
        <v>879.59321453699931</v>
      </c>
      <c r="K253" s="90">
        <f t="shared" si="26"/>
        <v>879.59321453699886</v>
      </c>
      <c r="L253" s="90">
        <f t="shared" si="27"/>
        <v>0</v>
      </c>
      <c r="M253" s="90">
        <f>J253/IF(J253&lt;&gt;0,VLOOKUP($B253,SystTonnage,2,FALSE),1)</f>
        <v>78.412588770849069</v>
      </c>
      <c r="N253" s="90">
        <f>K253/IF(K253&lt;&gt;0,VLOOKUP($B253,SystTonnage,2,FALSE),1)</f>
        <v>78.412588770849027</v>
      </c>
      <c r="O253" s="90">
        <f>L253/IF(L253&lt;&gt;0,VLOOKUP($B253,SystTonnage,2,FALSE),1)</f>
        <v>0</v>
      </c>
      <c r="P253" s="90"/>
      <c r="Q253" s="17"/>
      <c r="R253" s="17"/>
      <c r="S253" s="17"/>
      <c r="T253" s="17"/>
      <c r="U253" s="17"/>
      <c r="V253" s="17"/>
      <c r="W253" s="17"/>
    </row>
    <row r="254" spans="2:23" x14ac:dyDescent="0.25">
      <c r="B254" t="s">
        <v>19</v>
      </c>
      <c r="C254" t="s">
        <v>27</v>
      </c>
      <c r="D254" t="s">
        <v>9</v>
      </c>
      <c r="E254" t="s">
        <v>44</v>
      </c>
      <c r="F254" t="str">
        <f t="shared" si="21"/>
        <v>SFM-wCZ09-v2015-rDXHP-t1-</v>
      </c>
      <c r="G254" t="str">
        <f t="shared" si="22"/>
        <v>SFM-wCZ09-v2015-rDXHP-t1-S16</v>
      </c>
      <c r="H254" s="89">
        <f t="shared" si="23"/>
        <v>456.22657665509996</v>
      </c>
      <c r="I254" s="90">
        <f t="shared" si="24"/>
        <v>258.01523943759867</v>
      </c>
      <c r="J254" s="90">
        <f t="shared" si="25"/>
        <v>714.24181609269863</v>
      </c>
      <c r="K254" s="90">
        <f t="shared" si="26"/>
        <v>714.24181609269817</v>
      </c>
      <c r="L254" s="90">
        <f t="shared" si="27"/>
        <v>0</v>
      </c>
      <c r="M254" s="90">
        <f>J254/IF(J254&lt;&gt;0,VLOOKUP($B254,SystTonnage,2,FALSE),1)</f>
        <v>63.672103061528745</v>
      </c>
      <c r="N254" s="90">
        <f>K254/IF(K254&lt;&gt;0,VLOOKUP($B254,SystTonnage,2,FALSE),1)</f>
        <v>63.672103061528702</v>
      </c>
      <c r="O254" s="90">
        <f>L254/IF(L254&lt;&gt;0,VLOOKUP($B254,SystTonnage,2,FALSE),1)</f>
        <v>0</v>
      </c>
      <c r="P254" s="90"/>
      <c r="Q254" s="17"/>
      <c r="R254" s="17"/>
      <c r="S254" s="17"/>
      <c r="T254" s="17"/>
      <c r="U254" s="17"/>
      <c r="V254" s="17"/>
      <c r="W254" s="17"/>
    </row>
    <row r="255" spans="2:23" x14ac:dyDescent="0.25">
      <c r="B255" t="s">
        <v>19</v>
      </c>
      <c r="C255" t="s">
        <v>27</v>
      </c>
      <c r="D255" t="s">
        <v>10</v>
      </c>
      <c r="E255" t="s">
        <v>44</v>
      </c>
      <c r="F255" t="str">
        <f t="shared" si="21"/>
        <v>SFM-wCZ09-v2015-rDXHP-t1-</v>
      </c>
      <c r="G255" t="str">
        <f t="shared" si="22"/>
        <v>SFM-wCZ09-v2015-rDXHP-t1-S17</v>
      </c>
      <c r="H255" s="89">
        <f t="shared" si="23"/>
        <v>620.48360416130072</v>
      </c>
      <c r="I255" s="90">
        <f t="shared" si="24"/>
        <v>333.34129979060071</v>
      </c>
      <c r="J255" s="90">
        <f t="shared" si="25"/>
        <v>953.82490395190143</v>
      </c>
      <c r="K255" s="90">
        <f t="shared" si="26"/>
        <v>953.82490395190143</v>
      </c>
      <c r="L255" s="90">
        <f t="shared" si="27"/>
        <v>0</v>
      </c>
      <c r="M255" s="90">
        <f>J255/IF(J255&lt;&gt;0,VLOOKUP($B255,SystTonnage,2,FALSE),1)</f>
        <v>85.030078355418013</v>
      </c>
      <c r="N255" s="90">
        <f>K255/IF(K255&lt;&gt;0,VLOOKUP($B255,SystTonnage,2,FALSE),1)</f>
        <v>85.030078355418013</v>
      </c>
      <c r="O255" s="90">
        <f>L255/IF(L255&lt;&gt;0,VLOOKUP($B255,SystTonnage,2,FALSE),1)</f>
        <v>0</v>
      </c>
      <c r="P255" s="90"/>
      <c r="Q255" s="17"/>
      <c r="R255" s="17"/>
      <c r="S255" s="17"/>
      <c r="T255" s="17"/>
      <c r="U255" s="17"/>
      <c r="V255" s="17"/>
      <c r="W255" s="17"/>
    </row>
    <row r="256" spans="2:23" x14ac:dyDescent="0.25">
      <c r="B256" t="s">
        <v>19</v>
      </c>
      <c r="C256" t="s">
        <v>28</v>
      </c>
      <c r="D256" t="s">
        <v>6</v>
      </c>
      <c r="E256" t="s">
        <v>43</v>
      </c>
      <c r="F256" t="str">
        <f t="shared" si="21"/>
        <v>SFM-wCZ09-v2015-rDXGF-t2-</v>
      </c>
      <c r="G256" t="str">
        <f t="shared" si="22"/>
        <v>SFM-wCZ09-v2015-rDXGF-t2-S15</v>
      </c>
      <c r="H256" s="89">
        <f t="shared" si="23"/>
        <v>404.18259910999677</v>
      </c>
      <c r="I256" s="90">
        <f t="shared" si="24"/>
        <v>39.832048757400798</v>
      </c>
      <c r="J256" s="90">
        <f t="shared" si="25"/>
        <v>444.01464786739757</v>
      </c>
      <c r="K256" s="90">
        <f t="shared" si="26"/>
        <v>0</v>
      </c>
      <c r="L256" s="90">
        <f t="shared" si="27"/>
        <v>25.447264050000967</v>
      </c>
      <c r="M256" s="90">
        <f>J256/IF(J256&lt;&gt;0,VLOOKUP($B256,SystTonnage,2,FALSE),1)</f>
        <v>39.582317616884119</v>
      </c>
      <c r="N256" s="90">
        <f>K256/IF(K256&lt;&gt;0,VLOOKUP($B256,SystTonnage,2,FALSE),1)</f>
        <v>0</v>
      </c>
      <c r="O256" s="90">
        <f>L256/IF(L256&lt;&gt;0,VLOOKUP($B256,SystTonnage,2,FALSE),1)</f>
        <v>2.2685325651884081</v>
      </c>
      <c r="P256" s="90"/>
      <c r="Q256" s="17"/>
      <c r="R256" s="17"/>
      <c r="S256" s="17"/>
      <c r="T256" s="17"/>
      <c r="U256" s="17"/>
      <c r="V256" s="17"/>
      <c r="W256" s="17"/>
    </row>
    <row r="257" spans="2:23" x14ac:dyDescent="0.25">
      <c r="B257" t="s">
        <v>19</v>
      </c>
      <c r="C257" t="s">
        <v>28</v>
      </c>
      <c r="D257" t="s">
        <v>9</v>
      </c>
      <c r="E257" t="s">
        <v>43</v>
      </c>
      <c r="F257" t="str">
        <f t="shared" si="21"/>
        <v>SFM-wCZ09-v2015-rDXGF-t2-</v>
      </c>
      <c r="G257" t="str">
        <f t="shared" si="22"/>
        <v>SFM-wCZ09-v2015-rDXGF-t2-S16</v>
      </c>
      <c r="H257" s="89">
        <f t="shared" si="23"/>
        <v>356.36641996399567</v>
      </c>
      <c r="I257" s="90">
        <f t="shared" si="24"/>
        <v>191.26696920810065</v>
      </c>
      <c r="J257" s="90">
        <f t="shared" si="25"/>
        <v>547.63338917209626</v>
      </c>
      <c r="K257" s="90">
        <f t="shared" si="26"/>
        <v>0</v>
      </c>
      <c r="L257" s="90">
        <f t="shared" si="27"/>
        <v>18.65502034000059</v>
      </c>
      <c r="M257" s="90">
        <f>J257/IF(J257&lt;&gt;0,VLOOKUP($B257,SystTonnage,2,FALSE),1)</f>
        <v>48.819557759937268</v>
      </c>
      <c r="N257" s="90">
        <f>K257/IF(K257&lt;&gt;0,VLOOKUP($B257,SystTonnage,2,FALSE),1)</f>
        <v>0</v>
      </c>
      <c r="O257" s="90">
        <f>L257/IF(L257&lt;&gt;0,VLOOKUP($B257,SystTonnage,2,FALSE),1)</f>
        <v>1.663028334299139</v>
      </c>
      <c r="P257" s="90"/>
      <c r="Q257" s="17"/>
      <c r="R257" s="17"/>
      <c r="S257" s="17"/>
      <c r="T257" s="17"/>
      <c r="U257" s="17"/>
      <c r="V257" s="17"/>
      <c r="W257" s="17"/>
    </row>
    <row r="258" spans="2:23" x14ac:dyDescent="0.25">
      <c r="B258" t="s">
        <v>19</v>
      </c>
      <c r="C258" t="s">
        <v>28</v>
      </c>
      <c r="D258" t="s">
        <v>10</v>
      </c>
      <c r="E258" t="s">
        <v>43</v>
      </c>
      <c r="F258" t="str">
        <f t="shared" si="21"/>
        <v>SFM-wCZ09-v2015-rDXGF-t2-</v>
      </c>
      <c r="G258" t="str">
        <f t="shared" si="22"/>
        <v>SFM-wCZ09-v2015-rDXGF-t2-S17</v>
      </c>
      <c r="H258" s="89">
        <f t="shared" si="23"/>
        <v>515.86585896899851</v>
      </c>
      <c r="I258" s="90">
        <f t="shared" si="24"/>
        <v>191.26696920810065</v>
      </c>
      <c r="J258" s="90">
        <f t="shared" si="25"/>
        <v>707.1328281770991</v>
      </c>
      <c r="K258" s="90">
        <f t="shared" si="26"/>
        <v>0</v>
      </c>
      <c r="L258" s="90">
        <f t="shared" si="27"/>
        <v>18.65502034000059</v>
      </c>
      <c r="M258" s="90">
        <f>J258/IF(J258&lt;&gt;0,VLOOKUP($B258,SystTonnage,2,FALSE),1)</f>
        <v>63.038362217704403</v>
      </c>
      <c r="N258" s="90">
        <f>K258/IF(K258&lt;&gt;0,VLOOKUP($B258,SystTonnage,2,FALSE),1)</f>
        <v>0</v>
      </c>
      <c r="O258" s="90">
        <f>L258/IF(L258&lt;&gt;0,VLOOKUP($B258,SystTonnage,2,FALSE),1)</f>
        <v>1.663028334299139</v>
      </c>
      <c r="P258" s="90"/>
      <c r="Q258" s="17"/>
      <c r="R258" s="17"/>
      <c r="S258" s="17"/>
      <c r="T258" s="17"/>
      <c r="U258" s="17"/>
      <c r="V258" s="17"/>
      <c r="W258" s="17"/>
    </row>
    <row r="259" spans="2:23" x14ac:dyDescent="0.25">
      <c r="B259" t="s">
        <v>19</v>
      </c>
      <c r="C259" t="s">
        <v>28</v>
      </c>
      <c r="D259" t="s">
        <v>6</v>
      </c>
      <c r="E259" t="s">
        <v>44</v>
      </c>
      <c r="F259" t="str">
        <f t="shared" si="21"/>
        <v>SFM-wCZ09-v2015-rDXHP-t2-</v>
      </c>
      <c r="G259" t="str">
        <f t="shared" si="22"/>
        <v>SFM-wCZ09-v2015-rDXHP-t2-S15</v>
      </c>
      <c r="H259" s="89">
        <f t="shared" si="23"/>
        <v>469.74120336049828</v>
      </c>
      <c r="I259" s="90">
        <f t="shared" si="24"/>
        <v>544.24312805200361</v>
      </c>
      <c r="J259" s="90">
        <f t="shared" si="25"/>
        <v>1013.9843314125019</v>
      </c>
      <c r="K259" s="90">
        <f t="shared" si="26"/>
        <v>1013.9843314125019</v>
      </c>
      <c r="L259" s="90">
        <f t="shared" si="27"/>
        <v>0</v>
      </c>
      <c r="M259" s="90">
        <f>J259/IF(J259&lt;&gt;0,VLOOKUP($B259,SystTonnage,2,FALSE),1)</f>
        <v>90.393076123245109</v>
      </c>
      <c r="N259" s="90">
        <f>K259/IF(K259&lt;&gt;0,VLOOKUP($B259,SystTonnage,2,FALSE),1)</f>
        <v>90.393076123245109</v>
      </c>
      <c r="O259" s="90">
        <f>L259/IF(L259&lt;&gt;0,VLOOKUP($B259,SystTonnage,2,FALSE),1)</f>
        <v>0</v>
      </c>
      <c r="P259" s="90"/>
      <c r="Q259" s="17"/>
      <c r="R259" s="17"/>
      <c r="S259" s="17"/>
      <c r="T259" s="17"/>
      <c r="U259" s="17"/>
      <c r="V259" s="17"/>
      <c r="W259" s="17"/>
    </row>
    <row r="260" spans="2:23" x14ac:dyDescent="0.25">
      <c r="B260" t="s">
        <v>19</v>
      </c>
      <c r="C260" t="s">
        <v>28</v>
      </c>
      <c r="D260" t="s">
        <v>9</v>
      </c>
      <c r="E260" t="s">
        <v>44</v>
      </c>
      <c r="F260" t="str">
        <f t="shared" si="21"/>
        <v>SFM-wCZ09-v2015-rDXHP-t2-</v>
      </c>
      <c r="G260" t="str">
        <f t="shared" si="22"/>
        <v>SFM-wCZ09-v2015-rDXHP-t2-S16</v>
      </c>
      <c r="H260" s="89">
        <f t="shared" si="23"/>
        <v>421.62110563499891</v>
      </c>
      <c r="I260" s="90">
        <f t="shared" si="24"/>
        <v>346.13958404300001</v>
      </c>
      <c r="J260" s="90">
        <f t="shared" si="25"/>
        <v>767.76068967799893</v>
      </c>
      <c r="K260" s="90">
        <f t="shared" si="26"/>
        <v>767.76068967799893</v>
      </c>
      <c r="L260" s="90">
        <f t="shared" si="27"/>
        <v>0</v>
      </c>
      <c r="M260" s="90">
        <f>J260/IF(J260&lt;&gt;0,VLOOKUP($B260,SystTonnage,2,FALSE),1)</f>
        <v>68.443119204635522</v>
      </c>
      <c r="N260" s="90">
        <f>K260/IF(K260&lt;&gt;0,VLOOKUP($B260,SystTonnage,2,FALSE),1)</f>
        <v>68.443119204635522</v>
      </c>
      <c r="O260" s="90">
        <f>L260/IF(L260&lt;&gt;0,VLOOKUP($B260,SystTonnage,2,FALSE),1)</f>
        <v>0</v>
      </c>
      <c r="P260" s="90"/>
      <c r="Q260" s="17"/>
      <c r="R260" s="17"/>
      <c r="S260" s="17"/>
      <c r="T260" s="17"/>
      <c r="U260" s="17"/>
      <c r="V260" s="17"/>
      <c r="W260" s="17"/>
    </row>
    <row r="261" spans="2:23" x14ac:dyDescent="0.25">
      <c r="B261" t="s">
        <v>19</v>
      </c>
      <c r="C261" t="s">
        <v>28</v>
      </c>
      <c r="D261" t="s">
        <v>10</v>
      </c>
      <c r="E261" t="s">
        <v>44</v>
      </c>
      <c r="F261" t="str">
        <f t="shared" si="21"/>
        <v>SFM-wCZ09-v2015-rDXHP-t2-</v>
      </c>
      <c r="G261" t="str">
        <f t="shared" si="22"/>
        <v>SFM-wCZ09-v2015-rDXHP-t2-S17</v>
      </c>
      <c r="H261" s="89">
        <f t="shared" si="23"/>
        <v>577.21251557299956</v>
      </c>
      <c r="I261" s="90">
        <f t="shared" si="24"/>
        <v>454.48536243299941</v>
      </c>
      <c r="J261" s="90">
        <f t="shared" si="25"/>
        <v>1031.697878005999</v>
      </c>
      <c r="K261" s="90">
        <f t="shared" si="26"/>
        <v>1031.697878005999</v>
      </c>
      <c r="L261" s="90">
        <f t="shared" si="27"/>
        <v>0</v>
      </c>
      <c r="M261" s="90">
        <f>J261/IF(J261&lt;&gt;0,VLOOKUP($B261,SystTonnage,2,FALSE),1)</f>
        <v>91.972175440695253</v>
      </c>
      <c r="N261" s="90">
        <f>K261/IF(K261&lt;&gt;0,VLOOKUP($B261,SystTonnage,2,FALSE),1)</f>
        <v>91.972175440695253</v>
      </c>
      <c r="O261" s="90">
        <f>L261/IF(L261&lt;&gt;0,VLOOKUP($B261,SystTonnage,2,FALSE),1)</f>
        <v>0</v>
      </c>
      <c r="P261" s="90"/>
      <c r="Q261" s="17"/>
      <c r="R261" s="17"/>
      <c r="S261" s="17"/>
      <c r="T261" s="17"/>
      <c r="U261" s="17"/>
      <c r="V261" s="17"/>
      <c r="W261" s="17"/>
    </row>
    <row r="262" spans="2:23" x14ac:dyDescent="0.25">
      <c r="B262" t="s">
        <v>19</v>
      </c>
      <c r="C262" t="s">
        <v>29</v>
      </c>
      <c r="D262" t="s">
        <v>6</v>
      </c>
      <c r="E262" t="s">
        <v>43</v>
      </c>
      <c r="F262" t="str">
        <f t="shared" si="21"/>
        <v>SFM-wCZ09-v2015-rDXGF-t3-</v>
      </c>
      <c r="G262" t="str">
        <f t="shared" si="22"/>
        <v>SFM-wCZ09-v2015-rDXGF-t3-S15</v>
      </c>
      <c r="H262" s="89">
        <f t="shared" si="23"/>
        <v>266.29171072000008</v>
      </c>
      <c r="I262" s="90">
        <f t="shared" si="24"/>
        <v>25.609126088999574</v>
      </c>
      <c r="J262" s="90">
        <f t="shared" si="25"/>
        <v>291.90083680899966</v>
      </c>
      <c r="K262" s="90">
        <f t="shared" si="26"/>
        <v>0</v>
      </c>
      <c r="L262" s="90">
        <f t="shared" si="27"/>
        <v>16.417320440000026</v>
      </c>
      <c r="M262" s="90">
        <f>J262/IF(J262&lt;&gt;0,VLOOKUP($B262,SystTonnage,2,FALSE),1)</f>
        <v>26.021915472164</v>
      </c>
      <c r="N262" s="90">
        <f>K262/IF(K262&lt;&gt;0,VLOOKUP($B262,SystTonnage,2,FALSE),1)</f>
        <v>0</v>
      </c>
      <c r="O262" s="90">
        <f>L262/IF(L262&lt;&gt;0,VLOOKUP($B262,SystTonnage,2,FALSE),1)</f>
        <v>1.4635453924671296</v>
      </c>
      <c r="P262" s="90"/>
      <c r="Q262" s="17"/>
      <c r="R262" s="17"/>
      <c r="S262" s="17"/>
      <c r="T262" s="17"/>
      <c r="U262" s="17"/>
      <c r="V262" s="17"/>
      <c r="W262" s="17"/>
    </row>
    <row r="263" spans="2:23" x14ac:dyDescent="0.25">
      <c r="B263" t="s">
        <v>19</v>
      </c>
      <c r="C263" t="s">
        <v>29</v>
      </c>
      <c r="D263" t="s">
        <v>9</v>
      </c>
      <c r="E263" t="s">
        <v>43</v>
      </c>
      <c r="F263" t="str">
        <f t="shared" si="21"/>
        <v>SFM-wCZ09-v2015-rDXGF-t3-</v>
      </c>
      <c r="G263" t="str">
        <f t="shared" si="22"/>
        <v>SFM-wCZ09-v2015-rDXGF-t3-S16</v>
      </c>
      <c r="H263" s="89">
        <f t="shared" si="23"/>
        <v>251.72965444999727</v>
      </c>
      <c r="I263" s="90">
        <f t="shared" si="24"/>
        <v>123.37968270759973</v>
      </c>
      <c r="J263" s="90">
        <f t="shared" si="25"/>
        <v>375.109337157597</v>
      </c>
      <c r="K263" s="90">
        <f t="shared" si="26"/>
        <v>0</v>
      </c>
      <c r="L263" s="90">
        <f t="shared" si="27"/>
        <v>11.899978660000386</v>
      </c>
      <c r="M263" s="90">
        <f>J263/IF(J263&lt;&gt;0,VLOOKUP($B263,SystTonnage,2,FALSE),1)</f>
        <v>33.439655641417161</v>
      </c>
      <c r="N263" s="90">
        <f>K263/IF(K263&lt;&gt;0,VLOOKUP($B263,SystTonnage,2,FALSE),1)</f>
        <v>0</v>
      </c>
      <c r="O263" s="90">
        <f>L263/IF(L263&lt;&gt;0,VLOOKUP($B263,SystTonnage,2,FALSE),1)</f>
        <v>1.0608405313127156</v>
      </c>
      <c r="P263" s="90"/>
      <c r="Q263" s="17"/>
      <c r="R263" s="17"/>
      <c r="S263" s="17"/>
      <c r="T263" s="17"/>
      <c r="U263" s="17"/>
      <c r="V263" s="17"/>
      <c r="W263" s="17"/>
    </row>
    <row r="264" spans="2:23" x14ac:dyDescent="0.25">
      <c r="B264" t="s">
        <v>19</v>
      </c>
      <c r="C264" t="s">
        <v>29</v>
      </c>
      <c r="D264" t="s">
        <v>10</v>
      </c>
      <c r="E264" t="s">
        <v>43</v>
      </c>
      <c r="F264" t="str">
        <f t="shared" si="21"/>
        <v>SFM-wCZ09-v2015-rDXGF-t3-</v>
      </c>
      <c r="G264" t="str">
        <f t="shared" si="22"/>
        <v>SFM-wCZ09-v2015-rDXGF-t3-S17</v>
      </c>
      <c r="H264" s="89">
        <f t="shared" si="23"/>
        <v>357.37463718999925</v>
      </c>
      <c r="I264" s="90">
        <f t="shared" si="24"/>
        <v>123.37968270759973</v>
      </c>
      <c r="J264" s="90">
        <f t="shared" si="25"/>
        <v>480.75431989759898</v>
      </c>
      <c r="K264" s="90">
        <f t="shared" si="26"/>
        <v>0</v>
      </c>
      <c r="L264" s="90">
        <f t="shared" si="27"/>
        <v>11.899978660000386</v>
      </c>
      <c r="M264" s="90">
        <f>J264/IF(J264&lt;&gt;0,VLOOKUP($B264,SystTonnage,2,FALSE),1)</f>
        <v>42.857527960561534</v>
      </c>
      <c r="N264" s="90">
        <f>K264/IF(K264&lt;&gt;0,VLOOKUP($B264,SystTonnage,2,FALSE),1)</f>
        <v>0</v>
      </c>
      <c r="O264" s="90">
        <f>L264/IF(L264&lt;&gt;0,VLOOKUP($B264,SystTonnage,2,FALSE),1)</f>
        <v>1.0608405313127156</v>
      </c>
      <c r="P264" s="90"/>
      <c r="Q264" s="17"/>
      <c r="R264" s="17"/>
      <c r="S264" s="17"/>
      <c r="T264" s="17"/>
      <c r="U264" s="17"/>
      <c r="V264" s="17"/>
      <c r="W264" s="17"/>
    </row>
    <row r="265" spans="2:23" x14ac:dyDescent="0.25">
      <c r="B265" t="s">
        <v>19</v>
      </c>
      <c r="C265" t="s">
        <v>29</v>
      </c>
      <c r="D265" t="s">
        <v>6</v>
      </c>
      <c r="E265" t="s">
        <v>44</v>
      </c>
      <c r="F265" t="str">
        <f t="shared" si="21"/>
        <v>SFM-wCZ09-v2015-rDXHP-t3-</v>
      </c>
      <c r="G265" t="str">
        <f t="shared" si="22"/>
        <v>SFM-wCZ09-v2015-rDXHP-t3-S15</v>
      </c>
      <c r="H265" s="89">
        <f t="shared" si="23"/>
        <v>316.16506931100139</v>
      </c>
      <c r="I265" s="90">
        <f t="shared" si="24"/>
        <v>359.02676569690243</v>
      </c>
      <c r="J265" s="90">
        <f t="shared" si="25"/>
        <v>675.19183500790382</v>
      </c>
      <c r="K265" s="90">
        <f t="shared" si="26"/>
        <v>675.19183500790405</v>
      </c>
      <c r="L265" s="90">
        <f t="shared" si="27"/>
        <v>0</v>
      </c>
      <c r="M265" s="90">
        <f>J265/IF(J265&lt;&gt;0,VLOOKUP($B265,SystTonnage,2,FALSE),1)</f>
        <v>60.190936929610331</v>
      </c>
      <c r="N265" s="90">
        <f>K265/IF(K265&lt;&gt;0,VLOOKUP($B265,SystTonnage,2,FALSE),1)</f>
        <v>60.190936929610352</v>
      </c>
      <c r="O265" s="90">
        <f>L265/IF(L265&lt;&gt;0,VLOOKUP($B265,SystTonnage,2,FALSE),1)</f>
        <v>0</v>
      </c>
      <c r="P265" s="90"/>
      <c r="Q265" s="17"/>
      <c r="R265" s="17"/>
      <c r="S265" s="17"/>
      <c r="T265" s="17"/>
      <c r="U265" s="17"/>
      <c r="V265" s="17"/>
      <c r="W265" s="17"/>
    </row>
    <row r="266" spans="2:23" x14ac:dyDescent="0.25">
      <c r="B266" t="s">
        <v>19</v>
      </c>
      <c r="C266" t="s">
        <v>29</v>
      </c>
      <c r="D266" t="s">
        <v>9</v>
      </c>
      <c r="E266" t="s">
        <v>44</v>
      </c>
      <c r="F266" t="str">
        <f t="shared" ref="F266:F329" si="28">"SFM-w"&amp;B266&amp;"-v2015-"&amp;E266&amp;"-"&amp;C266&amp;"-"</f>
        <v>SFM-wCZ09-v2015-rDXHP-t3-</v>
      </c>
      <c r="G266" t="str">
        <f t="shared" ref="G266:G329" si="29">F266&amp;D266</f>
        <v>SFM-wCZ09-v2015-rDXHP-t3-S16</v>
      </c>
      <c r="H266" s="89">
        <f t="shared" ref="H266:H329" si="30">VLOOKUP(F266&amp;"S14-BSLcool.pd2",TableRDOeu,MATCH($G$3,HeaderRDOeu,0),FALSE)-VLOOKUP(F266&amp;D266&amp;"-MSRcool.pd2",TableRDOeu,MATCH($G$3,HeaderRDOeu,0),FALSE)</f>
        <v>300.07164471500028</v>
      </c>
      <c r="I266" s="90">
        <f t="shared" ref="I266:I329" si="31">VLOOKUP(F266&amp;"S14-BSLheat.pd2",TableRDOeu,MATCH($G$3,HeaderRDOeu,0),FALSE)-VLOOKUP(F266&amp;D266&amp;"-MSRheat.pd2",TableRDOeu,MATCH($G$3,HeaderRDOeu,0),FALSE)</f>
        <v>250.93667199800257</v>
      </c>
      <c r="J266" s="90">
        <f t="shared" ref="J266:J329" si="32">I266+H266</f>
        <v>551.00831671300284</v>
      </c>
      <c r="K266" s="90">
        <f t="shared" ref="K266:K329" si="33">IF(COUNTIF(F266,"*GF*")=0,VLOOKUP(F266&amp;"S14-BSLboth.pd2",TableRDOeu,MATCH($G$6,HeaderRDOeu,0),FALSE)-VLOOKUP(F266&amp;D266&amp;"-MSRboth.pd2",TableRDOeu,MATCH($G$6,HeaderRDOeu,0),FALSE),0)</f>
        <v>551.0083167130033</v>
      </c>
      <c r="L266" s="90">
        <f t="shared" ref="L266:L329" si="34">VLOOKUP(F266&amp;"S14-BSLheat.pd2",TableRDOeu,MATCH($G$7,HeaderRDOeu,0),FALSE)-VLOOKUP(F266&amp;D266&amp;"-MSRheat.pd2",TableRDOeu,MATCH($G$7,HeaderRDOeu,0),FALSE)</f>
        <v>0</v>
      </c>
      <c r="M266" s="90">
        <f>J266/IF(J266&lt;&gt;0,VLOOKUP($B266,SystTonnage,2,FALSE),1)</f>
        <v>49.12042047809252</v>
      </c>
      <c r="N266" s="90">
        <f>K266/IF(K266&lt;&gt;0,VLOOKUP($B266,SystTonnage,2,FALSE),1)</f>
        <v>49.120420478092562</v>
      </c>
      <c r="O266" s="90">
        <f>L266/IF(L266&lt;&gt;0,VLOOKUP($B266,SystTonnage,2,FALSE),1)</f>
        <v>0</v>
      </c>
      <c r="P266" s="90"/>
      <c r="Q266" s="17"/>
      <c r="R266" s="17"/>
      <c r="S266" s="17"/>
      <c r="T266" s="17"/>
      <c r="U266" s="17"/>
      <c r="V266" s="17"/>
      <c r="W266" s="17"/>
    </row>
    <row r="267" spans="2:23" x14ac:dyDescent="0.25">
      <c r="B267" t="s">
        <v>19</v>
      </c>
      <c r="C267" t="s">
        <v>29</v>
      </c>
      <c r="D267" t="s">
        <v>10</v>
      </c>
      <c r="E267" t="s">
        <v>44</v>
      </c>
      <c r="F267" t="str">
        <f t="shared" si="28"/>
        <v>SFM-wCZ09-v2015-rDXHP-t3-</v>
      </c>
      <c r="G267" t="str">
        <f t="shared" si="29"/>
        <v>SFM-wCZ09-v2015-rDXHP-t3-S17</v>
      </c>
      <c r="H267" s="89">
        <f t="shared" si="30"/>
        <v>400.74790643300184</v>
      </c>
      <c r="I267" s="90">
        <f t="shared" si="31"/>
        <v>322.63627134800231</v>
      </c>
      <c r="J267" s="90">
        <f t="shared" si="32"/>
        <v>723.38417778100415</v>
      </c>
      <c r="K267" s="90">
        <f t="shared" si="33"/>
        <v>723.38417778100484</v>
      </c>
      <c r="L267" s="90">
        <f t="shared" si="34"/>
        <v>0</v>
      </c>
      <c r="M267" s="90">
        <f>J267/IF(J267&lt;&gt;0,VLOOKUP($B267,SystTonnage,2,FALSE),1)</f>
        <v>64.487111903811382</v>
      </c>
      <c r="N267" s="90">
        <f>K267/IF(K267&lt;&gt;0,VLOOKUP($B267,SystTonnage,2,FALSE),1)</f>
        <v>64.487111903811439</v>
      </c>
      <c r="O267" s="90">
        <f>L267/IF(L267&lt;&gt;0,VLOOKUP($B267,SystTonnage,2,FALSE),1)</f>
        <v>0</v>
      </c>
      <c r="P267" s="90"/>
      <c r="Q267" s="17"/>
      <c r="R267" s="17"/>
      <c r="S267" s="17"/>
      <c r="T267" s="17"/>
      <c r="U267" s="17"/>
      <c r="V267" s="17"/>
      <c r="W267" s="17"/>
    </row>
    <row r="268" spans="2:23" x14ac:dyDescent="0.25">
      <c r="B268" t="s">
        <v>19</v>
      </c>
      <c r="C268" t="s">
        <v>30</v>
      </c>
      <c r="D268" t="s">
        <v>6</v>
      </c>
      <c r="E268" t="s">
        <v>43</v>
      </c>
      <c r="F268" t="str">
        <f t="shared" si="28"/>
        <v>SFM-wCZ09-v2015-rDXGF-t4-</v>
      </c>
      <c r="G268" t="str">
        <f t="shared" si="29"/>
        <v>SFM-wCZ09-v2015-rDXGF-t4-S15</v>
      </c>
      <c r="H268" s="89">
        <f t="shared" si="30"/>
        <v>215.05631028520042</v>
      </c>
      <c r="I268" s="90">
        <f t="shared" si="31"/>
        <v>25.416910799199826</v>
      </c>
      <c r="J268" s="90">
        <f t="shared" si="32"/>
        <v>240.47322108440025</v>
      </c>
      <c r="K268" s="90">
        <f t="shared" si="33"/>
        <v>0</v>
      </c>
      <c r="L268" s="90">
        <f t="shared" si="34"/>
        <v>15.645038209999711</v>
      </c>
      <c r="M268" s="90">
        <f>J268/IF(J268&lt;&gt;0,VLOOKUP($B268,SystTonnage,2,FALSE),1)</f>
        <v>21.43732748690887</v>
      </c>
      <c r="N268" s="90">
        <f>K268/IF(K268&lt;&gt;0,VLOOKUP($B268,SystTonnage,2,FALSE),1)</f>
        <v>0</v>
      </c>
      <c r="O268" s="90">
        <f>L268/IF(L268&lt;&gt;0,VLOOKUP($B268,SystTonnage,2,FALSE),1)</f>
        <v>1.3946991941163105</v>
      </c>
      <c r="P268" s="90"/>
      <c r="Q268" s="17"/>
      <c r="R268" s="17"/>
      <c r="S268" s="17"/>
      <c r="T268" s="17"/>
      <c r="U268" s="17"/>
      <c r="V268" s="17"/>
      <c r="W268" s="17"/>
    </row>
    <row r="269" spans="2:23" x14ac:dyDescent="0.25">
      <c r="B269" t="s">
        <v>19</v>
      </c>
      <c r="C269" t="s">
        <v>30</v>
      </c>
      <c r="D269" t="s">
        <v>9</v>
      </c>
      <c r="E269" t="s">
        <v>43</v>
      </c>
      <c r="F269" t="str">
        <f t="shared" si="28"/>
        <v>SFM-wCZ09-v2015-rDXGF-t4-</v>
      </c>
      <c r="G269" t="str">
        <f t="shared" si="29"/>
        <v>SFM-wCZ09-v2015-rDXGF-t4-S16</v>
      </c>
      <c r="H269" s="89">
        <f t="shared" si="30"/>
        <v>201.02858429450089</v>
      </c>
      <c r="I269" s="90">
        <f t="shared" si="31"/>
        <v>126.43778245019979</v>
      </c>
      <c r="J269" s="90">
        <f t="shared" si="32"/>
        <v>327.46636674470068</v>
      </c>
      <c r="K269" s="90">
        <f t="shared" si="33"/>
        <v>0</v>
      </c>
      <c r="L269" s="90">
        <f t="shared" si="34"/>
        <v>9.8233392500001173</v>
      </c>
      <c r="M269" s="90">
        <f>J269/IF(J269&lt;&gt;0,VLOOKUP($B269,SystTonnage,2,FALSE),1)</f>
        <v>29.19245524802324</v>
      </c>
      <c r="N269" s="90">
        <f>K269/IF(K269&lt;&gt;0,VLOOKUP($B269,SystTonnage,2,FALSE),1)</f>
        <v>0</v>
      </c>
      <c r="O269" s="90">
        <f>L269/IF(L269&lt;&gt;0,VLOOKUP($B269,SystTonnage,2,FALSE),1)</f>
        <v>0.87571555605082396</v>
      </c>
      <c r="P269" s="90"/>
      <c r="Q269" s="17"/>
      <c r="R269" s="17"/>
      <c r="S269" s="17"/>
      <c r="T269" s="17"/>
      <c r="U269" s="17"/>
      <c r="V269" s="17"/>
      <c r="W269" s="17"/>
    </row>
    <row r="270" spans="2:23" x14ac:dyDescent="0.25">
      <c r="B270" t="s">
        <v>19</v>
      </c>
      <c r="C270" t="s">
        <v>30</v>
      </c>
      <c r="D270" t="s">
        <v>10</v>
      </c>
      <c r="E270" t="s">
        <v>43</v>
      </c>
      <c r="F270" t="str">
        <f t="shared" si="28"/>
        <v>SFM-wCZ09-v2015-rDXGF-t4-</v>
      </c>
      <c r="G270" t="str">
        <f t="shared" si="29"/>
        <v>SFM-wCZ09-v2015-rDXGF-t4-S17</v>
      </c>
      <c r="H270" s="89">
        <f t="shared" si="30"/>
        <v>285.83541660449987</v>
      </c>
      <c r="I270" s="90">
        <f t="shared" si="31"/>
        <v>126.43778245019979</v>
      </c>
      <c r="J270" s="90">
        <f t="shared" si="32"/>
        <v>412.27319905469966</v>
      </c>
      <c r="K270" s="90">
        <f t="shared" si="33"/>
        <v>0</v>
      </c>
      <c r="L270" s="90">
        <f t="shared" si="34"/>
        <v>9.8233392500001173</v>
      </c>
      <c r="M270" s="90">
        <f>J270/IF(J270&lt;&gt;0,VLOOKUP($B270,SystTonnage,2,FALSE),1)</f>
        <v>36.75268099440158</v>
      </c>
      <c r="N270" s="90">
        <f>K270/IF(K270&lt;&gt;0,VLOOKUP($B270,SystTonnage,2,FALSE),1)</f>
        <v>0</v>
      </c>
      <c r="O270" s="90">
        <f>L270/IF(L270&lt;&gt;0,VLOOKUP($B270,SystTonnage,2,FALSE),1)</f>
        <v>0.87571555605082396</v>
      </c>
      <c r="P270" s="90"/>
      <c r="Q270" s="17"/>
      <c r="R270" s="17"/>
      <c r="S270" s="17"/>
      <c r="T270" s="17"/>
      <c r="U270" s="17"/>
      <c r="V270" s="17"/>
      <c r="W270" s="17"/>
    </row>
    <row r="271" spans="2:23" x14ac:dyDescent="0.25">
      <c r="B271" t="s">
        <v>19</v>
      </c>
      <c r="C271" t="s">
        <v>30</v>
      </c>
      <c r="D271" t="s">
        <v>6</v>
      </c>
      <c r="E271" t="s">
        <v>44</v>
      </c>
      <c r="F271" t="str">
        <f t="shared" si="28"/>
        <v>SFM-wCZ09-v2015-rDXHP-t4-</v>
      </c>
      <c r="G271" t="str">
        <f t="shared" si="29"/>
        <v>SFM-wCZ09-v2015-rDXHP-t4-S15</v>
      </c>
      <c r="H271" s="89">
        <f t="shared" si="30"/>
        <v>244.31353778500124</v>
      </c>
      <c r="I271" s="90">
        <f t="shared" si="31"/>
        <v>333.95431508770093</v>
      </c>
      <c r="J271" s="90">
        <f t="shared" si="32"/>
        <v>578.26785287270218</v>
      </c>
      <c r="K271" s="90">
        <f t="shared" si="33"/>
        <v>578.26785287270241</v>
      </c>
      <c r="L271" s="90">
        <f t="shared" si="34"/>
        <v>0</v>
      </c>
      <c r="M271" s="90">
        <f>J271/IF(J271&lt;&gt;0,VLOOKUP($B271,SystTonnage,2,FALSE),1)</f>
        <v>51.550510619362804</v>
      </c>
      <c r="N271" s="90">
        <f>K271/IF(K271&lt;&gt;0,VLOOKUP($B271,SystTonnage,2,FALSE),1)</f>
        <v>51.550510619362818</v>
      </c>
      <c r="O271" s="90">
        <f>L271/IF(L271&lt;&gt;0,VLOOKUP($B271,SystTonnage,2,FALSE),1)</f>
        <v>0</v>
      </c>
      <c r="P271" s="90"/>
      <c r="Q271" s="17"/>
      <c r="R271" s="17"/>
      <c r="S271" s="17"/>
      <c r="T271" s="17"/>
      <c r="U271" s="17"/>
      <c r="V271" s="17"/>
      <c r="W271" s="17"/>
    </row>
    <row r="272" spans="2:23" x14ac:dyDescent="0.25">
      <c r="B272" t="s">
        <v>19</v>
      </c>
      <c r="C272" t="s">
        <v>30</v>
      </c>
      <c r="D272" t="s">
        <v>9</v>
      </c>
      <c r="E272" t="s">
        <v>44</v>
      </c>
      <c r="F272" t="str">
        <f t="shared" si="28"/>
        <v>SFM-wCZ09-v2015-rDXHP-t4-</v>
      </c>
      <c r="G272" t="str">
        <f t="shared" si="29"/>
        <v>SFM-wCZ09-v2015-rDXHP-t4-S16</v>
      </c>
      <c r="H272" s="89">
        <f t="shared" si="30"/>
        <v>229.95990705400163</v>
      </c>
      <c r="I272" s="90">
        <f t="shared" si="31"/>
        <v>183.65476701000307</v>
      </c>
      <c r="J272" s="90">
        <f t="shared" si="32"/>
        <v>413.6146740640047</v>
      </c>
      <c r="K272" s="90">
        <f t="shared" si="33"/>
        <v>413.6146740640047</v>
      </c>
      <c r="L272" s="90">
        <f t="shared" si="34"/>
        <v>0</v>
      </c>
      <c r="M272" s="90">
        <f>J272/IF(J272&lt;&gt;0,VLOOKUP($B272,SystTonnage,2,FALSE),1)</f>
        <v>36.872268693024715</v>
      </c>
      <c r="N272" s="90">
        <f>K272/IF(K272&lt;&gt;0,VLOOKUP($B272,SystTonnage,2,FALSE),1)</f>
        <v>36.872268693024715</v>
      </c>
      <c r="O272" s="90">
        <f>L272/IF(L272&lt;&gt;0,VLOOKUP($B272,SystTonnage,2,FALSE),1)</f>
        <v>0</v>
      </c>
      <c r="P272" s="90"/>
      <c r="Q272" s="17"/>
      <c r="R272" s="17"/>
      <c r="S272" s="17"/>
      <c r="T272" s="17"/>
      <c r="U272" s="17"/>
      <c r="V272" s="17"/>
      <c r="W272" s="17"/>
    </row>
    <row r="273" spans="2:23" x14ac:dyDescent="0.25">
      <c r="B273" t="s">
        <v>19</v>
      </c>
      <c r="C273" t="s">
        <v>30</v>
      </c>
      <c r="D273" t="s">
        <v>10</v>
      </c>
      <c r="E273" t="s">
        <v>44</v>
      </c>
      <c r="F273" t="str">
        <f t="shared" si="28"/>
        <v>SFM-wCZ09-v2015-rDXHP-t4-</v>
      </c>
      <c r="G273" t="str">
        <f t="shared" si="29"/>
        <v>SFM-wCZ09-v2015-rDXHP-t4-S17</v>
      </c>
      <c r="H273" s="89">
        <f t="shared" si="30"/>
        <v>310.12166068500096</v>
      </c>
      <c r="I273" s="90">
        <f t="shared" si="31"/>
        <v>252.83407358899876</v>
      </c>
      <c r="J273" s="90">
        <f t="shared" si="32"/>
        <v>562.95573427399972</v>
      </c>
      <c r="K273" s="90">
        <f t="shared" si="33"/>
        <v>562.9557342739995</v>
      </c>
      <c r="L273" s="90">
        <f t="shared" si="34"/>
        <v>0</v>
      </c>
      <c r="M273" s="90">
        <f>J273/IF(J273&lt;&gt;0,VLOOKUP($B273,SystTonnage,2,FALSE),1)</f>
        <v>50.185490017740115</v>
      </c>
      <c r="N273" s="90">
        <f>K273/IF(K273&lt;&gt;0,VLOOKUP($B273,SystTonnage,2,FALSE),1)</f>
        <v>50.185490017740094</v>
      </c>
      <c r="O273" s="90">
        <f>L273/IF(L273&lt;&gt;0,VLOOKUP($B273,SystTonnage,2,FALSE),1)</f>
        <v>0</v>
      </c>
      <c r="P273" s="90"/>
      <c r="Q273" s="17"/>
      <c r="R273" s="17"/>
      <c r="S273" s="17"/>
      <c r="T273" s="17"/>
      <c r="U273" s="17"/>
      <c r="V273" s="17"/>
      <c r="W273" s="17"/>
    </row>
    <row r="274" spans="2:23" x14ac:dyDescent="0.25">
      <c r="B274" t="s">
        <v>19</v>
      </c>
      <c r="C274" t="s">
        <v>31</v>
      </c>
      <c r="D274" t="s">
        <v>6</v>
      </c>
      <c r="E274" t="s">
        <v>43</v>
      </c>
      <c r="F274" t="str">
        <f t="shared" si="28"/>
        <v>SFM-wCZ09-v2015-rDXGF-t5-</v>
      </c>
      <c r="G274" t="str">
        <f t="shared" si="29"/>
        <v>SFM-wCZ09-v2015-rDXGF-t5-S15</v>
      </c>
      <c r="H274" s="89">
        <f t="shared" si="30"/>
        <v>126.13699715899997</v>
      </c>
      <c r="I274" s="90">
        <f t="shared" si="31"/>
        <v>42.155935848839931</v>
      </c>
      <c r="J274" s="90">
        <f t="shared" si="32"/>
        <v>168.29293300783991</v>
      </c>
      <c r="K274" s="90">
        <f t="shared" si="33"/>
        <v>0</v>
      </c>
      <c r="L274" s="90">
        <f t="shared" si="34"/>
        <v>27.367003730000079</v>
      </c>
      <c r="M274" s="90">
        <f>J274/IF(J274&lt;&gt;0,VLOOKUP($B274,SystTonnage,2,FALSE),1)</f>
        <v>15.002712993790052</v>
      </c>
      <c r="N274" s="90">
        <f>K274/IF(K274&lt;&gt;0,VLOOKUP($B274,SystTonnage,2,FALSE),1)</f>
        <v>0</v>
      </c>
      <c r="O274" s="90">
        <f>L274/IF(L274&lt;&gt;0,VLOOKUP($B274,SystTonnage,2,FALSE),1)</f>
        <v>2.4396704907510656</v>
      </c>
      <c r="P274" s="90"/>
      <c r="Q274" s="17"/>
      <c r="R274" s="17"/>
      <c r="S274" s="17"/>
      <c r="T274" s="17"/>
      <c r="U274" s="17"/>
      <c r="V274" s="17"/>
      <c r="W274" s="17"/>
    </row>
    <row r="275" spans="2:23" x14ac:dyDescent="0.25">
      <c r="B275" t="s">
        <v>19</v>
      </c>
      <c r="C275" t="s">
        <v>31</v>
      </c>
      <c r="D275" t="s">
        <v>9</v>
      </c>
      <c r="E275" t="s">
        <v>43</v>
      </c>
      <c r="F275" t="str">
        <f t="shared" si="28"/>
        <v>SFM-wCZ09-v2015-rDXGF-t5-</v>
      </c>
      <c r="G275" t="str">
        <f t="shared" si="29"/>
        <v>SFM-wCZ09-v2015-rDXGF-t5-S16</v>
      </c>
      <c r="H275" s="89">
        <f t="shared" si="30"/>
        <v>128.07905830169966</v>
      </c>
      <c r="I275" s="90">
        <f t="shared" si="31"/>
        <v>201.47055238845991</v>
      </c>
      <c r="J275" s="90">
        <f t="shared" si="32"/>
        <v>329.54961069015957</v>
      </c>
      <c r="K275" s="90">
        <f t="shared" si="33"/>
        <v>0</v>
      </c>
      <c r="L275" s="90">
        <f t="shared" si="34"/>
        <v>19.742364560000397</v>
      </c>
      <c r="M275" s="90">
        <f>J275/IF(J275&lt;&gt;0,VLOOKUP($B275,SystTonnage,2,FALSE),1)</f>
        <v>29.378168993996844</v>
      </c>
      <c r="N275" s="90">
        <f>K275/IF(K275&lt;&gt;0,VLOOKUP($B275,SystTonnage,2,FALSE),1)</f>
        <v>0</v>
      </c>
      <c r="O275" s="90">
        <f>L275/IF(L275&lt;&gt;0,VLOOKUP($B275,SystTonnage,2,FALSE),1)</f>
        <v>1.7599611820816043</v>
      </c>
      <c r="P275" s="90"/>
      <c r="Q275" s="17"/>
      <c r="R275" s="17"/>
      <c r="S275" s="17"/>
      <c r="T275" s="17"/>
      <c r="U275" s="17"/>
      <c r="V275" s="17"/>
      <c r="W275" s="17"/>
    </row>
    <row r="276" spans="2:23" x14ac:dyDescent="0.25">
      <c r="B276" t="s">
        <v>19</v>
      </c>
      <c r="C276" t="s">
        <v>31</v>
      </c>
      <c r="D276" t="s">
        <v>10</v>
      </c>
      <c r="E276" t="s">
        <v>43</v>
      </c>
      <c r="F276" t="str">
        <f t="shared" si="28"/>
        <v>SFM-wCZ09-v2015-rDXGF-t5-</v>
      </c>
      <c r="G276" t="str">
        <f t="shared" si="29"/>
        <v>SFM-wCZ09-v2015-rDXGF-t5-S17</v>
      </c>
      <c r="H276" s="89">
        <f t="shared" si="30"/>
        <v>178.35148808250051</v>
      </c>
      <c r="I276" s="90">
        <f t="shared" si="31"/>
        <v>201.47055238845991</v>
      </c>
      <c r="J276" s="90">
        <f t="shared" si="32"/>
        <v>379.82204047096042</v>
      </c>
      <c r="K276" s="90">
        <f t="shared" si="33"/>
        <v>0</v>
      </c>
      <c r="L276" s="90">
        <f t="shared" si="34"/>
        <v>19.742364560000397</v>
      </c>
      <c r="M276" s="90">
        <f>J276/IF(J276&lt;&gt;0,VLOOKUP($B276,SystTonnage,2,FALSE),1)</f>
        <v>33.859776284462711</v>
      </c>
      <c r="N276" s="90">
        <f>K276/IF(K276&lt;&gt;0,VLOOKUP($B276,SystTonnage,2,FALSE),1)</f>
        <v>0</v>
      </c>
      <c r="O276" s="90">
        <f>L276/IF(L276&lt;&gt;0,VLOOKUP($B276,SystTonnage,2,FALSE),1)</f>
        <v>1.7599611820816043</v>
      </c>
      <c r="P276" s="90"/>
      <c r="Q276" s="17"/>
      <c r="R276" s="17"/>
      <c r="S276" s="17"/>
      <c r="T276" s="17"/>
      <c r="U276" s="17"/>
      <c r="V276" s="17"/>
      <c r="W276" s="17"/>
    </row>
    <row r="277" spans="2:23" x14ac:dyDescent="0.25">
      <c r="B277" t="s">
        <v>19</v>
      </c>
      <c r="C277" t="s">
        <v>31</v>
      </c>
      <c r="D277" t="s">
        <v>6</v>
      </c>
      <c r="E277" t="s">
        <v>44</v>
      </c>
      <c r="F277" t="str">
        <f t="shared" si="28"/>
        <v>SFM-wCZ09-v2015-rDXHP-t5-</v>
      </c>
      <c r="G277" t="str">
        <f t="shared" si="29"/>
        <v>SFM-wCZ09-v2015-rDXHP-t5-S15</v>
      </c>
      <c r="H277" s="89">
        <f t="shared" si="30"/>
        <v>149.51675457700071</v>
      </c>
      <c r="I277" s="90">
        <f t="shared" si="31"/>
        <v>577.53947043399967</v>
      </c>
      <c r="J277" s="90">
        <f t="shared" si="32"/>
        <v>727.05622501100038</v>
      </c>
      <c r="K277" s="90">
        <f t="shared" si="33"/>
        <v>727.0562250109997</v>
      </c>
      <c r="L277" s="90">
        <f t="shared" si="34"/>
        <v>0</v>
      </c>
      <c r="M277" s="90">
        <f>J277/IF(J277&lt;&gt;0,VLOOKUP($B277,SystTonnage,2,FALSE),1)</f>
        <v>64.81446177945179</v>
      </c>
      <c r="N277" s="90">
        <f>K277/IF(K277&lt;&gt;0,VLOOKUP($B277,SystTonnage,2,FALSE),1)</f>
        <v>64.814461779451733</v>
      </c>
      <c r="O277" s="90">
        <f>L277/IF(L277&lt;&gt;0,VLOOKUP($B277,SystTonnage,2,FALSE),1)</f>
        <v>0</v>
      </c>
      <c r="P277" s="90"/>
      <c r="Q277" s="17"/>
      <c r="R277" s="17"/>
      <c r="S277" s="17"/>
      <c r="T277" s="17"/>
      <c r="U277" s="17"/>
      <c r="V277" s="17"/>
      <c r="W277" s="17"/>
    </row>
    <row r="278" spans="2:23" x14ac:dyDescent="0.25">
      <c r="B278" t="s">
        <v>19</v>
      </c>
      <c r="C278" t="s">
        <v>31</v>
      </c>
      <c r="D278" t="s">
        <v>9</v>
      </c>
      <c r="E278" t="s">
        <v>44</v>
      </c>
      <c r="F278" t="str">
        <f t="shared" si="28"/>
        <v>SFM-wCZ09-v2015-rDXHP-t5-</v>
      </c>
      <c r="G278" t="str">
        <f t="shared" si="29"/>
        <v>SFM-wCZ09-v2015-rDXHP-t5-S16</v>
      </c>
      <c r="H278" s="89">
        <f t="shared" si="30"/>
        <v>149.64676644499968</v>
      </c>
      <c r="I278" s="90">
        <f t="shared" si="31"/>
        <v>360.67218209000112</v>
      </c>
      <c r="J278" s="90">
        <f t="shared" si="32"/>
        <v>510.3189485350008</v>
      </c>
      <c r="K278" s="90">
        <f t="shared" si="33"/>
        <v>510.31894853500035</v>
      </c>
      <c r="L278" s="90">
        <f t="shared" si="34"/>
        <v>0</v>
      </c>
      <c r="M278" s="90">
        <f>J278/IF(J278&lt;&gt;0,VLOOKUP($B278,SystTonnage,2,FALSE),1)</f>
        <v>45.493108850902679</v>
      </c>
      <c r="N278" s="90">
        <f>K278/IF(K278&lt;&gt;0,VLOOKUP($B278,SystTonnage,2,FALSE),1)</f>
        <v>45.493108850902644</v>
      </c>
      <c r="O278" s="90">
        <f>L278/IF(L278&lt;&gt;0,VLOOKUP($B278,SystTonnage,2,FALSE),1)</f>
        <v>0</v>
      </c>
      <c r="P278" s="90"/>
      <c r="Q278" s="17"/>
      <c r="R278" s="17"/>
      <c r="S278" s="17"/>
      <c r="T278" s="17"/>
      <c r="U278" s="17"/>
      <c r="V278" s="17"/>
      <c r="W278" s="17"/>
    </row>
    <row r="279" spans="2:23" x14ac:dyDescent="0.25">
      <c r="B279" t="s">
        <v>19</v>
      </c>
      <c r="C279" t="s">
        <v>31</v>
      </c>
      <c r="D279" t="s">
        <v>10</v>
      </c>
      <c r="E279" t="s">
        <v>44</v>
      </c>
      <c r="F279" t="str">
        <f t="shared" si="28"/>
        <v>SFM-wCZ09-v2015-rDXHP-t5-</v>
      </c>
      <c r="G279" t="str">
        <f t="shared" si="29"/>
        <v>SFM-wCZ09-v2015-rDXHP-t5-S17</v>
      </c>
      <c r="H279" s="89">
        <f t="shared" si="30"/>
        <v>196.0558429379995</v>
      </c>
      <c r="I279" s="90">
        <f t="shared" si="31"/>
        <v>475.0100717250034</v>
      </c>
      <c r="J279" s="90">
        <f t="shared" si="32"/>
        <v>671.0659146630029</v>
      </c>
      <c r="K279" s="90">
        <f t="shared" si="33"/>
        <v>671.06591466300233</v>
      </c>
      <c r="L279" s="90">
        <f t="shared" si="34"/>
        <v>0</v>
      </c>
      <c r="M279" s="90">
        <f>J279/IF(J279&lt;&gt;0,VLOOKUP($B279,SystTonnage,2,FALSE),1)</f>
        <v>59.823125889280405</v>
      </c>
      <c r="N279" s="90">
        <f>K279/IF(K279&lt;&gt;0,VLOOKUP($B279,SystTonnage,2,FALSE),1)</f>
        <v>59.823125889280355</v>
      </c>
      <c r="O279" s="90">
        <f>L279/IF(L279&lt;&gt;0,VLOOKUP($B279,SystTonnage,2,FALSE),1)</f>
        <v>0</v>
      </c>
      <c r="P279" s="90"/>
      <c r="Q279" s="17"/>
      <c r="R279" s="17"/>
      <c r="S279" s="17"/>
      <c r="T279" s="17"/>
      <c r="U279" s="17"/>
      <c r="V279" s="17"/>
      <c r="W279" s="17"/>
    </row>
    <row r="280" spans="2:23" x14ac:dyDescent="0.25">
      <c r="B280" t="s">
        <v>20</v>
      </c>
      <c r="C280" t="s">
        <v>27</v>
      </c>
      <c r="D280" t="s">
        <v>6</v>
      </c>
      <c r="E280" t="s">
        <v>43</v>
      </c>
      <c r="F280" t="str">
        <f t="shared" si="28"/>
        <v>SFM-wCZ10-v2015-rDXGF-t1-</v>
      </c>
      <c r="G280" t="str">
        <f t="shared" si="29"/>
        <v>SFM-wCZ10-v2015-rDXGF-t1-S15</v>
      </c>
      <c r="H280" s="89">
        <f t="shared" si="30"/>
        <v>891.42504747099974</v>
      </c>
      <c r="I280" s="90">
        <f t="shared" si="31"/>
        <v>43.088794746499673</v>
      </c>
      <c r="J280" s="90">
        <f t="shared" si="32"/>
        <v>934.51384221749936</v>
      </c>
      <c r="K280" s="90">
        <f t="shared" si="33"/>
        <v>0</v>
      </c>
      <c r="L280" s="90">
        <f t="shared" si="34"/>
        <v>27.7439909699998</v>
      </c>
      <c r="M280" s="90">
        <f>J280/IF(J280&lt;&gt;0,VLOOKUP($B280,SystTonnage,2,FALSE),1)</f>
        <v>86.24158750622918</v>
      </c>
      <c r="N280" s="90">
        <f>K280/IF(K280&lt;&gt;0,VLOOKUP($B280,SystTonnage,2,FALSE),1)</f>
        <v>0</v>
      </c>
      <c r="O280" s="90">
        <f>L280/IF(L280&lt;&gt;0,VLOOKUP($B280,SystTonnage,2,FALSE),1)</f>
        <v>2.5603535409745106</v>
      </c>
      <c r="P280" s="90"/>
      <c r="Q280" s="17"/>
      <c r="R280" s="17"/>
      <c r="S280" s="17"/>
      <c r="T280" s="17"/>
      <c r="U280" s="17"/>
      <c r="V280" s="17"/>
      <c r="W280" s="17"/>
    </row>
    <row r="281" spans="2:23" x14ac:dyDescent="0.25">
      <c r="B281" t="s">
        <v>20</v>
      </c>
      <c r="C281" t="s">
        <v>27</v>
      </c>
      <c r="D281" t="s">
        <v>9</v>
      </c>
      <c r="E281" t="s">
        <v>43</v>
      </c>
      <c r="F281" t="str">
        <f t="shared" si="28"/>
        <v>SFM-wCZ10-v2015-rDXGF-t1-</v>
      </c>
      <c r="G281" t="str">
        <f t="shared" si="29"/>
        <v>SFM-wCZ10-v2015-rDXGF-t1-S16</v>
      </c>
      <c r="H281" s="89">
        <f t="shared" si="30"/>
        <v>740.18342625200148</v>
      </c>
      <c r="I281" s="90">
        <f t="shared" si="31"/>
        <v>206.32107298740038</v>
      </c>
      <c r="J281" s="90">
        <f t="shared" si="32"/>
        <v>946.50449923940187</v>
      </c>
      <c r="K281" s="90">
        <f t="shared" si="33"/>
        <v>0</v>
      </c>
      <c r="L281" s="90">
        <f t="shared" si="34"/>
        <v>19.43997660999969</v>
      </c>
      <c r="M281" s="90">
        <f>J281/IF(J281&lt;&gt;0,VLOOKUP($B281,SystTonnage,2,FALSE),1)</f>
        <v>87.348145001790499</v>
      </c>
      <c r="N281" s="90">
        <f>K281/IF(K281&lt;&gt;0,VLOOKUP($B281,SystTonnage,2,FALSE),1)</f>
        <v>0</v>
      </c>
      <c r="O281" s="90">
        <f>L281/IF(L281&lt;&gt;0,VLOOKUP($B281,SystTonnage,2,FALSE),1)</f>
        <v>1.7940177750091999</v>
      </c>
      <c r="P281" s="90"/>
      <c r="Q281" s="17"/>
      <c r="R281" s="17"/>
      <c r="S281" s="17"/>
      <c r="T281" s="17"/>
      <c r="U281" s="17"/>
      <c r="V281" s="17"/>
      <c r="W281" s="17"/>
    </row>
    <row r="282" spans="2:23" x14ac:dyDescent="0.25">
      <c r="B282" t="s">
        <v>20</v>
      </c>
      <c r="C282" t="s">
        <v>27</v>
      </c>
      <c r="D282" t="s">
        <v>10</v>
      </c>
      <c r="E282" t="s">
        <v>43</v>
      </c>
      <c r="F282" t="str">
        <f t="shared" si="28"/>
        <v>SFM-wCZ10-v2015-rDXGF-t1-</v>
      </c>
      <c r="G282" t="str">
        <f t="shared" si="29"/>
        <v>SFM-wCZ10-v2015-rDXGF-t1-S17</v>
      </c>
      <c r="H282" s="89">
        <f t="shared" si="30"/>
        <v>1066.1845510079966</v>
      </c>
      <c r="I282" s="90">
        <f t="shared" si="31"/>
        <v>206.32107298740038</v>
      </c>
      <c r="J282" s="90">
        <f t="shared" si="32"/>
        <v>1272.5056239953969</v>
      </c>
      <c r="K282" s="90">
        <f t="shared" si="33"/>
        <v>0</v>
      </c>
      <c r="L282" s="90">
        <f t="shared" si="34"/>
        <v>19.43997660999969</v>
      </c>
      <c r="M282" s="90">
        <f>J282/IF(J282&lt;&gt;0,VLOOKUP($B282,SystTonnage,2,FALSE),1)</f>
        <v>117.43315097779595</v>
      </c>
      <c r="N282" s="90">
        <f>K282/IF(K282&lt;&gt;0,VLOOKUP($B282,SystTonnage,2,FALSE),1)</f>
        <v>0</v>
      </c>
      <c r="O282" s="90">
        <f>L282/IF(L282&lt;&gt;0,VLOOKUP($B282,SystTonnage,2,FALSE),1)</f>
        <v>1.7940177750091999</v>
      </c>
      <c r="P282" s="90"/>
      <c r="Q282" s="17"/>
      <c r="R282" s="17"/>
      <c r="S282" s="17"/>
      <c r="T282" s="17"/>
      <c r="U282" s="17"/>
      <c r="V282" s="17"/>
      <c r="W282" s="17"/>
    </row>
    <row r="283" spans="2:23" x14ac:dyDescent="0.25">
      <c r="B283" t="s">
        <v>20</v>
      </c>
      <c r="C283" t="s">
        <v>27</v>
      </c>
      <c r="D283" t="s">
        <v>6</v>
      </c>
      <c r="E283" t="s">
        <v>44</v>
      </c>
      <c r="F283" t="str">
        <f t="shared" si="28"/>
        <v>SFM-wCZ10-v2015-rDXHP-t1-</v>
      </c>
      <c r="G283" t="str">
        <f t="shared" si="29"/>
        <v>SFM-wCZ10-v2015-rDXHP-t1-S15</v>
      </c>
      <c r="H283" s="89">
        <f t="shared" si="30"/>
        <v>994.29195017099937</v>
      </c>
      <c r="I283" s="90">
        <f t="shared" si="31"/>
        <v>622.11416937390368</v>
      </c>
      <c r="J283" s="90">
        <f t="shared" si="32"/>
        <v>1616.406119544903</v>
      </c>
      <c r="K283" s="90">
        <f t="shared" si="33"/>
        <v>1616.406119544903</v>
      </c>
      <c r="L283" s="90">
        <f t="shared" si="34"/>
        <v>0</v>
      </c>
      <c r="M283" s="90">
        <f>J283/IF(J283&lt;&gt;0,VLOOKUP($B283,SystTonnage,2,FALSE),1)</f>
        <v>149.1699999580014</v>
      </c>
      <c r="N283" s="90">
        <f>K283/IF(K283&lt;&gt;0,VLOOKUP($B283,SystTonnage,2,FALSE),1)</f>
        <v>149.1699999580014</v>
      </c>
      <c r="O283" s="90">
        <f>L283/IF(L283&lt;&gt;0,VLOOKUP($B283,SystTonnage,2,FALSE),1)</f>
        <v>0</v>
      </c>
      <c r="P283" s="90"/>
      <c r="Q283" s="17"/>
      <c r="R283" s="17"/>
      <c r="S283" s="17"/>
      <c r="T283" s="17"/>
      <c r="U283" s="17"/>
      <c r="V283" s="17"/>
      <c r="W283" s="17"/>
    </row>
    <row r="284" spans="2:23" x14ac:dyDescent="0.25">
      <c r="B284" t="s">
        <v>20</v>
      </c>
      <c r="C284" t="s">
        <v>27</v>
      </c>
      <c r="D284" t="s">
        <v>9</v>
      </c>
      <c r="E284" t="s">
        <v>44</v>
      </c>
      <c r="F284" t="str">
        <f t="shared" si="28"/>
        <v>SFM-wCZ10-v2015-rDXHP-t1-</v>
      </c>
      <c r="G284" t="str">
        <f t="shared" si="29"/>
        <v>SFM-wCZ10-v2015-rDXHP-t1-S16</v>
      </c>
      <c r="H284" s="89">
        <f t="shared" si="30"/>
        <v>847.95692050300568</v>
      </c>
      <c r="I284" s="90">
        <f t="shared" si="31"/>
        <v>579.75549724589655</v>
      </c>
      <c r="J284" s="90">
        <f t="shared" si="32"/>
        <v>1427.7124177489022</v>
      </c>
      <c r="K284" s="90">
        <f t="shared" si="33"/>
        <v>1427.7124177489022</v>
      </c>
      <c r="L284" s="90">
        <f t="shared" si="34"/>
        <v>0</v>
      </c>
      <c r="M284" s="90">
        <f>J284/IF(J284&lt;&gt;0,VLOOKUP($B284,SystTonnage,2,FALSE),1)</f>
        <v>131.75640621529183</v>
      </c>
      <c r="N284" s="90">
        <f>K284/IF(K284&lt;&gt;0,VLOOKUP($B284,SystTonnage,2,FALSE),1)</f>
        <v>131.75640621529183</v>
      </c>
      <c r="O284" s="90">
        <f>L284/IF(L284&lt;&gt;0,VLOOKUP($B284,SystTonnage,2,FALSE),1)</f>
        <v>0</v>
      </c>
      <c r="P284" s="90"/>
      <c r="Q284" s="17"/>
      <c r="R284" s="17"/>
      <c r="S284" s="17"/>
      <c r="T284" s="17"/>
      <c r="U284" s="17"/>
      <c r="V284" s="17"/>
      <c r="W284" s="17"/>
    </row>
    <row r="285" spans="2:23" x14ac:dyDescent="0.25">
      <c r="B285" t="s">
        <v>20</v>
      </c>
      <c r="C285" t="s">
        <v>27</v>
      </c>
      <c r="D285" t="s">
        <v>10</v>
      </c>
      <c r="E285" t="s">
        <v>44</v>
      </c>
      <c r="F285" t="str">
        <f t="shared" si="28"/>
        <v>SFM-wCZ10-v2015-rDXHP-t1-</v>
      </c>
      <c r="G285" t="str">
        <f t="shared" si="29"/>
        <v>SFM-wCZ10-v2015-rDXHP-t1-S17</v>
      </c>
      <c r="H285" s="89">
        <f t="shared" si="30"/>
        <v>1178.6698570579956</v>
      </c>
      <c r="I285" s="90">
        <f t="shared" si="31"/>
        <v>700.87976181290469</v>
      </c>
      <c r="J285" s="90">
        <f t="shared" si="32"/>
        <v>1879.5496188709003</v>
      </c>
      <c r="K285" s="90">
        <f t="shared" si="33"/>
        <v>1879.5496188709003</v>
      </c>
      <c r="L285" s="90">
        <f t="shared" si="34"/>
        <v>0</v>
      </c>
      <c r="M285" s="90">
        <f>J285/IF(J285&lt;&gt;0,VLOOKUP($B285,SystTonnage,2,FALSE),1)</f>
        <v>173.45419147941124</v>
      </c>
      <c r="N285" s="90">
        <f>K285/IF(K285&lt;&gt;0,VLOOKUP($B285,SystTonnage,2,FALSE),1)</f>
        <v>173.45419147941124</v>
      </c>
      <c r="O285" s="90">
        <f>L285/IF(L285&lt;&gt;0,VLOOKUP($B285,SystTonnage,2,FALSE),1)</f>
        <v>0</v>
      </c>
      <c r="P285" s="90"/>
      <c r="Q285" s="17"/>
      <c r="R285" s="17"/>
      <c r="S285" s="17"/>
      <c r="T285" s="17"/>
      <c r="U285" s="17"/>
      <c r="V285" s="17"/>
      <c r="W285" s="17"/>
    </row>
    <row r="286" spans="2:23" x14ac:dyDescent="0.25">
      <c r="B286" t="s">
        <v>20</v>
      </c>
      <c r="C286" t="s">
        <v>28</v>
      </c>
      <c r="D286" t="s">
        <v>6</v>
      </c>
      <c r="E286" t="s">
        <v>43</v>
      </c>
      <c r="F286" t="str">
        <f t="shared" si="28"/>
        <v>SFM-wCZ10-v2015-rDXGF-t2-</v>
      </c>
      <c r="G286" t="str">
        <f t="shared" si="29"/>
        <v>SFM-wCZ10-v2015-rDXGF-t2-S15</v>
      </c>
      <c r="H286" s="89">
        <f t="shared" si="30"/>
        <v>418.06293400600134</v>
      </c>
      <c r="I286" s="90">
        <f t="shared" si="31"/>
        <v>57.921522829100127</v>
      </c>
      <c r="J286" s="90">
        <f t="shared" si="32"/>
        <v>475.98445683510147</v>
      </c>
      <c r="K286" s="90">
        <f t="shared" si="33"/>
        <v>0</v>
      </c>
      <c r="L286" s="90">
        <f t="shared" si="34"/>
        <v>36.800203820000434</v>
      </c>
      <c r="M286" s="90">
        <f>J286/IF(J286&lt;&gt;0,VLOOKUP($B286,SystTonnage,2,FALSE),1)</f>
        <v>43.926214178211652</v>
      </c>
      <c r="N286" s="90">
        <f>K286/IF(K286&lt;&gt;0,VLOOKUP($B286,SystTonnage,2,FALSE),1)</f>
        <v>0</v>
      </c>
      <c r="O286" s="90">
        <f>L286/IF(L286&lt;&gt;0,VLOOKUP($B286,SystTonnage,2,FALSE),1)</f>
        <v>3.3961059265411988</v>
      </c>
      <c r="P286" s="90"/>
      <c r="Q286" s="17"/>
      <c r="R286" s="17"/>
      <c r="S286" s="17"/>
      <c r="T286" s="17"/>
      <c r="U286" s="17"/>
      <c r="V286" s="17"/>
      <c r="W286" s="17"/>
    </row>
    <row r="287" spans="2:23" x14ac:dyDescent="0.25">
      <c r="B287" t="s">
        <v>20</v>
      </c>
      <c r="C287" t="s">
        <v>28</v>
      </c>
      <c r="D287" t="s">
        <v>9</v>
      </c>
      <c r="E287" t="s">
        <v>43</v>
      </c>
      <c r="F287" t="str">
        <f t="shared" si="28"/>
        <v>SFM-wCZ10-v2015-rDXGF-t2-</v>
      </c>
      <c r="G287" t="str">
        <f t="shared" si="29"/>
        <v>SFM-wCZ10-v2015-rDXGF-t2-S16</v>
      </c>
      <c r="H287" s="89">
        <f t="shared" si="30"/>
        <v>353.45907579799768</v>
      </c>
      <c r="I287" s="90">
        <f t="shared" si="31"/>
        <v>277.51850793269966</v>
      </c>
      <c r="J287" s="90">
        <f t="shared" si="32"/>
        <v>630.97758373069735</v>
      </c>
      <c r="K287" s="90">
        <f t="shared" si="33"/>
        <v>0</v>
      </c>
      <c r="L287" s="90">
        <f t="shared" si="34"/>
        <v>26.845550320001166</v>
      </c>
      <c r="M287" s="90">
        <f>J287/IF(J287&lt;&gt;0,VLOOKUP($B287,SystTonnage,2,FALSE),1)</f>
        <v>58.229751174852098</v>
      </c>
      <c r="N287" s="90">
        <f>K287/IF(K287&lt;&gt;0,VLOOKUP($B287,SystTonnage,2,FALSE),1)</f>
        <v>0</v>
      </c>
      <c r="O287" s="90">
        <f>L287/IF(L287&lt;&gt;0,VLOOKUP($B287,SystTonnage,2,FALSE),1)</f>
        <v>2.4774409671466562</v>
      </c>
      <c r="P287" s="90"/>
      <c r="Q287" s="17"/>
      <c r="R287" s="17"/>
      <c r="S287" s="17"/>
      <c r="T287" s="17"/>
      <c r="U287" s="17"/>
      <c r="V287" s="17"/>
      <c r="W287" s="17"/>
    </row>
    <row r="288" spans="2:23" x14ac:dyDescent="0.25">
      <c r="B288" t="s">
        <v>20</v>
      </c>
      <c r="C288" t="s">
        <v>28</v>
      </c>
      <c r="D288" t="s">
        <v>10</v>
      </c>
      <c r="E288" t="s">
        <v>43</v>
      </c>
      <c r="F288" t="str">
        <f t="shared" si="28"/>
        <v>SFM-wCZ10-v2015-rDXGF-t2-</v>
      </c>
      <c r="G288" t="str">
        <f t="shared" si="29"/>
        <v>SFM-wCZ10-v2015-rDXGF-t2-S17</v>
      </c>
      <c r="H288" s="89">
        <f t="shared" si="30"/>
        <v>506.68015356400201</v>
      </c>
      <c r="I288" s="90">
        <f t="shared" si="31"/>
        <v>277.51850793269966</v>
      </c>
      <c r="J288" s="90">
        <f t="shared" si="32"/>
        <v>784.19866149670167</v>
      </c>
      <c r="K288" s="90">
        <f t="shared" si="33"/>
        <v>0</v>
      </c>
      <c r="L288" s="90">
        <f t="shared" si="34"/>
        <v>26.845550320001166</v>
      </c>
      <c r="M288" s="90">
        <f>J288/IF(J288&lt;&gt;0,VLOOKUP($B288,SystTonnage,2,FALSE),1)</f>
        <v>72.369754660086898</v>
      </c>
      <c r="N288" s="90">
        <f>K288/IF(K288&lt;&gt;0,VLOOKUP($B288,SystTonnage,2,FALSE),1)</f>
        <v>0</v>
      </c>
      <c r="O288" s="90">
        <f>L288/IF(L288&lt;&gt;0,VLOOKUP($B288,SystTonnage,2,FALSE),1)</f>
        <v>2.4774409671466562</v>
      </c>
      <c r="P288" s="90"/>
      <c r="Q288" s="17"/>
      <c r="R288" s="17"/>
      <c r="S288" s="17"/>
      <c r="T288" s="17"/>
      <c r="U288" s="17"/>
      <c r="V288" s="17"/>
      <c r="W288" s="17"/>
    </row>
    <row r="289" spans="2:23" x14ac:dyDescent="0.25">
      <c r="B289" t="s">
        <v>20</v>
      </c>
      <c r="C289" t="s">
        <v>28</v>
      </c>
      <c r="D289" t="s">
        <v>6</v>
      </c>
      <c r="E289" t="s">
        <v>44</v>
      </c>
      <c r="F289" t="str">
        <f t="shared" si="28"/>
        <v>SFM-wCZ10-v2015-rDXHP-t2-</v>
      </c>
      <c r="G289" t="str">
        <f t="shared" si="29"/>
        <v>SFM-wCZ10-v2015-rDXHP-t2-S15</v>
      </c>
      <c r="H289" s="89">
        <f t="shared" si="30"/>
        <v>460.93995665099965</v>
      </c>
      <c r="I289" s="90">
        <f t="shared" si="31"/>
        <v>828.20062494300328</v>
      </c>
      <c r="J289" s="90">
        <f t="shared" si="32"/>
        <v>1289.1405815940029</v>
      </c>
      <c r="K289" s="90">
        <f t="shared" si="33"/>
        <v>1289.1405815940034</v>
      </c>
      <c r="L289" s="90">
        <f t="shared" si="34"/>
        <v>0</v>
      </c>
      <c r="M289" s="90">
        <f>J289/IF(J289&lt;&gt;0,VLOOKUP($B289,SystTonnage,2,FALSE),1)</f>
        <v>118.96830764064256</v>
      </c>
      <c r="N289" s="90">
        <f>K289/IF(K289&lt;&gt;0,VLOOKUP($B289,SystTonnage,2,FALSE),1)</f>
        <v>118.96830764064261</v>
      </c>
      <c r="O289" s="90">
        <f>L289/IF(L289&lt;&gt;0,VLOOKUP($B289,SystTonnage,2,FALSE),1)</f>
        <v>0</v>
      </c>
      <c r="P289" s="90"/>
      <c r="Q289" s="17"/>
      <c r="R289" s="17"/>
      <c r="S289" s="17"/>
      <c r="T289" s="17"/>
      <c r="U289" s="17"/>
      <c r="V289" s="17"/>
      <c r="W289" s="17"/>
    </row>
    <row r="290" spans="2:23" x14ac:dyDescent="0.25">
      <c r="B290" t="s">
        <v>20</v>
      </c>
      <c r="C290" t="s">
        <v>28</v>
      </c>
      <c r="D290" t="s">
        <v>9</v>
      </c>
      <c r="E290" t="s">
        <v>44</v>
      </c>
      <c r="F290" t="str">
        <f t="shared" si="28"/>
        <v>SFM-wCZ10-v2015-rDXHP-t2-</v>
      </c>
      <c r="G290" t="str">
        <f t="shared" si="29"/>
        <v>SFM-wCZ10-v2015-rDXHP-t2-S16</v>
      </c>
      <c r="H290" s="89">
        <f t="shared" si="30"/>
        <v>392.03668293680084</v>
      </c>
      <c r="I290" s="90">
        <f t="shared" si="31"/>
        <v>703.66310968400285</v>
      </c>
      <c r="J290" s="90">
        <f t="shared" si="32"/>
        <v>1095.6997926208037</v>
      </c>
      <c r="K290" s="90">
        <f t="shared" si="33"/>
        <v>1095.6997926208041</v>
      </c>
      <c r="L290" s="90">
        <f t="shared" si="34"/>
        <v>0</v>
      </c>
      <c r="M290" s="90">
        <f>J290/IF(J290&lt;&gt;0,VLOOKUP($B290,SystTonnage,2,FALSE),1)</f>
        <v>101.11662907168731</v>
      </c>
      <c r="N290" s="90">
        <f>K290/IF(K290&lt;&gt;0,VLOOKUP($B290,SystTonnage,2,FALSE),1)</f>
        <v>101.11662907168736</v>
      </c>
      <c r="O290" s="90">
        <f>L290/IF(L290&lt;&gt;0,VLOOKUP($B290,SystTonnage,2,FALSE),1)</f>
        <v>0</v>
      </c>
      <c r="P290" s="90"/>
      <c r="Q290" s="17"/>
      <c r="R290" s="17"/>
      <c r="S290" s="17"/>
      <c r="T290" s="17"/>
      <c r="U290" s="17"/>
      <c r="V290" s="17"/>
      <c r="W290" s="17"/>
    </row>
    <row r="291" spans="2:23" x14ac:dyDescent="0.25">
      <c r="B291" t="s">
        <v>20</v>
      </c>
      <c r="C291" t="s">
        <v>28</v>
      </c>
      <c r="D291" t="s">
        <v>10</v>
      </c>
      <c r="E291" t="s">
        <v>44</v>
      </c>
      <c r="F291" t="str">
        <f t="shared" si="28"/>
        <v>SFM-wCZ10-v2015-rDXHP-t2-</v>
      </c>
      <c r="G291" t="str">
        <f t="shared" si="29"/>
        <v>SFM-wCZ10-v2015-rDXHP-t2-S17</v>
      </c>
      <c r="H291" s="89">
        <f t="shared" si="30"/>
        <v>544.44761150059958</v>
      </c>
      <c r="I291" s="90">
        <f t="shared" si="31"/>
        <v>863.42185417100427</v>
      </c>
      <c r="J291" s="90">
        <f t="shared" si="32"/>
        <v>1407.8694656716038</v>
      </c>
      <c r="K291" s="90">
        <f t="shared" si="33"/>
        <v>1407.8694656716043</v>
      </c>
      <c r="L291" s="90">
        <f t="shared" si="34"/>
        <v>0</v>
      </c>
      <c r="M291" s="90">
        <f>J291/IF(J291&lt;&gt;0,VLOOKUP($B291,SystTonnage,2,FALSE),1)</f>
        <v>129.925199858952</v>
      </c>
      <c r="N291" s="90">
        <f>K291/IF(K291&lt;&gt;0,VLOOKUP($B291,SystTonnage,2,FALSE),1)</f>
        <v>129.92519985895203</v>
      </c>
      <c r="O291" s="90">
        <f>L291/IF(L291&lt;&gt;0,VLOOKUP($B291,SystTonnage,2,FALSE),1)</f>
        <v>0</v>
      </c>
      <c r="P291" s="90"/>
      <c r="Q291" s="17"/>
      <c r="R291" s="17"/>
      <c r="S291" s="17"/>
      <c r="T291" s="17"/>
      <c r="U291" s="17"/>
      <c r="V291" s="17"/>
      <c r="W291" s="17"/>
    </row>
    <row r="292" spans="2:23" x14ac:dyDescent="0.25">
      <c r="B292" t="s">
        <v>20</v>
      </c>
      <c r="C292" t="s">
        <v>29</v>
      </c>
      <c r="D292" t="s">
        <v>6</v>
      </c>
      <c r="E292" t="s">
        <v>43</v>
      </c>
      <c r="F292" t="str">
        <f t="shared" si="28"/>
        <v>SFM-wCZ10-v2015-rDXGF-t3-</v>
      </c>
      <c r="G292" t="str">
        <f t="shared" si="29"/>
        <v>SFM-wCZ10-v2015-rDXGF-t3-S15</v>
      </c>
      <c r="H292" s="89">
        <f t="shared" si="30"/>
        <v>451.96414305300323</v>
      </c>
      <c r="I292" s="90">
        <f t="shared" si="31"/>
        <v>62.041229258981048</v>
      </c>
      <c r="J292" s="90">
        <f t="shared" si="32"/>
        <v>514.00537231198427</v>
      </c>
      <c r="K292" s="90">
        <f t="shared" si="33"/>
        <v>0</v>
      </c>
      <c r="L292" s="90">
        <f t="shared" si="34"/>
        <v>39.973430230000872</v>
      </c>
      <c r="M292" s="90">
        <f>J292/IF(J292&lt;&gt;0,VLOOKUP($B292,SystTonnage,2,FALSE),1)</f>
        <v>47.434973450718367</v>
      </c>
      <c r="N292" s="90">
        <f>K292/IF(K292&lt;&gt;0,VLOOKUP($B292,SystTonnage,2,FALSE),1)</f>
        <v>0</v>
      </c>
      <c r="O292" s="90">
        <f>L292/IF(L292&lt;&gt;0,VLOOKUP($B292,SystTonnage,2,FALSE),1)</f>
        <v>3.6889470496493977</v>
      </c>
      <c r="P292" s="90"/>
      <c r="Q292" s="17"/>
      <c r="R292" s="17"/>
      <c r="S292" s="17"/>
      <c r="T292" s="17"/>
      <c r="U292" s="17"/>
      <c r="V292" s="17"/>
      <c r="W292" s="17"/>
    </row>
    <row r="293" spans="2:23" x14ac:dyDescent="0.25">
      <c r="B293" t="s">
        <v>20</v>
      </c>
      <c r="C293" t="s">
        <v>29</v>
      </c>
      <c r="D293" t="s">
        <v>9</v>
      </c>
      <c r="E293" t="s">
        <v>43</v>
      </c>
      <c r="F293" t="str">
        <f t="shared" si="28"/>
        <v>SFM-wCZ10-v2015-rDXGF-t3-</v>
      </c>
      <c r="G293" t="str">
        <f t="shared" si="29"/>
        <v>SFM-wCZ10-v2015-rDXGF-t3-S16</v>
      </c>
      <c r="H293" s="89">
        <f t="shared" si="30"/>
        <v>383.25350425200168</v>
      </c>
      <c r="I293" s="90">
        <f t="shared" si="31"/>
        <v>296.08686010278143</v>
      </c>
      <c r="J293" s="90">
        <f t="shared" si="32"/>
        <v>679.34036435478311</v>
      </c>
      <c r="K293" s="90">
        <f t="shared" si="33"/>
        <v>0</v>
      </c>
      <c r="L293" s="90">
        <f t="shared" si="34"/>
        <v>28.341053820000639</v>
      </c>
      <c r="M293" s="90">
        <f>J293/IF(J293&lt;&gt;0,VLOOKUP($B293,SystTonnage,2,FALSE),1)</f>
        <v>62.692909224324758</v>
      </c>
      <c r="N293" s="90">
        <f>K293/IF(K293&lt;&gt;0,VLOOKUP($B293,SystTonnage,2,FALSE),1)</f>
        <v>0</v>
      </c>
      <c r="O293" s="90">
        <f>L293/IF(L293&lt;&gt;0,VLOOKUP($B293,SystTonnage,2,FALSE),1)</f>
        <v>2.6154534717608562</v>
      </c>
      <c r="P293" s="90"/>
      <c r="Q293" s="17"/>
      <c r="R293" s="17"/>
      <c r="S293" s="17"/>
      <c r="T293" s="17"/>
      <c r="U293" s="17"/>
      <c r="V293" s="17"/>
      <c r="W293" s="17"/>
    </row>
    <row r="294" spans="2:23" x14ac:dyDescent="0.25">
      <c r="B294" t="s">
        <v>20</v>
      </c>
      <c r="C294" t="s">
        <v>29</v>
      </c>
      <c r="D294" t="s">
        <v>10</v>
      </c>
      <c r="E294" t="s">
        <v>43</v>
      </c>
      <c r="F294" t="str">
        <f t="shared" si="28"/>
        <v>SFM-wCZ10-v2015-rDXGF-t3-</v>
      </c>
      <c r="G294" t="str">
        <f t="shared" si="29"/>
        <v>SFM-wCZ10-v2015-rDXGF-t3-S17</v>
      </c>
      <c r="H294" s="89">
        <f t="shared" si="30"/>
        <v>547.20997161700143</v>
      </c>
      <c r="I294" s="90">
        <f t="shared" si="31"/>
        <v>296.08686010278143</v>
      </c>
      <c r="J294" s="90">
        <f t="shared" si="32"/>
        <v>843.29683171978286</v>
      </c>
      <c r="K294" s="90">
        <f t="shared" si="33"/>
        <v>0</v>
      </c>
      <c r="L294" s="90">
        <f t="shared" si="34"/>
        <v>28.341053820000639</v>
      </c>
      <c r="M294" s="90">
        <f>J294/IF(J294&lt;&gt;0,VLOOKUP($B294,SystTonnage,2,FALSE),1)</f>
        <v>77.823627881116906</v>
      </c>
      <c r="N294" s="90">
        <f>K294/IF(K294&lt;&gt;0,VLOOKUP($B294,SystTonnage,2,FALSE),1)</f>
        <v>0</v>
      </c>
      <c r="O294" s="90">
        <f>L294/IF(L294&lt;&gt;0,VLOOKUP($B294,SystTonnage,2,FALSE),1)</f>
        <v>2.6154534717608562</v>
      </c>
      <c r="P294" s="90"/>
      <c r="Q294" s="17"/>
      <c r="R294" s="17"/>
      <c r="S294" s="17"/>
      <c r="T294" s="17"/>
      <c r="U294" s="17"/>
      <c r="V294" s="17"/>
      <c r="W294" s="17"/>
    </row>
    <row r="295" spans="2:23" x14ac:dyDescent="0.25">
      <c r="B295" t="s">
        <v>20</v>
      </c>
      <c r="C295" t="s">
        <v>29</v>
      </c>
      <c r="D295" t="s">
        <v>6</v>
      </c>
      <c r="E295" t="s">
        <v>44</v>
      </c>
      <c r="F295" t="str">
        <f t="shared" si="28"/>
        <v>SFM-wCZ10-v2015-rDXHP-t3-</v>
      </c>
      <c r="G295" t="str">
        <f t="shared" si="29"/>
        <v>SFM-wCZ10-v2015-rDXHP-t3-S15</v>
      </c>
      <c r="H295" s="89">
        <f t="shared" si="30"/>
        <v>506.22582576729747</v>
      </c>
      <c r="I295" s="90">
        <f t="shared" si="31"/>
        <v>877.67931015500017</v>
      </c>
      <c r="J295" s="90">
        <f t="shared" si="32"/>
        <v>1383.9051359222976</v>
      </c>
      <c r="K295" s="90">
        <f t="shared" si="33"/>
        <v>1383.9051359222985</v>
      </c>
      <c r="L295" s="90">
        <f t="shared" si="34"/>
        <v>0</v>
      </c>
      <c r="M295" s="90">
        <f>J295/IF(J295&lt;&gt;0,VLOOKUP($B295,SystTonnage,2,FALSE),1)</f>
        <v>127.71365226303965</v>
      </c>
      <c r="N295" s="90">
        <f>K295/IF(K295&lt;&gt;0,VLOOKUP($B295,SystTonnage,2,FALSE),1)</f>
        <v>127.71365226303973</v>
      </c>
      <c r="O295" s="90">
        <f>L295/IF(L295&lt;&gt;0,VLOOKUP($B295,SystTonnage,2,FALSE),1)</f>
        <v>0</v>
      </c>
      <c r="P295" s="90"/>
      <c r="Q295" s="17"/>
      <c r="R295" s="17"/>
      <c r="S295" s="17"/>
      <c r="T295" s="17"/>
      <c r="U295" s="17"/>
      <c r="V295" s="17"/>
      <c r="W295" s="17"/>
    </row>
    <row r="296" spans="2:23" x14ac:dyDescent="0.25">
      <c r="B296" t="s">
        <v>20</v>
      </c>
      <c r="C296" t="s">
        <v>29</v>
      </c>
      <c r="D296" t="s">
        <v>9</v>
      </c>
      <c r="E296" t="s">
        <v>44</v>
      </c>
      <c r="F296" t="str">
        <f t="shared" si="28"/>
        <v>SFM-wCZ10-v2015-rDXHP-t3-</v>
      </c>
      <c r="G296" t="str">
        <f t="shared" si="29"/>
        <v>SFM-wCZ10-v2015-rDXHP-t3-S16</v>
      </c>
      <c r="H296" s="89">
        <f t="shared" si="30"/>
        <v>435.7944770009949</v>
      </c>
      <c r="I296" s="90">
        <f t="shared" si="31"/>
        <v>719.2219801761903</v>
      </c>
      <c r="J296" s="90">
        <f t="shared" si="32"/>
        <v>1155.0164571771852</v>
      </c>
      <c r="K296" s="90">
        <f t="shared" si="33"/>
        <v>1155.0164571771857</v>
      </c>
      <c r="L296" s="90">
        <f t="shared" si="34"/>
        <v>0</v>
      </c>
      <c r="M296" s="90">
        <f>J296/IF(J296&lt;&gt;0,VLOOKUP($B296,SystTonnage,2,FALSE),1)</f>
        <v>106.59066603702337</v>
      </c>
      <c r="N296" s="90">
        <f>K296/IF(K296&lt;&gt;0,VLOOKUP($B296,SystTonnage,2,FALSE),1)</f>
        <v>106.59066603702341</v>
      </c>
      <c r="O296" s="90">
        <f>L296/IF(L296&lt;&gt;0,VLOOKUP($B296,SystTonnage,2,FALSE),1)</f>
        <v>0</v>
      </c>
      <c r="P296" s="90"/>
      <c r="Q296" s="17"/>
      <c r="R296" s="17"/>
      <c r="S296" s="17"/>
      <c r="T296" s="17"/>
      <c r="U296" s="17"/>
      <c r="V296" s="17"/>
      <c r="W296" s="17"/>
    </row>
    <row r="297" spans="2:23" x14ac:dyDescent="0.25">
      <c r="B297" t="s">
        <v>20</v>
      </c>
      <c r="C297" t="s">
        <v>29</v>
      </c>
      <c r="D297" t="s">
        <v>10</v>
      </c>
      <c r="E297" t="s">
        <v>44</v>
      </c>
      <c r="F297" t="str">
        <f t="shared" si="28"/>
        <v>SFM-wCZ10-v2015-rDXHP-t3-</v>
      </c>
      <c r="G297" t="str">
        <f t="shared" si="29"/>
        <v>SFM-wCZ10-v2015-rDXHP-t3-S17</v>
      </c>
      <c r="H297" s="89">
        <f t="shared" si="30"/>
        <v>598.78748317499594</v>
      </c>
      <c r="I297" s="90">
        <f t="shared" si="31"/>
        <v>889.16793307689477</v>
      </c>
      <c r="J297" s="90">
        <f t="shared" si="32"/>
        <v>1487.9554162518907</v>
      </c>
      <c r="K297" s="90">
        <f t="shared" si="33"/>
        <v>1487.9554162518916</v>
      </c>
      <c r="L297" s="90">
        <f t="shared" si="34"/>
        <v>0</v>
      </c>
      <c r="M297" s="90">
        <f>J297/IF(J297&lt;&gt;0,VLOOKUP($B297,SystTonnage,2,FALSE),1)</f>
        <v>137.31592988666395</v>
      </c>
      <c r="N297" s="90">
        <f>K297/IF(K297&lt;&gt;0,VLOOKUP($B297,SystTonnage,2,FALSE),1)</f>
        <v>137.31592988666404</v>
      </c>
      <c r="O297" s="90">
        <f>L297/IF(L297&lt;&gt;0,VLOOKUP($B297,SystTonnage,2,FALSE),1)</f>
        <v>0</v>
      </c>
      <c r="P297" s="90"/>
      <c r="Q297" s="17"/>
      <c r="R297" s="17"/>
      <c r="S297" s="17"/>
      <c r="T297" s="17"/>
      <c r="U297" s="17"/>
      <c r="V297" s="17"/>
      <c r="W297" s="17"/>
    </row>
    <row r="298" spans="2:23" x14ac:dyDescent="0.25">
      <c r="B298" t="s">
        <v>20</v>
      </c>
      <c r="C298" t="s">
        <v>30</v>
      </c>
      <c r="D298" t="s">
        <v>6</v>
      </c>
      <c r="E298" t="s">
        <v>43</v>
      </c>
      <c r="F298" t="str">
        <f t="shared" si="28"/>
        <v>SFM-wCZ10-v2015-rDXGF-t4-</v>
      </c>
      <c r="G298" t="str">
        <f t="shared" si="29"/>
        <v>SFM-wCZ10-v2015-rDXGF-t4-S15</v>
      </c>
      <c r="H298" s="89">
        <f t="shared" si="30"/>
        <v>417.9076803869998</v>
      </c>
      <c r="I298" s="90">
        <f t="shared" si="31"/>
        <v>40.407196278599315</v>
      </c>
      <c r="J298" s="90">
        <f t="shared" si="32"/>
        <v>458.31487666559912</v>
      </c>
      <c r="K298" s="90">
        <f t="shared" si="33"/>
        <v>0</v>
      </c>
      <c r="L298" s="90">
        <f t="shared" si="34"/>
        <v>25.681713219999381</v>
      </c>
      <c r="M298" s="90">
        <f>J298/IF(J298&lt;&gt;0,VLOOKUP($B298,SystTonnage,2,FALSE),1)</f>
        <v>42.295577396234691</v>
      </c>
      <c r="N298" s="90">
        <f>K298/IF(K298&lt;&gt;0,VLOOKUP($B298,SystTonnage,2,FALSE),1)</f>
        <v>0</v>
      </c>
      <c r="O298" s="90">
        <f>L298/IF(L298&lt;&gt;0,VLOOKUP($B298,SystTonnage,2,FALSE),1)</f>
        <v>2.3700362882982078</v>
      </c>
      <c r="P298" s="90"/>
      <c r="Q298" s="17"/>
      <c r="R298" s="17"/>
      <c r="S298" s="17"/>
      <c r="T298" s="17"/>
      <c r="U298" s="17"/>
      <c r="V298" s="17"/>
      <c r="W298" s="17"/>
    </row>
    <row r="299" spans="2:23" x14ac:dyDescent="0.25">
      <c r="B299" t="s">
        <v>20</v>
      </c>
      <c r="C299" t="s">
        <v>30</v>
      </c>
      <c r="D299" t="s">
        <v>9</v>
      </c>
      <c r="E299" t="s">
        <v>43</v>
      </c>
      <c r="F299" t="str">
        <f t="shared" si="28"/>
        <v>SFM-wCZ10-v2015-rDXGF-t4-</v>
      </c>
      <c r="G299" t="str">
        <f t="shared" si="29"/>
        <v>SFM-wCZ10-v2015-rDXGF-t4-S16</v>
      </c>
      <c r="H299" s="89">
        <f t="shared" si="30"/>
        <v>353.42893289999802</v>
      </c>
      <c r="I299" s="90">
        <f t="shared" si="31"/>
        <v>194.25218258669963</v>
      </c>
      <c r="J299" s="90">
        <f t="shared" si="32"/>
        <v>547.68111548669765</v>
      </c>
      <c r="K299" s="90">
        <f t="shared" si="33"/>
        <v>0</v>
      </c>
      <c r="L299" s="90">
        <f t="shared" si="34"/>
        <v>18.451198249999379</v>
      </c>
      <c r="M299" s="90">
        <f>J299/IF(J299&lt;&gt;0,VLOOKUP($B299,SystTonnage,2,FALSE),1)</f>
        <v>50.542738601577852</v>
      </c>
      <c r="N299" s="90">
        <f>K299/IF(K299&lt;&gt;0,VLOOKUP($B299,SystTonnage,2,FALSE),1)</f>
        <v>0</v>
      </c>
      <c r="O299" s="90">
        <f>L299/IF(L299&lt;&gt;0,VLOOKUP($B299,SystTonnage,2,FALSE),1)</f>
        <v>1.7027683877814119</v>
      </c>
      <c r="P299" s="90"/>
      <c r="Q299" s="17"/>
      <c r="R299" s="17"/>
      <c r="S299" s="17"/>
      <c r="T299" s="17"/>
      <c r="U299" s="17"/>
      <c r="V299" s="17"/>
      <c r="W299" s="17"/>
    </row>
    <row r="300" spans="2:23" x14ac:dyDescent="0.25">
      <c r="B300" t="s">
        <v>20</v>
      </c>
      <c r="C300" t="s">
        <v>30</v>
      </c>
      <c r="D300" t="s">
        <v>10</v>
      </c>
      <c r="E300" t="s">
        <v>43</v>
      </c>
      <c r="F300" t="str">
        <f t="shared" si="28"/>
        <v>SFM-wCZ10-v2015-rDXGF-t4-</v>
      </c>
      <c r="G300" t="str">
        <f t="shared" si="29"/>
        <v>SFM-wCZ10-v2015-rDXGF-t4-S17</v>
      </c>
      <c r="H300" s="89">
        <f t="shared" si="30"/>
        <v>506.8233532700001</v>
      </c>
      <c r="I300" s="90">
        <f t="shared" si="31"/>
        <v>194.25218258669963</v>
      </c>
      <c r="J300" s="90">
        <f t="shared" si="32"/>
        <v>701.07553585669973</v>
      </c>
      <c r="K300" s="90">
        <f t="shared" si="33"/>
        <v>0</v>
      </c>
      <c r="L300" s="90">
        <f t="shared" si="34"/>
        <v>18.451198249999379</v>
      </c>
      <c r="M300" s="90">
        <f>J300/IF(J300&lt;&gt;0,VLOOKUP($B300,SystTonnage,2,FALSE),1)</f>
        <v>64.698739004863398</v>
      </c>
      <c r="N300" s="90">
        <f>K300/IF(K300&lt;&gt;0,VLOOKUP($B300,SystTonnage,2,FALSE),1)</f>
        <v>0</v>
      </c>
      <c r="O300" s="90">
        <f>L300/IF(L300&lt;&gt;0,VLOOKUP($B300,SystTonnage,2,FALSE),1)</f>
        <v>1.7027683877814119</v>
      </c>
      <c r="P300" s="90"/>
      <c r="Q300" s="17"/>
      <c r="R300" s="17"/>
      <c r="S300" s="17"/>
      <c r="T300" s="17"/>
      <c r="U300" s="17"/>
      <c r="V300" s="17"/>
      <c r="W300" s="17"/>
    </row>
    <row r="301" spans="2:23" x14ac:dyDescent="0.25">
      <c r="B301" t="s">
        <v>20</v>
      </c>
      <c r="C301" t="s">
        <v>30</v>
      </c>
      <c r="D301" t="s">
        <v>6</v>
      </c>
      <c r="E301" t="s">
        <v>44</v>
      </c>
      <c r="F301" t="str">
        <f t="shared" si="28"/>
        <v>SFM-wCZ10-v2015-rDXHP-t4-</v>
      </c>
      <c r="G301" t="str">
        <f t="shared" si="29"/>
        <v>SFM-wCZ10-v2015-rDXHP-t4-S15</v>
      </c>
      <c r="H301" s="89">
        <f t="shared" si="30"/>
        <v>449.63372529999879</v>
      </c>
      <c r="I301" s="90">
        <f t="shared" si="31"/>
        <v>590.15302962799888</v>
      </c>
      <c r="J301" s="90">
        <f t="shared" si="32"/>
        <v>1039.7867549279977</v>
      </c>
      <c r="K301" s="90">
        <f t="shared" si="33"/>
        <v>1039.7867549279981</v>
      </c>
      <c r="L301" s="90">
        <f t="shared" si="34"/>
        <v>0</v>
      </c>
      <c r="M301" s="90">
        <f>J301/IF(J301&lt;&gt;0,VLOOKUP($B301,SystTonnage,2,FALSE),1)</f>
        <v>95.956695729789374</v>
      </c>
      <c r="N301" s="90">
        <f>K301/IF(K301&lt;&gt;0,VLOOKUP($B301,SystTonnage,2,FALSE),1)</f>
        <v>95.956695729789416</v>
      </c>
      <c r="O301" s="90">
        <f>L301/IF(L301&lt;&gt;0,VLOOKUP($B301,SystTonnage,2,FALSE),1)</f>
        <v>0</v>
      </c>
      <c r="P301" s="90"/>
      <c r="Q301" s="17"/>
      <c r="R301" s="17"/>
      <c r="S301" s="17"/>
      <c r="T301" s="17"/>
      <c r="U301" s="17"/>
      <c r="V301" s="17"/>
      <c r="W301" s="17"/>
    </row>
    <row r="302" spans="2:23" x14ac:dyDescent="0.25">
      <c r="B302" t="s">
        <v>20</v>
      </c>
      <c r="C302" t="s">
        <v>30</v>
      </c>
      <c r="D302" t="s">
        <v>9</v>
      </c>
      <c r="E302" t="s">
        <v>44</v>
      </c>
      <c r="F302" t="str">
        <f t="shared" si="28"/>
        <v>SFM-wCZ10-v2015-rDXHP-t4-</v>
      </c>
      <c r="G302" t="str">
        <f t="shared" si="29"/>
        <v>SFM-wCZ10-v2015-rDXHP-t4-S16</v>
      </c>
      <c r="H302" s="89">
        <f t="shared" si="30"/>
        <v>392.78257544699954</v>
      </c>
      <c r="I302" s="90">
        <f t="shared" si="31"/>
        <v>577.14318847199866</v>
      </c>
      <c r="J302" s="90">
        <f t="shared" si="32"/>
        <v>969.9257639189982</v>
      </c>
      <c r="K302" s="90">
        <f t="shared" si="33"/>
        <v>969.9257639189982</v>
      </c>
      <c r="L302" s="90">
        <f t="shared" si="34"/>
        <v>0</v>
      </c>
      <c r="M302" s="90">
        <f>J302/IF(J302&lt;&gt;0,VLOOKUP($B302,SystTonnage,2,FALSE),1)</f>
        <v>89.509575850775022</v>
      </c>
      <c r="N302" s="90">
        <f>K302/IF(K302&lt;&gt;0,VLOOKUP($B302,SystTonnage,2,FALSE),1)</f>
        <v>89.509575850775022</v>
      </c>
      <c r="O302" s="90">
        <f>L302/IF(L302&lt;&gt;0,VLOOKUP($B302,SystTonnage,2,FALSE),1)</f>
        <v>0</v>
      </c>
      <c r="P302" s="90"/>
      <c r="Q302" s="17"/>
      <c r="R302" s="17"/>
      <c r="S302" s="17"/>
      <c r="T302" s="17"/>
      <c r="U302" s="17"/>
      <c r="V302" s="17"/>
      <c r="W302" s="17"/>
    </row>
    <row r="303" spans="2:23" x14ac:dyDescent="0.25">
      <c r="B303" t="s">
        <v>20</v>
      </c>
      <c r="C303" t="s">
        <v>30</v>
      </c>
      <c r="D303" t="s">
        <v>10</v>
      </c>
      <c r="E303" t="s">
        <v>44</v>
      </c>
      <c r="F303" t="str">
        <f t="shared" si="28"/>
        <v>SFM-wCZ10-v2015-rDXHP-t4-</v>
      </c>
      <c r="G303" t="str">
        <f t="shared" si="29"/>
        <v>SFM-wCZ10-v2015-rDXHP-t4-S17</v>
      </c>
      <c r="H303" s="89">
        <f t="shared" si="30"/>
        <v>545.44378249900046</v>
      </c>
      <c r="I303" s="90">
        <f t="shared" si="31"/>
        <v>691.79178177500444</v>
      </c>
      <c r="J303" s="90">
        <f t="shared" si="32"/>
        <v>1237.2355642740049</v>
      </c>
      <c r="K303" s="90">
        <f t="shared" si="33"/>
        <v>1237.2355642740058</v>
      </c>
      <c r="L303" s="90">
        <f t="shared" si="34"/>
        <v>0</v>
      </c>
      <c r="M303" s="90">
        <f>J303/IF(J303&lt;&gt;0,VLOOKUP($B303,SystTonnage,2,FALSE),1)</f>
        <v>114.17825436268041</v>
      </c>
      <c r="N303" s="90">
        <f>K303/IF(K303&lt;&gt;0,VLOOKUP($B303,SystTonnage,2,FALSE),1)</f>
        <v>114.17825436268049</v>
      </c>
      <c r="O303" s="90">
        <f>L303/IF(L303&lt;&gt;0,VLOOKUP($B303,SystTonnage,2,FALSE),1)</f>
        <v>0</v>
      </c>
      <c r="P303" s="90"/>
      <c r="Q303" s="17"/>
      <c r="R303" s="17"/>
      <c r="S303" s="17"/>
      <c r="T303" s="17"/>
      <c r="U303" s="17"/>
      <c r="V303" s="17"/>
      <c r="W303" s="17"/>
    </row>
    <row r="304" spans="2:23" x14ac:dyDescent="0.25">
      <c r="B304" t="s">
        <v>20</v>
      </c>
      <c r="C304" t="s">
        <v>31</v>
      </c>
      <c r="D304" t="s">
        <v>6</v>
      </c>
      <c r="E304" t="s">
        <v>43</v>
      </c>
      <c r="F304" t="str">
        <f t="shared" si="28"/>
        <v>SFM-wCZ10-v2015-rDXGF-t5-</v>
      </c>
      <c r="G304" t="str">
        <f t="shared" si="29"/>
        <v>SFM-wCZ10-v2015-rDXGF-t5-S15</v>
      </c>
      <c r="H304" s="89">
        <f t="shared" si="30"/>
        <v>536.7852603119959</v>
      </c>
      <c r="I304" s="90">
        <f t="shared" si="31"/>
        <v>82.815057903560387</v>
      </c>
      <c r="J304" s="90">
        <f t="shared" si="32"/>
        <v>619.60031821555629</v>
      </c>
      <c r="K304" s="90">
        <f t="shared" si="33"/>
        <v>0</v>
      </c>
      <c r="L304" s="90">
        <f t="shared" si="34"/>
        <v>53.2382404800004</v>
      </c>
      <c r="M304" s="90">
        <f>J304/IF(J304&lt;&gt;0,VLOOKUP($B304,SystTonnage,2,FALSE),1)</f>
        <v>57.17980049977448</v>
      </c>
      <c r="N304" s="90">
        <f>K304/IF(K304&lt;&gt;0,VLOOKUP($B304,SystTonnage,2,FALSE),1)</f>
        <v>0</v>
      </c>
      <c r="O304" s="90">
        <f>L304/IF(L304&lt;&gt;0,VLOOKUP($B304,SystTonnage,2,FALSE),1)</f>
        <v>4.9130897452935027</v>
      </c>
      <c r="P304" s="90"/>
      <c r="Q304" s="17"/>
      <c r="R304" s="17"/>
      <c r="S304" s="17"/>
      <c r="T304" s="17"/>
      <c r="U304" s="17"/>
      <c r="V304" s="17"/>
      <c r="W304" s="17"/>
    </row>
    <row r="305" spans="2:23" x14ac:dyDescent="0.25">
      <c r="B305" t="s">
        <v>20</v>
      </c>
      <c r="C305" t="s">
        <v>31</v>
      </c>
      <c r="D305" t="s">
        <v>9</v>
      </c>
      <c r="E305" t="s">
        <v>43</v>
      </c>
      <c r="F305" t="str">
        <f t="shared" si="28"/>
        <v>SFM-wCZ10-v2015-rDXGF-t5-</v>
      </c>
      <c r="G305" t="str">
        <f t="shared" si="29"/>
        <v>SFM-wCZ10-v2015-rDXGF-t5-S16</v>
      </c>
      <c r="H305" s="89">
        <f t="shared" si="30"/>
        <v>453.4886191759947</v>
      </c>
      <c r="I305" s="90">
        <f t="shared" si="31"/>
        <v>393.53407804847103</v>
      </c>
      <c r="J305" s="90">
        <f t="shared" si="32"/>
        <v>847.02269722446567</v>
      </c>
      <c r="K305" s="90">
        <f t="shared" si="33"/>
        <v>0</v>
      </c>
      <c r="L305" s="90">
        <f t="shared" si="34"/>
        <v>38.48288140000011</v>
      </c>
      <c r="M305" s="90">
        <f>J305/IF(J305&lt;&gt;0,VLOOKUP($B305,SystTonnage,2,FALSE),1)</f>
        <v>78.167469289817802</v>
      </c>
      <c r="N305" s="90">
        <f>K305/IF(K305&lt;&gt;0,VLOOKUP($B305,SystTonnage,2,FALSE),1)</f>
        <v>0</v>
      </c>
      <c r="O305" s="90">
        <f>L305/IF(L305&lt;&gt;0,VLOOKUP($B305,SystTonnage,2,FALSE),1)</f>
        <v>3.5513917866371454</v>
      </c>
      <c r="P305" s="90"/>
      <c r="Q305" s="17"/>
      <c r="R305" s="17"/>
      <c r="S305" s="17"/>
      <c r="T305" s="17"/>
      <c r="U305" s="17"/>
      <c r="V305" s="17"/>
      <c r="W305" s="17"/>
    </row>
    <row r="306" spans="2:23" x14ac:dyDescent="0.25">
      <c r="B306" t="s">
        <v>20</v>
      </c>
      <c r="C306" t="s">
        <v>31</v>
      </c>
      <c r="D306" t="s">
        <v>10</v>
      </c>
      <c r="E306" t="s">
        <v>43</v>
      </c>
      <c r="F306" t="str">
        <f t="shared" si="28"/>
        <v>SFM-wCZ10-v2015-rDXGF-t5-</v>
      </c>
      <c r="G306" t="str">
        <f t="shared" si="29"/>
        <v>SFM-wCZ10-v2015-rDXGF-t5-S17</v>
      </c>
      <c r="H306" s="89">
        <f t="shared" si="30"/>
        <v>653.01263924599971</v>
      </c>
      <c r="I306" s="90">
        <f t="shared" si="31"/>
        <v>393.53407804847103</v>
      </c>
      <c r="J306" s="90">
        <f t="shared" si="32"/>
        <v>1046.5467172944707</v>
      </c>
      <c r="K306" s="90">
        <f t="shared" si="33"/>
        <v>0</v>
      </c>
      <c r="L306" s="90">
        <f t="shared" si="34"/>
        <v>38.48288140000011</v>
      </c>
      <c r="M306" s="90">
        <f>J306/IF(J306&lt;&gt;0,VLOOKUP($B306,SystTonnage,2,FALSE),1)</f>
        <v>96.58053869458017</v>
      </c>
      <c r="N306" s="90">
        <f>K306/IF(K306&lt;&gt;0,VLOOKUP($B306,SystTonnage,2,FALSE),1)</f>
        <v>0</v>
      </c>
      <c r="O306" s="90">
        <f>L306/IF(L306&lt;&gt;0,VLOOKUP($B306,SystTonnage,2,FALSE),1)</f>
        <v>3.5513917866371454</v>
      </c>
      <c r="P306" s="90"/>
      <c r="Q306" s="17"/>
      <c r="R306" s="17"/>
      <c r="S306" s="17"/>
      <c r="T306" s="17"/>
      <c r="U306" s="17"/>
      <c r="V306" s="17"/>
      <c r="W306" s="17"/>
    </row>
    <row r="307" spans="2:23" x14ac:dyDescent="0.25">
      <c r="B307" t="s">
        <v>20</v>
      </c>
      <c r="C307" t="s">
        <v>31</v>
      </c>
      <c r="D307" t="s">
        <v>6</v>
      </c>
      <c r="E307" t="s">
        <v>44</v>
      </c>
      <c r="F307" t="str">
        <f t="shared" si="28"/>
        <v>SFM-wCZ10-v2015-rDXHP-t5-</v>
      </c>
      <c r="G307" t="str">
        <f t="shared" si="29"/>
        <v>SFM-wCZ10-v2015-rDXHP-t5-S15</v>
      </c>
      <c r="H307" s="89">
        <f t="shared" si="30"/>
        <v>609.27527319300452</v>
      </c>
      <c r="I307" s="90">
        <f t="shared" si="31"/>
        <v>1163.0280322607905</v>
      </c>
      <c r="J307" s="90">
        <f t="shared" si="32"/>
        <v>1772.303305453795</v>
      </c>
      <c r="K307" s="90">
        <f t="shared" si="33"/>
        <v>1772.3033054537955</v>
      </c>
      <c r="L307" s="90">
        <f t="shared" si="34"/>
        <v>0</v>
      </c>
      <c r="M307" s="90">
        <f>J307/IF(J307&lt;&gt;0,VLOOKUP($B307,SystTonnage,2,FALSE),1)</f>
        <v>163.5569680189918</v>
      </c>
      <c r="N307" s="90">
        <f>K307/IF(K307&lt;&gt;0,VLOOKUP($B307,SystTonnage,2,FALSE),1)</f>
        <v>163.55696801899182</v>
      </c>
      <c r="O307" s="90">
        <f>L307/IF(L307&lt;&gt;0,VLOOKUP($B307,SystTonnage,2,FALSE),1)</f>
        <v>0</v>
      </c>
      <c r="P307" s="90"/>
      <c r="Q307" s="17"/>
      <c r="R307" s="17"/>
      <c r="S307" s="17"/>
      <c r="T307" s="17"/>
      <c r="U307" s="17"/>
      <c r="V307" s="17"/>
      <c r="W307" s="17"/>
    </row>
    <row r="308" spans="2:23" x14ac:dyDescent="0.25">
      <c r="B308" t="s">
        <v>20</v>
      </c>
      <c r="C308" t="s">
        <v>31</v>
      </c>
      <c r="D308" t="s">
        <v>9</v>
      </c>
      <c r="E308" t="s">
        <v>44</v>
      </c>
      <c r="F308" t="str">
        <f t="shared" si="28"/>
        <v>SFM-wCZ10-v2015-rDXHP-t5-</v>
      </c>
      <c r="G308" t="str">
        <f t="shared" si="29"/>
        <v>SFM-wCZ10-v2015-rDXHP-t5-S16</v>
      </c>
      <c r="H308" s="89">
        <f t="shared" si="30"/>
        <v>524.03553719700176</v>
      </c>
      <c r="I308" s="90">
        <f t="shared" si="31"/>
        <v>859.06614303139759</v>
      </c>
      <c r="J308" s="90">
        <f t="shared" si="32"/>
        <v>1383.1016802283993</v>
      </c>
      <c r="K308" s="90">
        <f t="shared" si="33"/>
        <v>1383.1016802283993</v>
      </c>
      <c r="L308" s="90">
        <f t="shared" si="34"/>
        <v>0</v>
      </c>
      <c r="M308" s="90">
        <f>J308/IF(J308&lt;&gt;0,VLOOKUP($B308,SystTonnage,2,FALSE),1)</f>
        <v>127.63950537360644</v>
      </c>
      <c r="N308" s="90">
        <f>K308/IF(K308&lt;&gt;0,VLOOKUP($B308,SystTonnage,2,FALSE),1)</f>
        <v>127.63950537360644</v>
      </c>
      <c r="O308" s="90">
        <f>L308/IF(L308&lt;&gt;0,VLOOKUP($B308,SystTonnage,2,FALSE),1)</f>
        <v>0</v>
      </c>
      <c r="P308" s="90"/>
      <c r="Q308" s="17"/>
      <c r="R308" s="17"/>
      <c r="S308" s="17"/>
      <c r="T308" s="17"/>
      <c r="U308" s="17"/>
      <c r="V308" s="17"/>
      <c r="W308" s="17"/>
    </row>
    <row r="309" spans="2:23" x14ac:dyDescent="0.25">
      <c r="B309" t="s">
        <v>20</v>
      </c>
      <c r="C309" t="s">
        <v>31</v>
      </c>
      <c r="D309" t="s">
        <v>10</v>
      </c>
      <c r="E309" t="s">
        <v>44</v>
      </c>
      <c r="F309" t="str">
        <f t="shared" si="28"/>
        <v>SFM-wCZ10-v2015-rDXHP-t5-</v>
      </c>
      <c r="G309" t="str">
        <f t="shared" si="29"/>
        <v>SFM-wCZ10-v2015-rDXHP-t5-S17</v>
      </c>
      <c r="H309" s="89">
        <f t="shared" si="30"/>
        <v>722.47194075599828</v>
      </c>
      <c r="I309" s="90">
        <f t="shared" si="31"/>
        <v>1081.9642109317892</v>
      </c>
      <c r="J309" s="90">
        <f t="shared" si="32"/>
        <v>1804.4361516877875</v>
      </c>
      <c r="K309" s="90">
        <f t="shared" si="33"/>
        <v>1804.4361516877871</v>
      </c>
      <c r="L309" s="90">
        <f t="shared" si="34"/>
        <v>0</v>
      </c>
      <c r="M309" s="90">
        <f>J309/IF(J309&lt;&gt;0,VLOOKUP($B309,SystTonnage,2,FALSE),1)</f>
        <v>166.52234696269727</v>
      </c>
      <c r="N309" s="90">
        <f>K309/IF(K309&lt;&gt;0,VLOOKUP($B309,SystTonnage,2,FALSE),1)</f>
        <v>166.52234696269721</v>
      </c>
      <c r="O309" s="90">
        <f>L309/IF(L309&lt;&gt;0,VLOOKUP($B309,SystTonnage,2,FALSE),1)</f>
        <v>0</v>
      </c>
      <c r="P309" s="90"/>
      <c r="Q309" s="17"/>
      <c r="R309" s="17"/>
      <c r="S309" s="17"/>
      <c r="T309" s="17"/>
      <c r="U309" s="17"/>
      <c r="V309" s="17"/>
      <c r="W309" s="17"/>
    </row>
    <row r="310" spans="2:23" x14ac:dyDescent="0.25">
      <c r="B310" t="s">
        <v>21</v>
      </c>
      <c r="C310" t="s">
        <v>27</v>
      </c>
      <c r="D310" t="s">
        <v>6</v>
      </c>
      <c r="E310" t="s">
        <v>43</v>
      </c>
      <c r="F310" t="str">
        <f t="shared" si="28"/>
        <v>SFM-wCZ11-v2015-rDXGF-t1-</v>
      </c>
      <c r="G310" t="str">
        <f t="shared" si="29"/>
        <v>SFM-wCZ11-v2015-rDXGF-t1-S15</v>
      </c>
      <c r="H310" s="89">
        <f t="shared" si="30"/>
        <v>759.01742428399666</v>
      </c>
      <c r="I310" s="90">
        <f t="shared" si="31"/>
        <v>51.389198100699673</v>
      </c>
      <c r="J310" s="90">
        <f t="shared" si="32"/>
        <v>810.40662238469633</v>
      </c>
      <c r="K310" s="90">
        <f t="shared" si="33"/>
        <v>0</v>
      </c>
      <c r="L310" s="90">
        <f t="shared" si="34"/>
        <v>32.886975009999787</v>
      </c>
      <c r="M310" s="90">
        <f>J310/IF(J310&lt;&gt;0,VLOOKUP($B310,SystTonnage,2,FALSE),1)</f>
        <v>71.007326941618885</v>
      </c>
      <c r="N310" s="90">
        <f>K310/IF(K310&lt;&gt;0,VLOOKUP($B310,SystTonnage,2,FALSE),1)</f>
        <v>0</v>
      </c>
      <c r="O310" s="90">
        <f>L310/IF(L310&lt;&gt;0,VLOOKUP($B310,SystTonnage,2,FALSE),1)</f>
        <v>2.8815364067291496</v>
      </c>
      <c r="P310" s="90"/>
      <c r="Q310" s="17"/>
      <c r="R310" s="17"/>
      <c r="S310" s="17"/>
      <c r="T310" s="17"/>
      <c r="U310" s="17"/>
      <c r="V310" s="17"/>
      <c r="W310" s="17"/>
    </row>
    <row r="311" spans="2:23" x14ac:dyDescent="0.25">
      <c r="B311" t="s">
        <v>21</v>
      </c>
      <c r="C311" t="s">
        <v>27</v>
      </c>
      <c r="D311" t="s">
        <v>9</v>
      </c>
      <c r="E311" t="s">
        <v>43</v>
      </c>
      <c r="F311" t="str">
        <f t="shared" si="28"/>
        <v>SFM-wCZ11-v2015-rDXGF-t1-</v>
      </c>
      <c r="G311" t="str">
        <f t="shared" si="29"/>
        <v>SFM-wCZ11-v2015-rDXGF-t1-S16</v>
      </c>
      <c r="H311" s="89">
        <f t="shared" si="30"/>
        <v>677.38238232899766</v>
      </c>
      <c r="I311" s="90">
        <f t="shared" si="31"/>
        <v>247.92618837049974</v>
      </c>
      <c r="J311" s="90">
        <f t="shared" si="32"/>
        <v>925.30857069949741</v>
      </c>
      <c r="K311" s="90">
        <f t="shared" si="33"/>
        <v>0</v>
      </c>
      <c r="L311" s="90">
        <f t="shared" si="34"/>
        <v>22.036344449998637</v>
      </c>
      <c r="M311" s="90">
        <f>J311/IF(J311&lt;&gt;0,VLOOKUP($B311,SystTonnage,2,FALSE),1)</f>
        <v>81.074964575440063</v>
      </c>
      <c r="N311" s="90">
        <f>K311/IF(K311&lt;&gt;0,VLOOKUP($B311,SystTonnage,2,FALSE),1)</f>
        <v>0</v>
      </c>
      <c r="O311" s="90">
        <f>L311/IF(L311&lt;&gt;0,VLOOKUP($B311,SystTonnage,2,FALSE),1)</f>
        <v>1.9308108691841441</v>
      </c>
      <c r="P311" s="90"/>
      <c r="Q311" s="17"/>
      <c r="R311" s="17"/>
      <c r="S311" s="17"/>
      <c r="T311" s="17"/>
      <c r="U311" s="17"/>
      <c r="V311" s="17"/>
      <c r="W311" s="17"/>
    </row>
    <row r="312" spans="2:23" x14ac:dyDescent="0.25">
      <c r="B312" t="s">
        <v>21</v>
      </c>
      <c r="C312" t="s">
        <v>27</v>
      </c>
      <c r="D312" t="s">
        <v>10</v>
      </c>
      <c r="E312" t="s">
        <v>43</v>
      </c>
      <c r="F312" t="str">
        <f t="shared" si="28"/>
        <v>SFM-wCZ11-v2015-rDXGF-t1-</v>
      </c>
      <c r="G312" t="str">
        <f t="shared" si="29"/>
        <v>SFM-wCZ11-v2015-rDXGF-t1-S17</v>
      </c>
      <c r="H312" s="89">
        <f t="shared" si="30"/>
        <v>940.76137831699634</v>
      </c>
      <c r="I312" s="90">
        <f t="shared" si="31"/>
        <v>247.92618837049974</v>
      </c>
      <c r="J312" s="90">
        <f t="shared" si="32"/>
        <v>1188.6875666874962</v>
      </c>
      <c r="K312" s="90">
        <f t="shared" si="33"/>
        <v>0</v>
      </c>
      <c r="L312" s="90">
        <f t="shared" si="34"/>
        <v>22.036344449998637</v>
      </c>
      <c r="M312" s="90">
        <f>J312/IF(J312&lt;&gt;0,VLOOKUP($B312,SystTonnage,2,FALSE),1)</f>
        <v>104.15206927954929</v>
      </c>
      <c r="N312" s="90">
        <f>K312/IF(K312&lt;&gt;0,VLOOKUP($B312,SystTonnage,2,FALSE),1)</f>
        <v>0</v>
      </c>
      <c r="O312" s="90">
        <f>L312/IF(L312&lt;&gt;0,VLOOKUP($B312,SystTonnage,2,FALSE),1)</f>
        <v>1.9308108691841441</v>
      </c>
      <c r="P312" s="90"/>
      <c r="Q312" s="17"/>
      <c r="R312" s="17"/>
      <c r="S312" s="17"/>
      <c r="T312" s="17"/>
      <c r="U312" s="17"/>
      <c r="V312" s="17"/>
      <c r="W312" s="17"/>
    </row>
    <row r="313" spans="2:23" x14ac:dyDescent="0.25">
      <c r="B313" t="s">
        <v>21</v>
      </c>
      <c r="C313" t="s">
        <v>27</v>
      </c>
      <c r="D313" t="s">
        <v>6</v>
      </c>
      <c r="E313" t="s">
        <v>44</v>
      </c>
      <c r="F313" t="str">
        <f t="shared" si="28"/>
        <v>SFM-wCZ11-v2015-rDXHP-t1-</v>
      </c>
      <c r="G313" t="str">
        <f t="shared" si="29"/>
        <v>SFM-wCZ11-v2015-rDXHP-t1-S15</v>
      </c>
      <c r="H313" s="89">
        <f t="shared" si="30"/>
        <v>799.004288963004</v>
      </c>
      <c r="I313" s="90">
        <f t="shared" si="31"/>
        <v>759.85879574600312</v>
      </c>
      <c r="J313" s="90">
        <f t="shared" si="32"/>
        <v>1558.8630847090071</v>
      </c>
      <c r="K313" s="90">
        <f t="shared" si="33"/>
        <v>1558.8630847090062</v>
      </c>
      <c r="L313" s="90">
        <f t="shared" si="34"/>
        <v>0</v>
      </c>
      <c r="M313" s="90">
        <f>J313/IF(J313&lt;&gt;0,VLOOKUP($B313,SystTonnage,2,FALSE),1)</f>
        <v>136.58661918067179</v>
      </c>
      <c r="N313" s="90">
        <f>K313/IF(K313&lt;&gt;0,VLOOKUP($B313,SystTonnage,2,FALSE),1)</f>
        <v>136.5866191806717</v>
      </c>
      <c r="O313" s="90">
        <f>L313/IF(L313&lt;&gt;0,VLOOKUP($B313,SystTonnage,2,FALSE),1)</f>
        <v>0</v>
      </c>
      <c r="P313" s="90"/>
      <c r="Q313" s="17"/>
      <c r="R313" s="17"/>
      <c r="S313" s="17"/>
      <c r="T313" s="17"/>
      <c r="U313" s="17"/>
      <c r="V313" s="17"/>
      <c r="W313" s="17"/>
    </row>
    <row r="314" spans="2:23" x14ac:dyDescent="0.25">
      <c r="B314" t="s">
        <v>21</v>
      </c>
      <c r="C314" t="s">
        <v>27</v>
      </c>
      <c r="D314" t="s">
        <v>9</v>
      </c>
      <c r="E314" t="s">
        <v>44</v>
      </c>
      <c r="F314" t="str">
        <f t="shared" si="28"/>
        <v>SFM-wCZ11-v2015-rDXHP-t1-</v>
      </c>
      <c r="G314" t="str">
        <f t="shared" si="29"/>
        <v>SFM-wCZ11-v2015-rDXHP-t1-S16</v>
      </c>
      <c r="H314" s="89">
        <f t="shared" si="30"/>
        <v>724.12916793800287</v>
      </c>
      <c r="I314" s="90">
        <f t="shared" si="31"/>
        <v>889.24725397431303</v>
      </c>
      <c r="J314" s="90">
        <f t="shared" si="32"/>
        <v>1613.3764219123159</v>
      </c>
      <c r="K314" s="90">
        <f t="shared" si="33"/>
        <v>1613.376421912315</v>
      </c>
      <c r="L314" s="90">
        <f t="shared" si="34"/>
        <v>0</v>
      </c>
      <c r="M314" s="90">
        <f>J314/IF(J314&lt;&gt;0,VLOOKUP($B314,SystTonnage,2,FALSE),1)</f>
        <v>141.36304406486602</v>
      </c>
      <c r="N314" s="90">
        <f>K314/IF(K314&lt;&gt;0,VLOOKUP($B314,SystTonnage,2,FALSE),1)</f>
        <v>141.36304406486593</v>
      </c>
      <c r="O314" s="90">
        <f>L314/IF(L314&lt;&gt;0,VLOOKUP($B314,SystTonnage,2,FALSE),1)</f>
        <v>0</v>
      </c>
      <c r="P314" s="90"/>
      <c r="Q314" s="17"/>
      <c r="R314" s="17"/>
      <c r="S314" s="17"/>
      <c r="T314" s="17"/>
      <c r="U314" s="17"/>
      <c r="V314" s="17"/>
      <c r="W314" s="17"/>
    </row>
    <row r="315" spans="2:23" x14ac:dyDescent="0.25">
      <c r="B315" t="s">
        <v>21</v>
      </c>
      <c r="C315" t="s">
        <v>27</v>
      </c>
      <c r="D315" t="s">
        <v>10</v>
      </c>
      <c r="E315" t="s">
        <v>44</v>
      </c>
      <c r="F315" t="str">
        <f t="shared" si="28"/>
        <v>SFM-wCZ11-v2015-rDXHP-t1-</v>
      </c>
      <c r="G315" t="str">
        <f t="shared" si="29"/>
        <v>SFM-wCZ11-v2015-rDXHP-t1-S17</v>
      </c>
      <c r="H315" s="89">
        <f t="shared" si="30"/>
        <v>991.3649575060017</v>
      </c>
      <c r="I315" s="90">
        <f t="shared" si="31"/>
        <v>1035.0968999488123</v>
      </c>
      <c r="J315" s="90">
        <f t="shared" si="32"/>
        <v>2026.461857454814</v>
      </c>
      <c r="K315" s="90">
        <f t="shared" si="33"/>
        <v>2026.4618574548149</v>
      </c>
      <c r="L315" s="90">
        <f t="shared" si="34"/>
        <v>0</v>
      </c>
      <c r="M315" s="90">
        <f>J315/IF(J315&lt;&gt;0,VLOOKUP($B315,SystTonnage,2,FALSE),1)</f>
        <v>177.55733439540995</v>
      </c>
      <c r="N315" s="90">
        <f>K315/IF(K315&lt;&gt;0,VLOOKUP($B315,SystTonnage,2,FALSE),1)</f>
        <v>177.55733439541004</v>
      </c>
      <c r="O315" s="90">
        <f>L315/IF(L315&lt;&gt;0,VLOOKUP($B315,SystTonnage,2,FALSE),1)</f>
        <v>0</v>
      </c>
      <c r="P315" s="90"/>
      <c r="Q315" s="17"/>
      <c r="R315" s="17"/>
      <c r="S315" s="17"/>
      <c r="T315" s="17"/>
      <c r="U315" s="17"/>
      <c r="V315" s="17"/>
      <c r="W315" s="17"/>
    </row>
    <row r="316" spans="2:23" x14ac:dyDescent="0.25">
      <c r="B316" t="s">
        <v>21</v>
      </c>
      <c r="C316" t="s">
        <v>28</v>
      </c>
      <c r="D316" t="s">
        <v>6</v>
      </c>
      <c r="E316" t="s">
        <v>43</v>
      </c>
      <c r="F316" t="str">
        <f t="shared" si="28"/>
        <v>SFM-wCZ11-v2015-rDXGF-t2-</v>
      </c>
      <c r="G316" t="str">
        <f t="shared" si="29"/>
        <v>SFM-wCZ11-v2015-rDXGF-t2-S15</v>
      </c>
      <c r="H316" s="89">
        <f t="shared" si="30"/>
        <v>650.78686717200162</v>
      </c>
      <c r="I316" s="90">
        <f t="shared" si="31"/>
        <v>24.249878388359605</v>
      </c>
      <c r="J316" s="90">
        <f t="shared" si="32"/>
        <v>675.03674556036117</v>
      </c>
      <c r="K316" s="90">
        <f t="shared" si="33"/>
        <v>0</v>
      </c>
      <c r="L316" s="90">
        <f t="shared" si="34"/>
        <v>15.994503740000823</v>
      </c>
      <c r="M316" s="90">
        <f>J316/IF(J316&lt;&gt;0,VLOOKUP($B316,SystTonnage,2,FALSE),1)</f>
        <v>59.146302073106206</v>
      </c>
      <c r="N316" s="90">
        <f>K316/IF(K316&lt;&gt;0,VLOOKUP($B316,SystTonnage,2,FALSE),1)</f>
        <v>0</v>
      </c>
      <c r="O316" s="90">
        <f>L316/IF(L316&lt;&gt;0,VLOOKUP($B316,SystTonnage,2,FALSE),1)</f>
        <v>1.4014285236134953</v>
      </c>
      <c r="P316" s="90"/>
      <c r="Q316" s="17"/>
      <c r="R316" s="17"/>
      <c r="S316" s="17"/>
      <c r="T316" s="17"/>
      <c r="U316" s="17"/>
      <c r="V316" s="17"/>
      <c r="W316" s="17"/>
    </row>
    <row r="317" spans="2:23" x14ac:dyDescent="0.25">
      <c r="B317" t="s">
        <v>21</v>
      </c>
      <c r="C317" t="s">
        <v>28</v>
      </c>
      <c r="D317" t="s">
        <v>9</v>
      </c>
      <c r="E317" t="s">
        <v>43</v>
      </c>
      <c r="F317" t="str">
        <f t="shared" si="28"/>
        <v>SFM-wCZ11-v2015-rDXGF-t2-</v>
      </c>
      <c r="G317" t="str">
        <f t="shared" si="29"/>
        <v>SFM-wCZ11-v2015-rDXGF-t2-S16</v>
      </c>
      <c r="H317" s="89">
        <f t="shared" si="30"/>
        <v>546.77209438000045</v>
      </c>
      <c r="I317" s="90">
        <f t="shared" si="31"/>
        <v>115.36800743259991</v>
      </c>
      <c r="J317" s="90">
        <f t="shared" si="32"/>
        <v>662.14010181260039</v>
      </c>
      <c r="K317" s="90">
        <f t="shared" si="33"/>
        <v>0</v>
      </c>
      <c r="L317" s="90">
        <f t="shared" si="34"/>
        <v>11.028530079999939</v>
      </c>
      <c r="M317" s="90">
        <f>J317/IF(J317&lt;&gt;0,VLOOKUP($B317,SystTonnage,2,FALSE),1)</f>
        <v>58.016306125698797</v>
      </c>
      <c r="N317" s="90">
        <f>K317/IF(K317&lt;&gt;0,VLOOKUP($B317,SystTonnage,2,FALSE),1)</f>
        <v>0</v>
      </c>
      <c r="O317" s="90">
        <f>L317/IF(L317&lt;&gt;0,VLOOKUP($B317,SystTonnage,2,FALSE),1)</f>
        <v>0.96631298343993155</v>
      </c>
      <c r="P317" s="90"/>
      <c r="Q317" s="17"/>
      <c r="R317" s="17"/>
      <c r="S317" s="17"/>
      <c r="T317" s="17"/>
      <c r="U317" s="17"/>
      <c r="V317" s="17"/>
      <c r="W317" s="17"/>
    </row>
    <row r="318" spans="2:23" x14ac:dyDescent="0.25">
      <c r="B318" t="s">
        <v>21</v>
      </c>
      <c r="C318" t="s">
        <v>28</v>
      </c>
      <c r="D318" t="s">
        <v>10</v>
      </c>
      <c r="E318" t="s">
        <v>43</v>
      </c>
      <c r="F318" t="str">
        <f t="shared" si="28"/>
        <v>SFM-wCZ11-v2015-rDXGF-t2-</v>
      </c>
      <c r="G318" t="str">
        <f t="shared" si="29"/>
        <v>SFM-wCZ11-v2015-rDXGF-t2-S17</v>
      </c>
      <c r="H318" s="89">
        <f t="shared" si="30"/>
        <v>794.44912029000443</v>
      </c>
      <c r="I318" s="90">
        <f t="shared" si="31"/>
        <v>115.36800743259991</v>
      </c>
      <c r="J318" s="90">
        <f t="shared" si="32"/>
        <v>909.81712772260437</v>
      </c>
      <c r="K318" s="90">
        <f t="shared" si="33"/>
        <v>0</v>
      </c>
      <c r="L318" s="90">
        <f t="shared" si="34"/>
        <v>11.028530079999939</v>
      </c>
      <c r="M318" s="90">
        <f>J318/IF(J318&lt;&gt;0,VLOOKUP($B318,SystTonnage,2,FALSE),1)</f>
        <v>79.717613924700288</v>
      </c>
      <c r="N318" s="90">
        <f>K318/IF(K318&lt;&gt;0,VLOOKUP($B318,SystTonnage,2,FALSE),1)</f>
        <v>0</v>
      </c>
      <c r="O318" s="90">
        <f>L318/IF(L318&lt;&gt;0,VLOOKUP($B318,SystTonnage,2,FALSE),1)</f>
        <v>0.96631298343993155</v>
      </c>
      <c r="P318" s="90"/>
      <c r="Q318" s="17"/>
      <c r="R318" s="17"/>
      <c r="S318" s="17"/>
      <c r="T318" s="17"/>
      <c r="U318" s="17"/>
      <c r="V318" s="17"/>
      <c r="W318" s="17"/>
    </row>
    <row r="319" spans="2:23" x14ac:dyDescent="0.25">
      <c r="B319" t="s">
        <v>21</v>
      </c>
      <c r="C319" t="s">
        <v>28</v>
      </c>
      <c r="D319" t="s">
        <v>6</v>
      </c>
      <c r="E319" t="s">
        <v>44</v>
      </c>
      <c r="F319" t="str">
        <f t="shared" si="28"/>
        <v>SFM-wCZ11-v2015-rDXHP-t2-</v>
      </c>
      <c r="G319" t="str">
        <f t="shared" si="29"/>
        <v>SFM-wCZ11-v2015-rDXHP-t2-S15</v>
      </c>
      <c r="H319" s="89">
        <f t="shared" si="30"/>
        <v>711.84863491999977</v>
      </c>
      <c r="I319" s="90">
        <f t="shared" si="31"/>
        <v>407.48293832700028</v>
      </c>
      <c r="J319" s="90">
        <f t="shared" si="32"/>
        <v>1119.3315732470001</v>
      </c>
      <c r="K319" s="90">
        <f t="shared" si="33"/>
        <v>1119.3315732470001</v>
      </c>
      <c r="L319" s="90">
        <f t="shared" si="34"/>
        <v>0</v>
      </c>
      <c r="M319" s="90">
        <f>J319/IF(J319&lt;&gt;0,VLOOKUP($B319,SystTonnage,2,FALSE),1)</f>
        <v>98.075140037413476</v>
      </c>
      <c r="N319" s="90">
        <f>K319/IF(K319&lt;&gt;0,VLOOKUP($B319,SystTonnage,2,FALSE),1)</f>
        <v>98.075140037413476</v>
      </c>
      <c r="O319" s="90">
        <f>L319/IF(L319&lt;&gt;0,VLOOKUP($B319,SystTonnage,2,FALSE),1)</f>
        <v>0</v>
      </c>
      <c r="P319" s="90"/>
      <c r="Q319" s="17"/>
      <c r="R319" s="17"/>
      <c r="S319" s="17"/>
      <c r="T319" s="17"/>
      <c r="U319" s="17"/>
      <c r="V319" s="17"/>
      <c r="W319" s="17"/>
    </row>
    <row r="320" spans="2:23" x14ac:dyDescent="0.25">
      <c r="B320" t="s">
        <v>21</v>
      </c>
      <c r="C320" t="s">
        <v>28</v>
      </c>
      <c r="D320" t="s">
        <v>9</v>
      </c>
      <c r="E320" t="s">
        <v>44</v>
      </c>
      <c r="F320" t="str">
        <f t="shared" si="28"/>
        <v>SFM-wCZ11-v2015-rDXHP-t2-</v>
      </c>
      <c r="G320" t="str">
        <f t="shared" si="29"/>
        <v>SFM-wCZ11-v2015-rDXHP-t2-S16</v>
      </c>
      <c r="H320" s="89">
        <f t="shared" si="30"/>
        <v>608.77151415300614</v>
      </c>
      <c r="I320" s="90">
        <f t="shared" si="31"/>
        <v>775.70942452610052</v>
      </c>
      <c r="J320" s="90">
        <f t="shared" si="32"/>
        <v>1384.4809386791067</v>
      </c>
      <c r="K320" s="90">
        <f t="shared" si="33"/>
        <v>1384.4809386791067</v>
      </c>
      <c r="L320" s="90">
        <f t="shared" si="34"/>
        <v>0</v>
      </c>
      <c r="M320" s="90">
        <f>J320/IF(J320&lt;&gt;0,VLOOKUP($B320,SystTonnage,2,FALSE),1)</f>
        <v>121.3073634170776</v>
      </c>
      <c r="N320" s="90">
        <f>K320/IF(K320&lt;&gt;0,VLOOKUP($B320,SystTonnage,2,FALSE),1)</f>
        <v>121.3073634170776</v>
      </c>
      <c r="O320" s="90">
        <f>L320/IF(L320&lt;&gt;0,VLOOKUP($B320,SystTonnage,2,FALSE),1)</f>
        <v>0</v>
      </c>
      <c r="P320" s="90"/>
      <c r="Q320" s="17"/>
      <c r="R320" s="17"/>
      <c r="S320" s="17"/>
      <c r="T320" s="17"/>
      <c r="U320" s="17"/>
      <c r="V320" s="17"/>
      <c r="W320" s="17"/>
    </row>
    <row r="321" spans="2:23" x14ac:dyDescent="0.25">
      <c r="B321" t="s">
        <v>21</v>
      </c>
      <c r="C321" t="s">
        <v>28</v>
      </c>
      <c r="D321" t="s">
        <v>10</v>
      </c>
      <c r="E321" t="s">
        <v>44</v>
      </c>
      <c r="F321" t="str">
        <f t="shared" si="28"/>
        <v>SFM-wCZ11-v2015-rDXHP-t2-</v>
      </c>
      <c r="G321" t="str">
        <f t="shared" si="29"/>
        <v>SFM-wCZ11-v2015-rDXHP-t2-S17</v>
      </c>
      <c r="H321" s="89">
        <f t="shared" si="30"/>
        <v>859.39063263899789</v>
      </c>
      <c r="I321" s="90">
        <f t="shared" si="31"/>
        <v>851.70272066429879</v>
      </c>
      <c r="J321" s="90">
        <f t="shared" si="32"/>
        <v>1711.0933533032967</v>
      </c>
      <c r="K321" s="90">
        <f t="shared" si="33"/>
        <v>1711.0933533032967</v>
      </c>
      <c r="L321" s="90">
        <f t="shared" si="34"/>
        <v>0</v>
      </c>
      <c r="M321" s="90">
        <f>J321/IF(J321&lt;&gt;0,VLOOKUP($B321,SystTonnage,2,FALSE),1)</f>
        <v>149.92494114635036</v>
      </c>
      <c r="N321" s="90">
        <f>K321/IF(K321&lt;&gt;0,VLOOKUP($B321,SystTonnage,2,FALSE),1)</f>
        <v>149.92494114635036</v>
      </c>
      <c r="O321" s="90">
        <f>L321/IF(L321&lt;&gt;0,VLOOKUP($B321,SystTonnage,2,FALSE),1)</f>
        <v>0</v>
      </c>
      <c r="P321" s="90"/>
      <c r="Q321" s="17"/>
      <c r="R321" s="17"/>
      <c r="S321" s="17"/>
      <c r="T321" s="17"/>
      <c r="U321" s="17"/>
      <c r="V321" s="17"/>
      <c r="W321" s="17"/>
    </row>
    <row r="322" spans="2:23" x14ac:dyDescent="0.25">
      <c r="B322" t="s">
        <v>21</v>
      </c>
      <c r="C322" t="s">
        <v>29</v>
      </c>
      <c r="D322" t="s">
        <v>6</v>
      </c>
      <c r="E322" t="s">
        <v>43</v>
      </c>
      <c r="F322" t="str">
        <f t="shared" si="28"/>
        <v>SFM-wCZ11-v2015-rDXGF-t3-</v>
      </c>
      <c r="G322" t="str">
        <f t="shared" si="29"/>
        <v>SFM-wCZ11-v2015-rDXGF-t3-S15</v>
      </c>
      <c r="H322" s="89">
        <f t="shared" si="30"/>
        <v>693.80557017799583</v>
      </c>
      <c r="I322" s="90">
        <f t="shared" si="31"/>
        <v>58.801155108400508</v>
      </c>
      <c r="J322" s="90">
        <f t="shared" si="32"/>
        <v>752.60672528639634</v>
      </c>
      <c r="K322" s="90">
        <f t="shared" si="33"/>
        <v>0</v>
      </c>
      <c r="L322" s="90">
        <f t="shared" si="34"/>
        <v>37.293367929998112</v>
      </c>
      <c r="M322" s="90">
        <f>J322/IF(J322&lt;&gt;0,VLOOKUP($B322,SystTonnage,2,FALSE),1)</f>
        <v>65.942935712467914</v>
      </c>
      <c r="N322" s="90">
        <f>K322/IF(K322&lt;&gt;0,VLOOKUP($B322,SystTonnage,2,FALSE),1)</f>
        <v>0</v>
      </c>
      <c r="O322" s="90">
        <f>L322/IF(L322&lt;&gt;0,VLOOKUP($B322,SystTonnage,2,FALSE),1)</f>
        <v>3.2676218286163246</v>
      </c>
      <c r="P322" s="90"/>
      <c r="Q322" s="17"/>
      <c r="R322" s="17"/>
      <c r="S322" s="17"/>
      <c r="T322" s="17"/>
      <c r="U322" s="17"/>
      <c r="V322" s="17"/>
      <c r="W322" s="17"/>
    </row>
    <row r="323" spans="2:23" x14ac:dyDescent="0.25">
      <c r="B323" t="s">
        <v>21</v>
      </c>
      <c r="C323" t="s">
        <v>29</v>
      </c>
      <c r="D323" t="s">
        <v>9</v>
      </c>
      <c r="E323" t="s">
        <v>43</v>
      </c>
      <c r="F323" t="str">
        <f t="shared" si="28"/>
        <v>SFM-wCZ11-v2015-rDXGF-t3-</v>
      </c>
      <c r="G323" t="str">
        <f t="shared" si="29"/>
        <v>SFM-wCZ11-v2015-rDXGF-t3-S16</v>
      </c>
      <c r="H323" s="89">
        <f t="shared" si="30"/>
        <v>643.19952450300116</v>
      </c>
      <c r="I323" s="90">
        <f t="shared" si="31"/>
        <v>285.62772639592004</v>
      </c>
      <c r="J323" s="90">
        <f t="shared" si="32"/>
        <v>928.82725089892119</v>
      </c>
      <c r="K323" s="90">
        <f t="shared" si="33"/>
        <v>0</v>
      </c>
      <c r="L323" s="90">
        <f t="shared" si="34"/>
        <v>24.703132899999105</v>
      </c>
      <c r="M323" s="90">
        <f>J323/IF(J323&lt;&gt;0,VLOOKUP($B323,SystTonnage,2,FALSE),1)</f>
        <v>81.38326915788322</v>
      </c>
      <c r="N323" s="90">
        <f>K323/IF(K323&lt;&gt;0,VLOOKUP($B323,SystTonnage,2,FALSE),1)</f>
        <v>0</v>
      </c>
      <c r="O323" s="90">
        <f>L323/IF(L323&lt;&gt;0,VLOOKUP($B323,SystTonnage,2,FALSE),1)</f>
        <v>2.1644732235169633</v>
      </c>
      <c r="P323" s="90"/>
      <c r="Q323" s="17"/>
      <c r="R323" s="17"/>
      <c r="S323" s="17"/>
      <c r="T323" s="17"/>
      <c r="U323" s="17"/>
      <c r="V323" s="17"/>
      <c r="W323" s="17"/>
    </row>
    <row r="324" spans="2:23" x14ac:dyDescent="0.25">
      <c r="B324" t="s">
        <v>21</v>
      </c>
      <c r="C324" t="s">
        <v>29</v>
      </c>
      <c r="D324" t="s">
        <v>10</v>
      </c>
      <c r="E324" t="s">
        <v>43</v>
      </c>
      <c r="F324" t="str">
        <f t="shared" si="28"/>
        <v>SFM-wCZ11-v2015-rDXGF-t3-</v>
      </c>
      <c r="G324" t="str">
        <f t="shared" si="29"/>
        <v>SFM-wCZ11-v2015-rDXGF-t3-S17</v>
      </c>
      <c r="H324" s="89">
        <f t="shared" si="30"/>
        <v>899.41952670299861</v>
      </c>
      <c r="I324" s="90">
        <f t="shared" si="31"/>
        <v>285.62772639592004</v>
      </c>
      <c r="J324" s="90">
        <f t="shared" si="32"/>
        <v>1185.0472530989186</v>
      </c>
      <c r="K324" s="90">
        <f t="shared" si="33"/>
        <v>0</v>
      </c>
      <c r="L324" s="90">
        <f t="shared" si="34"/>
        <v>24.703132899999105</v>
      </c>
      <c r="M324" s="90">
        <f>J324/IF(J324&lt;&gt;0,VLOOKUP($B324,SystTonnage,2,FALSE),1)</f>
        <v>103.83310725479004</v>
      </c>
      <c r="N324" s="90">
        <f>K324/IF(K324&lt;&gt;0,VLOOKUP($B324,SystTonnage,2,FALSE),1)</f>
        <v>0</v>
      </c>
      <c r="O324" s="90">
        <f>L324/IF(L324&lt;&gt;0,VLOOKUP($B324,SystTonnage,2,FALSE),1)</f>
        <v>2.1644732235169633</v>
      </c>
      <c r="P324" s="90"/>
      <c r="Q324" s="17"/>
      <c r="R324" s="17"/>
      <c r="S324" s="17"/>
      <c r="T324" s="17"/>
      <c r="U324" s="17"/>
      <c r="V324" s="17"/>
      <c r="W324" s="17"/>
    </row>
    <row r="325" spans="2:23" x14ac:dyDescent="0.25">
      <c r="B325" t="s">
        <v>21</v>
      </c>
      <c r="C325" t="s">
        <v>29</v>
      </c>
      <c r="D325" t="s">
        <v>6</v>
      </c>
      <c r="E325" t="s">
        <v>44</v>
      </c>
      <c r="F325" t="str">
        <f t="shared" si="28"/>
        <v>SFM-wCZ11-v2015-rDXHP-t3-</v>
      </c>
      <c r="G325" t="str">
        <f t="shared" si="29"/>
        <v>SFM-wCZ11-v2015-rDXHP-t3-S15</v>
      </c>
      <c r="H325" s="89">
        <f t="shared" si="30"/>
        <v>805.49150139809717</v>
      </c>
      <c r="I325" s="90">
        <f t="shared" si="31"/>
        <v>845.77527335618925</v>
      </c>
      <c r="J325" s="90">
        <f t="shared" si="32"/>
        <v>1651.2667747542864</v>
      </c>
      <c r="K325" s="90">
        <f t="shared" si="33"/>
        <v>1651.2667747542855</v>
      </c>
      <c r="L325" s="90">
        <f t="shared" si="34"/>
        <v>0</v>
      </c>
      <c r="M325" s="90">
        <f>J325/IF(J325&lt;&gt;0,VLOOKUP($B325,SystTonnage,2,FALSE),1)</f>
        <v>144.68297334217877</v>
      </c>
      <c r="N325" s="90">
        <f>K325/IF(K325&lt;&gt;0,VLOOKUP($B325,SystTonnage,2,FALSE),1)</f>
        <v>144.68297334217868</v>
      </c>
      <c r="O325" s="90">
        <f>L325/IF(L325&lt;&gt;0,VLOOKUP($B325,SystTonnage,2,FALSE),1)</f>
        <v>0</v>
      </c>
      <c r="P325" s="90"/>
      <c r="Q325" s="17"/>
      <c r="R325" s="17"/>
      <c r="S325" s="17"/>
      <c r="T325" s="17"/>
      <c r="U325" s="17"/>
      <c r="V325" s="17"/>
      <c r="W325" s="17"/>
    </row>
    <row r="326" spans="2:23" x14ac:dyDescent="0.25">
      <c r="B326" t="s">
        <v>21</v>
      </c>
      <c r="C326" t="s">
        <v>29</v>
      </c>
      <c r="D326" t="s">
        <v>9</v>
      </c>
      <c r="E326" t="s">
        <v>44</v>
      </c>
      <c r="F326" t="str">
        <f t="shared" si="28"/>
        <v>SFM-wCZ11-v2015-rDXHP-t3-</v>
      </c>
      <c r="G326" t="str">
        <f t="shared" si="29"/>
        <v>SFM-wCZ11-v2015-rDXHP-t3-S16</v>
      </c>
      <c r="H326" s="89">
        <f t="shared" si="30"/>
        <v>756.66633038700002</v>
      </c>
      <c r="I326" s="90">
        <f t="shared" si="31"/>
        <v>877.30941999218339</v>
      </c>
      <c r="J326" s="90">
        <f t="shared" si="32"/>
        <v>1633.9757503791834</v>
      </c>
      <c r="K326" s="90">
        <f t="shared" si="33"/>
        <v>1633.9757503791825</v>
      </c>
      <c r="L326" s="90">
        <f t="shared" si="34"/>
        <v>0</v>
      </c>
      <c r="M326" s="90">
        <f>J326/IF(J326&lt;&gt;0,VLOOKUP($B326,SystTonnage,2,FALSE),1)</f>
        <v>143.167944482536</v>
      </c>
      <c r="N326" s="90">
        <f>K326/IF(K326&lt;&gt;0,VLOOKUP($B326,SystTonnage,2,FALSE),1)</f>
        <v>143.16794448253592</v>
      </c>
      <c r="O326" s="90">
        <f>L326/IF(L326&lt;&gt;0,VLOOKUP($B326,SystTonnage,2,FALSE),1)</f>
        <v>0</v>
      </c>
      <c r="P326" s="90"/>
      <c r="Q326" s="17"/>
      <c r="R326" s="17"/>
      <c r="S326" s="17"/>
      <c r="T326" s="17"/>
      <c r="U326" s="17"/>
      <c r="V326" s="17"/>
      <c r="W326" s="17"/>
    </row>
    <row r="327" spans="2:23" x14ac:dyDescent="0.25">
      <c r="B327" t="s">
        <v>21</v>
      </c>
      <c r="C327" t="s">
        <v>29</v>
      </c>
      <c r="D327" t="s">
        <v>10</v>
      </c>
      <c r="E327" t="s">
        <v>44</v>
      </c>
      <c r="F327" t="str">
        <f t="shared" si="28"/>
        <v>SFM-wCZ11-v2015-rDXHP-t3-</v>
      </c>
      <c r="G327" t="str">
        <f t="shared" si="29"/>
        <v>SFM-wCZ11-v2015-rDXHP-t3-S17</v>
      </c>
      <c r="H327" s="89">
        <f t="shared" si="30"/>
        <v>1014.8537786260022</v>
      </c>
      <c r="I327" s="90">
        <f t="shared" si="31"/>
        <v>1042.4397528991904</v>
      </c>
      <c r="J327" s="90">
        <f t="shared" si="32"/>
        <v>2057.2935315251925</v>
      </c>
      <c r="K327" s="90">
        <f t="shared" si="33"/>
        <v>2057.2935315251925</v>
      </c>
      <c r="L327" s="90">
        <f t="shared" si="34"/>
        <v>0</v>
      </c>
      <c r="M327" s="90">
        <f>J327/IF(J327&lt;&gt;0,VLOOKUP($B327,SystTonnage,2,FALSE),1)</f>
        <v>180.25878660520394</v>
      </c>
      <c r="N327" s="90">
        <f>K327/IF(K327&lt;&gt;0,VLOOKUP($B327,SystTonnage,2,FALSE),1)</f>
        <v>180.25878660520394</v>
      </c>
      <c r="O327" s="90">
        <f>L327/IF(L327&lt;&gt;0,VLOOKUP($B327,SystTonnage,2,FALSE),1)</f>
        <v>0</v>
      </c>
      <c r="P327" s="90"/>
      <c r="Q327" s="17"/>
      <c r="R327" s="17"/>
      <c r="S327" s="17"/>
      <c r="T327" s="17"/>
      <c r="U327" s="17"/>
      <c r="V327" s="17"/>
      <c r="W327" s="17"/>
    </row>
    <row r="328" spans="2:23" x14ac:dyDescent="0.25">
      <c r="B328" t="s">
        <v>21</v>
      </c>
      <c r="C328" t="s">
        <v>30</v>
      </c>
      <c r="D328" t="s">
        <v>6</v>
      </c>
      <c r="E328" t="s">
        <v>43</v>
      </c>
      <c r="F328" t="str">
        <f t="shared" si="28"/>
        <v>SFM-wCZ11-v2015-rDXGF-t4-</v>
      </c>
      <c r="G328" t="str">
        <f t="shared" si="29"/>
        <v>SFM-wCZ11-v2015-rDXGF-t4-S15</v>
      </c>
      <c r="H328" s="89">
        <f t="shared" si="30"/>
        <v>325.53767673699986</v>
      </c>
      <c r="I328" s="90">
        <f t="shared" si="31"/>
        <v>74.366817916119317</v>
      </c>
      <c r="J328" s="90">
        <f t="shared" si="32"/>
        <v>399.90449465311917</v>
      </c>
      <c r="K328" s="90">
        <f t="shared" si="33"/>
        <v>0</v>
      </c>
      <c r="L328" s="90">
        <f t="shared" si="34"/>
        <v>46.767610810001997</v>
      </c>
      <c r="M328" s="90">
        <f>J328/IF(J328&lt;&gt;0,VLOOKUP($B328,SystTonnage,2,FALSE),1)</f>
        <v>35.039384443452128</v>
      </c>
      <c r="N328" s="90">
        <f>K328/IF(K328&lt;&gt;0,VLOOKUP($B328,SystTonnage,2,FALSE),1)</f>
        <v>0</v>
      </c>
      <c r="O328" s="90">
        <f>L328/IF(L328&lt;&gt;0,VLOOKUP($B328,SystTonnage,2,FALSE),1)</f>
        <v>4.0977491290635237</v>
      </c>
      <c r="P328" s="90"/>
      <c r="Q328" s="17"/>
      <c r="R328" s="17"/>
      <c r="S328" s="17"/>
      <c r="T328" s="17"/>
      <c r="U328" s="17"/>
      <c r="V328" s="17"/>
      <c r="W328" s="17"/>
    </row>
    <row r="329" spans="2:23" x14ac:dyDescent="0.25">
      <c r="B329" t="s">
        <v>21</v>
      </c>
      <c r="C329" t="s">
        <v>30</v>
      </c>
      <c r="D329" t="s">
        <v>9</v>
      </c>
      <c r="E329" t="s">
        <v>43</v>
      </c>
      <c r="F329" t="str">
        <f t="shared" si="28"/>
        <v>SFM-wCZ11-v2015-rDXGF-t4-</v>
      </c>
      <c r="G329" t="str">
        <f t="shared" si="29"/>
        <v>SFM-wCZ11-v2015-rDXGF-t4-S16</v>
      </c>
      <c r="H329" s="89">
        <f t="shared" si="30"/>
        <v>309.29430087700121</v>
      </c>
      <c r="I329" s="90">
        <f t="shared" si="31"/>
        <v>361.87080661912</v>
      </c>
      <c r="J329" s="90">
        <f t="shared" si="32"/>
        <v>671.16510749612121</v>
      </c>
      <c r="K329" s="90">
        <f t="shared" si="33"/>
        <v>0</v>
      </c>
      <c r="L329" s="90">
        <f t="shared" si="34"/>
        <v>31.048091790001877</v>
      </c>
      <c r="M329" s="90">
        <f>J329/IF(J329&lt;&gt;0,VLOOKUP($B329,SystTonnage,2,FALSE),1)</f>
        <v>58.807071540885062</v>
      </c>
      <c r="N329" s="90">
        <f>K329/IF(K329&lt;&gt;0,VLOOKUP($B329,SystTonnage,2,FALSE),1)</f>
        <v>0</v>
      </c>
      <c r="O329" s="90">
        <f>L329/IF(L329&lt;&gt;0,VLOOKUP($B329,SystTonnage,2,FALSE),1)</f>
        <v>2.7204145965129132</v>
      </c>
      <c r="P329" s="90"/>
      <c r="Q329" s="17"/>
      <c r="R329" s="17"/>
      <c r="S329" s="17"/>
      <c r="T329" s="17"/>
      <c r="U329" s="17"/>
      <c r="V329" s="17"/>
      <c r="W329" s="17"/>
    </row>
    <row r="330" spans="2:23" x14ac:dyDescent="0.25">
      <c r="B330" t="s">
        <v>21</v>
      </c>
      <c r="C330" t="s">
        <v>30</v>
      </c>
      <c r="D330" t="s">
        <v>10</v>
      </c>
      <c r="E330" t="s">
        <v>43</v>
      </c>
      <c r="F330" t="str">
        <f t="shared" ref="F330:F393" si="35">"SFM-w"&amp;B330&amp;"-v2015-"&amp;E330&amp;"-"&amp;C330&amp;"-"</f>
        <v>SFM-wCZ11-v2015-rDXGF-t4-</v>
      </c>
      <c r="G330" t="str">
        <f t="shared" ref="G330:G393" si="36">F330&amp;D330</f>
        <v>SFM-wCZ11-v2015-rDXGF-t4-S17</v>
      </c>
      <c r="H330" s="89">
        <f t="shared" ref="H330:H393" si="37">VLOOKUP(F330&amp;"S14-BSLcool.pd2",TableRDOeu,MATCH($G$3,HeaderRDOeu,0),FALSE)-VLOOKUP(F330&amp;D330&amp;"-MSRcool.pd2",TableRDOeu,MATCH($G$3,HeaderRDOeu,0),FALSE)</f>
        <v>425.78434441000081</v>
      </c>
      <c r="I330" s="90">
        <f t="shared" ref="I330:I393" si="38">VLOOKUP(F330&amp;"S14-BSLheat.pd2",TableRDOeu,MATCH($G$3,HeaderRDOeu,0),FALSE)-VLOOKUP(F330&amp;D330&amp;"-MSRheat.pd2",TableRDOeu,MATCH($G$3,HeaderRDOeu,0),FALSE)</f>
        <v>361.87080661912</v>
      </c>
      <c r="J330" s="90">
        <f t="shared" ref="J330:J393" si="39">I330+H330</f>
        <v>787.65515102912082</v>
      </c>
      <c r="K330" s="90">
        <f t="shared" ref="K330:K393" si="40">IF(COUNTIF(F330,"*GF*")=0,VLOOKUP(F330&amp;"S14-BSLboth.pd2",TableRDOeu,MATCH($G$6,HeaderRDOeu,0),FALSE)-VLOOKUP(F330&amp;D330&amp;"-MSRboth.pd2",TableRDOeu,MATCH($G$6,HeaderRDOeu,0),FALSE),0)</f>
        <v>0</v>
      </c>
      <c r="L330" s="90">
        <f t="shared" ref="L330:L393" si="41">VLOOKUP(F330&amp;"S14-BSLheat.pd2",TableRDOeu,MATCH($G$7,HeaderRDOeu,0),FALSE)-VLOOKUP(F330&amp;D330&amp;"-MSRheat.pd2",TableRDOeu,MATCH($G$7,HeaderRDOeu,0),FALSE)</f>
        <v>31.048091790001877</v>
      </c>
      <c r="M330" s="90">
        <f>J330/IF(J330&lt;&gt;0,VLOOKUP($B330,SystTonnage,2,FALSE),1)</f>
        <v>69.01385709534047</v>
      </c>
      <c r="N330" s="90">
        <f>K330/IF(K330&lt;&gt;0,VLOOKUP($B330,SystTonnage,2,FALSE),1)</f>
        <v>0</v>
      </c>
      <c r="O330" s="90">
        <f>L330/IF(L330&lt;&gt;0,VLOOKUP($B330,SystTonnage,2,FALSE),1)</f>
        <v>2.7204145965129132</v>
      </c>
      <c r="P330" s="90"/>
      <c r="Q330" s="17"/>
      <c r="R330" s="17"/>
      <c r="S330" s="17"/>
      <c r="T330" s="17"/>
      <c r="U330" s="17"/>
      <c r="V330" s="17"/>
      <c r="W330" s="17"/>
    </row>
    <row r="331" spans="2:23" x14ac:dyDescent="0.25">
      <c r="B331" t="s">
        <v>21</v>
      </c>
      <c r="C331" t="s">
        <v>30</v>
      </c>
      <c r="D331" t="s">
        <v>6</v>
      </c>
      <c r="E331" t="s">
        <v>44</v>
      </c>
      <c r="F331" t="str">
        <f t="shared" si="35"/>
        <v>SFM-wCZ11-v2015-rDXHP-t4-</v>
      </c>
      <c r="G331" t="str">
        <f t="shared" si="36"/>
        <v>SFM-wCZ11-v2015-rDXHP-t4-S15</v>
      </c>
      <c r="H331" s="89">
        <f t="shared" si="37"/>
        <v>362.79646569000124</v>
      </c>
      <c r="I331" s="90">
        <f t="shared" si="38"/>
        <v>1057.0517829165028</v>
      </c>
      <c r="J331" s="90">
        <f t="shared" si="39"/>
        <v>1419.8482486065041</v>
      </c>
      <c r="K331" s="90">
        <f t="shared" si="40"/>
        <v>1419.8482486065041</v>
      </c>
      <c r="L331" s="90">
        <f t="shared" si="41"/>
        <v>0</v>
      </c>
      <c r="M331" s="90">
        <f>J331/IF(J331&lt;&gt;0,VLOOKUP($B331,SystTonnage,2,FALSE),1)</f>
        <v>124.40622523495172</v>
      </c>
      <c r="N331" s="90">
        <f>K331/IF(K331&lt;&gt;0,VLOOKUP($B331,SystTonnage,2,FALSE),1)</f>
        <v>124.40622523495172</v>
      </c>
      <c r="O331" s="90">
        <f>L331/IF(L331&lt;&gt;0,VLOOKUP($B331,SystTonnage,2,FALSE),1)</f>
        <v>0</v>
      </c>
      <c r="P331" s="90"/>
      <c r="Q331" s="17"/>
      <c r="R331" s="17"/>
      <c r="S331" s="17"/>
      <c r="T331" s="17"/>
      <c r="U331" s="17"/>
      <c r="V331" s="17"/>
      <c r="W331" s="17"/>
    </row>
    <row r="332" spans="2:23" x14ac:dyDescent="0.25">
      <c r="B332" t="s">
        <v>21</v>
      </c>
      <c r="C332" t="s">
        <v>30</v>
      </c>
      <c r="D332" t="s">
        <v>9</v>
      </c>
      <c r="E332" t="s">
        <v>44</v>
      </c>
      <c r="F332" t="str">
        <f t="shared" si="35"/>
        <v>SFM-wCZ11-v2015-rDXHP-t4-</v>
      </c>
      <c r="G332" t="str">
        <f t="shared" si="36"/>
        <v>SFM-wCZ11-v2015-rDXHP-t4-S16</v>
      </c>
      <c r="H332" s="89">
        <f t="shared" si="37"/>
        <v>345.3454677424993</v>
      </c>
      <c r="I332" s="90">
        <f t="shared" si="38"/>
        <v>899.48465062200194</v>
      </c>
      <c r="J332" s="90">
        <f t="shared" si="39"/>
        <v>1244.8301183645012</v>
      </c>
      <c r="K332" s="90">
        <f t="shared" si="40"/>
        <v>1244.8301183645017</v>
      </c>
      <c r="L332" s="90">
        <f t="shared" si="41"/>
        <v>0</v>
      </c>
      <c r="M332" s="90">
        <f>J332/IF(J332&lt;&gt;0,VLOOKUP($B332,SystTonnage,2,FALSE),1)</f>
        <v>109.0712449281084</v>
      </c>
      <c r="N332" s="90">
        <f>K332/IF(K332&lt;&gt;0,VLOOKUP($B332,SystTonnage,2,FALSE),1)</f>
        <v>109.07124492810844</v>
      </c>
      <c r="O332" s="90">
        <f>L332/IF(L332&lt;&gt;0,VLOOKUP($B332,SystTonnage,2,FALSE),1)</f>
        <v>0</v>
      </c>
      <c r="P332" s="90"/>
      <c r="Q332" s="17"/>
      <c r="R332" s="17"/>
      <c r="S332" s="17"/>
      <c r="T332" s="17"/>
      <c r="U332" s="17"/>
      <c r="V332" s="17"/>
      <c r="W332" s="17"/>
    </row>
    <row r="333" spans="2:23" x14ac:dyDescent="0.25">
      <c r="B333" t="s">
        <v>21</v>
      </c>
      <c r="C333" t="s">
        <v>30</v>
      </c>
      <c r="D333" t="s">
        <v>10</v>
      </c>
      <c r="E333" t="s">
        <v>44</v>
      </c>
      <c r="F333" t="str">
        <f t="shared" si="35"/>
        <v>SFM-wCZ11-v2015-rDXHP-t4-</v>
      </c>
      <c r="G333" t="str">
        <f t="shared" si="36"/>
        <v>SFM-wCZ11-v2015-rDXHP-t4-S17</v>
      </c>
      <c r="H333" s="89">
        <f t="shared" si="37"/>
        <v>459.8014651960998</v>
      </c>
      <c r="I333" s="90">
        <f t="shared" si="38"/>
        <v>1099.8537091520056</v>
      </c>
      <c r="J333" s="90">
        <f t="shared" si="39"/>
        <v>1559.6551743481054</v>
      </c>
      <c r="K333" s="90">
        <f t="shared" si="40"/>
        <v>1559.655174348105</v>
      </c>
      <c r="L333" s="90">
        <f t="shared" si="41"/>
        <v>0</v>
      </c>
      <c r="M333" s="90">
        <f>J333/IF(J333&lt;&gt;0,VLOOKUP($B333,SystTonnage,2,FALSE),1)</f>
        <v>136.6560215848686</v>
      </c>
      <c r="N333" s="90">
        <f>K333/IF(K333&lt;&gt;0,VLOOKUP($B333,SystTonnage,2,FALSE),1)</f>
        <v>136.65602158486857</v>
      </c>
      <c r="O333" s="90">
        <f>L333/IF(L333&lt;&gt;0,VLOOKUP($B333,SystTonnage,2,FALSE),1)</f>
        <v>0</v>
      </c>
      <c r="P333" s="90"/>
      <c r="Q333" s="17"/>
      <c r="R333" s="17"/>
      <c r="S333" s="17"/>
      <c r="T333" s="17"/>
      <c r="U333" s="17"/>
      <c r="V333" s="17"/>
      <c r="W333" s="17"/>
    </row>
    <row r="334" spans="2:23" x14ac:dyDescent="0.25">
      <c r="B334" t="s">
        <v>21</v>
      </c>
      <c r="C334" t="s">
        <v>31</v>
      </c>
      <c r="D334" t="s">
        <v>6</v>
      </c>
      <c r="E334" t="s">
        <v>43</v>
      </c>
      <c r="F334" t="str">
        <f t="shared" si="35"/>
        <v>SFM-wCZ11-v2015-rDXGF-t5-</v>
      </c>
      <c r="G334" t="str">
        <f t="shared" si="36"/>
        <v>SFM-wCZ11-v2015-rDXGF-t5-S15</v>
      </c>
      <c r="H334" s="89">
        <f t="shared" si="37"/>
        <v>571.94758120400184</v>
      </c>
      <c r="I334" s="90">
        <f t="shared" si="38"/>
        <v>55.206525427450174</v>
      </c>
      <c r="J334" s="90">
        <f t="shared" si="39"/>
        <v>627.15410663145201</v>
      </c>
      <c r="K334" s="90">
        <f t="shared" si="40"/>
        <v>0</v>
      </c>
      <c r="L334" s="90">
        <f t="shared" si="41"/>
        <v>35.861484859999564</v>
      </c>
      <c r="M334" s="90">
        <f>J334/IF(J334&lt;&gt;0,VLOOKUP($B334,SystTonnage,2,FALSE),1)</f>
        <v>54.950854870012442</v>
      </c>
      <c r="N334" s="90">
        <f>K334/IF(K334&lt;&gt;0,VLOOKUP($B334,SystTonnage,2,FALSE),1)</f>
        <v>0</v>
      </c>
      <c r="O334" s="90">
        <f>L334/IF(L334&lt;&gt;0,VLOOKUP($B334,SystTonnage,2,FALSE),1)</f>
        <v>3.1421611197756563</v>
      </c>
      <c r="P334" s="90"/>
      <c r="Q334" s="17"/>
      <c r="R334" s="17"/>
      <c r="S334" s="17"/>
      <c r="T334" s="17"/>
      <c r="U334" s="17"/>
      <c r="V334" s="17"/>
      <c r="W334" s="17"/>
    </row>
    <row r="335" spans="2:23" x14ac:dyDescent="0.25">
      <c r="B335" t="s">
        <v>21</v>
      </c>
      <c r="C335" t="s">
        <v>31</v>
      </c>
      <c r="D335" t="s">
        <v>9</v>
      </c>
      <c r="E335" t="s">
        <v>43</v>
      </c>
      <c r="F335" t="str">
        <f t="shared" si="35"/>
        <v>SFM-wCZ11-v2015-rDXGF-t5-</v>
      </c>
      <c r="G335" t="str">
        <f t="shared" si="36"/>
        <v>SFM-wCZ11-v2015-rDXGF-t5-S16</v>
      </c>
      <c r="H335" s="89">
        <f t="shared" si="37"/>
        <v>540.37007363600151</v>
      </c>
      <c r="I335" s="90">
        <f t="shared" si="38"/>
        <v>263.76922196521946</v>
      </c>
      <c r="J335" s="90">
        <f t="shared" si="39"/>
        <v>804.13929560122097</v>
      </c>
      <c r="K335" s="90">
        <f t="shared" si="40"/>
        <v>0</v>
      </c>
      <c r="L335" s="90">
        <f t="shared" si="41"/>
        <v>24.601455559999863</v>
      </c>
      <c r="M335" s="90">
        <f>J335/IF(J335&lt;&gt;0,VLOOKUP($B335,SystTonnage,2,FALSE),1)</f>
        <v>70.458187645774203</v>
      </c>
      <c r="N335" s="90">
        <f>K335/IF(K335&lt;&gt;0,VLOOKUP($B335,SystTonnage,2,FALSE),1)</f>
        <v>0</v>
      </c>
      <c r="O335" s="90">
        <f>L335/IF(L335&lt;&gt;0,VLOOKUP($B335,SystTonnage,2,FALSE),1)</f>
        <v>2.1555643178831039</v>
      </c>
      <c r="P335" s="90"/>
      <c r="Q335" s="17"/>
      <c r="R335" s="17"/>
      <c r="S335" s="17"/>
      <c r="T335" s="17"/>
      <c r="U335" s="17"/>
      <c r="V335" s="17"/>
      <c r="W335" s="17"/>
    </row>
    <row r="336" spans="2:23" x14ac:dyDescent="0.25">
      <c r="B336" t="s">
        <v>21</v>
      </c>
      <c r="C336" t="s">
        <v>31</v>
      </c>
      <c r="D336" t="s">
        <v>10</v>
      </c>
      <c r="E336" t="s">
        <v>43</v>
      </c>
      <c r="F336" t="str">
        <f t="shared" si="35"/>
        <v>SFM-wCZ11-v2015-rDXGF-t5-</v>
      </c>
      <c r="G336" t="str">
        <f t="shared" si="36"/>
        <v>SFM-wCZ11-v2015-rDXGF-t5-S17</v>
      </c>
      <c r="H336" s="89">
        <f t="shared" si="37"/>
        <v>748.43785549700351</v>
      </c>
      <c r="I336" s="90">
        <f t="shared" si="38"/>
        <v>263.76922196521946</v>
      </c>
      <c r="J336" s="90">
        <f t="shared" si="39"/>
        <v>1012.207077462223</v>
      </c>
      <c r="K336" s="90">
        <f t="shared" si="40"/>
        <v>0</v>
      </c>
      <c r="L336" s="90">
        <f t="shared" si="41"/>
        <v>24.601455559999863</v>
      </c>
      <c r="M336" s="90">
        <f>J336/IF(J336&lt;&gt;0,VLOOKUP($B336,SystTonnage,2,FALSE),1)</f>
        <v>88.688957983196616</v>
      </c>
      <c r="N336" s="90">
        <f>K336/IF(K336&lt;&gt;0,VLOOKUP($B336,SystTonnage,2,FALSE),1)</f>
        <v>0</v>
      </c>
      <c r="O336" s="90">
        <f>L336/IF(L336&lt;&gt;0,VLOOKUP($B336,SystTonnage,2,FALSE),1)</f>
        <v>2.1555643178831039</v>
      </c>
      <c r="P336" s="90"/>
      <c r="Q336" s="17"/>
      <c r="R336" s="17"/>
      <c r="S336" s="17"/>
      <c r="T336" s="17"/>
      <c r="U336" s="17"/>
      <c r="V336" s="17"/>
      <c r="W336" s="17"/>
    </row>
    <row r="337" spans="2:23" x14ac:dyDescent="0.25">
      <c r="B337" t="s">
        <v>21</v>
      </c>
      <c r="C337" t="s">
        <v>31</v>
      </c>
      <c r="D337" t="s">
        <v>6</v>
      </c>
      <c r="E337" t="s">
        <v>44</v>
      </c>
      <c r="F337" t="str">
        <f t="shared" si="35"/>
        <v>SFM-wCZ11-v2015-rDXHP-t5-</v>
      </c>
      <c r="G337" t="str">
        <f t="shared" si="36"/>
        <v>SFM-wCZ11-v2015-rDXHP-t5-S15</v>
      </c>
      <c r="H337" s="89">
        <f t="shared" si="37"/>
        <v>654.24876573699567</v>
      </c>
      <c r="I337" s="90">
        <f t="shared" si="38"/>
        <v>836.28721198819494</v>
      </c>
      <c r="J337" s="90">
        <f t="shared" si="39"/>
        <v>1490.5359777251906</v>
      </c>
      <c r="K337" s="90">
        <f t="shared" si="40"/>
        <v>1490.5359777251906</v>
      </c>
      <c r="L337" s="90">
        <f t="shared" si="41"/>
        <v>0</v>
      </c>
      <c r="M337" s="90">
        <f>J337/IF(J337&lt;&gt;0,VLOOKUP($B337,SystTonnage,2,FALSE),1)</f>
        <v>130.59984033340845</v>
      </c>
      <c r="N337" s="90">
        <f>K337/IF(K337&lt;&gt;0,VLOOKUP($B337,SystTonnage,2,FALSE),1)</f>
        <v>130.59984033340845</v>
      </c>
      <c r="O337" s="90">
        <f>L337/IF(L337&lt;&gt;0,VLOOKUP($B337,SystTonnage,2,FALSE),1)</f>
        <v>0</v>
      </c>
      <c r="P337" s="90"/>
      <c r="Q337" s="17"/>
      <c r="R337" s="17"/>
      <c r="S337" s="17"/>
      <c r="T337" s="17"/>
      <c r="U337" s="17"/>
      <c r="V337" s="17"/>
      <c r="W337" s="17"/>
    </row>
    <row r="338" spans="2:23" x14ac:dyDescent="0.25">
      <c r="B338" t="s">
        <v>21</v>
      </c>
      <c r="C338" t="s">
        <v>31</v>
      </c>
      <c r="D338" t="s">
        <v>9</v>
      </c>
      <c r="E338" t="s">
        <v>44</v>
      </c>
      <c r="F338" t="str">
        <f t="shared" si="35"/>
        <v>SFM-wCZ11-v2015-rDXHP-t5-</v>
      </c>
      <c r="G338" t="str">
        <f t="shared" si="36"/>
        <v>SFM-wCZ11-v2015-rDXHP-t5-S16</v>
      </c>
      <c r="H338" s="89">
        <f t="shared" si="37"/>
        <v>621.45562299899848</v>
      </c>
      <c r="I338" s="90">
        <f t="shared" si="38"/>
        <v>1105.7684269689053</v>
      </c>
      <c r="J338" s="90">
        <f t="shared" si="39"/>
        <v>1727.2240499679037</v>
      </c>
      <c r="K338" s="90">
        <f t="shared" si="40"/>
        <v>1727.2240499679037</v>
      </c>
      <c r="L338" s="90">
        <f t="shared" si="41"/>
        <v>0</v>
      </c>
      <c r="M338" s="90">
        <f>J338/IF(J338&lt;&gt;0,VLOOKUP($B338,SystTonnage,2,FALSE),1)</f>
        <v>151.33830280976989</v>
      </c>
      <c r="N338" s="90">
        <f>K338/IF(K338&lt;&gt;0,VLOOKUP($B338,SystTonnage,2,FALSE),1)</f>
        <v>151.33830280976989</v>
      </c>
      <c r="O338" s="90">
        <f>L338/IF(L338&lt;&gt;0,VLOOKUP($B338,SystTonnage,2,FALSE),1)</f>
        <v>0</v>
      </c>
      <c r="P338" s="90"/>
      <c r="Q338" s="17"/>
      <c r="R338" s="17"/>
      <c r="S338" s="17"/>
      <c r="T338" s="17"/>
      <c r="U338" s="17"/>
      <c r="V338" s="17"/>
      <c r="W338" s="17"/>
    </row>
    <row r="339" spans="2:23" x14ac:dyDescent="0.25">
      <c r="B339" t="s">
        <v>21</v>
      </c>
      <c r="C339" t="s">
        <v>31</v>
      </c>
      <c r="D339" t="s">
        <v>10</v>
      </c>
      <c r="E339" t="s">
        <v>44</v>
      </c>
      <c r="F339" t="str">
        <f t="shared" si="35"/>
        <v>SFM-wCZ11-v2015-rDXHP-t5-</v>
      </c>
      <c r="G339" t="str">
        <f t="shared" si="36"/>
        <v>SFM-wCZ11-v2015-rDXHP-t5-S17</v>
      </c>
      <c r="H339" s="89">
        <f t="shared" si="37"/>
        <v>829.47081843399701</v>
      </c>
      <c r="I339" s="90">
        <f t="shared" si="38"/>
        <v>1264.8651941274966</v>
      </c>
      <c r="J339" s="90">
        <f t="shared" si="39"/>
        <v>2094.3360125614936</v>
      </c>
      <c r="K339" s="90">
        <f t="shared" si="40"/>
        <v>2094.3360125614936</v>
      </c>
      <c r="L339" s="90">
        <f t="shared" si="41"/>
        <v>0</v>
      </c>
      <c r="M339" s="90">
        <f>J339/IF(J339&lt;&gt;0,VLOOKUP($B339,SystTonnage,2,FALSE),1)</f>
        <v>183.50442587939136</v>
      </c>
      <c r="N339" s="90">
        <f>K339/IF(K339&lt;&gt;0,VLOOKUP($B339,SystTonnage,2,FALSE),1)</f>
        <v>183.50442587939136</v>
      </c>
      <c r="O339" s="90">
        <f>L339/IF(L339&lt;&gt;0,VLOOKUP($B339,SystTonnage,2,FALSE),1)</f>
        <v>0</v>
      </c>
      <c r="P339" s="90"/>
      <c r="Q339" s="17"/>
      <c r="R339" s="17"/>
      <c r="S339" s="17"/>
      <c r="T339" s="17"/>
      <c r="U339" s="17"/>
      <c r="V339" s="17"/>
      <c r="W339" s="17"/>
    </row>
    <row r="340" spans="2:23" x14ac:dyDescent="0.25">
      <c r="B340" t="s">
        <v>22</v>
      </c>
      <c r="C340" t="s">
        <v>27</v>
      </c>
      <c r="D340" t="s">
        <v>6</v>
      </c>
      <c r="E340" t="s">
        <v>43</v>
      </c>
      <c r="F340" t="str">
        <f t="shared" si="35"/>
        <v>SFM-wCZ12-v2015-rDXGF-t1-</v>
      </c>
      <c r="G340" t="str">
        <f t="shared" si="36"/>
        <v>SFM-wCZ12-v2015-rDXGF-t1-S15</v>
      </c>
      <c r="H340" s="89">
        <f t="shared" si="37"/>
        <v>902.40523888800271</v>
      </c>
      <c r="I340" s="90">
        <f t="shared" si="38"/>
        <v>79.119571791400745</v>
      </c>
      <c r="J340" s="90">
        <f t="shared" si="39"/>
        <v>981.52481067940346</v>
      </c>
      <c r="K340" s="90">
        <f t="shared" si="40"/>
        <v>0</v>
      </c>
      <c r="L340" s="90">
        <f t="shared" si="41"/>
        <v>50.726465829998801</v>
      </c>
      <c r="M340" s="90">
        <f>J340/IF(J340&lt;&gt;0,VLOOKUP($B340,SystTonnage,2,FALSE),1)</f>
        <v>92.885853191956414</v>
      </c>
      <c r="N340" s="90">
        <f>K340/IF(K340&lt;&gt;0,VLOOKUP($B340,SystTonnage,2,FALSE),1)</f>
        <v>0</v>
      </c>
      <c r="O340" s="90">
        <f>L340/IF(L340&lt;&gt;0,VLOOKUP($B340,SystTonnage,2,FALSE),1)</f>
        <v>4.8004604741174219</v>
      </c>
      <c r="P340" s="90"/>
      <c r="Q340" s="17"/>
      <c r="R340" s="17"/>
      <c r="S340" s="17"/>
      <c r="T340" s="17"/>
      <c r="U340" s="17"/>
      <c r="V340" s="17"/>
      <c r="W340" s="17"/>
    </row>
    <row r="341" spans="2:23" x14ac:dyDescent="0.25">
      <c r="B341" t="s">
        <v>22</v>
      </c>
      <c r="C341" t="s">
        <v>27</v>
      </c>
      <c r="D341" t="s">
        <v>9</v>
      </c>
      <c r="E341" t="s">
        <v>43</v>
      </c>
      <c r="F341" t="str">
        <f t="shared" si="35"/>
        <v>SFM-wCZ12-v2015-rDXGF-t1-</v>
      </c>
      <c r="G341" t="str">
        <f t="shared" si="36"/>
        <v>SFM-wCZ12-v2015-rDXGF-t1-S16</v>
      </c>
      <c r="H341" s="89">
        <f t="shared" si="37"/>
        <v>728.4375934515092</v>
      </c>
      <c r="I341" s="90">
        <f t="shared" si="38"/>
        <v>382.78701721320056</v>
      </c>
      <c r="J341" s="90">
        <f t="shared" si="39"/>
        <v>1111.2246106647099</v>
      </c>
      <c r="K341" s="90">
        <f t="shared" si="40"/>
        <v>0</v>
      </c>
      <c r="L341" s="90">
        <f t="shared" si="41"/>
        <v>32.941023610000002</v>
      </c>
      <c r="M341" s="90">
        <f>J341/IF(J341&lt;&gt;0,VLOOKUP($B341,SystTonnage,2,FALSE),1)</f>
        <v>105.15989501889939</v>
      </c>
      <c r="N341" s="90">
        <f>K341/IF(K341&lt;&gt;0,VLOOKUP($B341,SystTonnage,2,FALSE),1)</f>
        <v>0</v>
      </c>
      <c r="O341" s="90">
        <f>L341/IF(L341&lt;&gt;0,VLOOKUP($B341,SystTonnage,2,FALSE),1)</f>
        <v>3.117348690262137</v>
      </c>
      <c r="P341" s="90"/>
      <c r="Q341" s="17"/>
      <c r="R341" s="17"/>
      <c r="S341" s="17"/>
      <c r="T341" s="17"/>
      <c r="U341" s="17"/>
      <c r="V341" s="17"/>
      <c r="W341" s="17"/>
    </row>
    <row r="342" spans="2:23" x14ac:dyDescent="0.25">
      <c r="B342" t="s">
        <v>22</v>
      </c>
      <c r="C342" t="s">
        <v>27</v>
      </c>
      <c r="D342" t="s">
        <v>10</v>
      </c>
      <c r="E342" t="s">
        <v>43</v>
      </c>
      <c r="F342" t="str">
        <f t="shared" si="35"/>
        <v>SFM-wCZ12-v2015-rDXGF-t1-</v>
      </c>
      <c r="G342" t="str">
        <f t="shared" si="36"/>
        <v>SFM-wCZ12-v2015-rDXGF-t1-S17</v>
      </c>
      <c r="H342" s="89">
        <f t="shared" si="37"/>
        <v>1054.9582768181208</v>
      </c>
      <c r="I342" s="90">
        <f t="shared" si="38"/>
        <v>382.78701721320056</v>
      </c>
      <c r="J342" s="90">
        <f t="shared" si="39"/>
        <v>1437.7452940313215</v>
      </c>
      <c r="K342" s="90">
        <f t="shared" si="40"/>
        <v>0</v>
      </c>
      <c r="L342" s="90">
        <f t="shared" si="41"/>
        <v>32.941023610000002</v>
      </c>
      <c r="M342" s="90">
        <f>J342/IF(J342&lt;&gt;0,VLOOKUP($B342,SystTonnage,2,FALSE),1)</f>
        <v>136.0599312985068</v>
      </c>
      <c r="N342" s="90">
        <f>K342/IF(K342&lt;&gt;0,VLOOKUP($B342,SystTonnage,2,FALSE),1)</f>
        <v>0</v>
      </c>
      <c r="O342" s="90">
        <f>L342/IF(L342&lt;&gt;0,VLOOKUP($B342,SystTonnage,2,FALSE),1)</f>
        <v>3.117348690262137</v>
      </c>
      <c r="P342" s="90"/>
      <c r="Q342" s="17"/>
      <c r="R342" s="17"/>
      <c r="S342" s="17"/>
      <c r="T342" s="17"/>
      <c r="U342" s="17"/>
      <c r="V342" s="17"/>
      <c r="W342" s="17"/>
    </row>
    <row r="343" spans="2:23" x14ac:dyDescent="0.25">
      <c r="B343" t="s">
        <v>22</v>
      </c>
      <c r="C343" t="s">
        <v>27</v>
      </c>
      <c r="D343" t="s">
        <v>6</v>
      </c>
      <c r="E343" t="s">
        <v>44</v>
      </c>
      <c r="F343" t="str">
        <f t="shared" si="35"/>
        <v>SFM-wCZ12-v2015-rDXHP-t1-</v>
      </c>
      <c r="G343" t="str">
        <f t="shared" si="36"/>
        <v>SFM-wCZ12-v2015-rDXHP-t1-S15</v>
      </c>
      <c r="H343" s="89">
        <f t="shared" si="37"/>
        <v>961.68218883500231</v>
      </c>
      <c r="I343" s="90">
        <f t="shared" si="38"/>
        <v>1143.0176292336955</v>
      </c>
      <c r="J343" s="90">
        <f t="shared" si="39"/>
        <v>2104.6998180686978</v>
      </c>
      <c r="K343" s="90">
        <f t="shared" si="40"/>
        <v>2104.6998180686987</v>
      </c>
      <c r="L343" s="90">
        <f t="shared" si="41"/>
        <v>0</v>
      </c>
      <c r="M343" s="90">
        <f>J343/IF(J343&lt;&gt;0,VLOOKUP($B343,SystTonnage,2,FALSE),1)</f>
        <v>199.17666490666204</v>
      </c>
      <c r="N343" s="90">
        <f>K343/IF(K343&lt;&gt;0,VLOOKUP($B343,SystTonnage,2,FALSE),1)</f>
        <v>199.17666490666213</v>
      </c>
      <c r="O343" s="90">
        <f>L343/IF(L343&lt;&gt;0,VLOOKUP($B343,SystTonnage,2,FALSE),1)</f>
        <v>0</v>
      </c>
      <c r="P343" s="90"/>
      <c r="Q343" s="17"/>
      <c r="R343" s="17"/>
      <c r="S343" s="17"/>
      <c r="T343" s="17"/>
      <c r="U343" s="17"/>
      <c r="V343" s="17"/>
      <c r="W343" s="17"/>
    </row>
    <row r="344" spans="2:23" x14ac:dyDescent="0.25">
      <c r="B344" t="s">
        <v>22</v>
      </c>
      <c r="C344" t="s">
        <v>27</v>
      </c>
      <c r="D344" t="s">
        <v>9</v>
      </c>
      <c r="E344" t="s">
        <v>44</v>
      </c>
      <c r="F344" t="str">
        <f t="shared" si="35"/>
        <v>SFM-wCZ12-v2015-rDXHP-t1-</v>
      </c>
      <c r="G344" t="str">
        <f t="shared" si="36"/>
        <v>SFM-wCZ12-v2015-rDXHP-t1-S16</v>
      </c>
      <c r="H344" s="89">
        <f t="shared" si="37"/>
        <v>797.51047824200032</v>
      </c>
      <c r="I344" s="90">
        <f t="shared" si="38"/>
        <v>1040.6038359460081</v>
      </c>
      <c r="J344" s="90">
        <f t="shared" si="39"/>
        <v>1838.1143141880084</v>
      </c>
      <c r="K344" s="90">
        <f t="shared" si="40"/>
        <v>1838.1143141880093</v>
      </c>
      <c r="L344" s="90">
        <f t="shared" si="41"/>
        <v>0</v>
      </c>
      <c r="M344" s="90">
        <f>J344/IF(J344&lt;&gt;0,VLOOKUP($B344,SystTonnage,2,FALSE),1)</f>
        <v>173.94854870710782</v>
      </c>
      <c r="N344" s="90">
        <f>K344/IF(K344&lt;&gt;0,VLOOKUP($B344,SystTonnage,2,FALSE),1)</f>
        <v>173.9485487071079</v>
      </c>
      <c r="O344" s="90">
        <f>L344/IF(L344&lt;&gt;0,VLOOKUP($B344,SystTonnage,2,FALSE),1)</f>
        <v>0</v>
      </c>
      <c r="P344" s="90"/>
      <c r="Q344" s="17"/>
      <c r="R344" s="17"/>
      <c r="S344" s="17"/>
      <c r="T344" s="17"/>
      <c r="U344" s="17"/>
      <c r="V344" s="17"/>
      <c r="W344" s="17"/>
    </row>
    <row r="345" spans="2:23" x14ac:dyDescent="0.25">
      <c r="B345" t="s">
        <v>22</v>
      </c>
      <c r="C345" t="s">
        <v>27</v>
      </c>
      <c r="D345" t="s">
        <v>10</v>
      </c>
      <c r="E345" t="s">
        <v>44</v>
      </c>
      <c r="F345" t="str">
        <f t="shared" si="35"/>
        <v>SFM-wCZ12-v2015-rDXHP-t1-</v>
      </c>
      <c r="G345" t="str">
        <f t="shared" si="36"/>
        <v>SFM-wCZ12-v2015-rDXHP-t1-S17</v>
      </c>
      <c r="H345" s="89">
        <f t="shared" si="37"/>
        <v>1122.2012533170073</v>
      </c>
      <c r="I345" s="90">
        <f t="shared" si="38"/>
        <v>1254.999040466003</v>
      </c>
      <c r="J345" s="90">
        <f t="shared" si="39"/>
        <v>2377.2002937830102</v>
      </c>
      <c r="K345" s="90">
        <f t="shared" si="40"/>
        <v>2377.2002937830111</v>
      </c>
      <c r="L345" s="90">
        <f t="shared" si="41"/>
        <v>0</v>
      </c>
      <c r="M345" s="90">
        <f>J345/IF(J345&lt;&gt;0,VLOOKUP($B345,SystTonnage,2,FALSE),1)</f>
        <v>224.96453996243116</v>
      </c>
      <c r="N345" s="90">
        <f>K345/IF(K345&lt;&gt;0,VLOOKUP($B345,SystTonnage,2,FALSE),1)</f>
        <v>224.96453996243125</v>
      </c>
      <c r="O345" s="90">
        <f>L345/IF(L345&lt;&gt;0,VLOOKUP($B345,SystTonnage,2,FALSE),1)</f>
        <v>0</v>
      </c>
      <c r="P345" s="90"/>
      <c r="Q345" s="17"/>
      <c r="R345" s="17"/>
      <c r="S345" s="17"/>
      <c r="T345" s="17"/>
      <c r="U345" s="17"/>
      <c r="V345" s="17"/>
      <c r="W345" s="17"/>
    </row>
    <row r="346" spans="2:23" x14ac:dyDescent="0.25">
      <c r="B346" t="s">
        <v>22</v>
      </c>
      <c r="C346" t="s">
        <v>28</v>
      </c>
      <c r="D346" t="s">
        <v>6</v>
      </c>
      <c r="E346" t="s">
        <v>43</v>
      </c>
      <c r="F346" t="str">
        <f t="shared" si="35"/>
        <v>SFM-wCZ12-v2015-rDXGF-t2-</v>
      </c>
      <c r="G346" t="str">
        <f t="shared" si="36"/>
        <v>SFM-wCZ12-v2015-rDXGF-t2-S15</v>
      </c>
      <c r="H346" s="89">
        <f t="shared" si="37"/>
        <v>440.09175907760027</v>
      </c>
      <c r="I346" s="90">
        <f t="shared" si="38"/>
        <v>83.337313973759365</v>
      </c>
      <c r="J346" s="90">
        <f t="shared" si="39"/>
        <v>523.42907305135964</v>
      </c>
      <c r="K346" s="90">
        <f t="shared" si="40"/>
        <v>0</v>
      </c>
      <c r="L346" s="90">
        <f t="shared" si="41"/>
        <v>55.849350009999512</v>
      </c>
      <c r="M346" s="90">
        <f>J346/IF(J346&lt;&gt;0,VLOOKUP($B346,SystTonnage,2,FALSE),1)</f>
        <v>49.534311824676792</v>
      </c>
      <c r="N346" s="90">
        <f>K346/IF(K346&lt;&gt;0,VLOOKUP($B346,SystTonnage,2,FALSE),1)</f>
        <v>0</v>
      </c>
      <c r="O346" s="90">
        <f>L346/IF(L346&lt;&gt;0,VLOOKUP($B346,SystTonnage,2,FALSE),1)</f>
        <v>5.2852607182738254</v>
      </c>
      <c r="P346" s="90"/>
      <c r="Q346" s="17"/>
      <c r="R346" s="17"/>
      <c r="S346" s="17"/>
      <c r="T346" s="17"/>
      <c r="U346" s="17"/>
      <c r="V346" s="17"/>
      <c r="W346" s="17"/>
    </row>
    <row r="347" spans="2:23" x14ac:dyDescent="0.25">
      <c r="B347" t="s">
        <v>22</v>
      </c>
      <c r="C347" t="s">
        <v>28</v>
      </c>
      <c r="D347" t="s">
        <v>9</v>
      </c>
      <c r="E347" t="s">
        <v>43</v>
      </c>
      <c r="F347" t="str">
        <f t="shared" si="35"/>
        <v>SFM-wCZ12-v2015-rDXGF-t2-</v>
      </c>
      <c r="G347" t="str">
        <f t="shared" si="36"/>
        <v>SFM-wCZ12-v2015-rDXGF-t2-S16</v>
      </c>
      <c r="H347" s="89">
        <f t="shared" si="37"/>
        <v>346.29815798960044</v>
      </c>
      <c r="I347" s="90">
        <f t="shared" si="38"/>
        <v>391.90786082159957</v>
      </c>
      <c r="J347" s="90">
        <f t="shared" si="39"/>
        <v>738.20601881120001</v>
      </c>
      <c r="K347" s="90">
        <f t="shared" si="40"/>
        <v>0</v>
      </c>
      <c r="L347" s="90">
        <f t="shared" si="41"/>
        <v>39.548125110000001</v>
      </c>
      <c r="M347" s="90">
        <f>J347/IF(J347&lt;&gt;0,VLOOKUP($B347,SystTonnage,2,FALSE),1)</f>
        <v>69.859564570000941</v>
      </c>
      <c r="N347" s="90">
        <f>K347/IF(K347&lt;&gt;0,VLOOKUP($B347,SystTonnage,2,FALSE),1)</f>
        <v>0</v>
      </c>
      <c r="O347" s="90">
        <f>L347/IF(L347&lt;&gt;0,VLOOKUP($B347,SystTonnage,2,FALSE),1)</f>
        <v>3.7426067105138641</v>
      </c>
      <c r="P347" s="90"/>
      <c r="Q347" s="17"/>
      <c r="R347" s="17"/>
      <c r="S347" s="17"/>
      <c r="T347" s="17"/>
      <c r="U347" s="17"/>
      <c r="V347" s="17"/>
      <c r="W347" s="17"/>
    </row>
    <row r="348" spans="2:23" x14ac:dyDescent="0.25">
      <c r="B348" t="s">
        <v>22</v>
      </c>
      <c r="C348" t="s">
        <v>28</v>
      </c>
      <c r="D348" t="s">
        <v>10</v>
      </c>
      <c r="E348" t="s">
        <v>43</v>
      </c>
      <c r="F348" t="str">
        <f t="shared" si="35"/>
        <v>SFM-wCZ12-v2015-rDXGF-t2-</v>
      </c>
      <c r="G348" t="str">
        <f t="shared" si="36"/>
        <v>SFM-wCZ12-v2015-rDXGF-t2-S17</v>
      </c>
      <c r="H348" s="89">
        <f t="shared" si="37"/>
        <v>502.1307146006011</v>
      </c>
      <c r="I348" s="90">
        <f t="shared" si="38"/>
        <v>391.90786082159957</v>
      </c>
      <c r="J348" s="90">
        <f t="shared" si="39"/>
        <v>894.03857542220067</v>
      </c>
      <c r="K348" s="90">
        <f t="shared" si="40"/>
        <v>0</v>
      </c>
      <c r="L348" s="90">
        <f t="shared" si="41"/>
        <v>39.548125110000001</v>
      </c>
      <c r="M348" s="90">
        <f>J348/IF(J348&lt;&gt;0,VLOOKUP($B348,SystTonnage,2,FALSE),1)</f>
        <v>84.60665992450086</v>
      </c>
      <c r="N348" s="90">
        <f>K348/IF(K348&lt;&gt;0,VLOOKUP($B348,SystTonnage,2,FALSE),1)</f>
        <v>0</v>
      </c>
      <c r="O348" s="90">
        <f>L348/IF(L348&lt;&gt;0,VLOOKUP($B348,SystTonnage,2,FALSE),1)</f>
        <v>3.7426067105138641</v>
      </c>
      <c r="P348" s="90"/>
      <c r="Q348" s="17"/>
      <c r="R348" s="17"/>
      <c r="S348" s="17"/>
      <c r="T348" s="17"/>
      <c r="U348" s="17"/>
      <c r="V348" s="17"/>
      <c r="W348" s="17"/>
    </row>
    <row r="349" spans="2:23" x14ac:dyDescent="0.25">
      <c r="B349" t="s">
        <v>22</v>
      </c>
      <c r="C349" t="s">
        <v>28</v>
      </c>
      <c r="D349" t="s">
        <v>6</v>
      </c>
      <c r="E349" t="s">
        <v>44</v>
      </c>
      <c r="F349" t="str">
        <f t="shared" si="35"/>
        <v>SFM-wCZ12-v2015-rDXHP-t2-</v>
      </c>
      <c r="G349" t="str">
        <f t="shared" si="36"/>
        <v>SFM-wCZ12-v2015-rDXHP-t2-S15</v>
      </c>
      <c r="H349" s="89">
        <f t="shared" si="37"/>
        <v>452.86402489260081</v>
      </c>
      <c r="I349" s="90">
        <f t="shared" si="38"/>
        <v>1304.5708935945204</v>
      </c>
      <c r="J349" s="90">
        <f t="shared" si="39"/>
        <v>1757.4349184871212</v>
      </c>
      <c r="K349" s="90">
        <f t="shared" si="40"/>
        <v>1757.4349184871226</v>
      </c>
      <c r="L349" s="90">
        <f t="shared" si="41"/>
        <v>0</v>
      </c>
      <c r="M349" s="90">
        <f>J349/IF(J349&lt;&gt;0,VLOOKUP($B349,SystTonnage,2,FALSE),1)</f>
        <v>166.31351551879635</v>
      </c>
      <c r="N349" s="90">
        <f>K349/IF(K349&lt;&gt;0,VLOOKUP($B349,SystTonnage,2,FALSE),1)</f>
        <v>166.31351551879649</v>
      </c>
      <c r="O349" s="90">
        <f>L349/IF(L349&lt;&gt;0,VLOOKUP($B349,SystTonnage,2,FALSE),1)</f>
        <v>0</v>
      </c>
      <c r="P349" s="90"/>
      <c r="Q349" s="17"/>
      <c r="R349" s="17"/>
      <c r="S349" s="17"/>
      <c r="T349" s="17"/>
      <c r="U349" s="17"/>
      <c r="V349" s="17"/>
      <c r="W349" s="17"/>
    </row>
    <row r="350" spans="2:23" x14ac:dyDescent="0.25">
      <c r="B350" t="s">
        <v>22</v>
      </c>
      <c r="C350" t="s">
        <v>28</v>
      </c>
      <c r="D350" t="s">
        <v>9</v>
      </c>
      <c r="E350" t="s">
        <v>44</v>
      </c>
      <c r="F350" t="str">
        <f t="shared" si="35"/>
        <v>SFM-wCZ12-v2015-rDXHP-t2-</v>
      </c>
      <c r="G350" t="str">
        <f t="shared" si="36"/>
        <v>SFM-wCZ12-v2015-rDXHP-t2-S16</v>
      </c>
      <c r="H350" s="89">
        <f t="shared" si="37"/>
        <v>364.94756439660068</v>
      </c>
      <c r="I350" s="90">
        <f t="shared" si="38"/>
        <v>1513.5433964816211</v>
      </c>
      <c r="J350" s="90">
        <f t="shared" si="39"/>
        <v>1878.4909608782218</v>
      </c>
      <c r="K350" s="90">
        <f t="shared" si="40"/>
        <v>1878.4909608782218</v>
      </c>
      <c r="L350" s="90">
        <f t="shared" si="41"/>
        <v>0</v>
      </c>
      <c r="M350" s="90">
        <f>J350/IF(J350&lt;&gt;0,VLOOKUP($B350,SystTonnage,2,FALSE),1)</f>
        <v>177.76956192658483</v>
      </c>
      <c r="N350" s="90">
        <f>K350/IF(K350&lt;&gt;0,VLOOKUP($B350,SystTonnage,2,FALSE),1)</f>
        <v>177.76956192658483</v>
      </c>
      <c r="O350" s="90">
        <f>L350/IF(L350&lt;&gt;0,VLOOKUP($B350,SystTonnage,2,FALSE),1)</f>
        <v>0</v>
      </c>
      <c r="P350" s="90"/>
      <c r="Q350" s="17"/>
      <c r="R350" s="17"/>
      <c r="S350" s="17"/>
      <c r="T350" s="17"/>
      <c r="U350" s="17"/>
      <c r="V350" s="17"/>
      <c r="W350" s="17"/>
    </row>
    <row r="351" spans="2:23" x14ac:dyDescent="0.25">
      <c r="B351" t="s">
        <v>22</v>
      </c>
      <c r="C351" t="s">
        <v>28</v>
      </c>
      <c r="D351" t="s">
        <v>10</v>
      </c>
      <c r="E351" t="s">
        <v>44</v>
      </c>
      <c r="F351" t="str">
        <f t="shared" si="35"/>
        <v>SFM-wCZ12-v2015-rDXHP-t2-</v>
      </c>
      <c r="G351" t="str">
        <f t="shared" si="36"/>
        <v>SFM-wCZ12-v2015-rDXHP-t2-S17</v>
      </c>
      <c r="H351" s="89">
        <f t="shared" si="37"/>
        <v>516.60339705860088</v>
      </c>
      <c r="I351" s="90">
        <f t="shared" si="38"/>
        <v>1751.0091875763183</v>
      </c>
      <c r="J351" s="90">
        <f t="shared" si="39"/>
        <v>2267.6125846349191</v>
      </c>
      <c r="K351" s="90">
        <f t="shared" si="40"/>
        <v>2267.6125846349205</v>
      </c>
      <c r="L351" s="90">
        <f t="shared" si="41"/>
        <v>0</v>
      </c>
      <c r="M351" s="90">
        <f>J351/IF(J351&lt;&gt;0,VLOOKUP($B351,SystTonnage,2,FALSE),1)</f>
        <v>214.59379053988067</v>
      </c>
      <c r="N351" s="90">
        <f>K351/IF(K351&lt;&gt;0,VLOOKUP($B351,SystTonnage,2,FALSE),1)</f>
        <v>214.59379053988081</v>
      </c>
      <c r="O351" s="90">
        <f>L351/IF(L351&lt;&gt;0,VLOOKUP($B351,SystTonnage,2,FALSE),1)</f>
        <v>0</v>
      </c>
      <c r="P351" s="90"/>
      <c r="Q351" s="17"/>
      <c r="R351" s="17"/>
      <c r="S351" s="17"/>
      <c r="T351" s="17"/>
      <c r="U351" s="17"/>
      <c r="V351" s="17"/>
      <c r="W351" s="17"/>
    </row>
    <row r="352" spans="2:23" x14ac:dyDescent="0.25">
      <c r="B352" t="s">
        <v>22</v>
      </c>
      <c r="C352" t="s">
        <v>29</v>
      </c>
      <c r="D352" t="s">
        <v>6</v>
      </c>
      <c r="E352" t="s">
        <v>43</v>
      </c>
      <c r="F352" t="str">
        <f t="shared" si="35"/>
        <v>SFM-wCZ12-v2015-rDXGF-t3-</v>
      </c>
      <c r="G352" t="str">
        <f t="shared" si="36"/>
        <v>SFM-wCZ12-v2015-rDXGF-t3-S15</v>
      </c>
      <c r="H352" s="89">
        <f t="shared" si="37"/>
        <v>303.67189735300121</v>
      </c>
      <c r="I352" s="90">
        <f t="shared" si="38"/>
        <v>15.451028587390198</v>
      </c>
      <c r="J352" s="90">
        <f t="shared" si="39"/>
        <v>319.12292594039138</v>
      </c>
      <c r="K352" s="90">
        <f t="shared" si="40"/>
        <v>0</v>
      </c>
      <c r="L352" s="90">
        <f t="shared" si="41"/>
        <v>10.40178523000003</v>
      </c>
      <c r="M352" s="90">
        <f>J352/IF(J352&lt;&gt;0,VLOOKUP($B352,SystTonnage,2,FALSE),1)</f>
        <v>30.199955137729855</v>
      </c>
      <c r="N352" s="90">
        <f>K352/IF(K352&lt;&gt;0,VLOOKUP($B352,SystTonnage,2,FALSE),1)</f>
        <v>0</v>
      </c>
      <c r="O352" s="90">
        <f>L352/IF(L352&lt;&gt;0,VLOOKUP($B352,SystTonnage,2,FALSE),1)</f>
        <v>0.98436502602441844</v>
      </c>
      <c r="P352" s="90"/>
      <c r="Q352" s="17"/>
      <c r="R352" s="17"/>
      <c r="S352" s="17"/>
      <c r="T352" s="17"/>
      <c r="U352" s="17"/>
      <c r="V352" s="17"/>
      <c r="W352" s="17"/>
    </row>
    <row r="353" spans="2:23" x14ac:dyDescent="0.25">
      <c r="B353" t="s">
        <v>22</v>
      </c>
      <c r="C353" t="s">
        <v>29</v>
      </c>
      <c r="D353" t="s">
        <v>9</v>
      </c>
      <c r="E353" t="s">
        <v>43</v>
      </c>
      <c r="F353" t="str">
        <f t="shared" si="35"/>
        <v>SFM-wCZ12-v2015-rDXGF-t3-</v>
      </c>
      <c r="G353" t="str">
        <f t="shared" si="36"/>
        <v>SFM-wCZ12-v2015-rDXGF-t3-S16</v>
      </c>
      <c r="H353" s="89">
        <f t="shared" si="37"/>
        <v>251.70919610700048</v>
      </c>
      <c r="I353" s="90">
        <f t="shared" si="38"/>
        <v>73.778497652660093</v>
      </c>
      <c r="J353" s="90">
        <f t="shared" si="39"/>
        <v>325.4876937596606</v>
      </c>
      <c r="K353" s="90">
        <f t="shared" si="40"/>
        <v>0</v>
      </c>
      <c r="L353" s="90">
        <f t="shared" si="41"/>
        <v>7.0225454699998977</v>
      </c>
      <c r="M353" s="90">
        <f>J353/IF(J353&lt;&gt;0,VLOOKUP($B353,SystTonnage,2,FALSE),1)</f>
        <v>30.802280094602118</v>
      </c>
      <c r="N353" s="90">
        <f>K353/IF(K353&lt;&gt;0,VLOOKUP($B353,SystTonnage,2,FALSE),1)</f>
        <v>0</v>
      </c>
      <c r="O353" s="90">
        <f>L353/IF(L353&lt;&gt;0,VLOOKUP($B353,SystTonnage,2,FALSE),1)</f>
        <v>0.66457324406169183</v>
      </c>
      <c r="P353" s="90"/>
      <c r="Q353" s="17"/>
      <c r="R353" s="17"/>
      <c r="S353" s="17"/>
      <c r="T353" s="17"/>
      <c r="U353" s="17"/>
      <c r="V353" s="17"/>
      <c r="W353" s="17"/>
    </row>
    <row r="354" spans="2:23" x14ac:dyDescent="0.25">
      <c r="B354" t="s">
        <v>22</v>
      </c>
      <c r="C354" t="s">
        <v>29</v>
      </c>
      <c r="D354" t="s">
        <v>10</v>
      </c>
      <c r="E354" t="s">
        <v>43</v>
      </c>
      <c r="F354" t="str">
        <f t="shared" si="35"/>
        <v>SFM-wCZ12-v2015-rDXGF-t3-</v>
      </c>
      <c r="G354" t="str">
        <f t="shared" si="36"/>
        <v>SFM-wCZ12-v2015-rDXGF-t3-S17</v>
      </c>
      <c r="H354" s="89">
        <f t="shared" si="37"/>
        <v>362.0502521900014</v>
      </c>
      <c r="I354" s="90">
        <f t="shared" si="38"/>
        <v>73.778497652660093</v>
      </c>
      <c r="J354" s="90">
        <f t="shared" si="39"/>
        <v>435.82874984266152</v>
      </c>
      <c r="K354" s="90">
        <f t="shared" si="40"/>
        <v>0</v>
      </c>
      <c r="L354" s="90">
        <f t="shared" si="41"/>
        <v>7.0225454699998977</v>
      </c>
      <c r="M354" s="90">
        <f>J354/IF(J354&lt;&gt;0,VLOOKUP($B354,SystTonnage,2,FALSE),1)</f>
        <v>41.244321930790342</v>
      </c>
      <c r="N354" s="90">
        <f>K354/IF(K354&lt;&gt;0,VLOOKUP($B354,SystTonnage,2,FALSE),1)</f>
        <v>0</v>
      </c>
      <c r="O354" s="90">
        <f>L354/IF(L354&lt;&gt;0,VLOOKUP($B354,SystTonnage,2,FALSE),1)</f>
        <v>0.66457324406169183</v>
      </c>
      <c r="P354" s="90"/>
      <c r="Q354" s="17"/>
      <c r="R354" s="17"/>
      <c r="S354" s="17"/>
      <c r="T354" s="17"/>
      <c r="U354" s="17"/>
      <c r="V354" s="17"/>
      <c r="W354" s="17"/>
    </row>
    <row r="355" spans="2:23" x14ac:dyDescent="0.25">
      <c r="B355" t="s">
        <v>22</v>
      </c>
      <c r="C355" t="s">
        <v>29</v>
      </c>
      <c r="D355" t="s">
        <v>6</v>
      </c>
      <c r="E355" t="s">
        <v>44</v>
      </c>
      <c r="F355" t="str">
        <f t="shared" si="35"/>
        <v>SFM-wCZ12-v2015-rDXHP-t3-</v>
      </c>
      <c r="G355" t="str">
        <f t="shared" si="36"/>
        <v>SFM-wCZ12-v2015-rDXHP-t3-S15</v>
      </c>
      <c r="H355" s="89">
        <f t="shared" si="37"/>
        <v>308.7927294379997</v>
      </c>
      <c r="I355" s="90">
        <f t="shared" si="38"/>
        <v>282.90933668160392</v>
      </c>
      <c r="J355" s="90">
        <f t="shared" si="39"/>
        <v>591.70206611960361</v>
      </c>
      <c r="K355" s="90">
        <f t="shared" si="40"/>
        <v>591.70206611960384</v>
      </c>
      <c r="L355" s="90">
        <f t="shared" si="41"/>
        <v>0</v>
      </c>
      <c r="M355" s="90">
        <f>J355/IF(J355&lt;&gt;0,VLOOKUP($B355,SystTonnage,2,FALSE),1)</f>
        <v>55.995274545244968</v>
      </c>
      <c r="N355" s="90">
        <f>K355/IF(K355&lt;&gt;0,VLOOKUP($B355,SystTonnage,2,FALSE),1)</f>
        <v>55.995274545244989</v>
      </c>
      <c r="O355" s="90">
        <f>L355/IF(L355&lt;&gt;0,VLOOKUP($B355,SystTonnage,2,FALSE),1)</f>
        <v>0</v>
      </c>
      <c r="P355" s="90"/>
      <c r="Q355" s="17"/>
      <c r="R355" s="17"/>
      <c r="S355" s="17"/>
      <c r="T355" s="17"/>
      <c r="U355" s="17"/>
      <c r="V355" s="17"/>
      <c r="W355" s="17"/>
    </row>
    <row r="356" spans="2:23" x14ac:dyDescent="0.25">
      <c r="B356" t="s">
        <v>22</v>
      </c>
      <c r="C356" t="s">
        <v>29</v>
      </c>
      <c r="D356" t="s">
        <v>9</v>
      </c>
      <c r="E356" t="s">
        <v>44</v>
      </c>
      <c r="F356" t="str">
        <f t="shared" si="35"/>
        <v>SFM-wCZ12-v2015-rDXHP-t3-</v>
      </c>
      <c r="G356" t="str">
        <f t="shared" si="36"/>
        <v>SFM-wCZ12-v2015-rDXHP-t3-S16</v>
      </c>
      <c r="H356" s="89">
        <f t="shared" si="37"/>
        <v>264.8669739270008</v>
      </c>
      <c r="I356" s="90">
        <f t="shared" si="38"/>
        <v>617.65879384190339</v>
      </c>
      <c r="J356" s="90">
        <f t="shared" si="39"/>
        <v>882.52576776890419</v>
      </c>
      <c r="K356" s="90">
        <f t="shared" si="40"/>
        <v>882.52576776890419</v>
      </c>
      <c r="L356" s="90">
        <f t="shared" si="41"/>
        <v>0</v>
      </c>
      <c r="M356" s="90">
        <f>J356/IF(J356&lt;&gt;0,VLOOKUP($B356,SystTonnage,2,FALSE),1)</f>
        <v>83.517154137305212</v>
      </c>
      <c r="N356" s="90">
        <f>K356/IF(K356&lt;&gt;0,VLOOKUP($B356,SystTonnage,2,FALSE),1)</f>
        <v>83.517154137305212</v>
      </c>
      <c r="O356" s="90">
        <f>L356/IF(L356&lt;&gt;0,VLOOKUP($B356,SystTonnage,2,FALSE),1)</f>
        <v>0</v>
      </c>
      <c r="P356" s="90"/>
      <c r="Q356" s="17"/>
      <c r="R356" s="17"/>
      <c r="S356" s="17"/>
      <c r="T356" s="17"/>
      <c r="U356" s="17"/>
      <c r="V356" s="17"/>
      <c r="W356" s="17"/>
    </row>
    <row r="357" spans="2:23" x14ac:dyDescent="0.25">
      <c r="B357" t="s">
        <v>22</v>
      </c>
      <c r="C357" t="s">
        <v>29</v>
      </c>
      <c r="D357" t="s">
        <v>10</v>
      </c>
      <c r="E357" t="s">
        <v>44</v>
      </c>
      <c r="F357" t="str">
        <f t="shared" si="35"/>
        <v>SFM-wCZ12-v2015-rDXHP-t3-</v>
      </c>
      <c r="G357" t="str">
        <f t="shared" si="36"/>
        <v>SFM-wCZ12-v2015-rDXHP-t3-S17</v>
      </c>
      <c r="H357" s="89">
        <f t="shared" si="37"/>
        <v>370.35333692699987</v>
      </c>
      <c r="I357" s="90">
        <f t="shared" si="38"/>
        <v>669.79614034890164</v>
      </c>
      <c r="J357" s="90">
        <f t="shared" si="39"/>
        <v>1040.1494772759015</v>
      </c>
      <c r="K357" s="90">
        <f t="shared" si="40"/>
        <v>1040.1494772759015</v>
      </c>
      <c r="L357" s="90">
        <f t="shared" si="41"/>
        <v>0</v>
      </c>
      <c r="M357" s="90">
        <f>J357/IF(J357&lt;&gt;0,VLOOKUP($B357,SystTonnage,2,FALSE),1)</f>
        <v>98.433753882454951</v>
      </c>
      <c r="N357" s="90">
        <f>K357/IF(K357&lt;&gt;0,VLOOKUP($B357,SystTonnage,2,FALSE),1)</f>
        <v>98.433753882454951</v>
      </c>
      <c r="O357" s="90">
        <f>L357/IF(L357&lt;&gt;0,VLOOKUP($B357,SystTonnage,2,FALSE),1)</f>
        <v>0</v>
      </c>
      <c r="P357" s="90"/>
      <c r="Q357" s="17"/>
      <c r="R357" s="17"/>
      <c r="S357" s="17"/>
      <c r="T357" s="17"/>
      <c r="U357" s="17"/>
      <c r="V357" s="17"/>
      <c r="W357" s="17"/>
    </row>
    <row r="358" spans="2:23" x14ac:dyDescent="0.25">
      <c r="B358" t="s">
        <v>22</v>
      </c>
      <c r="C358" t="s">
        <v>30</v>
      </c>
      <c r="D358" t="s">
        <v>6</v>
      </c>
      <c r="E358" t="s">
        <v>43</v>
      </c>
      <c r="F358" t="str">
        <f t="shared" si="35"/>
        <v>SFM-wCZ12-v2015-rDXGF-t4-</v>
      </c>
      <c r="G358" t="str">
        <f t="shared" si="36"/>
        <v>SFM-wCZ12-v2015-rDXGF-t4-S15</v>
      </c>
      <c r="H358" s="89">
        <f t="shared" si="37"/>
        <v>92.170241984999961</v>
      </c>
      <c r="I358" s="90">
        <f t="shared" si="38"/>
        <v>76.946462179309378</v>
      </c>
      <c r="J358" s="90">
        <f t="shared" si="39"/>
        <v>169.11670416430934</v>
      </c>
      <c r="K358" s="90">
        <f t="shared" si="40"/>
        <v>0</v>
      </c>
      <c r="L358" s="90">
        <f t="shared" si="41"/>
        <v>50.933193860001097</v>
      </c>
      <c r="M358" s="90">
        <f>J358/IF(J358&lt;&gt;0,VLOOKUP($B358,SystTonnage,2,FALSE),1)</f>
        <v>16.004230544554684</v>
      </c>
      <c r="N358" s="90">
        <f>K358/IF(K358&lt;&gt;0,VLOOKUP($B358,SystTonnage,2,FALSE),1)</f>
        <v>0</v>
      </c>
      <c r="O358" s="90">
        <f>L358/IF(L358&lt;&gt;0,VLOOKUP($B358,SystTonnage,2,FALSE),1)</f>
        <v>4.8200240238479317</v>
      </c>
      <c r="P358" s="90"/>
      <c r="Q358" s="17"/>
      <c r="R358" s="17"/>
      <c r="S358" s="17"/>
      <c r="T358" s="17"/>
      <c r="U358" s="17"/>
      <c r="V358" s="17"/>
      <c r="W358" s="17"/>
    </row>
    <row r="359" spans="2:23" x14ac:dyDescent="0.25">
      <c r="B359" t="s">
        <v>22</v>
      </c>
      <c r="C359" t="s">
        <v>30</v>
      </c>
      <c r="D359" t="s">
        <v>9</v>
      </c>
      <c r="E359" t="s">
        <v>43</v>
      </c>
      <c r="F359" t="str">
        <f t="shared" si="35"/>
        <v>SFM-wCZ12-v2015-rDXGF-t4-</v>
      </c>
      <c r="G359" t="str">
        <f t="shared" si="36"/>
        <v>SFM-wCZ12-v2015-rDXGF-t4-S16</v>
      </c>
      <c r="H359" s="89">
        <f t="shared" si="37"/>
        <v>82.039513255000315</v>
      </c>
      <c r="I359" s="90">
        <f t="shared" si="38"/>
        <v>364.49878757689277</v>
      </c>
      <c r="J359" s="90">
        <f t="shared" si="39"/>
        <v>446.53830083189308</v>
      </c>
      <c r="K359" s="90">
        <f t="shared" si="40"/>
        <v>0</v>
      </c>
      <c r="L359" s="90">
        <f t="shared" si="41"/>
        <v>36.473151600000961</v>
      </c>
      <c r="M359" s="90">
        <f>J359/IF(J359&lt;&gt;0,VLOOKUP($B359,SystTonnage,2,FALSE),1)</f>
        <v>42.257812135127573</v>
      </c>
      <c r="N359" s="90">
        <f>K359/IF(K359&lt;&gt;0,VLOOKUP($B359,SystTonnage,2,FALSE),1)</f>
        <v>0</v>
      </c>
      <c r="O359" s="90">
        <f>L359/IF(L359&lt;&gt;0,VLOOKUP($B359,SystTonnage,2,FALSE),1)</f>
        <v>3.4516089334722211</v>
      </c>
      <c r="P359" s="90"/>
      <c r="Q359" s="17"/>
      <c r="R359" s="17"/>
      <c r="S359" s="17"/>
      <c r="T359" s="17"/>
      <c r="U359" s="17"/>
      <c r="V359" s="17"/>
      <c r="W359" s="17"/>
    </row>
    <row r="360" spans="2:23" x14ac:dyDescent="0.25">
      <c r="B360" t="s">
        <v>22</v>
      </c>
      <c r="C360" t="s">
        <v>30</v>
      </c>
      <c r="D360" t="s">
        <v>10</v>
      </c>
      <c r="E360" t="s">
        <v>43</v>
      </c>
      <c r="F360" t="str">
        <f t="shared" si="35"/>
        <v>SFM-wCZ12-v2015-rDXGF-t4-</v>
      </c>
      <c r="G360" t="str">
        <f t="shared" si="36"/>
        <v>SFM-wCZ12-v2015-rDXGF-t4-S17</v>
      </c>
      <c r="H360" s="89">
        <f t="shared" si="37"/>
        <v>116.99942110499978</v>
      </c>
      <c r="I360" s="90">
        <f t="shared" si="38"/>
        <v>364.49878757689277</v>
      </c>
      <c r="J360" s="90">
        <f t="shared" si="39"/>
        <v>481.49820868189255</v>
      </c>
      <c r="K360" s="90">
        <f t="shared" si="40"/>
        <v>0</v>
      </c>
      <c r="L360" s="90">
        <f t="shared" si="41"/>
        <v>36.473151600000961</v>
      </c>
      <c r="M360" s="90">
        <f>J360/IF(J360&lt;&gt;0,VLOOKUP($B360,SystTonnage,2,FALSE),1)</f>
        <v>45.566216398399973</v>
      </c>
      <c r="N360" s="90">
        <f>K360/IF(K360&lt;&gt;0,VLOOKUP($B360,SystTonnage,2,FALSE),1)</f>
        <v>0</v>
      </c>
      <c r="O360" s="90">
        <f>L360/IF(L360&lt;&gt;0,VLOOKUP($B360,SystTonnage,2,FALSE),1)</f>
        <v>3.4516089334722211</v>
      </c>
      <c r="P360" s="90"/>
      <c r="Q360" s="17"/>
      <c r="R360" s="17"/>
      <c r="S360" s="17"/>
      <c r="T360" s="17"/>
      <c r="U360" s="17"/>
      <c r="V360" s="17"/>
      <c r="W360" s="17"/>
    </row>
    <row r="361" spans="2:23" x14ac:dyDescent="0.25">
      <c r="B361" t="s">
        <v>22</v>
      </c>
      <c r="C361" t="s">
        <v>30</v>
      </c>
      <c r="D361" t="s">
        <v>6</v>
      </c>
      <c r="E361" t="s">
        <v>44</v>
      </c>
      <c r="F361" t="str">
        <f t="shared" si="35"/>
        <v>SFM-wCZ12-v2015-rDXHP-t4-</v>
      </c>
      <c r="G361" t="str">
        <f t="shared" si="36"/>
        <v>SFM-wCZ12-v2015-rDXHP-t4-S15</v>
      </c>
      <c r="H361" s="89">
        <f t="shared" si="37"/>
        <v>98.97916888300017</v>
      </c>
      <c r="I361" s="90">
        <f t="shared" si="38"/>
        <v>1218.4406773680084</v>
      </c>
      <c r="J361" s="90">
        <f t="shared" si="39"/>
        <v>1317.4198462510085</v>
      </c>
      <c r="K361" s="90">
        <f t="shared" si="40"/>
        <v>1317.4198462510085</v>
      </c>
      <c r="L361" s="90">
        <f t="shared" si="41"/>
        <v>0</v>
      </c>
      <c r="M361" s="90">
        <f>J361/IF(J361&lt;&gt;0,VLOOKUP($B361,SystTonnage,2,FALSE),1)</f>
        <v>124.67302415548485</v>
      </c>
      <c r="N361" s="90">
        <f>K361/IF(K361&lt;&gt;0,VLOOKUP($B361,SystTonnage,2,FALSE),1)</f>
        <v>124.67302415548485</v>
      </c>
      <c r="O361" s="90">
        <f>L361/IF(L361&lt;&gt;0,VLOOKUP($B361,SystTonnage,2,FALSE),1)</f>
        <v>0</v>
      </c>
      <c r="P361" s="90"/>
      <c r="Q361" s="17"/>
      <c r="R361" s="17"/>
      <c r="S361" s="17"/>
      <c r="T361" s="17"/>
      <c r="U361" s="17"/>
      <c r="V361" s="17"/>
      <c r="W361" s="17"/>
    </row>
    <row r="362" spans="2:23" x14ac:dyDescent="0.25">
      <c r="B362" t="s">
        <v>22</v>
      </c>
      <c r="C362" t="s">
        <v>30</v>
      </c>
      <c r="D362" t="s">
        <v>9</v>
      </c>
      <c r="E362" t="s">
        <v>44</v>
      </c>
      <c r="F362" t="str">
        <f t="shared" si="35"/>
        <v>SFM-wCZ12-v2015-rDXHP-t4-</v>
      </c>
      <c r="G362" t="str">
        <f t="shared" si="36"/>
        <v>SFM-wCZ12-v2015-rDXHP-t4-S16</v>
      </c>
      <c r="H362" s="89">
        <f t="shared" si="37"/>
        <v>87.415133960000389</v>
      </c>
      <c r="I362" s="90">
        <f t="shared" si="38"/>
        <v>1401.6089100100062</v>
      </c>
      <c r="J362" s="90">
        <f t="shared" si="39"/>
        <v>1489.0240439700065</v>
      </c>
      <c r="K362" s="90">
        <f t="shared" si="40"/>
        <v>1489.0240439700065</v>
      </c>
      <c r="L362" s="90">
        <f t="shared" si="41"/>
        <v>0</v>
      </c>
      <c r="M362" s="90">
        <f>J362/IF(J362&lt;&gt;0,VLOOKUP($B362,SystTonnage,2,FALSE),1)</f>
        <v>140.91265675877793</v>
      </c>
      <c r="N362" s="90">
        <f>K362/IF(K362&lt;&gt;0,VLOOKUP($B362,SystTonnage,2,FALSE),1)</f>
        <v>140.91265675877793</v>
      </c>
      <c r="O362" s="90">
        <f>L362/IF(L362&lt;&gt;0,VLOOKUP($B362,SystTonnage,2,FALSE),1)</f>
        <v>0</v>
      </c>
      <c r="P362" s="90"/>
      <c r="Q362" s="17"/>
      <c r="R362" s="17"/>
      <c r="S362" s="17"/>
      <c r="T362" s="17"/>
      <c r="U362" s="17"/>
      <c r="V362" s="17"/>
      <c r="W362" s="17"/>
    </row>
    <row r="363" spans="2:23" x14ac:dyDescent="0.25">
      <c r="B363" t="s">
        <v>22</v>
      </c>
      <c r="C363" t="s">
        <v>30</v>
      </c>
      <c r="D363" t="s">
        <v>10</v>
      </c>
      <c r="E363" t="s">
        <v>44</v>
      </c>
      <c r="F363" t="str">
        <f t="shared" si="35"/>
        <v>SFM-wCZ12-v2015-rDXHP-t4-</v>
      </c>
      <c r="G363" t="str">
        <f t="shared" si="36"/>
        <v>SFM-wCZ12-v2015-rDXHP-t4-S17</v>
      </c>
      <c r="H363" s="89">
        <f t="shared" si="37"/>
        <v>119.74251870900036</v>
      </c>
      <c r="I363" s="90">
        <f t="shared" si="38"/>
        <v>1620.6222001920078</v>
      </c>
      <c r="J363" s="90">
        <f t="shared" si="39"/>
        <v>1740.364718901008</v>
      </c>
      <c r="K363" s="90">
        <f t="shared" si="40"/>
        <v>1740.364718901008</v>
      </c>
      <c r="L363" s="90">
        <f t="shared" si="41"/>
        <v>0</v>
      </c>
      <c r="M363" s="90">
        <f>J363/IF(J363&lt;&gt;0,VLOOKUP($B363,SystTonnage,2,FALSE),1)</f>
        <v>164.6980901770614</v>
      </c>
      <c r="N363" s="90">
        <f>K363/IF(K363&lt;&gt;0,VLOOKUP($B363,SystTonnage,2,FALSE),1)</f>
        <v>164.6980901770614</v>
      </c>
      <c r="O363" s="90">
        <f>L363/IF(L363&lt;&gt;0,VLOOKUP($B363,SystTonnage,2,FALSE),1)</f>
        <v>0</v>
      </c>
      <c r="P363" s="90"/>
      <c r="Q363" s="17"/>
      <c r="R363" s="17"/>
      <c r="S363" s="17"/>
      <c r="T363" s="17"/>
      <c r="U363" s="17"/>
      <c r="V363" s="17"/>
      <c r="W363" s="17"/>
    </row>
    <row r="364" spans="2:23" x14ac:dyDescent="0.25">
      <c r="B364" t="s">
        <v>22</v>
      </c>
      <c r="C364" t="s">
        <v>31</v>
      </c>
      <c r="D364" t="s">
        <v>6</v>
      </c>
      <c r="E364" t="s">
        <v>43</v>
      </c>
      <c r="F364" t="str">
        <f t="shared" si="35"/>
        <v>SFM-wCZ12-v2015-rDXGF-t5-</v>
      </c>
      <c r="G364" t="str">
        <f t="shared" si="36"/>
        <v>SFM-wCZ12-v2015-rDXGF-t5-S15</v>
      </c>
      <c r="H364" s="89">
        <f t="shared" si="37"/>
        <v>133.16363546999878</v>
      </c>
      <c r="I364" s="90">
        <f t="shared" si="38"/>
        <v>98.269332613999495</v>
      </c>
      <c r="J364" s="90">
        <f t="shared" si="39"/>
        <v>231.43296808399828</v>
      </c>
      <c r="K364" s="90">
        <f t="shared" si="40"/>
        <v>0</v>
      </c>
      <c r="L364" s="90">
        <f t="shared" si="41"/>
        <v>64.596391980000135</v>
      </c>
      <c r="M364" s="90">
        <f>J364/IF(J364&lt;&gt;0,VLOOKUP($B364,SystTonnage,2,FALSE),1)</f>
        <v>21.901482737200556</v>
      </c>
      <c r="N364" s="90">
        <f>K364/IF(K364&lt;&gt;0,VLOOKUP($B364,SystTonnage,2,FALSE),1)</f>
        <v>0</v>
      </c>
      <c r="O364" s="90">
        <f>L364/IF(L364&lt;&gt;0,VLOOKUP($B364,SystTonnage,2,FALSE),1)</f>
        <v>6.1130303756979405</v>
      </c>
      <c r="P364" s="90"/>
      <c r="Q364" s="17"/>
      <c r="R364" s="17"/>
      <c r="S364" s="17"/>
      <c r="T364" s="17"/>
      <c r="U364" s="17"/>
      <c r="V364" s="17"/>
      <c r="W364" s="17"/>
    </row>
    <row r="365" spans="2:23" x14ac:dyDescent="0.25">
      <c r="B365" t="s">
        <v>22</v>
      </c>
      <c r="C365" t="s">
        <v>31</v>
      </c>
      <c r="D365" t="s">
        <v>9</v>
      </c>
      <c r="E365" t="s">
        <v>43</v>
      </c>
      <c r="F365" t="str">
        <f t="shared" si="35"/>
        <v>SFM-wCZ12-v2015-rDXGF-t5-</v>
      </c>
      <c r="G365" t="str">
        <f t="shared" si="36"/>
        <v>SFM-wCZ12-v2015-rDXGF-t5-S16</v>
      </c>
      <c r="H365" s="89">
        <f t="shared" si="37"/>
        <v>116.29054423999912</v>
      </c>
      <c r="I365" s="90">
        <f t="shared" si="38"/>
        <v>464.18625430349948</v>
      </c>
      <c r="J365" s="90">
        <f t="shared" si="39"/>
        <v>580.4767985434986</v>
      </c>
      <c r="K365" s="90">
        <f t="shared" si="40"/>
        <v>0</v>
      </c>
      <c r="L365" s="90">
        <f t="shared" si="41"/>
        <v>47.233038590002479</v>
      </c>
      <c r="M365" s="90">
        <f>J365/IF(J365&lt;&gt;0,VLOOKUP($B365,SystTonnage,2,FALSE),1)</f>
        <v>54.93297989434074</v>
      </c>
      <c r="N365" s="90">
        <f>K365/IF(K365&lt;&gt;0,VLOOKUP($B365,SystTonnage,2,FALSE),1)</f>
        <v>0</v>
      </c>
      <c r="O365" s="90">
        <f>L365/IF(L365&lt;&gt;0,VLOOKUP($B365,SystTonnage,2,FALSE),1)</f>
        <v>4.4698626469198901</v>
      </c>
      <c r="P365" s="90"/>
      <c r="Q365" s="17"/>
      <c r="R365" s="17"/>
      <c r="S365" s="17"/>
      <c r="T365" s="17"/>
      <c r="U365" s="17"/>
      <c r="V365" s="17"/>
      <c r="W365" s="17"/>
    </row>
    <row r="366" spans="2:23" x14ac:dyDescent="0.25">
      <c r="B366" t="s">
        <v>22</v>
      </c>
      <c r="C366" t="s">
        <v>31</v>
      </c>
      <c r="D366" t="s">
        <v>10</v>
      </c>
      <c r="E366" t="s">
        <v>43</v>
      </c>
      <c r="F366" t="str">
        <f t="shared" si="35"/>
        <v>SFM-wCZ12-v2015-rDXGF-t5-</v>
      </c>
      <c r="G366" t="str">
        <f t="shared" si="36"/>
        <v>SFM-wCZ12-v2015-rDXGF-t5-S17</v>
      </c>
      <c r="H366" s="89">
        <f t="shared" si="37"/>
        <v>166.34832391999907</v>
      </c>
      <c r="I366" s="90">
        <f t="shared" si="38"/>
        <v>464.18625430349948</v>
      </c>
      <c r="J366" s="90">
        <f t="shared" si="39"/>
        <v>630.53457822349856</v>
      </c>
      <c r="K366" s="90">
        <f t="shared" si="40"/>
        <v>0</v>
      </c>
      <c r="L366" s="90">
        <f t="shared" si="41"/>
        <v>47.233038590002479</v>
      </c>
      <c r="M366" s="90">
        <f>J366/IF(J366&lt;&gt;0,VLOOKUP($B366,SystTonnage,2,FALSE),1)</f>
        <v>59.670159763745488</v>
      </c>
      <c r="N366" s="90">
        <f>K366/IF(K366&lt;&gt;0,VLOOKUP($B366,SystTonnage,2,FALSE),1)</f>
        <v>0</v>
      </c>
      <c r="O366" s="90">
        <f>L366/IF(L366&lt;&gt;0,VLOOKUP($B366,SystTonnage,2,FALSE),1)</f>
        <v>4.4698626469198901</v>
      </c>
      <c r="P366" s="90"/>
      <c r="Q366" s="17"/>
      <c r="R366" s="17"/>
      <c r="S366" s="17"/>
      <c r="T366" s="17"/>
      <c r="U366" s="17"/>
      <c r="V366" s="17"/>
      <c r="W366" s="17"/>
    </row>
    <row r="367" spans="2:23" x14ac:dyDescent="0.25">
      <c r="B367" t="s">
        <v>22</v>
      </c>
      <c r="C367" t="s">
        <v>31</v>
      </c>
      <c r="D367" t="s">
        <v>6</v>
      </c>
      <c r="E367" t="s">
        <v>44</v>
      </c>
      <c r="F367" t="str">
        <f t="shared" si="35"/>
        <v>SFM-wCZ12-v2015-rDXHP-t5-</v>
      </c>
      <c r="G367" t="str">
        <f t="shared" si="36"/>
        <v>SFM-wCZ12-v2015-rDXHP-t5-S15</v>
      </c>
      <c r="H367" s="89">
        <f t="shared" si="37"/>
        <v>146.76597662399968</v>
      </c>
      <c r="I367" s="90">
        <f t="shared" si="38"/>
        <v>1548.8470800370051</v>
      </c>
      <c r="J367" s="90">
        <f t="shared" si="39"/>
        <v>1695.6130566610047</v>
      </c>
      <c r="K367" s="90">
        <f t="shared" si="40"/>
        <v>1695.6130566610045</v>
      </c>
      <c r="L367" s="90">
        <f t="shared" si="41"/>
        <v>0</v>
      </c>
      <c r="M367" s="90">
        <f>J367/IF(J367&lt;&gt;0,VLOOKUP($B367,SystTonnage,2,FALSE),1)</f>
        <v>160.46305069187136</v>
      </c>
      <c r="N367" s="90">
        <f>K367/IF(K367&lt;&gt;0,VLOOKUP($B367,SystTonnage,2,FALSE),1)</f>
        <v>160.46305069187133</v>
      </c>
      <c r="O367" s="90">
        <f>L367/IF(L367&lt;&gt;0,VLOOKUP($B367,SystTonnage,2,FALSE),1)</f>
        <v>0</v>
      </c>
      <c r="P367" s="90"/>
      <c r="Q367" s="17"/>
      <c r="R367" s="17"/>
      <c r="S367" s="17"/>
      <c r="T367" s="17"/>
      <c r="U367" s="17"/>
      <c r="V367" s="17"/>
      <c r="W367" s="17"/>
    </row>
    <row r="368" spans="2:23" x14ac:dyDescent="0.25">
      <c r="B368" t="s">
        <v>22</v>
      </c>
      <c r="C368" t="s">
        <v>31</v>
      </c>
      <c r="D368" t="s">
        <v>9</v>
      </c>
      <c r="E368" t="s">
        <v>44</v>
      </c>
      <c r="F368" t="str">
        <f t="shared" si="35"/>
        <v>SFM-wCZ12-v2015-rDXHP-t5-</v>
      </c>
      <c r="G368" t="str">
        <f t="shared" si="36"/>
        <v>SFM-wCZ12-v2015-rDXHP-t5-S16</v>
      </c>
      <c r="H368" s="89">
        <f t="shared" si="37"/>
        <v>130.19846837</v>
      </c>
      <c r="I368" s="90">
        <f t="shared" si="38"/>
        <v>1479.4019156739905</v>
      </c>
      <c r="J368" s="90">
        <f t="shared" si="39"/>
        <v>1609.6003840439905</v>
      </c>
      <c r="K368" s="90">
        <f t="shared" si="40"/>
        <v>1609.6003840439898</v>
      </c>
      <c r="L368" s="90">
        <f t="shared" si="41"/>
        <v>0</v>
      </c>
      <c r="M368" s="90">
        <f>J368/IF(J368&lt;&gt;0,VLOOKUP($B368,SystTonnage,2,FALSE),1)</f>
        <v>152.32330690299901</v>
      </c>
      <c r="N368" s="90">
        <f>K368/IF(K368&lt;&gt;0,VLOOKUP($B368,SystTonnage,2,FALSE),1)</f>
        <v>152.32330690299895</v>
      </c>
      <c r="O368" s="90">
        <f>L368/IF(L368&lt;&gt;0,VLOOKUP($B368,SystTonnage,2,FALSE),1)</f>
        <v>0</v>
      </c>
      <c r="P368" s="90"/>
      <c r="Q368" s="17"/>
      <c r="R368" s="17"/>
      <c r="S368" s="17"/>
      <c r="T368" s="17"/>
      <c r="U368" s="17"/>
      <c r="V368" s="17"/>
      <c r="W368" s="17"/>
    </row>
    <row r="369" spans="2:23" x14ac:dyDescent="0.25">
      <c r="B369" t="s">
        <v>22</v>
      </c>
      <c r="C369" t="s">
        <v>31</v>
      </c>
      <c r="D369" t="s">
        <v>10</v>
      </c>
      <c r="E369" t="s">
        <v>44</v>
      </c>
      <c r="F369" t="str">
        <f t="shared" si="35"/>
        <v>SFM-wCZ12-v2015-rDXHP-t5-</v>
      </c>
      <c r="G369" t="str">
        <f t="shared" si="36"/>
        <v>SFM-wCZ12-v2015-rDXHP-t5-S17</v>
      </c>
      <c r="H369" s="89">
        <f t="shared" si="37"/>
        <v>176.70234947199947</v>
      </c>
      <c r="I369" s="90">
        <f t="shared" si="38"/>
        <v>1749.6988315840063</v>
      </c>
      <c r="J369" s="90">
        <f t="shared" si="39"/>
        <v>1926.4011810560057</v>
      </c>
      <c r="K369" s="90">
        <f t="shared" si="40"/>
        <v>1926.401181056006</v>
      </c>
      <c r="L369" s="90">
        <f t="shared" si="41"/>
        <v>0</v>
      </c>
      <c r="M369" s="90">
        <f>J369/IF(J369&lt;&gt;0,VLOOKUP($B369,SystTonnage,2,FALSE),1)</f>
        <v>182.30350913750408</v>
      </c>
      <c r="N369" s="90">
        <f>K369/IF(K369&lt;&gt;0,VLOOKUP($B369,SystTonnage,2,FALSE),1)</f>
        <v>182.30350913750411</v>
      </c>
      <c r="O369" s="90">
        <f>L369/IF(L369&lt;&gt;0,VLOOKUP($B369,SystTonnage,2,FALSE),1)</f>
        <v>0</v>
      </c>
      <c r="P369" s="90"/>
      <c r="Q369" s="17"/>
      <c r="R369" s="17"/>
      <c r="S369" s="17"/>
      <c r="T369" s="17"/>
      <c r="U369" s="17"/>
      <c r="V369" s="17"/>
      <c r="W369" s="17"/>
    </row>
    <row r="370" spans="2:23" x14ac:dyDescent="0.25">
      <c r="B370" t="s">
        <v>23</v>
      </c>
      <c r="C370" t="s">
        <v>27</v>
      </c>
      <c r="D370" t="s">
        <v>6</v>
      </c>
      <c r="E370" t="s">
        <v>43</v>
      </c>
      <c r="F370" t="str">
        <f t="shared" si="35"/>
        <v>SFM-wCZ13-v2015-rDXGF-t1-</v>
      </c>
      <c r="G370" t="str">
        <f t="shared" si="36"/>
        <v>SFM-wCZ13-v2015-rDXGF-t1-S15</v>
      </c>
      <c r="H370" s="89">
        <f t="shared" si="37"/>
        <v>1568.4039953830033</v>
      </c>
      <c r="I370" s="90">
        <f t="shared" si="38"/>
        <v>80.38234365310052</v>
      </c>
      <c r="J370" s="90">
        <f t="shared" si="39"/>
        <v>1648.786339036104</v>
      </c>
      <c r="K370" s="90">
        <f t="shared" si="40"/>
        <v>0</v>
      </c>
      <c r="L370" s="90">
        <f t="shared" si="41"/>
        <v>52.214248179999572</v>
      </c>
      <c r="M370" s="90">
        <f>J370/IF(J370&lt;&gt;0,VLOOKUP($B370,SystTonnage,2,FALSE),1)</f>
        <v>150.6016020310654</v>
      </c>
      <c r="N370" s="90">
        <f>K370/IF(K370&lt;&gt;0,VLOOKUP($B370,SystTonnage,2,FALSE),1)</f>
        <v>0</v>
      </c>
      <c r="O370" s="90">
        <f>L370/IF(L370&lt;&gt;0,VLOOKUP($B370,SystTonnage,2,FALSE),1)</f>
        <v>4.769295595542526</v>
      </c>
      <c r="P370" s="90"/>
      <c r="Q370" s="17"/>
      <c r="R370" s="17"/>
      <c r="S370" s="17"/>
      <c r="T370" s="17"/>
      <c r="U370" s="17"/>
      <c r="V370" s="17"/>
      <c r="W370" s="17"/>
    </row>
    <row r="371" spans="2:23" x14ac:dyDescent="0.25">
      <c r="B371" t="s">
        <v>23</v>
      </c>
      <c r="C371" t="s">
        <v>27</v>
      </c>
      <c r="D371" t="s">
        <v>9</v>
      </c>
      <c r="E371" t="s">
        <v>43</v>
      </c>
      <c r="F371" t="str">
        <f t="shared" si="35"/>
        <v>SFM-wCZ13-v2015-rDXGF-t1-</v>
      </c>
      <c r="G371" t="str">
        <f t="shared" si="36"/>
        <v>SFM-wCZ13-v2015-rDXGF-t1-S16</v>
      </c>
      <c r="H371" s="89">
        <f t="shared" si="37"/>
        <v>1279.680484397988</v>
      </c>
      <c r="I371" s="90">
        <f t="shared" si="38"/>
        <v>381.89122486060035</v>
      </c>
      <c r="J371" s="90">
        <f t="shared" si="39"/>
        <v>1661.5717092585883</v>
      </c>
      <c r="K371" s="90">
        <f t="shared" si="40"/>
        <v>0</v>
      </c>
      <c r="L371" s="90">
        <f t="shared" si="41"/>
        <v>37.982664839999984</v>
      </c>
      <c r="M371" s="90">
        <f>J371/IF(J371&lt;&gt;0,VLOOKUP($B371,SystTonnage,2,FALSE),1)</f>
        <v>151.76942905175267</v>
      </c>
      <c r="N371" s="90">
        <f>K371/IF(K371&lt;&gt;0,VLOOKUP($B371,SystTonnage,2,FALSE),1)</f>
        <v>0</v>
      </c>
      <c r="O371" s="90">
        <f>L371/IF(L371&lt;&gt;0,VLOOKUP($B371,SystTonnage,2,FALSE),1)</f>
        <v>3.4693701899890375</v>
      </c>
      <c r="P371" s="90"/>
      <c r="Q371" s="17"/>
      <c r="R371" s="17"/>
      <c r="S371" s="17"/>
      <c r="T371" s="17"/>
      <c r="U371" s="17"/>
      <c r="V371" s="17"/>
      <c r="W371" s="17"/>
    </row>
    <row r="372" spans="2:23" x14ac:dyDescent="0.25">
      <c r="B372" t="s">
        <v>23</v>
      </c>
      <c r="C372" t="s">
        <v>27</v>
      </c>
      <c r="D372" t="s">
        <v>10</v>
      </c>
      <c r="E372" t="s">
        <v>43</v>
      </c>
      <c r="F372" t="str">
        <f t="shared" si="35"/>
        <v>SFM-wCZ13-v2015-rDXGF-t1-</v>
      </c>
      <c r="G372" t="str">
        <f t="shared" si="36"/>
        <v>SFM-wCZ13-v2015-rDXGF-t1-S17</v>
      </c>
      <c r="H372" s="89">
        <f t="shared" si="37"/>
        <v>1820.7501286310016</v>
      </c>
      <c r="I372" s="90">
        <f t="shared" si="38"/>
        <v>381.89122486060035</v>
      </c>
      <c r="J372" s="90">
        <f t="shared" si="39"/>
        <v>2202.6413534916019</v>
      </c>
      <c r="K372" s="90">
        <f t="shared" si="40"/>
        <v>0</v>
      </c>
      <c r="L372" s="90">
        <f t="shared" si="41"/>
        <v>37.982664839999984</v>
      </c>
      <c r="M372" s="90">
        <f>J372/IF(J372&lt;&gt;0,VLOOKUP($B372,SystTonnage,2,FALSE),1)</f>
        <v>201.19120875882371</v>
      </c>
      <c r="N372" s="90">
        <f>K372/IF(K372&lt;&gt;0,VLOOKUP($B372,SystTonnage,2,FALSE),1)</f>
        <v>0</v>
      </c>
      <c r="O372" s="90">
        <f>L372/IF(L372&lt;&gt;0,VLOOKUP($B372,SystTonnage,2,FALSE),1)</f>
        <v>3.4693701899890375</v>
      </c>
      <c r="P372" s="90"/>
      <c r="Q372" s="17"/>
      <c r="R372" s="17"/>
      <c r="S372" s="17"/>
      <c r="T372" s="17"/>
      <c r="U372" s="17"/>
      <c r="V372" s="17"/>
      <c r="W372" s="17"/>
    </row>
    <row r="373" spans="2:23" x14ac:dyDescent="0.25">
      <c r="B373" t="s">
        <v>23</v>
      </c>
      <c r="C373" t="s">
        <v>27</v>
      </c>
      <c r="D373" t="s">
        <v>6</v>
      </c>
      <c r="E373" t="s">
        <v>44</v>
      </c>
      <c r="F373" t="str">
        <f t="shared" si="35"/>
        <v>SFM-wCZ13-v2015-rDXHP-t1-</v>
      </c>
      <c r="G373" t="str">
        <f t="shared" si="36"/>
        <v>SFM-wCZ13-v2015-rDXHP-t1-S15</v>
      </c>
      <c r="H373" s="89">
        <f t="shared" si="37"/>
        <v>1699.7927852900102</v>
      </c>
      <c r="I373" s="90">
        <f t="shared" si="38"/>
        <v>1255.5783471771247</v>
      </c>
      <c r="J373" s="90">
        <f t="shared" si="39"/>
        <v>2955.3711324671349</v>
      </c>
      <c r="K373" s="90">
        <f t="shared" si="40"/>
        <v>2955.3711324671349</v>
      </c>
      <c r="L373" s="90">
        <f t="shared" si="41"/>
        <v>0</v>
      </c>
      <c r="M373" s="90">
        <f>J373/IF(J373&lt;&gt;0,VLOOKUP($B373,SystTonnage,2,FALSE),1)</f>
        <v>269.94621231888334</v>
      </c>
      <c r="N373" s="90">
        <f>K373/IF(K373&lt;&gt;0,VLOOKUP($B373,SystTonnage,2,FALSE),1)</f>
        <v>269.94621231888334</v>
      </c>
      <c r="O373" s="90">
        <f>L373/IF(L373&lt;&gt;0,VLOOKUP($B373,SystTonnage,2,FALSE),1)</f>
        <v>0</v>
      </c>
      <c r="P373" s="90"/>
      <c r="Q373" s="17"/>
      <c r="R373" s="17"/>
      <c r="S373" s="17"/>
      <c r="T373" s="17"/>
      <c r="U373" s="17"/>
      <c r="V373" s="17"/>
      <c r="W373" s="17"/>
    </row>
    <row r="374" spans="2:23" x14ac:dyDescent="0.25">
      <c r="B374" t="s">
        <v>23</v>
      </c>
      <c r="C374" t="s">
        <v>27</v>
      </c>
      <c r="D374" t="s">
        <v>9</v>
      </c>
      <c r="E374" t="s">
        <v>44</v>
      </c>
      <c r="F374" t="str">
        <f t="shared" si="35"/>
        <v>SFM-wCZ13-v2015-rDXHP-t1-</v>
      </c>
      <c r="G374" t="str">
        <f t="shared" si="36"/>
        <v>SFM-wCZ13-v2015-rDXHP-t1-S16</v>
      </c>
      <c r="H374" s="89">
        <f t="shared" si="37"/>
        <v>1434.4221509100116</v>
      </c>
      <c r="I374" s="90">
        <f t="shared" si="38"/>
        <v>1513.7442504851069</v>
      </c>
      <c r="J374" s="90">
        <f t="shared" si="39"/>
        <v>2948.1664013951186</v>
      </c>
      <c r="K374" s="90">
        <f t="shared" si="40"/>
        <v>2948.1664013951195</v>
      </c>
      <c r="L374" s="90">
        <f t="shared" si="41"/>
        <v>0</v>
      </c>
      <c r="M374" s="90">
        <f>J374/IF(J374&lt;&gt;0,VLOOKUP($B374,SystTonnage,2,FALSE),1)</f>
        <v>269.28812581248798</v>
      </c>
      <c r="N374" s="90">
        <f>K374/IF(K374&lt;&gt;0,VLOOKUP($B374,SystTonnage,2,FALSE),1)</f>
        <v>269.28812581248809</v>
      </c>
      <c r="O374" s="90">
        <f>L374/IF(L374&lt;&gt;0,VLOOKUP($B374,SystTonnage,2,FALSE),1)</f>
        <v>0</v>
      </c>
      <c r="P374" s="90"/>
      <c r="Q374" s="17"/>
      <c r="R374" s="17"/>
      <c r="S374" s="17"/>
      <c r="T374" s="17"/>
      <c r="U374" s="17"/>
      <c r="V374" s="17"/>
      <c r="W374" s="17"/>
    </row>
    <row r="375" spans="2:23" x14ac:dyDescent="0.25">
      <c r="B375" t="s">
        <v>23</v>
      </c>
      <c r="C375" t="s">
        <v>27</v>
      </c>
      <c r="D375" t="s">
        <v>10</v>
      </c>
      <c r="E375" t="s">
        <v>44</v>
      </c>
      <c r="F375" t="str">
        <f t="shared" si="35"/>
        <v>SFM-wCZ13-v2015-rDXHP-t1-</v>
      </c>
      <c r="G375" t="str">
        <f t="shared" si="36"/>
        <v>SFM-wCZ13-v2015-rDXHP-t1-S17</v>
      </c>
      <c r="H375" s="89">
        <f t="shared" si="37"/>
        <v>1993.1745238600033</v>
      </c>
      <c r="I375" s="90">
        <f t="shared" si="38"/>
        <v>1744.7906574551234</v>
      </c>
      <c r="J375" s="90">
        <f t="shared" si="39"/>
        <v>3737.9651813151268</v>
      </c>
      <c r="K375" s="90">
        <f t="shared" si="40"/>
        <v>3737.9651813151268</v>
      </c>
      <c r="L375" s="90">
        <f t="shared" si="41"/>
        <v>0</v>
      </c>
      <c r="M375" s="90">
        <f>J375/IF(J375&lt;&gt;0,VLOOKUP($B375,SystTonnage,2,FALSE),1)</f>
        <v>341.42904469447632</v>
      </c>
      <c r="N375" s="90">
        <f>K375/IF(K375&lt;&gt;0,VLOOKUP($B375,SystTonnage,2,FALSE),1)</f>
        <v>341.42904469447632</v>
      </c>
      <c r="O375" s="90">
        <f>L375/IF(L375&lt;&gt;0,VLOOKUP($B375,SystTonnage,2,FALSE),1)</f>
        <v>0</v>
      </c>
      <c r="P375" s="90"/>
      <c r="Q375" s="17"/>
      <c r="R375" s="17"/>
      <c r="S375" s="17"/>
      <c r="T375" s="17"/>
      <c r="U375" s="17"/>
      <c r="V375" s="17"/>
      <c r="W375" s="17"/>
    </row>
    <row r="376" spans="2:23" x14ac:dyDescent="0.25">
      <c r="B376" t="s">
        <v>23</v>
      </c>
      <c r="C376" t="s">
        <v>28</v>
      </c>
      <c r="D376" t="s">
        <v>6</v>
      </c>
      <c r="E376" t="s">
        <v>43</v>
      </c>
      <c r="F376" t="str">
        <f t="shared" si="35"/>
        <v>SFM-wCZ13-v2015-rDXGF-t2-</v>
      </c>
      <c r="G376" t="str">
        <f t="shared" si="36"/>
        <v>SFM-wCZ13-v2015-rDXGF-t2-S15</v>
      </c>
      <c r="H376" s="89">
        <f t="shared" si="37"/>
        <v>871.03941844109522</v>
      </c>
      <c r="I376" s="90">
        <f t="shared" si="38"/>
        <v>88.287380530060886</v>
      </c>
      <c r="J376" s="90">
        <f t="shared" si="39"/>
        <v>959.32679897115611</v>
      </c>
      <c r="K376" s="90">
        <f t="shared" si="40"/>
        <v>0</v>
      </c>
      <c r="L376" s="90">
        <f t="shared" si="41"/>
        <v>58.099003690000927</v>
      </c>
      <c r="M376" s="90">
        <f>J376/IF(J376&lt;&gt;0,VLOOKUP($B376,SystTonnage,2,FALSE),1)</f>
        <v>87.625758035363177</v>
      </c>
      <c r="N376" s="90">
        <f>K376/IF(K376&lt;&gt;0,VLOOKUP($B376,SystTonnage,2,FALSE),1)</f>
        <v>0</v>
      </c>
      <c r="O376" s="90">
        <f>L376/IF(L376&lt;&gt;0,VLOOKUP($B376,SystTonnage,2,FALSE),1)</f>
        <v>5.3068143670077568</v>
      </c>
      <c r="P376" s="90"/>
      <c r="Q376" s="17"/>
      <c r="R376" s="17"/>
      <c r="S376" s="17"/>
      <c r="T376" s="17"/>
      <c r="U376" s="17"/>
      <c r="V376" s="17"/>
      <c r="W376" s="17"/>
    </row>
    <row r="377" spans="2:23" x14ac:dyDescent="0.25">
      <c r="B377" t="s">
        <v>23</v>
      </c>
      <c r="C377" t="s">
        <v>28</v>
      </c>
      <c r="D377" t="s">
        <v>9</v>
      </c>
      <c r="E377" t="s">
        <v>43</v>
      </c>
      <c r="F377" t="str">
        <f t="shared" si="35"/>
        <v>SFM-wCZ13-v2015-rDXGF-t2-</v>
      </c>
      <c r="G377" t="str">
        <f t="shared" si="36"/>
        <v>SFM-wCZ13-v2015-rDXGF-t2-S16</v>
      </c>
      <c r="H377" s="89">
        <f t="shared" si="37"/>
        <v>683.29225798609423</v>
      </c>
      <c r="I377" s="90">
        <f t="shared" si="38"/>
        <v>417.00882133090079</v>
      </c>
      <c r="J377" s="90">
        <f t="shared" si="39"/>
        <v>1100.3010793169951</v>
      </c>
      <c r="K377" s="90">
        <f t="shared" si="40"/>
        <v>0</v>
      </c>
      <c r="L377" s="90">
        <f t="shared" si="41"/>
        <v>41.367744030000722</v>
      </c>
      <c r="M377" s="90">
        <f>J377/IF(J377&lt;&gt;0,VLOOKUP($B377,SystTonnage,2,FALSE),1)</f>
        <v>100.50247344875731</v>
      </c>
      <c r="N377" s="90">
        <f>K377/IF(K377&lt;&gt;0,VLOOKUP($B377,SystTonnage,2,FALSE),1)</f>
        <v>0</v>
      </c>
      <c r="O377" s="90">
        <f>L377/IF(L377&lt;&gt;0,VLOOKUP($B377,SystTonnage,2,FALSE),1)</f>
        <v>3.7785663162222067</v>
      </c>
      <c r="P377" s="90"/>
      <c r="Q377" s="17"/>
      <c r="R377" s="17"/>
      <c r="S377" s="17"/>
      <c r="T377" s="17"/>
      <c r="U377" s="17"/>
      <c r="V377" s="17"/>
      <c r="W377" s="17"/>
    </row>
    <row r="378" spans="2:23" x14ac:dyDescent="0.25">
      <c r="B378" t="s">
        <v>23</v>
      </c>
      <c r="C378" t="s">
        <v>28</v>
      </c>
      <c r="D378" t="s">
        <v>10</v>
      </c>
      <c r="E378" t="s">
        <v>43</v>
      </c>
      <c r="F378" t="str">
        <f t="shared" si="35"/>
        <v>SFM-wCZ13-v2015-rDXGF-t2-</v>
      </c>
      <c r="G378" t="str">
        <f t="shared" si="36"/>
        <v>SFM-wCZ13-v2015-rDXGF-t2-S17</v>
      </c>
      <c r="H378" s="89">
        <f t="shared" si="37"/>
        <v>977.89374681010122</v>
      </c>
      <c r="I378" s="90">
        <f t="shared" si="38"/>
        <v>417.00882133090079</v>
      </c>
      <c r="J378" s="90">
        <f t="shared" si="39"/>
        <v>1394.9025681410021</v>
      </c>
      <c r="K378" s="90">
        <f t="shared" si="40"/>
        <v>0</v>
      </c>
      <c r="L378" s="90">
        <f t="shared" si="41"/>
        <v>41.367744030000722</v>
      </c>
      <c r="M378" s="90">
        <f>J378/IF(J378&lt;&gt;0,VLOOKUP($B378,SystTonnage,2,FALSE),1)</f>
        <v>127.41163391861546</v>
      </c>
      <c r="N378" s="90">
        <f>K378/IF(K378&lt;&gt;0,VLOOKUP($B378,SystTonnage,2,FALSE),1)</f>
        <v>0</v>
      </c>
      <c r="O378" s="90">
        <f>L378/IF(L378&lt;&gt;0,VLOOKUP($B378,SystTonnage,2,FALSE),1)</f>
        <v>3.7785663162222067</v>
      </c>
      <c r="P378" s="90"/>
      <c r="Q378" s="17"/>
      <c r="R378" s="17"/>
      <c r="S378" s="17"/>
      <c r="T378" s="17"/>
      <c r="U378" s="17"/>
      <c r="V378" s="17"/>
      <c r="W378" s="17"/>
    </row>
    <row r="379" spans="2:23" x14ac:dyDescent="0.25">
      <c r="B379" t="s">
        <v>23</v>
      </c>
      <c r="C379" t="s">
        <v>28</v>
      </c>
      <c r="D379" t="s">
        <v>6</v>
      </c>
      <c r="E379" t="s">
        <v>44</v>
      </c>
      <c r="F379" t="str">
        <f t="shared" si="35"/>
        <v>SFM-wCZ13-v2015-rDXHP-t2-</v>
      </c>
      <c r="G379" t="str">
        <f t="shared" si="36"/>
        <v>SFM-wCZ13-v2015-rDXHP-t2-S15</v>
      </c>
      <c r="H379" s="89">
        <f t="shared" si="37"/>
        <v>899.54420114499499</v>
      </c>
      <c r="I379" s="90">
        <f t="shared" si="38"/>
        <v>1354.8350214996153</v>
      </c>
      <c r="J379" s="90">
        <f t="shared" si="39"/>
        <v>2254.3792226446103</v>
      </c>
      <c r="K379" s="90">
        <f t="shared" si="40"/>
        <v>2254.3792226446094</v>
      </c>
      <c r="L379" s="90">
        <f t="shared" si="41"/>
        <v>0</v>
      </c>
      <c r="M379" s="90">
        <f>J379/IF(J379&lt;&gt;0,VLOOKUP($B379,SystTonnage,2,FALSE),1)</f>
        <v>205.91699147283614</v>
      </c>
      <c r="N379" s="90">
        <f>K379/IF(K379&lt;&gt;0,VLOOKUP($B379,SystTonnage,2,FALSE),1)</f>
        <v>205.91699147283606</v>
      </c>
      <c r="O379" s="90">
        <f>L379/IF(L379&lt;&gt;0,VLOOKUP($B379,SystTonnage,2,FALSE),1)</f>
        <v>0</v>
      </c>
      <c r="P379" s="90"/>
      <c r="Q379" s="17"/>
      <c r="R379" s="17"/>
      <c r="S379" s="17"/>
      <c r="T379" s="17"/>
      <c r="U379" s="17"/>
      <c r="V379" s="17"/>
      <c r="W379" s="17"/>
    </row>
    <row r="380" spans="2:23" x14ac:dyDescent="0.25">
      <c r="B380" t="s">
        <v>23</v>
      </c>
      <c r="C380" t="s">
        <v>28</v>
      </c>
      <c r="D380" t="s">
        <v>9</v>
      </c>
      <c r="E380" t="s">
        <v>44</v>
      </c>
      <c r="F380" t="str">
        <f t="shared" si="35"/>
        <v>SFM-wCZ13-v2015-rDXHP-t2-</v>
      </c>
      <c r="G380" t="str">
        <f t="shared" si="36"/>
        <v>SFM-wCZ13-v2015-rDXHP-t2-S16</v>
      </c>
      <c r="H380" s="89">
        <f t="shared" si="37"/>
        <v>717.3532729047929</v>
      </c>
      <c r="I380" s="90">
        <f t="shared" si="38"/>
        <v>1595.9558251838962</v>
      </c>
      <c r="J380" s="90">
        <f t="shared" si="39"/>
        <v>2313.3090980886891</v>
      </c>
      <c r="K380" s="90">
        <f t="shared" si="40"/>
        <v>2313.3090980886882</v>
      </c>
      <c r="L380" s="90">
        <f t="shared" si="41"/>
        <v>0</v>
      </c>
      <c r="M380" s="90">
        <f>J380/IF(J380&lt;&gt;0,VLOOKUP($B380,SystTonnage,2,FALSE),1)</f>
        <v>211.29969840050137</v>
      </c>
      <c r="N380" s="90">
        <f>K380/IF(K380&lt;&gt;0,VLOOKUP($B380,SystTonnage,2,FALSE),1)</f>
        <v>211.29969840050128</v>
      </c>
      <c r="O380" s="90">
        <f>L380/IF(L380&lt;&gt;0,VLOOKUP($B380,SystTonnage,2,FALSE),1)</f>
        <v>0</v>
      </c>
      <c r="P380" s="90"/>
      <c r="Q380" s="17"/>
      <c r="R380" s="17"/>
      <c r="S380" s="17"/>
      <c r="T380" s="17"/>
      <c r="U380" s="17"/>
      <c r="V380" s="17"/>
      <c r="W380" s="17"/>
    </row>
    <row r="381" spans="2:23" x14ac:dyDescent="0.25">
      <c r="B381" t="s">
        <v>23</v>
      </c>
      <c r="C381" t="s">
        <v>28</v>
      </c>
      <c r="D381" t="s">
        <v>10</v>
      </c>
      <c r="E381" t="s">
        <v>44</v>
      </c>
      <c r="F381" t="str">
        <f t="shared" si="35"/>
        <v>SFM-wCZ13-v2015-rDXHP-t2-</v>
      </c>
      <c r="G381" t="str">
        <f t="shared" si="36"/>
        <v>SFM-wCZ13-v2015-rDXHP-t2-S17</v>
      </c>
      <c r="H381" s="89">
        <f t="shared" si="37"/>
        <v>1021.6960891392027</v>
      </c>
      <c r="I381" s="90">
        <f t="shared" si="38"/>
        <v>1848.230688889199</v>
      </c>
      <c r="J381" s="90">
        <f t="shared" si="39"/>
        <v>2869.9267780284017</v>
      </c>
      <c r="K381" s="90">
        <f t="shared" si="40"/>
        <v>2869.9267780284026</v>
      </c>
      <c r="L381" s="90">
        <f t="shared" si="41"/>
        <v>0</v>
      </c>
      <c r="M381" s="90">
        <f>J381/IF(J381&lt;&gt;0,VLOOKUP($B381,SystTonnage,2,FALSE),1)</f>
        <v>262.14164943628077</v>
      </c>
      <c r="N381" s="90">
        <f>K381/IF(K381&lt;&gt;0,VLOOKUP($B381,SystTonnage,2,FALSE),1)</f>
        <v>262.14164943628083</v>
      </c>
      <c r="O381" s="90">
        <f>L381/IF(L381&lt;&gt;0,VLOOKUP($B381,SystTonnage,2,FALSE),1)</f>
        <v>0</v>
      </c>
      <c r="P381" s="90"/>
      <c r="Q381" s="17"/>
      <c r="R381" s="17"/>
      <c r="S381" s="17"/>
      <c r="T381" s="17"/>
      <c r="U381" s="17"/>
      <c r="V381" s="17"/>
      <c r="W381" s="17"/>
    </row>
    <row r="382" spans="2:23" x14ac:dyDescent="0.25">
      <c r="B382" t="s">
        <v>23</v>
      </c>
      <c r="C382" t="s">
        <v>29</v>
      </c>
      <c r="D382" t="s">
        <v>6</v>
      </c>
      <c r="E382" t="s">
        <v>43</v>
      </c>
      <c r="F382" t="str">
        <f t="shared" si="35"/>
        <v>SFM-wCZ13-v2015-rDXGF-t3-</v>
      </c>
      <c r="G382" t="str">
        <f t="shared" si="36"/>
        <v>SFM-wCZ13-v2015-rDXGF-t3-S15</v>
      </c>
      <c r="H382" s="89">
        <f t="shared" si="37"/>
        <v>790.70731941555823</v>
      </c>
      <c r="I382" s="90">
        <f t="shared" si="38"/>
        <v>100.44835199849877</v>
      </c>
      <c r="J382" s="90">
        <f t="shared" si="39"/>
        <v>891.155671414057</v>
      </c>
      <c r="K382" s="90">
        <f t="shared" si="40"/>
        <v>0</v>
      </c>
      <c r="L382" s="90">
        <f t="shared" si="41"/>
        <v>64.667819590003091</v>
      </c>
      <c r="M382" s="90">
        <f>J382/IF(J382&lt;&gt;0,VLOOKUP($B382,SystTonnage,2,FALSE),1)</f>
        <v>81.398946968766623</v>
      </c>
      <c r="N382" s="90">
        <f>K382/IF(K382&lt;&gt;0,VLOOKUP($B382,SystTonnage,2,FALSE),1)</f>
        <v>0</v>
      </c>
      <c r="O382" s="90">
        <f>L382/IF(L382&lt;&gt;0,VLOOKUP($B382,SystTonnage,2,FALSE),1)</f>
        <v>5.9068158193280134</v>
      </c>
      <c r="P382" s="90"/>
      <c r="Q382" s="17"/>
      <c r="R382" s="17"/>
      <c r="S382" s="17"/>
      <c r="T382" s="17"/>
      <c r="U382" s="17"/>
      <c r="V382" s="17"/>
      <c r="W382" s="17"/>
    </row>
    <row r="383" spans="2:23" x14ac:dyDescent="0.25">
      <c r="B383" t="s">
        <v>23</v>
      </c>
      <c r="C383" t="s">
        <v>29</v>
      </c>
      <c r="D383" t="s">
        <v>9</v>
      </c>
      <c r="E383" t="s">
        <v>43</v>
      </c>
      <c r="F383" t="str">
        <f t="shared" si="35"/>
        <v>SFM-wCZ13-v2015-rDXGF-t3-</v>
      </c>
      <c r="G383" t="str">
        <f t="shared" si="36"/>
        <v>SFM-wCZ13-v2015-rDXGF-t3-S16</v>
      </c>
      <c r="H383" s="89">
        <f t="shared" si="37"/>
        <v>673.23388955419341</v>
      </c>
      <c r="I383" s="90">
        <f t="shared" si="38"/>
        <v>476.63344031254917</v>
      </c>
      <c r="J383" s="90">
        <f t="shared" si="39"/>
        <v>1149.8673298667427</v>
      </c>
      <c r="K383" s="90">
        <f t="shared" si="40"/>
        <v>0</v>
      </c>
      <c r="L383" s="90">
        <f t="shared" si="41"/>
        <v>48.247978090001425</v>
      </c>
      <c r="M383" s="90">
        <f>J383/IF(J383&lt;&gt;0,VLOOKUP($B383,SystTonnage,2,FALSE),1)</f>
        <v>105.02989859944671</v>
      </c>
      <c r="N383" s="90">
        <f>K383/IF(K383&lt;&gt;0,VLOOKUP($B383,SystTonnage,2,FALSE),1)</f>
        <v>0</v>
      </c>
      <c r="O383" s="90">
        <f>L383/IF(L383&lt;&gt;0,VLOOKUP($B383,SystTonnage,2,FALSE),1)</f>
        <v>4.407012978626363</v>
      </c>
      <c r="P383" s="90"/>
      <c r="Q383" s="17"/>
      <c r="R383" s="17"/>
      <c r="S383" s="17"/>
      <c r="T383" s="17"/>
      <c r="U383" s="17"/>
      <c r="V383" s="17"/>
      <c r="W383" s="17"/>
    </row>
    <row r="384" spans="2:23" x14ac:dyDescent="0.25">
      <c r="B384" t="s">
        <v>23</v>
      </c>
      <c r="C384" t="s">
        <v>29</v>
      </c>
      <c r="D384" t="s">
        <v>10</v>
      </c>
      <c r="E384" t="s">
        <v>43</v>
      </c>
      <c r="F384" t="str">
        <f t="shared" si="35"/>
        <v>SFM-wCZ13-v2015-rDXGF-t3-</v>
      </c>
      <c r="G384" t="str">
        <f t="shared" si="36"/>
        <v>SFM-wCZ13-v2015-rDXGF-t3-S17</v>
      </c>
      <c r="H384" s="89">
        <f t="shared" si="37"/>
        <v>952.3515332874058</v>
      </c>
      <c r="I384" s="90">
        <f t="shared" si="38"/>
        <v>476.63344031254917</v>
      </c>
      <c r="J384" s="90">
        <f t="shared" si="39"/>
        <v>1428.9849735999551</v>
      </c>
      <c r="K384" s="90">
        <f t="shared" si="40"/>
        <v>0</v>
      </c>
      <c r="L384" s="90">
        <f t="shared" si="41"/>
        <v>48.247978090001425</v>
      </c>
      <c r="M384" s="90">
        <f>J384/IF(J384&lt;&gt;0,VLOOKUP($B384,SystTonnage,2,FALSE),1)</f>
        <v>130.52475096820928</v>
      </c>
      <c r="N384" s="90">
        <f>K384/IF(K384&lt;&gt;0,VLOOKUP($B384,SystTonnage,2,FALSE),1)</f>
        <v>0</v>
      </c>
      <c r="O384" s="90">
        <f>L384/IF(L384&lt;&gt;0,VLOOKUP($B384,SystTonnage,2,FALSE),1)</f>
        <v>4.407012978626363</v>
      </c>
      <c r="P384" s="90"/>
      <c r="Q384" s="17"/>
      <c r="R384" s="17"/>
      <c r="S384" s="17"/>
      <c r="T384" s="17"/>
      <c r="U384" s="17"/>
      <c r="V384" s="17"/>
      <c r="W384" s="17"/>
    </row>
    <row r="385" spans="2:23" x14ac:dyDescent="0.25">
      <c r="B385" t="s">
        <v>23</v>
      </c>
      <c r="C385" t="s">
        <v>29</v>
      </c>
      <c r="D385" t="s">
        <v>6</v>
      </c>
      <c r="E385" t="s">
        <v>44</v>
      </c>
      <c r="F385" t="str">
        <f t="shared" si="35"/>
        <v>SFM-wCZ13-v2015-rDXHP-t3-</v>
      </c>
      <c r="G385" t="str">
        <f t="shared" si="36"/>
        <v>SFM-wCZ13-v2015-rDXHP-t3-S15</v>
      </c>
      <c r="H385" s="89">
        <f t="shared" si="37"/>
        <v>924.99870665829349</v>
      </c>
      <c r="I385" s="90">
        <f t="shared" si="38"/>
        <v>1572.9830906930019</v>
      </c>
      <c r="J385" s="90">
        <f t="shared" si="39"/>
        <v>2497.9817973512954</v>
      </c>
      <c r="K385" s="90">
        <f t="shared" si="40"/>
        <v>2497.9817973512963</v>
      </c>
      <c r="L385" s="90">
        <f t="shared" si="41"/>
        <v>0</v>
      </c>
      <c r="M385" s="90">
        <f>J385/IF(J385&lt;&gt;0,VLOOKUP($B385,SystTonnage,2,FALSE),1)</f>
        <v>228.16786603501055</v>
      </c>
      <c r="N385" s="90">
        <f>K385/IF(K385&lt;&gt;0,VLOOKUP($B385,SystTonnage,2,FALSE),1)</f>
        <v>228.1678660350106</v>
      </c>
      <c r="O385" s="90">
        <f>L385/IF(L385&lt;&gt;0,VLOOKUP($B385,SystTonnage,2,FALSE),1)</f>
        <v>0</v>
      </c>
      <c r="P385" s="90"/>
      <c r="Q385" s="17"/>
      <c r="R385" s="17"/>
      <c r="S385" s="17"/>
      <c r="T385" s="17"/>
      <c r="U385" s="17"/>
      <c r="V385" s="17"/>
      <c r="W385" s="17"/>
    </row>
    <row r="386" spans="2:23" x14ac:dyDescent="0.25">
      <c r="B386" t="s">
        <v>23</v>
      </c>
      <c r="C386" t="s">
        <v>29</v>
      </c>
      <c r="D386" t="s">
        <v>9</v>
      </c>
      <c r="E386" t="s">
        <v>44</v>
      </c>
      <c r="F386" t="str">
        <f t="shared" si="35"/>
        <v>SFM-wCZ13-v2015-rDXHP-t3-</v>
      </c>
      <c r="G386" t="str">
        <f t="shared" si="36"/>
        <v>SFM-wCZ13-v2015-rDXHP-t3-S16</v>
      </c>
      <c r="H386" s="89">
        <f t="shared" si="37"/>
        <v>779.5014151706946</v>
      </c>
      <c r="I386" s="90">
        <f t="shared" si="38"/>
        <v>1612.0026498590159</v>
      </c>
      <c r="J386" s="90">
        <f t="shared" si="39"/>
        <v>2391.5040650297105</v>
      </c>
      <c r="K386" s="90">
        <f t="shared" si="40"/>
        <v>2391.5040650297105</v>
      </c>
      <c r="L386" s="90">
        <f t="shared" si="41"/>
        <v>0</v>
      </c>
      <c r="M386" s="90">
        <f>J386/IF(J386&lt;&gt;0,VLOOKUP($B386,SystTonnage,2,FALSE),1)</f>
        <v>218.44209581930127</v>
      </c>
      <c r="N386" s="90">
        <f>K386/IF(K386&lt;&gt;0,VLOOKUP($B386,SystTonnage,2,FALSE),1)</f>
        <v>218.44209581930127</v>
      </c>
      <c r="O386" s="90">
        <f>L386/IF(L386&lt;&gt;0,VLOOKUP($B386,SystTonnage,2,FALSE),1)</f>
        <v>0</v>
      </c>
      <c r="P386" s="90"/>
      <c r="Q386" s="17"/>
      <c r="R386" s="17"/>
      <c r="S386" s="17"/>
      <c r="T386" s="17"/>
      <c r="U386" s="17"/>
      <c r="V386" s="17"/>
      <c r="W386" s="17"/>
    </row>
    <row r="387" spans="2:23" x14ac:dyDescent="0.25">
      <c r="B387" t="s">
        <v>23</v>
      </c>
      <c r="C387" t="s">
        <v>29</v>
      </c>
      <c r="D387" t="s">
        <v>10</v>
      </c>
      <c r="E387" t="s">
        <v>44</v>
      </c>
      <c r="F387" t="str">
        <f t="shared" si="35"/>
        <v>SFM-wCZ13-v2015-rDXHP-t3-</v>
      </c>
      <c r="G387" t="str">
        <f t="shared" si="36"/>
        <v>SFM-wCZ13-v2015-rDXHP-t3-S17</v>
      </c>
      <c r="H387" s="89">
        <f t="shared" si="37"/>
        <v>1068.0081909708015</v>
      </c>
      <c r="I387" s="90">
        <f t="shared" si="38"/>
        <v>1892.5063303300121</v>
      </c>
      <c r="J387" s="90">
        <f t="shared" si="39"/>
        <v>2960.5145213008136</v>
      </c>
      <c r="K387" s="90">
        <f t="shared" si="40"/>
        <v>2960.5145213008127</v>
      </c>
      <c r="L387" s="90">
        <f t="shared" si="41"/>
        <v>0</v>
      </c>
      <c r="M387" s="90">
        <f>J387/IF(J387&lt;&gt;0,VLOOKUP($B387,SystTonnage,2,FALSE),1)</f>
        <v>270.41601400263187</v>
      </c>
      <c r="N387" s="90">
        <f>K387/IF(K387&lt;&gt;0,VLOOKUP($B387,SystTonnage,2,FALSE),1)</f>
        <v>270.41601400263175</v>
      </c>
      <c r="O387" s="90">
        <f>L387/IF(L387&lt;&gt;0,VLOOKUP($B387,SystTonnage,2,FALSE),1)</f>
        <v>0</v>
      </c>
      <c r="P387" s="90"/>
      <c r="Q387" s="17"/>
      <c r="R387" s="17"/>
      <c r="S387" s="17"/>
      <c r="T387" s="17"/>
      <c r="U387" s="17"/>
      <c r="V387" s="17"/>
      <c r="W387" s="17"/>
    </row>
    <row r="388" spans="2:23" x14ac:dyDescent="0.25">
      <c r="B388" t="s">
        <v>23</v>
      </c>
      <c r="C388" t="s">
        <v>30</v>
      </c>
      <c r="D388" t="s">
        <v>6</v>
      </c>
      <c r="E388" t="s">
        <v>43</v>
      </c>
      <c r="F388" t="str">
        <f t="shared" si="35"/>
        <v>SFM-wCZ13-v2015-rDXGF-t4-</v>
      </c>
      <c r="G388" t="str">
        <f t="shared" si="36"/>
        <v>SFM-wCZ13-v2015-rDXGF-t4-S15</v>
      </c>
      <c r="H388" s="89">
        <f t="shared" si="37"/>
        <v>371.75034145499967</v>
      </c>
      <c r="I388" s="90">
        <f t="shared" si="38"/>
        <v>84.838347955798213</v>
      </c>
      <c r="J388" s="90">
        <f t="shared" si="39"/>
        <v>456.58868941079788</v>
      </c>
      <c r="K388" s="90">
        <f t="shared" si="40"/>
        <v>0</v>
      </c>
      <c r="L388" s="90">
        <f t="shared" si="41"/>
        <v>53.365415160000339</v>
      </c>
      <c r="M388" s="90">
        <f>J388/IF(J388&lt;&gt;0,VLOOKUP($B388,SystTonnage,2,FALSE),1)</f>
        <v>41.705214597259577</v>
      </c>
      <c r="N388" s="90">
        <f>K388/IF(K388&lt;&gt;0,VLOOKUP($B388,SystTonnage,2,FALSE),1)</f>
        <v>0</v>
      </c>
      <c r="O388" s="90">
        <f>L388/IF(L388&lt;&gt;0,VLOOKUP($B388,SystTonnage,2,FALSE),1)</f>
        <v>4.8744442053343384</v>
      </c>
      <c r="P388" s="90"/>
      <c r="Q388" s="17"/>
      <c r="R388" s="17"/>
      <c r="S388" s="17"/>
      <c r="T388" s="17"/>
      <c r="U388" s="17"/>
      <c r="V388" s="17"/>
      <c r="W388" s="17"/>
    </row>
    <row r="389" spans="2:23" x14ac:dyDescent="0.25">
      <c r="B389" t="s">
        <v>23</v>
      </c>
      <c r="C389" t="s">
        <v>30</v>
      </c>
      <c r="D389" t="s">
        <v>9</v>
      </c>
      <c r="E389" t="s">
        <v>43</v>
      </c>
      <c r="F389" t="str">
        <f t="shared" si="35"/>
        <v>SFM-wCZ13-v2015-rDXGF-t4-</v>
      </c>
      <c r="G389" t="str">
        <f t="shared" si="36"/>
        <v>SFM-wCZ13-v2015-rDXGF-t4-S16</v>
      </c>
      <c r="H389" s="89">
        <f t="shared" si="37"/>
        <v>334.34849946400163</v>
      </c>
      <c r="I389" s="90">
        <f t="shared" si="38"/>
        <v>413.12578530325902</v>
      </c>
      <c r="J389" s="90">
        <f t="shared" si="39"/>
        <v>747.47428476726066</v>
      </c>
      <c r="K389" s="90">
        <f t="shared" si="40"/>
        <v>0</v>
      </c>
      <c r="L389" s="90">
        <f t="shared" si="41"/>
        <v>35.048846080000203</v>
      </c>
      <c r="M389" s="90">
        <f>J389/IF(J389&lt;&gt;0,VLOOKUP($B389,SystTonnage,2,FALSE),1)</f>
        <v>68.274962072274448</v>
      </c>
      <c r="N389" s="90">
        <f>K389/IF(K389&lt;&gt;0,VLOOKUP($B389,SystTonnage,2,FALSE),1)</f>
        <v>0</v>
      </c>
      <c r="O389" s="90">
        <f>L389/IF(L389&lt;&gt;0,VLOOKUP($B389,SystTonnage,2,FALSE),1)</f>
        <v>3.2013925904274938</v>
      </c>
      <c r="P389" s="90"/>
      <c r="Q389" s="17"/>
      <c r="R389" s="17"/>
      <c r="S389" s="17"/>
      <c r="T389" s="17"/>
      <c r="U389" s="17"/>
      <c r="V389" s="17"/>
      <c r="W389" s="17"/>
    </row>
    <row r="390" spans="2:23" x14ac:dyDescent="0.25">
      <c r="B390" t="s">
        <v>23</v>
      </c>
      <c r="C390" t="s">
        <v>30</v>
      </c>
      <c r="D390" t="s">
        <v>10</v>
      </c>
      <c r="E390" t="s">
        <v>43</v>
      </c>
      <c r="F390" t="str">
        <f t="shared" si="35"/>
        <v>SFM-wCZ13-v2015-rDXGF-t4-</v>
      </c>
      <c r="G390" t="str">
        <f t="shared" si="36"/>
        <v>SFM-wCZ13-v2015-rDXGF-t4-S17</v>
      </c>
      <c r="H390" s="89">
        <f t="shared" si="37"/>
        <v>468.5088417539996</v>
      </c>
      <c r="I390" s="90">
        <f t="shared" si="38"/>
        <v>413.12578530325902</v>
      </c>
      <c r="J390" s="90">
        <f t="shared" si="39"/>
        <v>881.63462705725863</v>
      </c>
      <c r="K390" s="90">
        <f t="shared" si="40"/>
        <v>0</v>
      </c>
      <c r="L390" s="90">
        <f t="shared" si="41"/>
        <v>35.048846080000203</v>
      </c>
      <c r="M390" s="90">
        <f>J390/IF(J390&lt;&gt;0,VLOOKUP($B390,SystTonnage,2,FALSE),1)</f>
        <v>80.529286358901956</v>
      </c>
      <c r="N390" s="90">
        <f>K390/IF(K390&lt;&gt;0,VLOOKUP($B390,SystTonnage,2,FALSE),1)</f>
        <v>0</v>
      </c>
      <c r="O390" s="90">
        <f>L390/IF(L390&lt;&gt;0,VLOOKUP($B390,SystTonnage,2,FALSE),1)</f>
        <v>3.2013925904274938</v>
      </c>
      <c r="P390" s="90"/>
      <c r="Q390" s="17"/>
      <c r="R390" s="17"/>
      <c r="S390" s="17"/>
      <c r="T390" s="17"/>
      <c r="U390" s="17"/>
      <c r="V390" s="17"/>
      <c r="W390" s="17"/>
    </row>
    <row r="391" spans="2:23" x14ac:dyDescent="0.25">
      <c r="B391" t="s">
        <v>23</v>
      </c>
      <c r="C391" t="s">
        <v>30</v>
      </c>
      <c r="D391" t="s">
        <v>6</v>
      </c>
      <c r="E391" t="s">
        <v>44</v>
      </c>
      <c r="F391" t="str">
        <f t="shared" si="35"/>
        <v>SFM-wCZ13-v2015-rDXHP-t4-</v>
      </c>
      <c r="G391" t="str">
        <f t="shared" si="36"/>
        <v>SFM-wCZ13-v2015-rDXHP-t4-S15</v>
      </c>
      <c r="H391" s="89">
        <f t="shared" si="37"/>
        <v>428.67968325300308</v>
      </c>
      <c r="I391" s="90">
        <f t="shared" si="38"/>
        <v>1221.1718081346962</v>
      </c>
      <c r="J391" s="90">
        <f t="shared" si="39"/>
        <v>1649.8514913876993</v>
      </c>
      <c r="K391" s="90">
        <f t="shared" si="40"/>
        <v>1649.8514913876988</v>
      </c>
      <c r="L391" s="90">
        <f t="shared" si="41"/>
        <v>0</v>
      </c>
      <c r="M391" s="90">
        <f>J391/IF(J391&lt;&gt;0,VLOOKUP($B391,SystTonnage,2,FALSE),1)</f>
        <v>150.69889398864626</v>
      </c>
      <c r="N391" s="90">
        <f>K391/IF(K391&lt;&gt;0,VLOOKUP($B391,SystTonnage,2,FALSE),1)</f>
        <v>150.6988939886462</v>
      </c>
      <c r="O391" s="90">
        <f>L391/IF(L391&lt;&gt;0,VLOOKUP($B391,SystTonnage,2,FALSE),1)</f>
        <v>0</v>
      </c>
      <c r="P391" s="90"/>
      <c r="Q391" s="17"/>
      <c r="R391" s="17"/>
      <c r="S391" s="17"/>
      <c r="T391" s="17"/>
      <c r="U391" s="17"/>
      <c r="V391" s="17"/>
      <c r="W391" s="17"/>
    </row>
    <row r="392" spans="2:23" x14ac:dyDescent="0.25">
      <c r="B392" t="s">
        <v>23</v>
      </c>
      <c r="C392" t="s">
        <v>30</v>
      </c>
      <c r="D392" t="s">
        <v>9</v>
      </c>
      <c r="E392" t="s">
        <v>44</v>
      </c>
      <c r="F392" t="str">
        <f t="shared" si="35"/>
        <v>SFM-wCZ13-v2015-rDXHP-t4-</v>
      </c>
      <c r="G392" t="str">
        <f t="shared" si="36"/>
        <v>SFM-wCZ13-v2015-rDXHP-t4-S16</v>
      </c>
      <c r="H392" s="89">
        <f t="shared" si="37"/>
        <v>386.66033990500136</v>
      </c>
      <c r="I392" s="90">
        <f t="shared" si="38"/>
        <v>1091.7605712386885</v>
      </c>
      <c r="J392" s="90">
        <f t="shared" si="39"/>
        <v>1478.4209111436899</v>
      </c>
      <c r="K392" s="90">
        <f t="shared" si="40"/>
        <v>1478.4209111436903</v>
      </c>
      <c r="L392" s="90">
        <f t="shared" si="41"/>
        <v>0</v>
      </c>
      <c r="M392" s="90">
        <f>J392/IF(J392&lt;&gt;0,VLOOKUP($B392,SystTonnage,2,FALSE),1)</f>
        <v>135.04027321370933</v>
      </c>
      <c r="N392" s="90">
        <f>K392/IF(K392&lt;&gt;0,VLOOKUP($B392,SystTonnage,2,FALSE),1)</f>
        <v>135.04027321370938</v>
      </c>
      <c r="O392" s="90">
        <f>L392/IF(L392&lt;&gt;0,VLOOKUP($B392,SystTonnage,2,FALSE),1)</f>
        <v>0</v>
      </c>
      <c r="P392" s="90"/>
      <c r="Q392" s="17"/>
      <c r="R392" s="17"/>
      <c r="S392" s="17"/>
      <c r="T392" s="17"/>
      <c r="U392" s="17"/>
      <c r="V392" s="17"/>
      <c r="W392" s="17"/>
    </row>
    <row r="393" spans="2:23" x14ac:dyDescent="0.25">
      <c r="B393" t="s">
        <v>23</v>
      </c>
      <c r="C393" t="s">
        <v>30</v>
      </c>
      <c r="D393" t="s">
        <v>10</v>
      </c>
      <c r="E393" t="s">
        <v>44</v>
      </c>
      <c r="F393" t="str">
        <f t="shared" si="35"/>
        <v>SFM-wCZ13-v2015-rDXHP-t4-</v>
      </c>
      <c r="G393" t="str">
        <f t="shared" si="36"/>
        <v>SFM-wCZ13-v2015-rDXHP-t4-S17</v>
      </c>
      <c r="H393" s="89">
        <f t="shared" si="37"/>
        <v>521.10289945500244</v>
      </c>
      <c r="I393" s="90">
        <f t="shared" si="38"/>
        <v>1321.8502190586933</v>
      </c>
      <c r="J393" s="90">
        <f t="shared" si="39"/>
        <v>1842.9531185136957</v>
      </c>
      <c r="K393" s="90">
        <f t="shared" si="40"/>
        <v>1842.9531185136948</v>
      </c>
      <c r="L393" s="90">
        <f t="shared" si="41"/>
        <v>0</v>
      </c>
      <c r="M393" s="90">
        <f>J393/IF(J393&lt;&gt;0,VLOOKUP($B393,SystTonnage,2,FALSE),1)</f>
        <v>168.33696734688488</v>
      </c>
      <c r="N393" s="90">
        <f>K393/IF(K393&lt;&gt;0,VLOOKUP($B393,SystTonnage,2,FALSE),1)</f>
        <v>168.33696734688479</v>
      </c>
      <c r="O393" s="90">
        <f>L393/IF(L393&lt;&gt;0,VLOOKUP($B393,SystTonnage,2,FALSE),1)</f>
        <v>0</v>
      </c>
      <c r="P393" s="90"/>
      <c r="Q393" s="17"/>
      <c r="R393" s="17"/>
      <c r="S393" s="17"/>
      <c r="T393" s="17"/>
      <c r="U393" s="17"/>
      <c r="V393" s="17"/>
      <c r="W393" s="17"/>
    </row>
    <row r="394" spans="2:23" x14ac:dyDescent="0.25">
      <c r="B394" t="s">
        <v>23</v>
      </c>
      <c r="C394" t="s">
        <v>31</v>
      </c>
      <c r="D394" t="s">
        <v>6</v>
      </c>
      <c r="E394" t="s">
        <v>43</v>
      </c>
      <c r="F394" t="str">
        <f t="shared" ref="F394:F457" si="42">"SFM-w"&amp;B394&amp;"-v2015-"&amp;E394&amp;"-"&amp;C394&amp;"-"</f>
        <v>SFM-wCZ13-v2015-rDXGF-t5-</v>
      </c>
      <c r="G394" t="str">
        <f t="shared" ref="G394:G457" si="43">F394&amp;D394</f>
        <v>SFM-wCZ13-v2015-rDXGF-t5-S15</v>
      </c>
      <c r="H394" s="89">
        <f t="shared" ref="H394:H457" si="44">VLOOKUP(F394&amp;"S14-BSLcool.pd2",TableRDOeu,MATCH($G$3,HeaderRDOeu,0),FALSE)-VLOOKUP(F394&amp;D394&amp;"-MSRcool.pd2",TableRDOeu,MATCH($G$3,HeaderRDOeu,0),FALSE)</f>
        <v>497.35093927989465</v>
      </c>
      <c r="I394" s="90">
        <f t="shared" ref="I394:I457" si="45">VLOOKUP(F394&amp;"S14-BSLheat.pd2",TableRDOeu,MATCH($G$3,HeaderRDOeu,0),FALSE)-VLOOKUP(F394&amp;D394&amp;"-MSRheat.pd2",TableRDOeu,MATCH($G$3,HeaderRDOeu,0),FALSE)</f>
        <v>19.321238505699455</v>
      </c>
      <c r="J394" s="90">
        <f t="shared" ref="J394:J457" si="46">I394+H394</f>
        <v>516.67217778559416</v>
      </c>
      <c r="K394" s="90">
        <f t="shared" ref="K394:K457" si="47">IF(COUNTIF(F394,"*GF*")=0,VLOOKUP(F394&amp;"S14-BSLboth.pd2",TableRDOeu,MATCH($G$6,HeaderRDOeu,0),FALSE)-VLOOKUP(F394&amp;D394&amp;"-MSRboth.pd2",TableRDOeu,MATCH($G$6,HeaderRDOeu,0),FALSE),0)</f>
        <v>0</v>
      </c>
      <c r="L394" s="90">
        <f t="shared" ref="L394:L457" si="48">VLOOKUP(F394&amp;"S14-BSLheat.pd2",TableRDOeu,MATCH($G$7,HeaderRDOeu,0),FALSE)-VLOOKUP(F394&amp;D394&amp;"-MSRheat.pd2",TableRDOeu,MATCH($G$7,HeaderRDOeu,0),FALSE)</f>
        <v>12.752540089999769</v>
      </c>
      <c r="M394" s="90">
        <f>J394/IF(J394&lt;&gt;0,VLOOKUP($B394,SystTonnage,2,FALSE),1)</f>
        <v>47.193293550017735</v>
      </c>
      <c r="N394" s="90">
        <f>K394/IF(K394&lt;&gt;0,VLOOKUP($B394,SystTonnage,2,FALSE),1)</f>
        <v>0</v>
      </c>
      <c r="O394" s="90">
        <f>L394/IF(L394&lt;&gt;0,VLOOKUP($B394,SystTonnage,2,FALSE),1)</f>
        <v>1.1648282873584006</v>
      </c>
      <c r="P394" s="90"/>
      <c r="Q394" s="17"/>
      <c r="R394" s="17"/>
      <c r="S394" s="17"/>
      <c r="T394" s="17"/>
      <c r="U394" s="17"/>
      <c r="V394" s="17"/>
      <c r="W394" s="17"/>
    </row>
    <row r="395" spans="2:23" x14ac:dyDescent="0.25">
      <c r="B395" t="s">
        <v>23</v>
      </c>
      <c r="C395" t="s">
        <v>31</v>
      </c>
      <c r="D395" t="s">
        <v>9</v>
      </c>
      <c r="E395" t="s">
        <v>43</v>
      </c>
      <c r="F395" t="str">
        <f t="shared" si="42"/>
        <v>SFM-wCZ13-v2015-rDXGF-t5-</v>
      </c>
      <c r="G395" t="str">
        <f t="shared" si="43"/>
        <v>SFM-wCZ13-v2015-rDXGF-t5-S16</v>
      </c>
      <c r="H395" s="89">
        <f t="shared" si="44"/>
        <v>448.73964944099998</v>
      </c>
      <c r="I395" s="90">
        <f t="shared" si="45"/>
        <v>92.442836880599657</v>
      </c>
      <c r="J395" s="90">
        <f t="shared" si="46"/>
        <v>541.18248632159964</v>
      </c>
      <c r="K395" s="90">
        <f t="shared" si="47"/>
        <v>0</v>
      </c>
      <c r="L395" s="90">
        <f t="shared" si="48"/>
        <v>8.6380738499997847</v>
      </c>
      <c r="M395" s="90">
        <f>J395/IF(J395&lt;&gt;0,VLOOKUP($B395,SystTonnage,2,FALSE),1)</f>
        <v>49.432086803215164</v>
      </c>
      <c r="N395" s="90">
        <f>K395/IF(K395&lt;&gt;0,VLOOKUP($B395,SystTonnage,2,FALSE),1)</f>
        <v>0</v>
      </c>
      <c r="O395" s="90">
        <f>L395/IF(L395&lt;&gt;0,VLOOKUP($B395,SystTonnage,2,FALSE),1)</f>
        <v>0.78900930306903405</v>
      </c>
      <c r="P395" s="90"/>
      <c r="Q395" s="17"/>
      <c r="R395" s="17"/>
      <c r="S395" s="17"/>
      <c r="T395" s="17"/>
      <c r="U395" s="17"/>
      <c r="V395" s="17"/>
      <c r="W395" s="17"/>
    </row>
    <row r="396" spans="2:23" x14ac:dyDescent="0.25">
      <c r="B396" t="s">
        <v>23</v>
      </c>
      <c r="C396" t="s">
        <v>31</v>
      </c>
      <c r="D396" t="s">
        <v>10</v>
      </c>
      <c r="E396" t="s">
        <v>43</v>
      </c>
      <c r="F396" t="str">
        <f t="shared" si="42"/>
        <v>SFM-wCZ13-v2015-rDXGF-t5-</v>
      </c>
      <c r="G396" t="str">
        <f t="shared" si="43"/>
        <v>SFM-wCZ13-v2015-rDXGF-t5-S17</v>
      </c>
      <c r="H396" s="89">
        <f t="shared" si="44"/>
        <v>628.52879396999924</v>
      </c>
      <c r="I396" s="90">
        <f t="shared" si="45"/>
        <v>92.442836880599657</v>
      </c>
      <c r="J396" s="90">
        <f t="shared" si="46"/>
        <v>720.9716308505989</v>
      </c>
      <c r="K396" s="90">
        <f t="shared" si="47"/>
        <v>0</v>
      </c>
      <c r="L396" s="90">
        <f t="shared" si="48"/>
        <v>8.6380738499997847</v>
      </c>
      <c r="M396" s="90">
        <f>J396/IF(J396&lt;&gt;0,VLOOKUP($B396,SystTonnage,2,FALSE),1)</f>
        <v>65.854186230416417</v>
      </c>
      <c r="N396" s="90">
        <f>K396/IF(K396&lt;&gt;0,VLOOKUP($B396,SystTonnage,2,FALSE),1)</f>
        <v>0</v>
      </c>
      <c r="O396" s="90">
        <f>L396/IF(L396&lt;&gt;0,VLOOKUP($B396,SystTonnage,2,FALSE),1)</f>
        <v>0.78900930306903405</v>
      </c>
      <c r="P396" s="90"/>
      <c r="Q396" s="17"/>
      <c r="R396" s="17"/>
      <c r="S396" s="17"/>
      <c r="T396" s="17"/>
      <c r="U396" s="17"/>
      <c r="V396" s="17"/>
      <c r="W396" s="17"/>
    </row>
    <row r="397" spans="2:23" x14ac:dyDescent="0.25">
      <c r="B397" t="s">
        <v>23</v>
      </c>
      <c r="C397" t="s">
        <v>31</v>
      </c>
      <c r="D397" t="s">
        <v>6</v>
      </c>
      <c r="E397" t="s">
        <v>44</v>
      </c>
      <c r="F397" t="str">
        <f t="shared" si="42"/>
        <v>SFM-wCZ13-v2015-rDXHP-t5-</v>
      </c>
      <c r="G397" t="str">
        <f t="shared" si="43"/>
        <v>SFM-wCZ13-v2015-rDXHP-t5-S15</v>
      </c>
      <c r="H397" s="89">
        <f t="shared" si="44"/>
        <v>586.20901974499975</v>
      </c>
      <c r="I397" s="90">
        <f t="shared" si="45"/>
        <v>337.37784888902979</v>
      </c>
      <c r="J397" s="90">
        <f t="shared" si="46"/>
        <v>923.58686863402954</v>
      </c>
      <c r="K397" s="90">
        <f t="shared" si="47"/>
        <v>923.58686863403</v>
      </c>
      <c r="L397" s="90">
        <f t="shared" si="48"/>
        <v>0</v>
      </c>
      <c r="M397" s="90">
        <f>J397/IF(J397&lt;&gt;0,VLOOKUP($B397,SystTonnage,2,FALSE),1)</f>
        <v>84.36124119784705</v>
      </c>
      <c r="N397" s="90">
        <f>K397/IF(K397&lt;&gt;0,VLOOKUP($B397,SystTonnage,2,FALSE),1)</f>
        <v>84.361241197847093</v>
      </c>
      <c r="O397" s="90">
        <f>L397/IF(L397&lt;&gt;0,VLOOKUP($B397,SystTonnage,2,FALSE),1)</f>
        <v>0</v>
      </c>
      <c r="P397" s="90"/>
      <c r="Q397" s="17"/>
      <c r="R397" s="17"/>
      <c r="S397" s="17"/>
      <c r="T397" s="17"/>
      <c r="U397" s="17"/>
      <c r="V397" s="17"/>
      <c r="W397" s="17"/>
    </row>
    <row r="398" spans="2:23" x14ac:dyDescent="0.25">
      <c r="B398" t="s">
        <v>23</v>
      </c>
      <c r="C398" t="s">
        <v>31</v>
      </c>
      <c r="D398" t="s">
        <v>9</v>
      </c>
      <c r="E398" t="s">
        <v>44</v>
      </c>
      <c r="F398" t="str">
        <f t="shared" si="42"/>
        <v>SFM-wCZ13-v2015-rDXHP-t5-</v>
      </c>
      <c r="G398" t="str">
        <f t="shared" si="43"/>
        <v>SFM-wCZ13-v2015-rDXHP-t5-S16</v>
      </c>
      <c r="H398" s="89">
        <f t="shared" si="44"/>
        <v>530.99092443900145</v>
      </c>
      <c r="I398" s="90">
        <f t="shared" si="45"/>
        <v>710.7048626608987</v>
      </c>
      <c r="J398" s="90">
        <f t="shared" si="46"/>
        <v>1241.6957870999001</v>
      </c>
      <c r="K398" s="90">
        <f t="shared" si="47"/>
        <v>1241.6957870999004</v>
      </c>
      <c r="L398" s="90">
        <f t="shared" si="48"/>
        <v>0</v>
      </c>
      <c r="M398" s="90">
        <f>J398/IF(J398&lt;&gt;0,VLOOKUP($B398,SystTonnage,2,FALSE),1)</f>
        <v>113.41759107598649</v>
      </c>
      <c r="N398" s="90">
        <f>K398/IF(K398&lt;&gt;0,VLOOKUP($B398,SystTonnage,2,FALSE),1)</f>
        <v>113.41759107598651</v>
      </c>
      <c r="O398" s="90">
        <f>L398/IF(L398&lt;&gt;0,VLOOKUP($B398,SystTonnage,2,FALSE),1)</f>
        <v>0</v>
      </c>
      <c r="P398" s="90"/>
      <c r="Q398" s="17"/>
      <c r="R398" s="17"/>
      <c r="S398" s="17"/>
      <c r="T398" s="17"/>
      <c r="U398" s="17"/>
      <c r="V398" s="17"/>
      <c r="W398" s="17"/>
    </row>
    <row r="399" spans="2:23" x14ac:dyDescent="0.25">
      <c r="B399" t="s">
        <v>23</v>
      </c>
      <c r="C399" t="s">
        <v>31</v>
      </c>
      <c r="D399" t="s">
        <v>10</v>
      </c>
      <c r="E399" t="s">
        <v>44</v>
      </c>
      <c r="F399" t="str">
        <f t="shared" si="42"/>
        <v>SFM-wCZ13-v2015-rDXHP-t5-</v>
      </c>
      <c r="G399" t="str">
        <f t="shared" si="43"/>
        <v>SFM-wCZ13-v2015-rDXHP-t5-S17</v>
      </c>
      <c r="H399" s="89">
        <f t="shared" si="44"/>
        <v>713.5005701990035</v>
      </c>
      <c r="I399" s="90">
        <f t="shared" si="45"/>
        <v>773.6603778291003</v>
      </c>
      <c r="J399" s="90">
        <f t="shared" si="46"/>
        <v>1487.1609480281038</v>
      </c>
      <c r="K399" s="90">
        <f t="shared" si="47"/>
        <v>1487.160948028104</v>
      </c>
      <c r="L399" s="90">
        <f t="shared" si="48"/>
        <v>0</v>
      </c>
      <c r="M399" s="90">
        <f>J399/IF(J399&lt;&gt;0,VLOOKUP($B399,SystTonnage,2,FALSE),1)</f>
        <v>135.8385959104954</v>
      </c>
      <c r="N399" s="90">
        <f>K399/IF(K399&lt;&gt;0,VLOOKUP($B399,SystTonnage,2,FALSE),1)</f>
        <v>135.83859591049543</v>
      </c>
      <c r="O399" s="90">
        <f>L399/IF(L399&lt;&gt;0,VLOOKUP($B399,SystTonnage,2,FALSE),1)</f>
        <v>0</v>
      </c>
      <c r="P399" s="90"/>
      <c r="Q399" s="17"/>
      <c r="R399" s="17"/>
      <c r="S399" s="17"/>
      <c r="T399" s="17"/>
      <c r="U399" s="17"/>
      <c r="V399" s="17"/>
      <c r="W399" s="17"/>
    </row>
    <row r="400" spans="2:23" x14ac:dyDescent="0.25">
      <c r="B400" t="s">
        <v>24</v>
      </c>
      <c r="C400" t="s">
        <v>27</v>
      </c>
      <c r="D400" t="s">
        <v>6</v>
      </c>
      <c r="E400" t="s">
        <v>43</v>
      </c>
      <c r="F400" t="str">
        <f t="shared" si="42"/>
        <v>SFM-wCZ14-v2015-rDXGF-t1-</v>
      </c>
      <c r="G400" t="str">
        <f t="shared" si="43"/>
        <v>SFM-wCZ14-v2015-rDXGF-t1-S15</v>
      </c>
      <c r="H400" s="89">
        <f t="shared" si="44"/>
        <v>1869.8607271399997</v>
      </c>
      <c r="I400" s="90">
        <f t="shared" si="45"/>
        <v>73.234504150900761</v>
      </c>
      <c r="J400" s="90">
        <f t="shared" si="46"/>
        <v>1943.0952312909003</v>
      </c>
      <c r="K400" s="90">
        <f t="shared" si="47"/>
        <v>0</v>
      </c>
      <c r="L400" s="90">
        <f t="shared" si="48"/>
        <v>45.647447900000543</v>
      </c>
      <c r="M400" s="90">
        <f>J400/IF(J400&lt;&gt;0,VLOOKUP($B400,SystTonnage,2,FALSE),1)</f>
        <v>122.78384223339584</v>
      </c>
      <c r="N400" s="90">
        <f>K400/IF(K400&lt;&gt;0,VLOOKUP($B400,SystTonnage,2,FALSE),1)</f>
        <v>0</v>
      </c>
      <c r="O400" s="90">
        <f>L400/IF(L400&lt;&gt;0,VLOOKUP($B400,SystTonnage,2,FALSE),1)</f>
        <v>2.8844541178701162</v>
      </c>
      <c r="P400" s="90"/>
      <c r="Q400" s="17"/>
      <c r="R400" s="17"/>
      <c r="S400" s="17"/>
      <c r="T400" s="17"/>
      <c r="U400" s="17"/>
      <c r="V400" s="17"/>
      <c r="W400" s="17"/>
    </row>
    <row r="401" spans="2:23" x14ac:dyDescent="0.25">
      <c r="B401" t="s">
        <v>24</v>
      </c>
      <c r="C401" t="s">
        <v>27</v>
      </c>
      <c r="D401" t="s">
        <v>9</v>
      </c>
      <c r="E401" t="s">
        <v>43</v>
      </c>
      <c r="F401" t="str">
        <f t="shared" si="42"/>
        <v>SFM-wCZ14-v2015-rDXGF-t1-</v>
      </c>
      <c r="G401" t="str">
        <f t="shared" si="43"/>
        <v>SFM-wCZ14-v2015-rDXGF-t1-S16</v>
      </c>
      <c r="H401" s="89">
        <f t="shared" si="44"/>
        <v>1972.7096008749959</v>
      </c>
      <c r="I401" s="90">
        <f t="shared" si="45"/>
        <v>339.68426532100057</v>
      </c>
      <c r="J401" s="90">
        <f t="shared" si="46"/>
        <v>2312.3938661959965</v>
      </c>
      <c r="K401" s="90">
        <f t="shared" si="47"/>
        <v>0</v>
      </c>
      <c r="L401" s="90">
        <f t="shared" si="48"/>
        <v>40.732128300001932</v>
      </c>
      <c r="M401" s="90">
        <f>J401/IF(J401&lt;&gt;0,VLOOKUP($B401,SystTonnage,2,FALSE),1)</f>
        <v>146.1197573213411</v>
      </c>
      <c r="N401" s="90">
        <f>K401/IF(K401&lt;&gt;0,VLOOKUP($B401,SystTonnage,2,FALSE),1)</f>
        <v>0</v>
      </c>
      <c r="O401" s="90">
        <f>L401/IF(L401&lt;&gt;0,VLOOKUP($B401,SystTonnage,2,FALSE),1)</f>
        <v>2.5738559461623938</v>
      </c>
      <c r="P401" s="90"/>
      <c r="Q401" s="17"/>
      <c r="R401" s="17"/>
      <c r="S401" s="17"/>
      <c r="T401" s="17"/>
      <c r="U401" s="17"/>
      <c r="V401" s="17"/>
      <c r="W401" s="17"/>
    </row>
    <row r="402" spans="2:23" x14ac:dyDescent="0.25">
      <c r="B402" t="s">
        <v>24</v>
      </c>
      <c r="C402" t="s">
        <v>27</v>
      </c>
      <c r="D402" t="s">
        <v>10</v>
      </c>
      <c r="E402" t="s">
        <v>43</v>
      </c>
      <c r="F402" t="str">
        <f t="shared" si="42"/>
        <v>SFM-wCZ14-v2015-rDXGF-t1-</v>
      </c>
      <c r="G402" t="str">
        <f t="shared" si="43"/>
        <v>SFM-wCZ14-v2015-rDXGF-t1-S17</v>
      </c>
      <c r="H402" s="89">
        <f t="shared" si="44"/>
        <v>2653.479117266008</v>
      </c>
      <c r="I402" s="90">
        <f t="shared" si="45"/>
        <v>339.68426532100057</v>
      </c>
      <c r="J402" s="90">
        <f t="shared" si="46"/>
        <v>2993.1633825870085</v>
      </c>
      <c r="K402" s="90">
        <f t="shared" si="47"/>
        <v>0</v>
      </c>
      <c r="L402" s="90">
        <f t="shared" si="48"/>
        <v>40.732128300001932</v>
      </c>
      <c r="M402" s="90">
        <f>J402/IF(J402&lt;&gt;0,VLOOKUP($B402,SystTonnage,2,FALSE),1)</f>
        <v>189.13746203894652</v>
      </c>
      <c r="N402" s="90">
        <f>K402/IF(K402&lt;&gt;0,VLOOKUP($B402,SystTonnage,2,FALSE),1)</f>
        <v>0</v>
      </c>
      <c r="O402" s="90">
        <f>L402/IF(L402&lt;&gt;0,VLOOKUP($B402,SystTonnage,2,FALSE),1)</f>
        <v>2.5738559461623938</v>
      </c>
      <c r="P402" s="90"/>
      <c r="Q402" s="17"/>
      <c r="R402" s="17"/>
      <c r="S402" s="17"/>
      <c r="T402" s="17"/>
      <c r="U402" s="17"/>
      <c r="V402" s="17"/>
      <c r="W402" s="17"/>
    </row>
    <row r="403" spans="2:23" x14ac:dyDescent="0.25">
      <c r="B403" t="s">
        <v>24</v>
      </c>
      <c r="C403" t="s">
        <v>27</v>
      </c>
      <c r="D403" t="s">
        <v>6</v>
      </c>
      <c r="E403" t="s">
        <v>44</v>
      </c>
      <c r="F403" t="str">
        <f t="shared" si="42"/>
        <v>SFM-wCZ14-v2015-rDXHP-t1-</v>
      </c>
      <c r="G403" t="str">
        <f t="shared" si="43"/>
        <v>SFM-wCZ14-v2015-rDXHP-t1-S15</v>
      </c>
      <c r="H403" s="89">
        <f t="shared" si="44"/>
        <v>2060.1462384500028</v>
      </c>
      <c r="I403" s="90">
        <f t="shared" si="45"/>
        <v>1227.2497368519989</v>
      </c>
      <c r="J403" s="90">
        <f t="shared" si="46"/>
        <v>3287.3959753020017</v>
      </c>
      <c r="K403" s="90">
        <f t="shared" si="47"/>
        <v>3287.3959753020026</v>
      </c>
      <c r="L403" s="90">
        <f t="shared" si="48"/>
        <v>0</v>
      </c>
      <c r="M403" s="90">
        <f>J403/IF(J403&lt;&gt;0,VLOOKUP($B403,SystTonnage,2,FALSE),1)</f>
        <v>207.72996726569224</v>
      </c>
      <c r="N403" s="90">
        <f>K403/IF(K403&lt;&gt;0,VLOOKUP($B403,SystTonnage,2,FALSE),1)</f>
        <v>207.7299672656923</v>
      </c>
      <c r="O403" s="90">
        <f>L403/IF(L403&lt;&gt;0,VLOOKUP($B403,SystTonnage,2,FALSE),1)</f>
        <v>0</v>
      </c>
      <c r="P403" s="90"/>
      <c r="Q403" s="17"/>
      <c r="R403" s="17"/>
      <c r="S403" s="17"/>
      <c r="T403" s="17"/>
      <c r="U403" s="17"/>
      <c r="V403" s="17"/>
      <c r="W403" s="17"/>
    </row>
    <row r="404" spans="2:23" x14ac:dyDescent="0.25">
      <c r="B404" t="s">
        <v>24</v>
      </c>
      <c r="C404" t="s">
        <v>27</v>
      </c>
      <c r="D404" t="s">
        <v>9</v>
      </c>
      <c r="E404" t="s">
        <v>44</v>
      </c>
      <c r="F404" t="str">
        <f t="shared" si="42"/>
        <v>SFM-wCZ14-v2015-rDXHP-t1-</v>
      </c>
      <c r="G404" t="str">
        <f t="shared" si="43"/>
        <v>SFM-wCZ14-v2015-rDXHP-t1-S16</v>
      </c>
      <c r="H404" s="89">
        <f t="shared" si="44"/>
        <v>2182.6457876309942</v>
      </c>
      <c r="I404" s="90">
        <f t="shared" si="45"/>
        <v>2147.3803550779894</v>
      </c>
      <c r="J404" s="90">
        <f t="shared" si="46"/>
        <v>4330.0261427089836</v>
      </c>
      <c r="K404" s="90">
        <f t="shared" si="47"/>
        <v>4330.0261427089827</v>
      </c>
      <c r="L404" s="90">
        <f t="shared" si="48"/>
        <v>0</v>
      </c>
      <c r="M404" s="90">
        <f>J404/IF(J404&lt;&gt;0,VLOOKUP($B404,SystTonnage,2,FALSE),1)</f>
        <v>273.61358219156944</v>
      </c>
      <c r="N404" s="90">
        <f>K404/IF(K404&lt;&gt;0,VLOOKUP($B404,SystTonnage,2,FALSE),1)</f>
        <v>273.61358219156938</v>
      </c>
      <c r="O404" s="90">
        <f>L404/IF(L404&lt;&gt;0,VLOOKUP($B404,SystTonnage,2,FALSE),1)</f>
        <v>0</v>
      </c>
      <c r="P404" s="90"/>
      <c r="Q404" s="17"/>
      <c r="R404" s="17"/>
      <c r="S404" s="17"/>
      <c r="T404" s="17"/>
      <c r="U404" s="17"/>
      <c r="V404" s="17"/>
      <c r="W404" s="17"/>
    </row>
    <row r="405" spans="2:23" x14ac:dyDescent="0.25">
      <c r="B405" t="s">
        <v>24</v>
      </c>
      <c r="C405" t="s">
        <v>27</v>
      </c>
      <c r="D405" t="s">
        <v>10</v>
      </c>
      <c r="E405" t="s">
        <v>44</v>
      </c>
      <c r="F405" t="str">
        <f t="shared" si="42"/>
        <v>SFM-wCZ14-v2015-rDXHP-t1-</v>
      </c>
      <c r="G405" t="str">
        <f t="shared" si="43"/>
        <v>SFM-wCZ14-v2015-rDXHP-t1-S17</v>
      </c>
      <c r="H405" s="89">
        <f t="shared" si="44"/>
        <v>2863.2540705379979</v>
      </c>
      <c r="I405" s="90">
        <f t="shared" si="45"/>
        <v>2349.8827669789907</v>
      </c>
      <c r="J405" s="90">
        <f t="shared" si="46"/>
        <v>5213.1368375169886</v>
      </c>
      <c r="K405" s="90">
        <f t="shared" si="47"/>
        <v>5213.1368375169877</v>
      </c>
      <c r="L405" s="90">
        <f t="shared" si="48"/>
        <v>0</v>
      </c>
      <c r="M405" s="90">
        <f>J405/IF(J405&lt;&gt;0,VLOOKUP($B405,SystTonnage,2,FALSE),1)</f>
        <v>329.41719000233729</v>
      </c>
      <c r="N405" s="90">
        <f>K405/IF(K405&lt;&gt;0,VLOOKUP($B405,SystTonnage,2,FALSE),1)</f>
        <v>329.41719000233724</v>
      </c>
      <c r="O405" s="90">
        <f>L405/IF(L405&lt;&gt;0,VLOOKUP($B405,SystTonnage,2,FALSE),1)</f>
        <v>0</v>
      </c>
      <c r="P405" s="90"/>
      <c r="Q405" s="17"/>
      <c r="R405" s="17"/>
      <c r="S405" s="17"/>
      <c r="T405" s="17"/>
      <c r="U405" s="17"/>
      <c r="V405" s="17"/>
      <c r="W405" s="17"/>
    </row>
    <row r="406" spans="2:23" x14ac:dyDescent="0.25">
      <c r="B406" t="s">
        <v>24</v>
      </c>
      <c r="C406" t="s">
        <v>28</v>
      </c>
      <c r="D406" t="s">
        <v>6</v>
      </c>
      <c r="E406" t="s">
        <v>43</v>
      </c>
      <c r="F406" t="str">
        <f t="shared" si="42"/>
        <v>SFM-wCZ14-v2015-rDXGF-t2-</v>
      </c>
      <c r="G406" t="str">
        <f t="shared" si="43"/>
        <v>SFM-wCZ14-v2015-rDXGF-t2-S15</v>
      </c>
      <c r="H406" s="89">
        <f t="shared" si="44"/>
        <v>1735.218568955961</v>
      </c>
      <c r="I406" s="90">
        <f t="shared" si="45"/>
        <v>87.089232672150956</v>
      </c>
      <c r="J406" s="90">
        <f t="shared" si="46"/>
        <v>1822.307801628112</v>
      </c>
      <c r="K406" s="90">
        <f t="shared" si="47"/>
        <v>0</v>
      </c>
      <c r="L406" s="90">
        <f t="shared" si="48"/>
        <v>53.510738700002094</v>
      </c>
      <c r="M406" s="90">
        <f>J406/IF(J406&lt;&gt;0,VLOOKUP($B406,SystTonnage,2,FALSE),1)</f>
        <v>115.15130602587278</v>
      </c>
      <c r="N406" s="90">
        <f>K406/IF(K406&lt;&gt;0,VLOOKUP($B406,SystTonnage,2,FALSE),1)</f>
        <v>0</v>
      </c>
      <c r="O406" s="90">
        <f>L406/IF(L406&lt;&gt;0,VLOOKUP($B406,SystTonnage,2,FALSE),1)</f>
        <v>3.3813340656332942</v>
      </c>
      <c r="P406" s="90"/>
      <c r="Q406" s="17"/>
      <c r="R406" s="17"/>
      <c r="S406" s="17"/>
      <c r="T406" s="17"/>
      <c r="U406" s="17"/>
      <c r="V406" s="17"/>
      <c r="W406" s="17"/>
    </row>
    <row r="407" spans="2:23" x14ac:dyDescent="0.25">
      <c r="B407" t="s">
        <v>24</v>
      </c>
      <c r="C407" t="s">
        <v>28</v>
      </c>
      <c r="D407" t="s">
        <v>9</v>
      </c>
      <c r="E407" t="s">
        <v>43</v>
      </c>
      <c r="F407" t="str">
        <f t="shared" si="42"/>
        <v>SFM-wCZ14-v2015-rDXGF-t2-</v>
      </c>
      <c r="G407" t="str">
        <f t="shared" si="43"/>
        <v>SFM-wCZ14-v2015-rDXGF-t2-S16</v>
      </c>
      <c r="H407" s="89">
        <f t="shared" si="44"/>
        <v>1751.1647959459606</v>
      </c>
      <c r="I407" s="90">
        <f t="shared" si="45"/>
        <v>410.21209430775082</v>
      </c>
      <c r="J407" s="90">
        <f t="shared" si="46"/>
        <v>2161.3768902537113</v>
      </c>
      <c r="K407" s="90">
        <f t="shared" si="47"/>
        <v>0</v>
      </c>
      <c r="L407" s="90">
        <f t="shared" si="48"/>
        <v>45.558225599999332</v>
      </c>
      <c r="M407" s="90">
        <f>J407/IF(J407&lt;&gt;0,VLOOKUP($B407,SystTonnage,2,FALSE),1)</f>
        <v>136.57702145844499</v>
      </c>
      <c r="N407" s="90">
        <f>K407/IF(K407&lt;&gt;0,VLOOKUP($B407,SystTonnage,2,FALSE),1)</f>
        <v>0</v>
      </c>
      <c r="O407" s="90">
        <f>L407/IF(L407&lt;&gt;0,VLOOKUP($B407,SystTonnage,2,FALSE),1)</f>
        <v>2.8788161765944476</v>
      </c>
      <c r="P407" s="90"/>
      <c r="Q407" s="17"/>
      <c r="R407" s="17"/>
      <c r="S407" s="17"/>
      <c r="T407" s="17"/>
      <c r="U407" s="17"/>
      <c r="V407" s="17"/>
      <c r="W407" s="17"/>
    </row>
    <row r="408" spans="2:23" x14ac:dyDescent="0.25">
      <c r="B408" t="s">
        <v>24</v>
      </c>
      <c r="C408" t="s">
        <v>28</v>
      </c>
      <c r="D408" t="s">
        <v>10</v>
      </c>
      <c r="E408" t="s">
        <v>43</v>
      </c>
      <c r="F408" t="str">
        <f t="shared" si="42"/>
        <v>SFM-wCZ14-v2015-rDXGF-t2-</v>
      </c>
      <c r="G408" t="str">
        <f t="shared" si="43"/>
        <v>SFM-wCZ14-v2015-rDXGF-t2-S17</v>
      </c>
      <c r="H408" s="89">
        <f t="shared" si="44"/>
        <v>2381.3635566359717</v>
      </c>
      <c r="I408" s="90">
        <f t="shared" si="45"/>
        <v>410.21209430775082</v>
      </c>
      <c r="J408" s="90">
        <f t="shared" si="46"/>
        <v>2791.5756509437224</v>
      </c>
      <c r="K408" s="90">
        <f t="shared" si="47"/>
        <v>0</v>
      </c>
      <c r="L408" s="90">
        <f t="shared" si="48"/>
        <v>45.558225599999332</v>
      </c>
      <c r="M408" s="90">
        <f>J408/IF(J408&lt;&gt;0,VLOOKUP($B408,SystTonnage,2,FALSE),1)</f>
        <v>176.39916911347137</v>
      </c>
      <c r="N408" s="90">
        <f>K408/IF(K408&lt;&gt;0,VLOOKUP($B408,SystTonnage,2,FALSE),1)</f>
        <v>0</v>
      </c>
      <c r="O408" s="90">
        <f>L408/IF(L408&lt;&gt;0,VLOOKUP($B408,SystTonnage,2,FALSE),1)</f>
        <v>2.8788161765944476</v>
      </c>
      <c r="P408" s="90"/>
      <c r="Q408" s="17"/>
      <c r="R408" s="17"/>
      <c r="S408" s="17"/>
      <c r="T408" s="17"/>
      <c r="U408" s="17"/>
      <c r="V408" s="17"/>
      <c r="W408" s="17"/>
    </row>
    <row r="409" spans="2:23" x14ac:dyDescent="0.25">
      <c r="B409" t="s">
        <v>24</v>
      </c>
      <c r="C409" t="s">
        <v>28</v>
      </c>
      <c r="D409" t="s">
        <v>6</v>
      </c>
      <c r="E409" t="s">
        <v>44</v>
      </c>
      <c r="F409" t="str">
        <f t="shared" si="42"/>
        <v>SFM-wCZ14-v2015-rDXHP-t2-</v>
      </c>
      <c r="G409" t="str">
        <f t="shared" si="43"/>
        <v>SFM-wCZ14-v2015-rDXHP-t2-S15</v>
      </c>
      <c r="H409" s="89">
        <f t="shared" si="44"/>
        <v>1889.997670194005</v>
      </c>
      <c r="I409" s="90">
        <f t="shared" si="45"/>
        <v>1329.3532331670003</v>
      </c>
      <c r="J409" s="90">
        <f t="shared" si="46"/>
        <v>3219.3509033610053</v>
      </c>
      <c r="K409" s="90">
        <f t="shared" si="47"/>
        <v>3219.3509033610026</v>
      </c>
      <c r="L409" s="90">
        <f t="shared" si="48"/>
        <v>0</v>
      </c>
      <c r="M409" s="90">
        <f>J409/IF(J409&lt;&gt;0,VLOOKUP($B409,SystTonnage,2,FALSE),1)</f>
        <v>203.43021126638757</v>
      </c>
      <c r="N409" s="90">
        <f>K409/IF(K409&lt;&gt;0,VLOOKUP($B409,SystTonnage,2,FALSE),1)</f>
        <v>203.4302112663874</v>
      </c>
      <c r="O409" s="90">
        <f>L409/IF(L409&lt;&gt;0,VLOOKUP($B409,SystTonnage,2,FALSE),1)</f>
        <v>0</v>
      </c>
      <c r="P409" s="90"/>
      <c r="Q409" s="17"/>
      <c r="R409" s="17"/>
      <c r="S409" s="17"/>
      <c r="T409" s="17"/>
      <c r="U409" s="17"/>
      <c r="V409" s="17"/>
      <c r="W409" s="17"/>
    </row>
    <row r="410" spans="2:23" x14ac:dyDescent="0.25">
      <c r="B410" t="s">
        <v>24</v>
      </c>
      <c r="C410" t="s">
        <v>28</v>
      </c>
      <c r="D410" t="s">
        <v>9</v>
      </c>
      <c r="E410" t="s">
        <v>44</v>
      </c>
      <c r="F410" t="str">
        <f t="shared" si="42"/>
        <v>SFM-wCZ14-v2015-rDXHP-t2-</v>
      </c>
      <c r="G410" t="str">
        <f t="shared" si="43"/>
        <v>SFM-wCZ14-v2015-rDXHP-t2-S16</v>
      </c>
      <c r="H410" s="89">
        <f t="shared" si="44"/>
        <v>1921.9130996000295</v>
      </c>
      <c r="I410" s="90">
        <f t="shared" si="45"/>
        <v>1879.4604577390019</v>
      </c>
      <c r="J410" s="90">
        <f t="shared" si="46"/>
        <v>3801.3735573390313</v>
      </c>
      <c r="K410" s="90">
        <f t="shared" si="47"/>
        <v>3801.3735573390295</v>
      </c>
      <c r="L410" s="90">
        <f t="shared" si="48"/>
        <v>0</v>
      </c>
      <c r="M410" s="90">
        <f>J410/IF(J410&lt;&gt;0,VLOOKUP($B410,SystTonnage,2,FALSE),1)</f>
        <v>240.20811930274442</v>
      </c>
      <c r="N410" s="90">
        <f>K410/IF(K410&lt;&gt;0,VLOOKUP($B410,SystTonnage,2,FALSE),1)</f>
        <v>240.20811930274431</v>
      </c>
      <c r="O410" s="90">
        <f>L410/IF(L410&lt;&gt;0,VLOOKUP($B410,SystTonnage,2,FALSE),1)</f>
        <v>0</v>
      </c>
      <c r="P410" s="90"/>
      <c r="Q410" s="17"/>
      <c r="R410" s="17"/>
      <c r="S410" s="17"/>
      <c r="T410" s="17"/>
      <c r="U410" s="17"/>
      <c r="V410" s="17"/>
      <c r="W410" s="17"/>
    </row>
    <row r="411" spans="2:23" x14ac:dyDescent="0.25">
      <c r="B411" t="s">
        <v>24</v>
      </c>
      <c r="C411" t="s">
        <v>28</v>
      </c>
      <c r="D411" t="s">
        <v>10</v>
      </c>
      <c r="E411" t="s">
        <v>44</v>
      </c>
      <c r="F411" t="str">
        <f t="shared" si="42"/>
        <v>SFM-wCZ14-v2015-rDXHP-t2-</v>
      </c>
      <c r="G411" t="str">
        <f t="shared" si="43"/>
        <v>SFM-wCZ14-v2015-rDXHP-t2-S17</v>
      </c>
      <c r="H411" s="89">
        <f t="shared" si="44"/>
        <v>2551.6750217300123</v>
      </c>
      <c r="I411" s="90">
        <f t="shared" si="45"/>
        <v>2109.3071108180047</v>
      </c>
      <c r="J411" s="90">
        <f t="shared" si="46"/>
        <v>4660.982132548017</v>
      </c>
      <c r="K411" s="90">
        <f t="shared" si="47"/>
        <v>4660.9821325480152</v>
      </c>
      <c r="L411" s="90">
        <f t="shared" si="48"/>
        <v>0</v>
      </c>
      <c r="M411" s="90">
        <f>J411/IF(J411&lt;&gt;0,VLOOKUP($B411,SystTonnage,2,FALSE),1)</f>
        <v>294.52663235411683</v>
      </c>
      <c r="N411" s="90">
        <f>K411/IF(K411&lt;&gt;0,VLOOKUP($B411,SystTonnage,2,FALSE),1)</f>
        <v>294.52663235411671</v>
      </c>
      <c r="O411" s="90">
        <f>L411/IF(L411&lt;&gt;0,VLOOKUP($B411,SystTonnage,2,FALSE),1)</f>
        <v>0</v>
      </c>
      <c r="P411" s="90"/>
      <c r="Q411" s="17"/>
      <c r="R411" s="17"/>
      <c r="S411" s="17"/>
      <c r="T411" s="17"/>
      <c r="U411" s="17"/>
      <c r="V411" s="17"/>
      <c r="W411" s="17"/>
    </row>
    <row r="412" spans="2:23" x14ac:dyDescent="0.25">
      <c r="B412" t="s">
        <v>24</v>
      </c>
      <c r="C412" t="s">
        <v>29</v>
      </c>
      <c r="D412" t="s">
        <v>6</v>
      </c>
      <c r="E412" t="s">
        <v>43</v>
      </c>
      <c r="F412" t="str">
        <f t="shared" si="42"/>
        <v>SFM-wCZ14-v2015-rDXGF-t3-</v>
      </c>
      <c r="G412" t="str">
        <f t="shared" si="43"/>
        <v>SFM-wCZ14-v2015-rDXGF-t3-S15</v>
      </c>
      <c r="H412" s="89">
        <f t="shared" si="44"/>
        <v>1615.1699680849961</v>
      </c>
      <c r="I412" s="90">
        <f t="shared" si="45"/>
        <v>88.813254736399358</v>
      </c>
      <c r="J412" s="90">
        <f t="shared" si="46"/>
        <v>1703.9832228213954</v>
      </c>
      <c r="K412" s="90">
        <f t="shared" si="47"/>
        <v>0</v>
      </c>
      <c r="L412" s="90">
        <f t="shared" si="48"/>
        <v>54.370421100000044</v>
      </c>
      <c r="M412" s="90">
        <f>J412/IF(J412&lt;&gt;0,VLOOKUP($B412,SystTonnage,2,FALSE),1)</f>
        <v>107.67439692611396</v>
      </c>
      <c r="N412" s="90">
        <f>K412/IF(K412&lt;&gt;0,VLOOKUP($B412,SystTonnage,2,FALSE),1)</f>
        <v>0</v>
      </c>
      <c r="O412" s="90">
        <f>L412/IF(L412&lt;&gt;0,VLOOKUP($B412,SystTonnage,2,FALSE),1)</f>
        <v>3.4356572436599575</v>
      </c>
      <c r="P412" s="90"/>
      <c r="Q412" s="17"/>
      <c r="R412" s="17"/>
      <c r="S412" s="17"/>
      <c r="T412" s="17"/>
      <c r="U412" s="17"/>
      <c r="V412" s="17"/>
      <c r="W412" s="17"/>
    </row>
    <row r="413" spans="2:23" x14ac:dyDescent="0.25">
      <c r="B413" t="s">
        <v>24</v>
      </c>
      <c r="C413" t="s">
        <v>29</v>
      </c>
      <c r="D413" t="s">
        <v>9</v>
      </c>
      <c r="E413" t="s">
        <v>43</v>
      </c>
      <c r="F413" t="str">
        <f t="shared" si="42"/>
        <v>SFM-wCZ14-v2015-rDXGF-t3-</v>
      </c>
      <c r="G413" t="str">
        <f t="shared" si="43"/>
        <v>SFM-wCZ14-v2015-rDXGF-t3-S16</v>
      </c>
      <c r="H413" s="89">
        <f t="shared" si="44"/>
        <v>1678.207096103999</v>
      </c>
      <c r="I413" s="90">
        <f t="shared" si="45"/>
        <v>415.27005523279934</v>
      </c>
      <c r="J413" s="90">
        <f t="shared" si="46"/>
        <v>2093.4771513367982</v>
      </c>
      <c r="K413" s="90">
        <f t="shared" si="47"/>
        <v>0</v>
      </c>
      <c r="L413" s="90">
        <f t="shared" si="48"/>
        <v>49.643879600000446</v>
      </c>
      <c r="M413" s="90">
        <f>J413/IF(J413&lt;&gt;0,VLOOKUP($B413,SystTonnage,2,FALSE),1)</f>
        <v>132.2864490270957</v>
      </c>
      <c r="N413" s="90">
        <f>K413/IF(K413&lt;&gt;0,VLOOKUP($B413,SystTonnage,2,FALSE),1)</f>
        <v>0</v>
      </c>
      <c r="O413" s="90">
        <f>L413/IF(L413&lt;&gt;0,VLOOKUP($B413,SystTonnage,2,FALSE),1)</f>
        <v>3.1369879265313281</v>
      </c>
      <c r="P413" s="90"/>
      <c r="Q413" s="17"/>
      <c r="R413" s="17"/>
      <c r="S413" s="17"/>
      <c r="T413" s="17"/>
      <c r="U413" s="17"/>
      <c r="V413" s="17"/>
      <c r="W413" s="17"/>
    </row>
    <row r="414" spans="2:23" x14ac:dyDescent="0.25">
      <c r="B414" t="s">
        <v>24</v>
      </c>
      <c r="C414" t="s">
        <v>29</v>
      </c>
      <c r="D414" t="s">
        <v>10</v>
      </c>
      <c r="E414" t="s">
        <v>43</v>
      </c>
      <c r="F414" t="str">
        <f t="shared" si="42"/>
        <v>SFM-wCZ14-v2015-rDXGF-t3-</v>
      </c>
      <c r="G414" t="str">
        <f t="shared" si="43"/>
        <v>SFM-wCZ14-v2015-rDXGF-t3-S17</v>
      </c>
      <c r="H414" s="89">
        <f t="shared" si="44"/>
        <v>2252.5511735039927</v>
      </c>
      <c r="I414" s="90">
        <f t="shared" si="45"/>
        <v>415.27005523279934</v>
      </c>
      <c r="J414" s="90">
        <f t="shared" si="46"/>
        <v>2667.8212287367919</v>
      </c>
      <c r="K414" s="90">
        <f t="shared" si="47"/>
        <v>0</v>
      </c>
      <c r="L414" s="90">
        <f t="shared" si="48"/>
        <v>49.643879600000446</v>
      </c>
      <c r="M414" s="90">
        <f>J414/IF(J414&lt;&gt;0,VLOOKUP($B414,SystTonnage,2,FALSE),1)</f>
        <v>168.5791491745382</v>
      </c>
      <c r="N414" s="90">
        <f>K414/IF(K414&lt;&gt;0,VLOOKUP($B414,SystTonnage,2,FALSE),1)</f>
        <v>0</v>
      </c>
      <c r="O414" s="90">
        <f>L414/IF(L414&lt;&gt;0,VLOOKUP($B414,SystTonnage,2,FALSE),1)</f>
        <v>3.1369879265313281</v>
      </c>
      <c r="P414" s="90"/>
      <c r="Q414" s="17"/>
      <c r="R414" s="17"/>
      <c r="S414" s="17"/>
      <c r="T414" s="17"/>
      <c r="U414" s="17"/>
      <c r="V414" s="17"/>
      <c r="W414" s="17"/>
    </row>
    <row r="415" spans="2:23" x14ac:dyDescent="0.25">
      <c r="B415" t="s">
        <v>24</v>
      </c>
      <c r="C415" t="s">
        <v>29</v>
      </c>
      <c r="D415" t="s">
        <v>6</v>
      </c>
      <c r="E415" t="s">
        <v>44</v>
      </c>
      <c r="F415" t="str">
        <f t="shared" si="42"/>
        <v>SFM-wCZ14-v2015-rDXHP-t3-</v>
      </c>
      <c r="G415" t="str">
        <f t="shared" si="43"/>
        <v>SFM-wCZ14-v2015-rDXHP-t3-S15</v>
      </c>
      <c r="H415" s="89">
        <f t="shared" si="44"/>
        <v>1747.5678922319858</v>
      </c>
      <c r="I415" s="90">
        <f t="shared" si="45"/>
        <v>1537.5163191174033</v>
      </c>
      <c r="J415" s="90">
        <f t="shared" si="46"/>
        <v>3285.0842113493891</v>
      </c>
      <c r="K415" s="90">
        <f t="shared" si="47"/>
        <v>3285.0842113493854</v>
      </c>
      <c r="L415" s="90">
        <f t="shared" si="48"/>
        <v>0</v>
      </c>
      <c r="M415" s="90">
        <f>J415/IF(J415&lt;&gt;0,VLOOKUP($B415,SystTonnage,2,FALSE),1)</f>
        <v>207.58388731249826</v>
      </c>
      <c r="N415" s="90">
        <f>K415/IF(K415&lt;&gt;0,VLOOKUP($B415,SystTonnage,2,FALSE),1)</f>
        <v>207.58388731249804</v>
      </c>
      <c r="O415" s="90">
        <f>L415/IF(L415&lt;&gt;0,VLOOKUP($B415,SystTonnage,2,FALSE),1)</f>
        <v>0</v>
      </c>
      <c r="P415" s="90"/>
      <c r="Q415" s="17"/>
      <c r="R415" s="17"/>
      <c r="S415" s="17"/>
      <c r="T415" s="17"/>
      <c r="U415" s="17"/>
      <c r="V415" s="17"/>
      <c r="W415" s="17"/>
    </row>
    <row r="416" spans="2:23" x14ac:dyDescent="0.25">
      <c r="B416" t="s">
        <v>24</v>
      </c>
      <c r="C416" t="s">
        <v>29</v>
      </c>
      <c r="D416" t="s">
        <v>9</v>
      </c>
      <c r="E416" t="s">
        <v>44</v>
      </c>
      <c r="F416" t="str">
        <f t="shared" si="42"/>
        <v>SFM-wCZ14-v2015-rDXHP-t3-</v>
      </c>
      <c r="G416" t="str">
        <f t="shared" si="43"/>
        <v>SFM-wCZ14-v2015-rDXHP-t3-S16</v>
      </c>
      <c r="H416" s="89">
        <f t="shared" si="44"/>
        <v>1830.2943284056983</v>
      </c>
      <c r="I416" s="90">
        <f t="shared" si="45"/>
        <v>2468.6460645273946</v>
      </c>
      <c r="J416" s="90">
        <f t="shared" si="46"/>
        <v>4298.9403929330929</v>
      </c>
      <c r="K416" s="90">
        <f t="shared" si="47"/>
        <v>4298.9403929330911</v>
      </c>
      <c r="L416" s="90">
        <f t="shared" si="48"/>
        <v>0</v>
      </c>
      <c r="M416" s="90">
        <f>J416/IF(J416&lt;&gt;0,VLOOKUP($B416,SystTonnage,2,FALSE),1)</f>
        <v>271.64927918947001</v>
      </c>
      <c r="N416" s="90">
        <f>K416/IF(K416&lt;&gt;0,VLOOKUP($B416,SystTonnage,2,FALSE),1)</f>
        <v>271.64927918946989</v>
      </c>
      <c r="O416" s="90">
        <f>L416/IF(L416&lt;&gt;0,VLOOKUP($B416,SystTonnage,2,FALSE),1)</f>
        <v>0</v>
      </c>
      <c r="P416" s="90"/>
      <c r="Q416" s="17"/>
      <c r="R416" s="17"/>
      <c r="S416" s="17"/>
      <c r="T416" s="17"/>
      <c r="U416" s="17"/>
      <c r="V416" s="17"/>
      <c r="W416" s="17"/>
    </row>
    <row r="417" spans="2:23" x14ac:dyDescent="0.25">
      <c r="B417" t="s">
        <v>24</v>
      </c>
      <c r="C417" t="s">
        <v>29</v>
      </c>
      <c r="D417" t="s">
        <v>10</v>
      </c>
      <c r="E417" t="s">
        <v>44</v>
      </c>
      <c r="F417" t="str">
        <f t="shared" si="42"/>
        <v>SFM-wCZ14-v2015-rDXHP-t3-</v>
      </c>
      <c r="G417" t="str">
        <f t="shared" si="43"/>
        <v>SFM-wCZ14-v2015-rDXHP-t3-S17</v>
      </c>
      <c r="H417" s="89">
        <f t="shared" si="44"/>
        <v>2404.4966664526055</v>
      </c>
      <c r="I417" s="90">
        <f t="shared" si="45"/>
        <v>2699.3516964273931</v>
      </c>
      <c r="J417" s="90">
        <f t="shared" si="46"/>
        <v>5103.8483628799986</v>
      </c>
      <c r="K417" s="90">
        <f t="shared" si="47"/>
        <v>5103.848362879995</v>
      </c>
      <c r="L417" s="90">
        <f t="shared" si="48"/>
        <v>0</v>
      </c>
      <c r="M417" s="90">
        <f>J417/IF(J417&lt;&gt;0,VLOOKUP($B417,SystTonnage,2,FALSE),1)</f>
        <v>322.51127071867882</v>
      </c>
      <c r="N417" s="90">
        <f>K417/IF(K417&lt;&gt;0,VLOOKUP($B417,SystTonnage,2,FALSE),1)</f>
        <v>322.51127071867859</v>
      </c>
      <c r="O417" s="90">
        <f>L417/IF(L417&lt;&gt;0,VLOOKUP($B417,SystTonnage,2,FALSE),1)</f>
        <v>0</v>
      </c>
      <c r="P417" s="90"/>
      <c r="Q417" s="17"/>
      <c r="R417" s="17"/>
      <c r="S417" s="17"/>
      <c r="T417" s="17"/>
      <c r="U417" s="17"/>
      <c r="V417" s="17"/>
      <c r="W417" s="17"/>
    </row>
    <row r="418" spans="2:23" x14ac:dyDescent="0.25">
      <c r="B418" t="s">
        <v>24</v>
      </c>
      <c r="C418" t="s">
        <v>30</v>
      </c>
      <c r="D418" t="s">
        <v>6</v>
      </c>
      <c r="E418" t="s">
        <v>43</v>
      </c>
      <c r="F418" t="str">
        <f t="shared" si="42"/>
        <v>SFM-wCZ14-v2015-rDXGF-t4-</v>
      </c>
      <c r="G418" t="str">
        <f t="shared" si="43"/>
        <v>SFM-wCZ14-v2015-rDXGF-t4-S15</v>
      </c>
      <c r="H418" s="89">
        <f t="shared" si="44"/>
        <v>1489.6016644519877</v>
      </c>
      <c r="I418" s="90">
        <f t="shared" si="45"/>
        <v>70.377046060801035</v>
      </c>
      <c r="J418" s="90">
        <f t="shared" si="46"/>
        <v>1559.9787105127889</v>
      </c>
      <c r="K418" s="90">
        <f t="shared" si="47"/>
        <v>0</v>
      </c>
      <c r="L418" s="90">
        <f t="shared" si="48"/>
        <v>43.501924499999518</v>
      </c>
      <c r="M418" s="90">
        <f>J418/IF(J418&lt;&gt;0,VLOOKUP($B418,SystTonnage,2,FALSE),1)</f>
        <v>98.574777393596065</v>
      </c>
      <c r="N418" s="90">
        <f>K418/IF(K418&lt;&gt;0,VLOOKUP($B418,SystTonnage,2,FALSE),1)</f>
        <v>0</v>
      </c>
      <c r="O418" s="90">
        <f>L418/IF(L418&lt;&gt;0,VLOOKUP($B418,SystTonnage,2,FALSE),1)</f>
        <v>2.7488788756423994</v>
      </c>
      <c r="P418" s="90"/>
      <c r="Q418" s="17"/>
      <c r="R418" s="17"/>
      <c r="S418" s="17"/>
      <c r="T418" s="17"/>
      <c r="U418" s="17"/>
      <c r="V418" s="17"/>
      <c r="W418" s="17"/>
    </row>
    <row r="419" spans="2:23" x14ac:dyDescent="0.25">
      <c r="B419" t="s">
        <v>24</v>
      </c>
      <c r="C419" t="s">
        <v>30</v>
      </c>
      <c r="D419" t="s">
        <v>9</v>
      </c>
      <c r="E419" t="s">
        <v>43</v>
      </c>
      <c r="F419" t="str">
        <f t="shared" si="42"/>
        <v>SFM-wCZ14-v2015-rDXGF-t4-</v>
      </c>
      <c r="G419" t="str">
        <f t="shared" si="43"/>
        <v>SFM-wCZ14-v2015-rDXGF-t4-S16</v>
      </c>
      <c r="H419" s="89">
        <f t="shared" si="44"/>
        <v>1510.9957158110064</v>
      </c>
      <c r="I419" s="90">
        <f t="shared" si="45"/>
        <v>327.58913613130051</v>
      </c>
      <c r="J419" s="90">
        <f t="shared" si="46"/>
        <v>1838.5848519423071</v>
      </c>
      <c r="K419" s="90">
        <f t="shared" si="47"/>
        <v>0</v>
      </c>
      <c r="L419" s="90">
        <f t="shared" si="48"/>
        <v>39.277205200000822</v>
      </c>
      <c r="M419" s="90">
        <f>J419/IF(J419&lt;&gt;0,VLOOKUP($B419,SystTonnage,2,FALSE),1)</f>
        <v>116.17984994158988</v>
      </c>
      <c r="N419" s="90">
        <f>K419/IF(K419&lt;&gt;0,VLOOKUP($B419,SystTonnage,2,FALSE),1)</f>
        <v>0</v>
      </c>
      <c r="O419" s="90">
        <f>L419/IF(L419&lt;&gt;0,VLOOKUP($B419,SystTonnage,2,FALSE),1)</f>
        <v>2.481919614120871</v>
      </c>
      <c r="P419" s="90"/>
      <c r="Q419" s="17"/>
      <c r="R419" s="17"/>
      <c r="S419" s="17"/>
      <c r="T419" s="17"/>
      <c r="U419" s="17"/>
      <c r="V419" s="17"/>
      <c r="W419" s="17"/>
    </row>
    <row r="420" spans="2:23" x14ac:dyDescent="0.25">
      <c r="B420" t="s">
        <v>24</v>
      </c>
      <c r="C420" t="s">
        <v>30</v>
      </c>
      <c r="D420" t="s">
        <v>10</v>
      </c>
      <c r="E420" t="s">
        <v>43</v>
      </c>
      <c r="F420" t="str">
        <f t="shared" si="42"/>
        <v>SFM-wCZ14-v2015-rDXGF-t4-</v>
      </c>
      <c r="G420" t="str">
        <f t="shared" si="43"/>
        <v>SFM-wCZ14-v2015-rDXGF-t4-S17</v>
      </c>
      <c r="H420" s="89">
        <f t="shared" si="44"/>
        <v>2038.1132533519876</v>
      </c>
      <c r="I420" s="90">
        <f t="shared" si="45"/>
        <v>327.58913613130051</v>
      </c>
      <c r="J420" s="90">
        <f t="shared" si="46"/>
        <v>2365.7023894832882</v>
      </c>
      <c r="K420" s="90">
        <f t="shared" si="47"/>
        <v>0</v>
      </c>
      <c r="L420" s="90">
        <f t="shared" si="48"/>
        <v>39.277205200000822</v>
      </c>
      <c r="M420" s="90">
        <f>J420/IF(J420&lt;&gt;0,VLOOKUP($B420,SystTonnage,2,FALSE),1)</f>
        <v>149.48831343099386</v>
      </c>
      <c r="N420" s="90">
        <f>K420/IF(K420&lt;&gt;0,VLOOKUP($B420,SystTonnage,2,FALSE),1)</f>
        <v>0</v>
      </c>
      <c r="O420" s="90">
        <f>L420/IF(L420&lt;&gt;0,VLOOKUP($B420,SystTonnage,2,FALSE),1)</f>
        <v>2.481919614120871</v>
      </c>
      <c r="P420" s="90"/>
      <c r="Q420" s="17"/>
      <c r="R420" s="17"/>
      <c r="S420" s="17"/>
      <c r="T420" s="17"/>
      <c r="U420" s="17"/>
      <c r="V420" s="17"/>
      <c r="W420" s="17"/>
    </row>
    <row r="421" spans="2:23" x14ac:dyDescent="0.25">
      <c r="B421" t="s">
        <v>24</v>
      </c>
      <c r="C421" t="s">
        <v>30</v>
      </c>
      <c r="D421" t="s">
        <v>6</v>
      </c>
      <c r="E421" t="s">
        <v>44</v>
      </c>
      <c r="F421" t="str">
        <f t="shared" si="42"/>
        <v>SFM-wCZ14-v2015-rDXHP-t4-</v>
      </c>
      <c r="G421" t="str">
        <f t="shared" si="43"/>
        <v>SFM-wCZ14-v2015-rDXHP-t4-S15</v>
      </c>
      <c r="H421" s="89">
        <f t="shared" si="44"/>
        <v>1556.5790194999972</v>
      </c>
      <c r="I421" s="90">
        <f t="shared" si="45"/>
        <v>1198.8247886850004</v>
      </c>
      <c r="J421" s="90">
        <f t="shared" si="46"/>
        <v>2755.4038081849976</v>
      </c>
      <c r="K421" s="90">
        <f t="shared" si="47"/>
        <v>2755.4038081849994</v>
      </c>
      <c r="L421" s="90">
        <f t="shared" si="48"/>
        <v>0</v>
      </c>
      <c r="M421" s="90">
        <f>J421/IF(J421&lt;&gt;0,VLOOKUP($B421,SystTonnage,2,FALSE),1)</f>
        <v>174.11347679996194</v>
      </c>
      <c r="N421" s="90">
        <f>K421/IF(K421&lt;&gt;0,VLOOKUP($B421,SystTonnage,2,FALSE),1)</f>
        <v>174.11347679996206</v>
      </c>
      <c r="O421" s="90">
        <f>L421/IF(L421&lt;&gt;0,VLOOKUP($B421,SystTonnage,2,FALSE),1)</f>
        <v>0</v>
      </c>
      <c r="P421" s="90"/>
      <c r="Q421" s="17"/>
      <c r="R421" s="17"/>
      <c r="S421" s="17"/>
      <c r="T421" s="17"/>
      <c r="U421" s="17"/>
      <c r="V421" s="17"/>
      <c r="W421" s="17"/>
    </row>
    <row r="422" spans="2:23" x14ac:dyDescent="0.25">
      <c r="B422" t="s">
        <v>24</v>
      </c>
      <c r="C422" t="s">
        <v>30</v>
      </c>
      <c r="D422" t="s">
        <v>9</v>
      </c>
      <c r="E422" t="s">
        <v>44</v>
      </c>
      <c r="F422" t="str">
        <f t="shared" si="42"/>
        <v>SFM-wCZ14-v2015-rDXHP-t4-</v>
      </c>
      <c r="G422" t="str">
        <f t="shared" si="43"/>
        <v>SFM-wCZ14-v2015-rDXHP-t4-S16</v>
      </c>
      <c r="H422" s="89">
        <f t="shared" si="44"/>
        <v>1595.378553812001</v>
      </c>
      <c r="I422" s="90">
        <f t="shared" si="45"/>
        <v>2165.0468876410014</v>
      </c>
      <c r="J422" s="90">
        <f t="shared" si="46"/>
        <v>3760.4254414530023</v>
      </c>
      <c r="K422" s="90">
        <f t="shared" si="47"/>
        <v>3760.4254414530042</v>
      </c>
      <c r="L422" s="90">
        <f t="shared" si="48"/>
        <v>0</v>
      </c>
      <c r="M422" s="90">
        <f>J422/IF(J422&lt;&gt;0,VLOOKUP($B422,SystTonnage,2,FALSE),1)</f>
        <v>237.62061513941796</v>
      </c>
      <c r="N422" s="90">
        <f>K422/IF(K422&lt;&gt;0,VLOOKUP($B422,SystTonnage,2,FALSE),1)</f>
        <v>237.62061513941808</v>
      </c>
      <c r="O422" s="90">
        <f>L422/IF(L422&lt;&gt;0,VLOOKUP($B422,SystTonnage,2,FALSE),1)</f>
        <v>0</v>
      </c>
      <c r="P422" s="90"/>
      <c r="Q422" s="17"/>
      <c r="R422" s="17"/>
      <c r="S422" s="17"/>
      <c r="T422" s="17"/>
      <c r="U422" s="17"/>
      <c r="V422" s="17"/>
      <c r="W422" s="17"/>
    </row>
    <row r="423" spans="2:23" x14ac:dyDescent="0.25">
      <c r="B423" t="s">
        <v>24</v>
      </c>
      <c r="C423" t="s">
        <v>30</v>
      </c>
      <c r="D423" t="s">
        <v>10</v>
      </c>
      <c r="E423" t="s">
        <v>44</v>
      </c>
      <c r="F423" t="str">
        <f t="shared" si="42"/>
        <v>SFM-wCZ14-v2015-rDXHP-t4-</v>
      </c>
      <c r="G423" t="str">
        <f t="shared" si="43"/>
        <v>SFM-wCZ14-v2015-rDXHP-t4-S17</v>
      </c>
      <c r="H423" s="89">
        <f t="shared" si="44"/>
        <v>2122.3130167519948</v>
      </c>
      <c r="I423" s="90">
        <f t="shared" si="45"/>
        <v>2361.4998580839938</v>
      </c>
      <c r="J423" s="90">
        <f t="shared" si="46"/>
        <v>4483.8128748359886</v>
      </c>
      <c r="K423" s="90">
        <f t="shared" si="47"/>
        <v>4483.8128748359904</v>
      </c>
      <c r="L423" s="90">
        <f t="shared" si="48"/>
        <v>0</v>
      </c>
      <c r="M423" s="90">
        <f>J423/IF(J423&lt;&gt;0,VLOOKUP($B423,SystTonnage,2,FALSE),1)</f>
        <v>283.33133845538725</v>
      </c>
      <c r="N423" s="90">
        <f>K423/IF(K423&lt;&gt;0,VLOOKUP($B423,SystTonnage,2,FALSE),1)</f>
        <v>283.33133845538737</v>
      </c>
      <c r="O423" s="90">
        <f>L423/IF(L423&lt;&gt;0,VLOOKUP($B423,SystTonnage,2,FALSE),1)</f>
        <v>0</v>
      </c>
      <c r="P423" s="90"/>
      <c r="Q423" s="17"/>
      <c r="R423" s="17"/>
      <c r="S423" s="17"/>
      <c r="T423" s="17"/>
      <c r="U423" s="17"/>
      <c r="V423" s="17"/>
      <c r="W423" s="17"/>
    </row>
    <row r="424" spans="2:23" x14ac:dyDescent="0.25">
      <c r="B424" t="s">
        <v>24</v>
      </c>
      <c r="C424" t="s">
        <v>31</v>
      </c>
      <c r="D424" t="s">
        <v>6</v>
      </c>
      <c r="E424" t="s">
        <v>43</v>
      </c>
      <c r="F424" t="str">
        <f t="shared" si="42"/>
        <v>SFM-wCZ14-v2015-rDXGF-t5-</v>
      </c>
      <c r="G424" t="str">
        <f t="shared" si="43"/>
        <v>SFM-wCZ14-v2015-rDXGF-t5-S15</v>
      </c>
      <c r="H424" s="89">
        <f t="shared" si="44"/>
        <v>1737.7791616299546</v>
      </c>
      <c r="I424" s="90">
        <f t="shared" si="45"/>
        <v>101.96673233554873</v>
      </c>
      <c r="J424" s="90">
        <f t="shared" si="46"/>
        <v>1839.7458939655035</v>
      </c>
      <c r="K424" s="90">
        <f t="shared" si="47"/>
        <v>0</v>
      </c>
      <c r="L424" s="90">
        <f t="shared" si="48"/>
        <v>61.319962600000736</v>
      </c>
      <c r="M424" s="90">
        <f>J424/IF(J424&lt;&gt;0,VLOOKUP($B424,SystTonnage,2,FALSE),1)</f>
        <v>116.25321598063255</v>
      </c>
      <c r="N424" s="90">
        <f>K424/IF(K424&lt;&gt;0,VLOOKUP($B424,SystTonnage,2,FALSE),1)</f>
        <v>0</v>
      </c>
      <c r="O424" s="90">
        <f>L424/IF(L424&lt;&gt;0,VLOOKUP($B424,SystTonnage,2,FALSE),1)</f>
        <v>3.8747975355969797</v>
      </c>
      <c r="P424" s="90"/>
      <c r="Q424" s="17"/>
      <c r="R424" s="17"/>
      <c r="S424" s="17"/>
      <c r="T424" s="17"/>
      <c r="U424" s="17"/>
      <c r="V424" s="17"/>
      <c r="W424" s="17"/>
    </row>
    <row r="425" spans="2:23" x14ac:dyDescent="0.25">
      <c r="B425" t="s">
        <v>24</v>
      </c>
      <c r="C425" t="s">
        <v>31</v>
      </c>
      <c r="D425" t="s">
        <v>9</v>
      </c>
      <c r="E425" t="s">
        <v>43</v>
      </c>
      <c r="F425" t="str">
        <f t="shared" si="42"/>
        <v>SFM-wCZ14-v2015-rDXGF-t5-</v>
      </c>
      <c r="G425" t="str">
        <f t="shared" si="43"/>
        <v>SFM-wCZ14-v2015-rDXGF-t5-S16</v>
      </c>
      <c r="H425" s="89">
        <f t="shared" si="44"/>
        <v>1833.0997721879776</v>
      </c>
      <c r="I425" s="90">
        <f t="shared" si="45"/>
        <v>487.39018570074882</v>
      </c>
      <c r="J425" s="90">
        <f t="shared" si="46"/>
        <v>2320.4899578887262</v>
      </c>
      <c r="K425" s="90">
        <f t="shared" si="47"/>
        <v>0</v>
      </c>
      <c r="L425" s="90">
        <f t="shared" si="48"/>
        <v>50.424230100000841</v>
      </c>
      <c r="M425" s="90">
        <f>J425/IF(J425&lt;&gt;0,VLOOKUP($B425,SystTonnage,2,FALSE),1)</f>
        <v>146.63134791612981</v>
      </c>
      <c r="N425" s="90">
        <f>K425/IF(K425&lt;&gt;0,VLOOKUP($B425,SystTonnage,2,FALSE),1)</f>
        <v>0</v>
      </c>
      <c r="O425" s="90">
        <f>L425/IF(L425&lt;&gt;0,VLOOKUP($B425,SystTonnage,2,FALSE),1)</f>
        <v>3.1862981359002975</v>
      </c>
      <c r="P425" s="90"/>
      <c r="Q425" s="17"/>
      <c r="R425" s="17"/>
      <c r="S425" s="17"/>
      <c r="T425" s="17"/>
      <c r="U425" s="17"/>
      <c r="V425" s="17"/>
      <c r="W425" s="17"/>
    </row>
    <row r="426" spans="2:23" x14ac:dyDescent="0.25">
      <c r="B426" t="s">
        <v>24</v>
      </c>
      <c r="C426" t="s">
        <v>31</v>
      </c>
      <c r="D426" t="s">
        <v>10</v>
      </c>
      <c r="E426" t="s">
        <v>43</v>
      </c>
      <c r="F426" t="str">
        <f t="shared" si="42"/>
        <v>SFM-wCZ14-v2015-rDXGF-t5-</v>
      </c>
      <c r="G426" t="str">
        <f t="shared" si="43"/>
        <v>SFM-wCZ14-v2015-rDXGF-t5-S17</v>
      </c>
      <c r="H426" s="89">
        <f t="shared" si="44"/>
        <v>2453.015516253985</v>
      </c>
      <c r="I426" s="90">
        <f t="shared" si="45"/>
        <v>487.39018570074882</v>
      </c>
      <c r="J426" s="90">
        <f t="shared" si="46"/>
        <v>2940.4057019547336</v>
      </c>
      <c r="K426" s="90">
        <f t="shared" si="47"/>
        <v>0</v>
      </c>
      <c r="L426" s="90">
        <f t="shared" si="48"/>
        <v>50.424230100000841</v>
      </c>
      <c r="M426" s="90">
        <f>J426/IF(J426&lt;&gt;0,VLOOKUP($B426,SystTonnage,2,FALSE),1)</f>
        <v>185.80371357873875</v>
      </c>
      <c r="N426" s="90">
        <f>K426/IF(K426&lt;&gt;0,VLOOKUP($B426,SystTonnage,2,FALSE),1)</f>
        <v>0</v>
      </c>
      <c r="O426" s="90">
        <f>L426/IF(L426&lt;&gt;0,VLOOKUP($B426,SystTonnage,2,FALSE),1)</f>
        <v>3.1862981359002975</v>
      </c>
      <c r="P426" s="90"/>
      <c r="Q426" s="17"/>
      <c r="R426" s="17"/>
      <c r="S426" s="17"/>
      <c r="T426" s="17"/>
      <c r="U426" s="17"/>
      <c r="V426" s="17"/>
      <c r="W426" s="17"/>
    </row>
    <row r="427" spans="2:23" x14ac:dyDescent="0.25">
      <c r="B427" t="s">
        <v>24</v>
      </c>
      <c r="C427" t="s">
        <v>31</v>
      </c>
      <c r="D427" t="s">
        <v>6</v>
      </c>
      <c r="E427" t="s">
        <v>44</v>
      </c>
      <c r="F427" t="str">
        <f t="shared" si="42"/>
        <v>SFM-wCZ14-v2015-rDXHP-t5-</v>
      </c>
      <c r="G427" t="str">
        <f t="shared" si="43"/>
        <v>SFM-wCZ14-v2015-rDXHP-t5-S15</v>
      </c>
      <c r="H427" s="89">
        <f t="shared" si="44"/>
        <v>1879.8921357630006</v>
      </c>
      <c r="I427" s="90">
        <f t="shared" si="45"/>
        <v>1464.8091645980003</v>
      </c>
      <c r="J427" s="90">
        <f t="shared" si="46"/>
        <v>3344.7013003610009</v>
      </c>
      <c r="K427" s="90">
        <f t="shared" si="47"/>
        <v>3344.7013003610009</v>
      </c>
      <c r="L427" s="90">
        <f t="shared" si="48"/>
        <v>0</v>
      </c>
      <c r="M427" s="90">
        <f>J427/IF(J427&lt;&gt;0,VLOOKUP($B427,SystTonnage,2,FALSE),1)</f>
        <v>211.35108056877166</v>
      </c>
      <c r="N427" s="90">
        <f>K427/IF(K427&lt;&gt;0,VLOOKUP($B427,SystTonnage,2,FALSE),1)</f>
        <v>211.35108056877166</v>
      </c>
      <c r="O427" s="90">
        <f>L427/IF(L427&lt;&gt;0,VLOOKUP($B427,SystTonnage,2,FALSE),1)</f>
        <v>0</v>
      </c>
      <c r="P427" s="90"/>
      <c r="Q427" s="17"/>
      <c r="R427" s="17"/>
      <c r="S427" s="17"/>
      <c r="T427" s="17"/>
      <c r="U427" s="17"/>
      <c r="V427" s="17"/>
      <c r="W427" s="17"/>
    </row>
    <row r="428" spans="2:23" x14ac:dyDescent="0.25">
      <c r="B428" t="s">
        <v>24</v>
      </c>
      <c r="C428" t="s">
        <v>31</v>
      </c>
      <c r="D428" t="s">
        <v>9</v>
      </c>
      <c r="E428" t="s">
        <v>44</v>
      </c>
      <c r="F428" t="str">
        <f t="shared" si="42"/>
        <v>SFM-wCZ14-v2015-rDXHP-t5-</v>
      </c>
      <c r="G428" t="str">
        <f t="shared" si="43"/>
        <v>SFM-wCZ14-v2015-rDXHP-t5-S16</v>
      </c>
      <c r="H428" s="89">
        <f t="shared" si="44"/>
        <v>1993.0358325160032</v>
      </c>
      <c r="I428" s="90">
        <f t="shared" si="45"/>
        <v>1618.2459543769955</v>
      </c>
      <c r="J428" s="90">
        <f t="shared" si="46"/>
        <v>3611.2817868929988</v>
      </c>
      <c r="K428" s="90">
        <f t="shared" si="47"/>
        <v>3611.2817868929997</v>
      </c>
      <c r="L428" s="90">
        <f t="shared" si="48"/>
        <v>0</v>
      </c>
      <c r="M428" s="90">
        <f>J428/IF(J428&lt;&gt;0,VLOOKUP($B428,SystTonnage,2,FALSE),1)</f>
        <v>228.19625412164032</v>
      </c>
      <c r="N428" s="90">
        <f>K428/IF(K428&lt;&gt;0,VLOOKUP($B428,SystTonnage,2,FALSE),1)</f>
        <v>228.19625412164038</v>
      </c>
      <c r="O428" s="90">
        <f>L428/IF(L428&lt;&gt;0,VLOOKUP($B428,SystTonnage,2,FALSE),1)</f>
        <v>0</v>
      </c>
      <c r="P428" s="90"/>
      <c r="Q428" s="17"/>
      <c r="R428" s="17"/>
      <c r="S428" s="17"/>
      <c r="T428" s="17"/>
      <c r="U428" s="17"/>
      <c r="V428" s="17"/>
      <c r="W428" s="17"/>
    </row>
    <row r="429" spans="2:23" x14ac:dyDescent="0.25">
      <c r="B429" t="s">
        <v>24</v>
      </c>
      <c r="C429" t="s">
        <v>31</v>
      </c>
      <c r="D429" t="s">
        <v>10</v>
      </c>
      <c r="E429" t="s">
        <v>44</v>
      </c>
      <c r="F429" t="str">
        <f t="shared" si="42"/>
        <v>SFM-wCZ14-v2015-rDXHP-t5-</v>
      </c>
      <c r="G429" t="str">
        <f t="shared" si="43"/>
        <v>SFM-wCZ14-v2015-rDXHP-t5-S17</v>
      </c>
      <c r="H429" s="89">
        <f t="shared" si="44"/>
        <v>2612.4309723120004</v>
      </c>
      <c r="I429" s="90">
        <f t="shared" si="45"/>
        <v>1875.2740783730014</v>
      </c>
      <c r="J429" s="90">
        <f t="shared" si="46"/>
        <v>4487.7050506850019</v>
      </c>
      <c r="K429" s="90">
        <f t="shared" si="47"/>
        <v>4487.7050506850028</v>
      </c>
      <c r="L429" s="90">
        <f t="shared" si="48"/>
        <v>0</v>
      </c>
      <c r="M429" s="90">
        <f>J429/IF(J429&lt;&gt;0,VLOOKUP($B429,SystTonnage,2,FALSE),1)</f>
        <v>283.57728435535864</v>
      </c>
      <c r="N429" s="90">
        <f>K429/IF(K429&lt;&gt;0,VLOOKUP($B429,SystTonnage,2,FALSE),1)</f>
        <v>283.5772843553587</v>
      </c>
      <c r="O429" s="90">
        <f>L429/IF(L429&lt;&gt;0,VLOOKUP($B429,SystTonnage,2,FALSE),1)</f>
        <v>0</v>
      </c>
      <c r="P429" s="90"/>
      <c r="Q429" s="17"/>
      <c r="R429" s="17"/>
      <c r="S429" s="17"/>
      <c r="T429" s="17"/>
      <c r="U429" s="17"/>
      <c r="V429" s="17"/>
      <c r="W429" s="17"/>
    </row>
    <row r="430" spans="2:23" x14ac:dyDescent="0.25">
      <c r="B430" t="s">
        <v>25</v>
      </c>
      <c r="C430" t="s">
        <v>27</v>
      </c>
      <c r="D430" t="s">
        <v>6</v>
      </c>
      <c r="E430" t="s">
        <v>43</v>
      </c>
      <c r="F430" t="str">
        <f t="shared" si="42"/>
        <v>SFM-wCZ15-v2015-rDXGF-t1-</v>
      </c>
      <c r="G430" t="str">
        <f t="shared" si="43"/>
        <v>SFM-wCZ15-v2015-rDXGF-t1-S15</v>
      </c>
      <c r="H430" s="89">
        <f t="shared" si="44"/>
        <v>2510.0740735660256</v>
      </c>
      <c r="I430" s="90">
        <f t="shared" si="45"/>
        <v>37.260198146299899</v>
      </c>
      <c r="J430" s="90">
        <f t="shared" si="46"/>
        <v>2547.3342717123255</v>
      </c>
      <c r="K430" s="90">
        <f t="shared" si="47"/>
        <v>0</v>
      </c>
      <c r="L430" s="90">
        <f t="shared" si="48"/>
        <v>24.264854999999898</v>
      </c>
      <c r="M430" s="90">
        <f>J430/IF(J430&lt;&gt;0,VLOOKUP($B430,SystTonnage,2,FALSE),1)</f>
        <v>150.01674123273938</v>
      </c>
      <c r="N430" s="90">
        <f>K430/IF(K430&lt;&gt;0,VLOOKUP($B430,SystTonnage,2,FALSE),1)</f>
        <v>0</v>
      </c>
      <c r="O430" s="90">
        <f>L430/IF(L430&lt;&gt;0,VLOOKUP($B430,SystTonnage,2,FALSE),1)</f>
        <v>1.4289975658114229</v>
      </c>
      <c r="P430" s="90"/>
      <c r="Q430" s="17"/>
      <c r="R430" s="17"/>
      <c r="S430" s="17"/>
      <c r="T430" s="17"/>
      <c r="U430" s="17"/>
      <c r="V430" s="17"/>
      <c r="W430" s="17"/>
    </row>
    <row r="431" spans="2:23" x14ac:dyDescent="0.25">
      <c r="B431" t="s">
        <v>25</v>
      </c>
      <c r="C431" t="s">
        <v>27</v>
      </c>
      <c r="D431" t="s">
        <v>9</v>
      </c>
      <c r="E431" t="s">
        <v>43</v>
      </c>
      <c r="F431" t="str">
        <f t="shared" si="42"/>
        <v>SFM-wCZ15-v2015-rDXGF-t1-</v>
      </c>
      <c r="G431" t="str">
        <f t="shared" si="43"/>
        <v>SFM-wCZ15-v2015-rDXGF-t1-S16</v>
      </c>
      <c r="H431" s="89">
        <f t="shared" si="44"/>
        <v>2754.9596455850005</v>
      </c>
      <c r="I431" s="90">
        <f t="shared" si="45"/>
        <v>178.82651100419986</v>
      </c>
      <c r="J431" s="90">
        <f t="shared" si="46"/>
        <v>2933.7861565892003</v>
      </c>
      <c r="K431" s="90">
        <f t="shared" si="47"/>
        <v>0</v>
      </c>
      <c r="L431" s="90">
        <f t="shared" si="48"/>
        <v>20.656348399999672</v>
      </c>
      <c r="M431" s="90">
        <f>J431/IF(J431&lt;&gt;0,VLOOKUP($B431,SystTonnage,2,FALSE),1)</f>
        <v>172.77553384832652</v>
      </c>
      <c r="N431" s="90">
        <f>K431/IF(K431&lt;&gt;0,VLOOKUP($B431,SystTonnage,2,FALSE),1)</f>
        <v>0</v>
      </c>
      <c r="O431" s="90">
        <f>L431/IF(L431&lt;&gt;0,VLOOKUP($B431,SystTonnage,2,FALSE),1)</f>
        <v>1.2164866257042266</v>
      </c>
      <c r="P431" s="90"/>
      <c r="Q431" s="17"/>
      <c r="R431" s="17"/>
      <c r="S431" s="17"/>
      <c r="T431" s="17"/>
      <c r="U431" s="17"/>
      <c r="V431" s="17"/>
      <c r="W431" s="17"/>
    </row>
    <row r="432" spans="2:23" x14ac:dyDescent="0.25">
      <c r="B432" t="s">
        <v>25</v>
      </c>
      <c r="C432" t="s">
        <v>27</v>
      </c>
      <c r="D432" t="s">
        <v>10</v>
      </c>
      <c r="E432" t="s">
        <v>43</v>
      </c>
      <c r="F432" t="str">
        <f t="shared" si="42"/>
        <v>SFM-wCZ15-v2015-rDXGF-t1-</v>
      </c>
      <c r="G432" t="str">
        <f t="shared" si="43"/>
        <v>SFM-wCZ15-v2015-rDXGF-t1-S17</v>
      </c>
      <c r="H432" s="89">
        <f t="shared" si="44"/>
        <v>3671.0291025089828</v>
      </c>
      <c r="I432" s="90">
        <f t="shared" si="45"/>
        <v>178.82651100419986</v>
      </c>
      <c r="J432" s="90">
        <f t="shared" si="46"/>
        <v>3849.8556135131826</v>
      </c>
      <c r="K432" s="90">
        <f t="shared" si="47"/>
        <v>0</v>
      </c>
      <c r="L432" s="90">
        <f t="shared" si="48"/>
        <v>20.656348399999672</v>
      </c>
      <c r="M432" s="90">
        <f>J432/IF(J432&lt;&gt;0,VLOOKUP($B432,SystTonnage,2,FALSE),1)</f>
        <v>226.72438390568593</v>
      </c>
      <c r="N432" s="90">
        <f>K432/IF(K432&lt;&gt;0,VLOOKUP($B432,SystTonnage,2,FALSE),1)</f>
        <v>0</v>
      </c>
      <c r="O432" s="90">
        <f>L432/IF(L432&lt;&gt;0,VLOOKUP($B432,SystTonnage,2,FALSE),1)</f>
        <v>1.2164866257042266</v>
      </c>
      <c r="P432" s="90"/>
      <c r="Q432" s="17"/>
      <c r="R432" s="17"/>
      <c r="S432" s="17"/>
      <c r="T432" s="17"/>
      <c r="U432" s="17"/>
      <c r="V432" s="17"/>
      <c r="W432" s="17"/>
    </row>
    <row r="433" spans="2:23" x14ac:dyDescent="0.25">
      <c r="B433" t="s">
        <v>25</v>
      </c>
      <c r="C433" t="s">
        <v>27</v>
      </c>
      <c r="D433" t="s">
        <v>6</v>
      </c>
      <c r="E433" t="s">
        <v>44</v>
      </c>
      <c r="F433" t="str">
        <f t="shared" si="42"/>
        <v>SFM-wCZ15-v2015-rDXHP-t1-</v>
      </c>
      <c r="G433" t="str">
        <f t="shared" si="43"/>
        <v>SFM-wCZ15-v2015-rDXHP-t1-S15</v>
      </c>
      <c r="H433" s="89">
        <f t="shared" si="44"/>
        <v>3093.2513631800211</v>
      </c>
      <c r="I433" s="90">
        <f t="shared" si="45"/>
        <v>506.68707370200264</v>
      </c>
      <c r="J433" s="90">
        <f t="shared" si="46"/>
        <v>3599.9384368820238</v>
      </c>
      <c r="K433" s="90">
        <f t="shared" si="47"/>
        <v>3599.9384368820211</v>
      </c>
      <c r="L433" s="90">
        <f t="shared" si="48"/>
        <v>0</v>
      </c>
      <c r="M433" s="90">
        <f>J433/IF(J433&lt;&gt;0,VLOOKUP($B433,SystTonnage,2,FALSE),1)</f>
        <v>212.0063467667708</v>
      </c>
      <c r="N433" s="90">
        <f>K433/IF(K433&lt;&gt;0,VLOOKUP($B433,SystTonnage,2,FALSE),1)</f>
        <v>212.00634676677063</v>
      </c>
      <c r="O433" s="90">
        <f>L433/IF(L433&lt;&gt;0,VLOOKUP($B433,SystTonnage,2,FALSE),1)</f>
        <v>0</v>
      </c>
      <c r="P433" s="90"/>
      <c r="Q433" s="17"/>
      <c r="R433" s="17"/>
      <c r="S433" s="17"/>
      <c r="T433" s="17"/>
      <c r="U433" s="17"/>
      <c r="V433" s="17"/>
      <c r="W433" s="17"/>
    </row>
    <row r="434" spans="2:23" x14ac:dyDescent="0.25">
      <c r="B434" t="s">
        <v>25</v>
      </c>
      <c r="C434" t="s">
        <v>27</v>
      </c>
      <c r="D434" t="s">
        <v>9</v>
      </c>
      <c r="E434" t="s">
        <v>44</v>
      </c>
      <c r="F434" t="str">
        <f t="shared" si="42"/>
        <v>SFM-wCZ15-v2015-rDXHP-t1-</v>
      </c>
      <c r="G434" t="str">
        <f t="shared" si="43"/>
        <v>SFM-wCZ15-v2015-rDXHP-t1-S16</v>
      </c>
      <c r="H434" s="89">
        <f t="shared" si="44"/>
        <v>3330.1135517069888</v>
      </c>
      <c r="I434" s="90">
        <f t="shared" si="45"/>
        <v>278.68005490500036</v>
      </c>
      <c r="J434" s="90">
        <f t="shared" si="46"/>
        <v>3608.7936066119892</v>
      </c>
      <c r="K434" s="90">
        <f t="shared" si="47"/>
        <v>3608.7936066119873</v>
      </c>
      <c r="L434" s="90">
        <f t="shared" si="48"/>
        <v>0</v>
      </c>
      <c r="M434" s="90">
        <f>J434/IF(J434&lt;&gt;0,VLOOKUP($B434,SystTonnage,2,FALSE),1)</f>
        <v>212.52784240270051</v>
      </c>
      <c r="N434" s="90">
        <f>K434/IF(K434&lt;&gt;0,VLOOKUP($B434,SystTonnage,2,FALSE),1)</f>
        <v>212.5278424027004</v>
      </c>
      <c r="O434" s="90">
        <f>L434/IF(L434&lt;&gt;0,VLOOKUP($B434,SystTonnage,2,FALSE),1)</f>
        <v>0</v>
      </c>
      <c r="P434" s="90"/>
      <c r="Q434" s="17"/>
      <c r="R434" s="17"/>
      <c r="S434" s="17"/>
      <c r="T434" s="17"/>
      <c r="U434" s="17"/>
      <c r="V434" s="17"/>
      <c r="W434" s="17"/>
    </row>
    <row r="435" spans="2:23" x14ac:dyDescent="0.25">
      <c r="B435" t="s">
        <v>25</v>
      </c>
      <c r="C435" t="s">
        <v>27</v>
      </c>
      <c r="D435" t="s">
        <v>10</v>
      </c>
      <c r="E435" t="s">
        <v>44</v>
      </c>
      <c r="F435" t="str">
        <f t="shared" si="42"/>
        <v>SFM-wCZ15-v2015-rDXHP-t1-</v>
      </c>
      <c r="G435" t="str">
        <f t="shared" si="43"/>
        <v>SFM-wCZ15-v2015-rDXHP-t1-S17</v>
      </c>
      <c r="H435" s="89">
        <f t="shared" si="44"/>
        <v>4282.7029973159788</v>
      </c>
      <c r="I435" s="90">
        <f t="shared" si="45"/>
        <v>378.85982386099931</v>
      </c>
      <c r="J435" s="90">
        <f t="shared" si="46"/>
        <v>4661.5628211769781</v>
      </c>
      <c r="K435" s="90">
        <f t="shared" si="47"/>
        <v>4661.5628211769763</v>
      </c>
      <c r="L435" s="90">
        <f t="shared" si="48"/>
        <v>0</v>
      </c>
      <c r="M435" s="90">
        <f>J435/IF(J435&lt;&gt;0,VLOOKUP($B435,SystTonnage,2,FALSE),1)</f>
        <v>274.52716796943395</v>
      </c>
      <c r="N435" s="90">
        <f>K435/IF(K435&lt;&gt;0,VLOOKUP($B435,SystTonnage,2,FALSE),1)</f>
        <v>274.52716796943383</v>
      </c>
      <c r="O435" s="90">
        <f>L435/IF(L435&lt;&gt;0,VLOOKUP($B435,SystTonnage,2,FALSE),1)</f>
        <v>0</v>
      </c>
      <c r="P435" s="90"/>
      <c r="Q435" s="17"/>
      <c r="R435" s="17"/>
      <c r="S435" s="17"/>
      <c r="T435" s="17"/>
      <c r="U435" s="17"/>
      <c r="V435" s="17"/>
      <c r="W435" s="17"/>
    </row>
    <row r="436" spans="2:23" x14ac:dyDescent="0.25">
      <c r="B436" t="s">
        <v>25</v>
      </c>
      <c r="C436" t="s">
        <v>28</v>
      </c>
      <c r="D436" t="s">
        <v>6</v>
      </c>
      <c r="E436" t="s">
        <v>43</v>
      </c>
      <c r="F436" t="str">
        <f t="shared" si="42"/>
        <v>SFM-wCZ15-v2015-rDXGF-t2-</v>
      </c>
      <c r="G436" t="str">
        <f t="shared" si="43"/>
        <v>SFM-wCZ15-v2015-rDXGF-t2-S15</v>
      </c>
      <c r="H436" s="89">
        <f t="shared" si="44"/>
        <v>2820.1689855720688</v>
      </c>
      <c r="I436" s="90">
        <f t="shared" si="45"/>
        <v>28.467482555199751</v>
      </c>
      <c r="J436" s="90">
        <f t="shared" si="46"/>
        <v>2848.6364681272685</v>
      </c>
      <c r="K436" s="90">
        <f t="shared" si="47"/>
        <v>0</v>
      </c>
      <c r="L436" s="90">
        <f t="shared" si="48"/>
        <v>18.705488500000115</v>
      </c>
      <c r="M436" s="90">
        <f>J436/IF(J436&lt;&gt;0,VLOOKUP($B436,SystTonnage,2,FALSE),1)</f>
        <v>167.76092743334064</v>
      </c>
      <c r="N436" s="90">
        <f>K436/IF(K436&lt;&gt;0,VLOOKUP($B436,SystTonnage,2,FALSE),1)</f>
        <v>0</v>
      </c>
      <c r="O436" s="90">
        <f>L436/IF(L436&lt;&gt;0,VLOOKUP($B436,SystTonnage,2,FALSE),1)</f>
        <v>1.1015972497595325</v>
      </c>
      <c r="P436" s="90"/>
      <c r="Q436" s="17"/>
      <c r="R436" s="17"/>
      <c r="S436" s="17"/>
      <c r="T436" s="17"/>
      <c r="U436" s="17"/>
      <c r="V436" s="17"/>
      <c r="W436" s="17"/>
    </row>
    <row r="437" spans="2:23" x14ac:dyDescent="0.25">
      <c r="B437" t="s">
        <v>25</v>
      </c>
      <c r="C437" t="s">
        <v>28</v>
      </c>
      <c r="D437" t="s">
        <v>9</v>
      </c>
      <c r="E437" t="s">
        <v>43</v>
      </c>
      <c r="F437" t="str">
        <f t="shared" si="42"/>
        <v>SFM-wCZ15-v2015-rDXGF-t2-</v>
      </c>
      <c r="G437" t="str">
        <f t="shared" si="43"/>
        <v>SFM-wCZ15-v2015-rDXGF-t2-S16</v>
      </c>
      <c r="H437" s="89">
        <f t="shared" si="44"/>
        <v>2981.3400459740187</v>
      </c>
      <c r="I437" s="90">
        <f t="shared" si="45"/>
        <v>137.02590523799984</v>
      </c>
      <c r="J437" s="90">
        <f t="shared" si="46"/>
        <v>3118.3659512120184</v>
      </c>
      <c r="K437" s="90">
        <f t="shared" si="47"/>
        <v>0</v>
      </c>
      <c r="L437" s="90">
        <f t="shared" si="48"/>
        <v>15.445303199999728</v>
      </c>
      <c r="M437" s="90">
        <f>J437/IF(J437&lt;&gt;0,VLOOKUP($B437,SystTonnage,2,FALSE),1)</f>
        <v>183.64574416748894</v>
      </c>
      <c r="N437" s="90">
        <f>K437/IF(K437&lt;&gt;0,VLOOKUP($B437,SystTonnage,2,FALSE),1)</f>
        <v>0</v>
      </c>
      <c r="O437" s="90">
        <f>L437/IF(L437&lt;&gt;0,VLOOKUP($B437,SystTonnage,2,FALSE),1)</f>
        <v>0.90959952886671214</v>
      </c>
      <c r="P437" s="90"/>
      <c r="Q437" s="17"/>
      <c r="R437" s="17"/>
      <c r="S437" s="17"/>
      <c r="T437" s="17"/>
      <c r="U437" s="17"/>
      <c r="V437" s="17"/>
      <c r="W437" s="17"/>
    </row>
    <row r="438" spans="2:23" x14ac:dyDescent="0.25">
      <c r="B438" t="s">
        <v>25</v>
      </c>
      <c r="C438" t="s">
        <v>28</v>
      </c>
      <c r="D438" t="s">
        <v>10</v>
      </c>
      <c r="E438" t="s">
        <v>43</v>
      </c>
      <c r="F438" t="str">
        <f t="shared" si="42"/>
        <v>SFM-wCZ15-v2015-rDXGF-t2-</v>
      </c>
      <c r="G438" t="str">
        <f t="shared" si="43"/>
        <v>SFM-wCZ15-v2015-rDXGF-t2-S17</v>
      </c>
      <c r="H438" s="89">
        <f t="shared" si="44"/>
        <v>3998.9646608570729</v>
      </c>
      <c r="I438" s="90">
        <f t="shared" si="45"/>
        <v>137.02590523799984</v>
      </c>
      <c r="J438" s="90">
        <f t="shared" si="46"/>
        <v>4135.9905660950726</v>
      </c>
      <c r="K438" s="90">
        <f t="shared" si="47"/>
        <v>0</v>
      </c>
      <c r="L438" s="90">
        <f t="shared" si="48"/>
        <v>15.445303199999728</v>
      </c>
      <c r="M438" s="90">
        <f>J438/IF(J438&lt;&gt;0,VLOOKUP($B438,SystTonnage,2,FALSE),1)</f>
        <v>243.57534595483438</v>
      </c>
      <c r="N438" s="90">
        <f>K438/IF(K438&lt;&gt;0,VLOOKUP($B438,SystTonnage,2,FALSE),1)</f>
        <v>0</v>
      </c>
      <c r="O438" s="90">
        <f>L438/IF(L438&lt;&gt;0,VLOOKUP($B438,SystTonnage,2,FALSE),1)</f>
        <v>0.90959952886671214</v>
      </c>
      <c r="P438" s="90"/>
      <c r="Q438" s="17"/>
      <c r="R438" s="17"/>
      <c r="S438" s="17"/>
      <c r="T438" s="17"/>
      <c r="U438" s="17"/>
      <c r="V438" s="17"/>
      <c r="W438" s="17"/>
    </row>
    <row r="439" spans="2:23" x14ac:dyDescent="0.25">
      <c r="B439" t="s">
        <v>25</v>
      </c>
      <c r="C439" t="s">
        <v>28</v>
      </c>
      <c r="D439" t="s">
        <v>6</v>
      </c>
      <c r="E439" t="s">
        <v>44</v>
      </c>
      <c r="F439" t="str">
        <f t="shared" si="42"/>
        <v>SFM-wCZ15-v2015-rDXHP-t2-</v>
      </c>
      <c r="G439" t="str">
        <f t="shared" si="43"/>
        <v>SFM-wCZ15-v2015-rDXHP-t2-S15</v>
      </c>
      <c r="H439" s="89">
        <f t="shared" si="44"/>
        <v>3401.6610668060348</v>
      </c>
      <c r="I439" s="90">
        <f t="shared" si="45"/>
        <v>387.04190077760086</v>
      </c>
      <c r="J439" s="90">
        <f t="shared" si="46"/>
        <v>3788.7029675836357</v>
      </c>
      <c r="K439" s="90">
        <f t="shared" si="47"/>
        <v>3788.7029675836384</v>
      </c>
      <c r="L439" s="90">
        <f t="shared" si="48"/>
        <v>0</v>
      </c>
      <c r="M439" s="90">
        <f>J439/IF(J439&lt;&gt;0,VLOOKUP($B439,SystTonnage,2,FALSE),1)</f>
        <v>223.12300313599863</v>
      </c>
      <c r="N439" s="90">
        <f>K439/IF(K439&lt;&gt;0,VLOOKUP($B439,SystTonnage,2,FALSE),1)</f>
        <v>223.1230031359988</v>
      </c>
      <c r="O439" s="90">
        <f>L439/IF(L439&lt;&gt;0,VLOOKUP($B439,SystTonnage,2,FALSE),1)</f>
        <v>0</v>
      </c>
      <c r="P439" s="90"/>
      <c r="Q439" s="17"/>
      <c r="R439" s="17"/>
      <c r="S439" s="17"/>
      <c r="T439" s="17"/>
      <c r="U439" s="17"/>
      <c r="V439" s="17"/>
      <c r="W439" s="17"/>
    </row>
    <row r="440" spans="2:23" x14ac:dyDescent="0.25">
      <c r="B440" t="s">
        <v>25</v>
      </c>
      <c r="C440" t="s">
        <v>28</v>
      </c>
      <c r="D440" t="s">
        <v>9</v>
      </c>
      <c r="E440" t="s">
        <v>44</v>
      </c>
      <c r="F440" t="str">
        <f t="shared" si="42"/>
        <v>SFM-wCZ15-v2015-rDXHP-t2-</v>
      </c>
      <c r="G440" t="str">
        <f t="shared" si="43"/>
        <v>SFM-wCZ15-v2015-rDXHP-t2-S16</v>
      </c>
      <c r="H440" s="89">
        <f t="shared" si="44"/>
        <v>3531.3726680370237</v>
      </c>
      <c r="I440" s="90">
        <f t="shared" si="45"/>
        <v>210.92008645399847</v>
      </c>
      <c r="J440" s="90">
        <f t="shared" si="46"/>
        <v>3742.2927544910222</v>
      </c>
      <c r="K440" s="90">
        <f t="shared" si="47"/>
        <v>3742.2927544910235</v>
      </c>
      <c r="L440" s="90">
        <f t="shared" si="48"/>
        <v>0</v>
      </c>
      <c r="M440" s="90">
        <f>J440/IF(J440&lt;&gt;0,VLOOKUP($B440,SystTonnage,2,FALSE),1)</f>
        <v>220.38982869345057</v>
      </c>
      <c r="N440" s="90">
        <f>K440/IF(K440&lt;&gt;0,VLOOKUP($B440,SystTonnage,2,FALSE),1)</f>
        <v>220.38982869345065</v>
      </c>
      <c r="O440" s="90">
        <f>L440/IF(L440&lt;&gt;0,VLOOKUP($B440,SystTonnage,2,FALSE),1)</f>
        <v>0</v>
      </c>
      <c r="P440" s="90"/>
      <c r="Q440" s="17"/>
      <c r="R440" s="17"/>
      <c r="S440" s="17"/>
      <c r="T440" s="17"/>
      <c r="U440" s="17"/>
      <c r="V440" s="17"/>
      <c r="W440" s="17"/>
    </row>
    <row r="441" spans="2:23" x14ac:dyDescent="0.25">
      <c r="B441" t="s">
        <v>25</v>
      </c>
      <c r="C441" t="s">
        <v>28</v>
      </c>
      <c r="D441" t="s">
        <v>10</v>
      </c>
      <c r="E441" t="s">
        <v>44</v>
      </c>
      <c r="F441" t="str">
        <f t="shared" si="42"/>
        <v>SFM-wCZ15-v2015-rDXHP-t2-</v>
      </c>
      <c r="G441" t="str">
        <f t="shared" si="43"/>
        <v>SFM-wCZ15-v2015-rDXHP-t2-S17</v>
      </c>
      <c r="H441" s="89">
        <f t="shared" si="44"/>
        <v>4590.6431830269648</v>
      </c>
      <c r="I441" s="90">
        <f t="shared" si="45"/>
        <v>287.79444658700004</v>
      </c>
      <c r="J441" s="90">
        <f t="shared" si="46"/>
        <v>4878.4376296139653</v>
      </c>
      <c r="K441" s="90">
        <f t="shared" si="47"/>
        <v>4878.4376296139671</v>
      </c>
      <c r="L441" s="90">
        <f t="shared" si="48"/>
        <v>0</v>
      </c>
      <c r="M441" s="90">
        <f>J441/IF(J441&lt;&gt;0,VLOOKUP($B441,SystTonnage,2,FALSE),1)</f>
        <v>287.29928522883131</v>
      </c>
      <c r="N441" s="90">
        <f>K441/IF(K441&lt;&gt;0,VLOOKUP($B441,SystTonnage,2,FALSE),1)</f>
        <v>287.29928522883142</v>
      </c>
      <c r="O441" s="90">
        <f>L441/IF(L441&lt;&gt;0,VLOOKUP($B441,SystTonnage,2,FALSE),1)</f>
        <v>0</v>
      </c>
      <c r="P441" s="90"/>
      <c r="Q441" s="17"/>
      <c r="R441" s="17"/>
      <c r="S441" s="17"/>
      <c r="T441" s="17"/>
      <c r="U441" s="17"/>
      <c r="V441" s="17"/>
      <c r="W441" s="17"/>
    </row>
    <row r="442" spans="2:23" x14ac:dyDescent="0.25">
      <c r="B442" t="s">
        <v>25</v>
      </c>
      <c r="C442" t="s">
        <v>29</v>
      </c>
      <c r="D442" t="s">
        <v>6</v>
      </c>
      <c r="E442" t="s">
        <v>43</v>
      </c>
      <c r="F442" t="str">
        <f t="shared" si="42"/>
        <v>SFM-wCZ15-v2015-rDXGF-t3-</v>
      </c>
      <c r="G442" t="str">
        <f t="shared" si="43"/>
        <v>SFM-wCZ15-v2015-rDXGF-t3-S15</v>
      </c>
      <c r="H442" s="89">
        <f t="shared" si="44"/>
        <v>2377.9416805060282</v>
      </c>
      <c r="I442" s="90">
        <f t="shared" si="45"/>
        <v>39.441511273799733</v>
      </c>
      <c r="J442" s="90">
        <f t="shared" si="46"/>
        <v>2417.3831917798279</v>
      </c>
      <c r="K442" s="90">
        <f t="shared" si="47"/>
        <v>0</v>
      </c>
      <c r="L442" s="90">
        <f t="shared" si="48"/>
        <v>25.704894899999942</v>
      </c>
      <c r="M442" s="90">
        <f>J442/IF(J442&lt;&gt;0,VLOOKUP($B442,SystTonnage,2,FALSE),1)</f>
        <v>142.36370654952756</v>
      </c>
      <c r="N442" s="90">
        <f>K442/IF(K442&lt;&gt;0,VLOOKUP($B442,SystTonnage,2,FALSE),1)</f>
        <v>0</v>
      </c>
      <c r="O442" s="90">
        <f>L442/IF(L442&lt;&gt;0,VLOOKUP($B442,SystTonnage,2,FALSE),1)</f>
        <v>1.5138039045169869</v>
      </c>
      <c r="P442" s="90"/>
      <c r="Q442" s="17"/>
      <c r="R442" s="17"/>
      <c r="S442" s="17"/>
      <c r="T442" s="17"/>
      <c r="U442" s="17"/>
      <c r="V442" s="17"/>
      <c r="W442" s="17"/>
    </row>
    <row r="443" spans="2:23" x14ac:dyDescent="0.25">
      <c r="B443" t="s">
        <v>25</v>
      </c>
      <c r="C443" t="s">
        <v>29</v>
      </c>
      <c r="D443" t="s">
        <v>9</v>
      </c>
      <c r="E443" t="s">
        <v>43</v>
      </c>
      <c r="F443" t="str">
        <f t="shared" si="42"/>
        <v>SFM-wCZ15-v2015-rDXGF-t3-</v>
      </c>
      <c r="G443" t="str">
        <f t="shared" si="43"/>
        <v>SFM-wCZ15-v2015-rDXGF-t3-S16</v>
      </c>
      <c r="H443" s="89">
        <f t="shared" si="44"/>
        <v>2621.2187052860154</v>
      </c>
      <c r="I443" s="90">
        <f t="shared" si="45"/>
        <v>188.9972959809997</v>
      </c>
      <c r="J443" s="90">
        <f t="shared" si="46"/>
        <v>2810.2160012670151</v>
      </c>
      <c r="K443" s="90">
        <f t="shared" si="47"/>
        <v>0</v>
      </c>
      <c r="L443" s="90">
        <f t="shared" si="48"/>
        <v>21.601215899999602</v>
      </c>
      <c r="M443" s="90">
        <f>J443/IF(J443&lt;&gt;0,VLOOKUP($B443,SystTonnage,2,FALSE),1)</f>
        <v>165.49828240122974</v>
      </c>
      <c r="N443" s="90">
        <f>K443/IF(K443&lt;&gt;0,VLOOKUP($B443,SystTonnage,2,FALSE),1)</f>
        <v>0</v>
      </c>
      <c r="O443" s="90">
        <f>L443/IF(L443&lt;&gt;0,VLOOKUP($B443,SystTonnage,2,FALSE),1)</f>
        <v>1.2721314402936497</v>
      </c>
      <c r="P443" s="90"/>
      <c r="Q443" s="17"/>
      <c r="R443" s="17"/>
      <c r="S443" s="17"/>
      <c r="T443" s="17"/>
      <c r="U443" s="17"/>
      <c r="V443" s="17"/>
      <c r="W443" s="17"/>
    </row>
    <row r="444" spans="2:23" x14ac:dyDescent="0.25">
      <c r="B444" t="s">
        <v>25</v>
      </c>
      <c r="C444" t="s">
        <v>29</v>
      </c>
      <c r="D444" t="s">
        <v>10</v>
      </c>
      <c r="E444" t="s">
        <v>43</v>
      </c>
      <c r="F444" t="str">
        <f t="shared" si="42"/>
        <v>SFM-wCZ15-v2015-rDXGF-t3-</v>
      </c>
      <c r="G444" t="str">
        <f t="shared" si="43"/>
        <v>SFM-wCZ15-v2015-rDXGF-t3-S17</v>
      </c>
      <c r="H444" s="89">
        <f t="shared" si="44"/>
        <v>3495.2651242560169</v>
      </c>
      <c r="I444" s="90">
        <f t="shared" si="45"/>
        <v>188.9972959809997</v>
      </c>
      <c r="J444" s="90">
        <f t="shared" si="46"/>
        <v>3684.2624202370166</v>
      </c>
      <c r="K444" s="90">
        <f t="shared" si="47"/>
        <v>0</v>
      </c>
      <c r="L444" s="90">
        <f t="shared" si="48"/>
        <v>21.601215899999602</v>
      </c>
      <c r="M444" s="90">
        <f>J444/IF(J444&lt;&gt;0,VLOOKUP($B444,SystTonnage,2,FALSE),1)</f>
        <v>216.97232603818239</v>
      </c>
      <c r="N444" s="90">
        <f>K444/IF(K444&lt;&gt;0,VLOOKUP($B444,SystTonnage,2,FALSE),1)</f>
        <v>0</v>
      </c>
      <c r="O444" s="90">
        <f>L444/IF(L444&lt;&gt;0,VLOOKUP($B444,SystTonnage,2,FALSE),1)</f>
        <v>1.2721314402936497</v>
      </c>
      <c r="P444" s="90"/>
      <c r="Q444" s="17"/>
      <c r="R444" s="17"/>
      <c r="S444" s="17"/>
      <c r="T444" s="17"/>
      <c r="U444" s="17"/>
      <c r="V444" s="17"/>
      <c r="W444" s="17"/>
    </row>
    <row r="445" spans="2:23" x14ac:dyDescent="0.25">
      <c r="B445" t="s">
        <v>25</v>
      </c>
      <c r="C445" t="s">
        <v>29</v>
      </c>
      <c r="D445" t="s">
        <v>6</v>
      </c>
      <c r="E445" t="s">
        <v>44</v>
      </c>
      <c r="F445" t="str">
        <f t="shared" si="42"/>
        <v>SFM-wCZ15-v2015-rDXHP-t3-</v>
      </c>
      <c r="G445" t="str">
        <f t="shared" si="43"/>
        <v>SFM-wCZ15-v2015-rDXHP-t3-S15</v>
      </c>
      <c r="H445" s="89">
        <f t="shared" si="44"/>
        <v>2950.8878679569716</v>
      </c>
      <c r="I445" s="90">
        <f t="shared" si="45"/>
        <v>534.01460107679577</v>
      </c>
      <c r="J445" s="90">
        <f t="shared" si="46"/>
        <v>3484.9024690337674</v>
      </c>
      <c r="K445" s="90">
        <f t="shared" si="47"/>
        <v>3484.9024690337646</v>
      </c>
      <c r="L445" s="90">
        <f t="shared" si="48"/>
        <v>0</v>
      </c>
      <c r="M445" s="90">
        <f>J445/IF(J445&lt;&gt;0,VLOOKUP($B445,SystTonnage,2,FALSE),1)</f>
        <v>205.23168777804327</v>
      </c>
      <c r="N445" s="90">
        <f>K445/IF(K445&lt;&gt;0,VLOOKUP($B445,SystTonnage,2,FALSE),1)</f>
        <v>205.2316877780431</v>
      </c>
      <c r="O445" s="90">
        <f>L445/IF(L445&lt;&gt;0,VLOOKUP($B445,SystTonnage,2,FALSE),1)</f>
        <v>0</v>
      </c>
      <c r="P445" s="90"/>
      <c r="Q445" s="17"/>
      <c r="R445" s="17"/>
      <c r="S445" s="17"/>
      <c r="T445" s="17"/>
      <c r="U445" s="17"/>
      <c r="V445" s="17"/>
      <c r="W445" s="17"/>
    </row>
    <row r="446" spans="2:23" x14ac:dyDescent="0.25">
      <c r="B446" t="s">
        <v>25</v>
      </c>
      <c r="C446" t="s">
        <v>29</v>
      </c>
      <c r="D446" t="s">
        <v>9</v>
      </c>
      <c r="E446" t="s">
        <v>44</v>
      </c>
      <c r="F446" t="str">
        <f t="shared" si="42"/>
        <v>SFM-wCZ15-v2015-rDXHP-t3-</v>
      </c>
      <c r="G446" t="str">
        <f t="shared" si="43"/>
        <v>SFM-wCZ15-v2015-rDXHP-t3-S16</v>
      </c>
      <c r="H446" s="89">
        <f t="shared" si="44"/>
        <v>3197.8776151559578</v>
      </c>
      <c r="I446" s="90">
        <f t="shared" si="45"/>
        <v>292.19711283709739</v>
      </c>
      <c r="J446" s="90">
        <f t="shared" si="46"/>
        <v>3490.0747279930551</v>
      </c>
      <c r="K446" s="90">
        <f t="shared" si="47"/>
        <v>3490.0747279930547</v>
      </c>
      <c r="L446" s="90">
        <f t="shared" si="48"/>
        <v>0</v>
      </c>
      <c r="M446" s="90">
        <f>J446/IF(J446&lt;&gt;0,VLOOKUP($B446,SystTonnage,2,FALSE),1)</f>
        <v>205.53629068881972</v>
      </c>
      <c r="N446" s="90">
        <f>K446/IF(K446&lt;&gt;0,VLOOKUP($B446,SystTonnage,2,FALSE),1)</f>
        <v>205.53629068881969</v>
      </c>
      <c r="O446" s="90">
        <f>L446/IF(L446&lt;&gt;0,VLOOKUP($B446,SystTonnage,2,FALSE),1)</f>
        <v>0</v>
      </c>
      <c r="P446" s="90"/>
      <c r="Q446" s="17"/>
      <c r="R446" s="17"/>
      <c r="S446" s="17"/>
      <c r="T446" s="17"/>
      <c r="U446" s="17"/>
      <c r="V446" s="17"/>
      <c r="W446" s="17"/>
    </row>
    <row r="447" spans="2:23" x14ac:dyDescent="0.25">
      <c r="B447" t="s">
        <v>25</v>
      </c>
      <c r="C447" t="s">
        <v>29</v>
      </c>
      <c r="D447" t="s">
        <v>10</v>
      </c>
      <c r="E447" t="s">
        <v>44</v>
      </c>
      <c r="F447" t="str">
        <f t="shared" si="42"/>
        <v>SFM-wCZ15-v2015-rDXHP-t3-</v>
      </c>
      <c r="G447" t="str">
        <f t="shared" si="43"/>
        <v>SFM-wCZ15-v2015-rDXHP-t3-S17</v>
      </c>
      <c r="H447" s="89">
        <f t="shared" si="44"/>
        <v>4106.5326639499799</v>
      </c>
      <c r="I447" s="90">
        <f t="shared" si="45"/>
        <v>397.51437460809711</v>
      </c>
      <c r="J447" s="90">
        <f t="shared" si="46"/>
        <v>4504.0470385580775</v>
      </c>
      <c r="K447" s="90">
        <f t="shared" si="47"/>
        <v>4504.0470385580775</v>
      </c>
      <c r="L447" s="90">
        <f t="shared" si="48"/>
        <v>0</v>
      </c>
      <c r="M447" s="90">
        <f>J447/IF(J447&lt;&gt;0,VLOOKUP($B447,SystTonnage,2,FALSE),1)</f>
        <v>265.25080221578361</v>
      </c>
      <c r="N447" s="90">
        <f>K447/IF(K447&lt;&gt;0,VLOOKUP($B447,SystTonnage,2,FALSE),1)</f>
        <v>265.25080221578361</v>
      </c>
      <c r="O447" s="90">
        <f>L447/IF(L447&lt;&gt;0,VLOOKUP($B447,SystTonnage,2,FALSE),1)</f>
        <v>0</v>
      </c>
      <c r="P447" s="90"/>
      <c r="Q447" s="17"/>
      <c r="R447" s="17"/>
      <c r="S447" s="17"/>
      <c r="T447" s="17"/>
      <c r="U447" s="17"/>
      <c r="V447" s="17"/>
      <c r="W447" s="17"/>
    </row>
    <row r="448" spans="2:23" x14ac:dyDescent="0.25">
      <c r="B448" t="s">
        <v>25</v>
      </c>
      <c r="C448" t="s">
        <v>30</v>
      </c>
      <c r="D448" t="s">
        <v>6</v>
      </c>
      <c r="E448" t="s">
        <v>43</v>
      </c>
      <c r="F448" t="str">
        <f t="shared" si="42"/>
        <v>SFM-wCZ15-v2015-rDXGF-t4-</v>
      </c>
      <c r="G448" t="str">
        <f t="shared" si="43"/>
        <v>SFM-wCZ15-v2015-rDXGF-t4-S15</v>
      </c>
      <c r="H448" s="89">
        <f t="shared" si="44"/>
        <v>1063.773391958006</v>
      </c>
      <c r="I448" s="90">
        <f t="shared" si="45"/>
        <v>36.979787917900126</v>
      </c>
      <c r="J448" s="90">
        <f t="shared" si="46"/>
        <v>1100.753179875906</v>
      </c>
      <c r="K448" s="90">
        <f t="shared" si="47"/>
        <v>0</v>
      </c>
      <c r="L448" s="90">
        <f t="shared" si="48"/>
        <v>23.945113100000185</v>
      </c>
      <c r="M448" s="90">
        <f>J448/IF(J448&lt;&gt;0,VLOOKUP($B448,SystTonnage,2,FALSE),1)</f>
        <v>64.825180888237725</v>
      </c>
      <c r="N448" s="90">
        <f>K448/IF(K448&lt;&gt;0,VLOOKUP($B448,SystTonnage,2,FALSE),1)</f>
        <v>0</v>
      </c>
      <c r="O448" s="90">
        <f>L448/IF(L448&lt;&gt;0,VLOOKUP($B448,SystTonnage,2,FALSE),1)</f>
        <v>1.4101674348756512</v>
      </c>
      <c r="P448" s="90"/>
      <c r="Q448" s="17"/>
      <c r="R448" s="17"/>
      <c r="S448" s="17"/>
      <c r="T448" s="17"/>
      <c r="U448" s="17"/>
      <c r="V448" s="17"/>
      <c r="W448" s="17"/>
    </row>
    <row r="449" spans="2:23" x14ac:dyDescent="0.25">
      <c r="B449" t="s">
        <v>25</v>
      </c>
      <c r="C449" t="s">
        <v>30</v>
      </c>
      <c r="D449" t="s">
        <v>9</v>
      </c>
      <c r="E449" t="s">
        <v>43</v>
      </c>
      <c r="F449" t="str">
        <f t="shared" si="42"/>
        <v>SFM-wCZ15-v2015-rDXGF-t4-</v>
      </c>
      <c r="G449" t="str">
        <f t="shared" si="43"/>
        <v>SFM-wCZ15-v2015-rDXGF-t4-S16</v>
      </c>
      <c r="H449" s="89">
        <f t="shared" si="44"/>
        <v>1258.1457896780048</v>
      </c>
      <c r="I449" s="90">
        <f t="shared" si="45"/>
        <v>177.71625794340017</v>
      </c>
      <c r="J449" s="90">
        <f t="shared" si="46"/>
        <v>1435.8620476214051</v>
      </c>
      <c r="K449" s="90">
        <f t="shared" si="47"/>
        <v>0</v>
      </c>
      <c r="L449" s="90">
        <f t="shared" si="48"/>
        <v>20.538950399999862</v>
      </c>
      <c r="M449" s="90">
        <f>J449/IF(J449&lt;&gt;0,VLOOKUP($B449,SystTonnage,2,FALSE),1)</f>
        <v>84.560298048020556</v>
      </c>
      <c r="N449" s="90">
        <f>K449/IF(K449&lt;&gt;0,VLOOKUP($B449,SystTonnage,2,FALSE),1)</f>
        <v>0</v>
      </c>
      <c r="O449" s="90">
        <f>L449/IF(L449&lt;&gt;0,VLOOKUP($B449,SystTonnage,2,FALSE),1)</f>
        <v>1.2095728627235347</v>
      </c>
      <c r="P449" s="90"/>
      <c r="Q449" s="17"/>
      <c r="R449" s="17"/>
      <c r="S449" s="17"/>
      <c r="T449" s="17"/>
      <c r="U449" s="17"/>
      <c r="V449" s="17"/>
      <c r="W449" s="17"/>
    </row>
    <row r="450" spans="2:23" x14ac:dyDescent="0.25">
      <c r="B450" t="s">
        <v>25</v>
      </c>
      <c r="C450" t="s">
        <v>30</v>
      </c>
      <c r="D450" t="s">
        <v>10</v>
      </c>
      <c r="E450" t="s">
        <v>43</v>
      </c>
      <c r="F450" t="str">
        <f t="shared" si="42"/>
        <v>SFM-wCZ15-v2015-rDXGF-t4-</v>
      </c>
      <c r="G450" t="str">
        <f t="shared" si="43"/>
        <v>SFM-wCZ15-v2015-rDXGF-t4-S17</v>
      </c>
      <c r="H450" s="89">
        <f t="shared" si="44"/>
        <v>1697.1103726380034</v>
      </c>
      <c r="I450" s="90">
        <f t="shared" si="45"/>
        <v>177.71625794340017</v>
      </c>
      <c r="J450" s="90">
        <f t="shared" si="46"/>
        <v>1874.8266305814036</v>
      </c>
      <c r="K450" s="90">
        <f t="shared" si="47"/>
        <v>0</v>
      </c>
      <c r="L450" s="90">
        <f t="shared" si="48"/>
        <v>20.538950399999862</v>
      </c>
      <c r="M450" s="90">
        <f>J450/IF(J450&lt;&gt;0,VLOOKUP($B450,SystTonnage,2,FALSE),1)</f>
        <v>110.41165057113544</v>
      </c>
      <c r="N450" s="90">
        <f>K450/IF(K450&lt;&gt;0,VLOOKUP($B450,SystTonnage,2,FALSE),1)</f>
        <v>0</v>
      </c>
      <c r="O450" s="90">
        <f>L450/IF(L450&lt;&gt;0,VLOOKUP($B450,SystTonnage,2,FALSE),1)</f>
        <v>1.2095728627235347</v>
      </c>
      <c r="P450" s="90"/>
      <c r="Q450" s="17"/>
      <c r="R450" s="17"/>
      <c r="S450" s="17"/>
      <c r="T450" s="17"/>
      <c r="U450" s="17"/>
      <c r="V450" s="17"/>
      <c r="W450" s="17"/>
    </row>
    <row r="451" spans="2:23" x14ac:dyDescent="0.25">
      <c r="B451" t="s">
        <v>25</v>
      </c>
      <c r="C451" t="s">
        <v>30</v>
      </c>
      <c r="D451" t="s">
        <v>6</v>
      </c>
      <c r="E451" t="s">
        <v>44</v>
      </c>
      <c r="F451" t="str">
        <f t="shared" si="42"/>
        <v>SFM-wCZ15-v2015-rDXHP-t4-</v>
      </c>
      <c r="G451" t="str">
        <f t="shared" si="43"/>
        <v>SFM-wCZ15-v2015-rDXHP-t4-S15</v>
      </c>
      <c r="H451" s="89">
        <f t="shared" si="44"/>
        <v>1470.9753087429999</v>
      </c>
      <c r="I451" s="90">
        <f t="shared" si="45"/>
        <v>502.33595909499627</v>
      </c>
      <c r="J451" s="90">
        <f t="shared" si="46"/>
        <v>1973.3112678379962</v>
      </c>
      <c r="K451" s="90">
        <f t="shared" si="47"/>
        <v>1973.3112678379966</v>
      </c>
      <c r="L451" s="90">
        <f t="shared" si="48"/>
        <v>0</v>
      </c>
      <c r="M451" s="90">
        <f>J451/IF(J451&lt;&gt;0,VLOOKUP($B451,SystTonnage,2,FALSE),1)</f>
        <v>116.21157424302602</v>
      </c>
      <c r="N451" s="90">
        <f>K451/IF(K451&lt;&gt;0,VLOOKUP($B451,SystTonnage,2,FALSE),1)</f>
        <v>116.21157424302604</v>
      </c>
      <c r="O451" s="90">
        <f>L451/IF(L451&lt;&gt;0,VLOOKUP($B451,SystTonnage,2,FALSE),1)</f>
        <v>0</v>
      </c>
      <c r="P451" s="90"/>
      <c r="Q451" s="17"/>
      <c r="R451" s="17"/>
      <c r="S451" s="17"/>
      <c r="T451" s="17"/>
      <c r="U451" s="17"/>
      <c r="V451" s="17"/>
      <c r="W451" s="17"/>
    </row>
    <row r="452" spans="2:23" x14ac:dyDescent="0.25">
      <c r="B452" t="s">
        <v>25</v>
      </c>
      <c r="C452" t="s">
        <v>30</v>
      </c>
      <c r="D452" t="s">
        <v>9</v>
      </c>
      <c r="E452" t="s">
        <v>44</v>
      </c>
      <c r="F452" t="str">
        <f t="shared" si="42"/>
        <v>SFM-wCZ15-v2015-rDXHP-t4-</v>
      </c>
      <c r="G452" t="str">
        <f t="shared" si="43"/>
        <v>SFM-wCZ15-v2015-rDXHP-t4-S16</v>
      </c>
      <c r="H452" s="89">
        <f t="shared" si="44"/>
        <v>1655.7016326800076</v>
      </c>
      <c r="I452" s="90">
        <f t="shared" si="45"/>
        <v>276.04089550099798</v>
      </c>
      <c r="J452" s="90">
        <f t="shared" si="46"/>
        <v>1931.7425281810056</v>
      </c>
      <c r="K452" s="90">
        <f t="shared" si="47"/>
        <v>1931.7425281810065</v>
      </c>
      <c r="L452" s="90">
        <f t="shared" si="48"/>
        <v>0</v>
      </c>
      <c r="M452" s="90">
        <f>J452/IF(J452&lt;&gt;0,VLOOKUP($B452,SystTonnage,2,FALSE),1)</f>
        <v>113.76352220299987</v>
      </c>
      <c r="N452" s="90">
        <f>K452/IF(K452&lt;&gt;0,VLOOKUP($B452,SystTonnage,2,FALSE),1)</f>
        <v>113.76352220299992</v>
      </c>
      <c r="O452" s="90">
        <f>L452/IF(L452&lt;&gt;0,VLOOKUP($B452,SystTonnage,2,FALSE),1)</f>
        <v>0</v>
      </c>
      <c r="P452" s="90"/>
      <c r="Q452" s="17"/>
      <c r="R452" s="17"/>
      <c r="S452" s="17"/>
      <c r="T452" s="17"/>
      <c r="U452" s="17"/>
      <c r="V452" s="17"/>
      <c r="W452" s="17"/>
    </row>
    <row r="453" spans="2:23" x14ac:dyDescent="0.25">
      <c r="B453" t="s">
        <v>25</v>
      </c>
      <c r="C453" t="s">
        <v>30</v>
      </c>
      <c r="D453" t="s">
        <v>10</v>
      </c>
      <c r="E453" t="s">
        <v>44</v>
      </c>
      <c r="F453" t="str">
        <f t="shared" si="42"/>
        <v>SFM-wCZ15-v2015-rDXHP-t4-</v>
      </c>
      <c r="G453" t="str">
        <f t="shared" si="43"/>
        <v>SFM-wCZ15-v2015-rDXHP-t4-S17</v>
      </c>
      <c r="H453" s="89">
        <f t="shared" si="44"/>
        <v>2108.9428396309995</v>
      </c>
      <c r="I453" s="90">
        <f t="shared" si="45"/>
        <v>375.56689618999735</v>
      </c>
      <c r="J453" s="90">
        <f t="shared" si="46"/>
        <v>2484.5097358209969</v>
      </c>
      <c r="K453" s="90">
        <f t="shared" si="47"/>
        <v>2484.5097358209969</v>
      </c>
      <c r="L453" s="90">
        <f t="shared" si="48"/>
        <v>0</v>
      </c>
      <c r="M453" s="90">
        <f>J453/IF(J453&lt;&gt;0,VLOOKUP($B453,SystTonnage,2,FALSE),1)</f>
        <v>146.31690008957403</v>
      </c>
      <c r="N453" s="90">
        <f>K453/IF(K453&lt;&gt;0,VLOOKUP($B453,SystTonnage,2,FALSE),1)</f>
        <v>146.31690008957403</v>
      </c>
      <c r="O453" s="90">
        <f>L453/IF(L453&lt;&gt;0,VLOOKUP($B453,SystTonnage,2,FALSE),1)</f>
        <v>0</v>
      </c>
      <c r="P453" s="90"/>
      <c r="Q453" s="17"/>
      <c r="R453" s="17"/>
      <c r="S453" s="17"/>
      <c r="T453" s="17"/>
      <c r="U453" s="17"/>
      <c r="V453" s="17"/>
      <c r="W453" s="17"/>
    </row>
    <row r="454" spans="2:23" x14ac:dyDescent="0.25">
      <c r="B454" t="s">
        <v>25</v>
      </c>
      <c r="C454" t="s">
        <v>31</v>
      </c>
      <c r="D454" t="s">
        <v>6</v>
      </c>
      <c r="E454" t="s">
        <v>43</v>
      </c>
      <c r="F454" t="str">
        <f t="shared" si="42"/>
        <v>SFM-wCZ15-v2015-rDXGF-t5-</v>
      </c>
      <c r="G454" t="str">
        <f t="shared" si="43"/>
        <v>SFM-wCZ15-v2015-rDXGF-t5-S15</v>
      </c>
      <c r="H454" s="89">
        <f t="shared" si="44"/>
        <v>1929.1782769230249</v>
      </c>
      <c r="I454" s="90">
        <f t="shared" si="45"/>
        <v>35.691340155599335</v>
      </c>
      <c r="J454" s="90">
        <f t="shared" si="46"/>
        <v>1964.8696170786243</v>
      </c>
      <c r="K454" s="90">
        <f t="shared" si="47"/>
        <v>0</v>
      </c>
      <c r="L454" s="90">
        <f t="shared" si="48"/>
        <v>23.152538900000309</v>
      </c>
      <c r="M454" s="90">
        <f>J454/IF(J454&lt;&gt;0,VLOOKUP($B454,SystTonnage,2,FALSE),1)</f>
        <v>115.71443142529343</v>
      </c>
      <c r="N454" s="90">
        <f>K454/IF(K454&lt;&gt;0,VLOOKUP($B454,SystTonnage,2,FALSE),1)</f>
        <v>0</v>
      </c>
      <c r="O454" s="90">
        <f>L454/IF(L454&lt;&gt;0,VLOOKUP($B454,SystTonnage,2,FALSE),1)</f>
        <v>1.363491425374471</v>
      </c>
      <c r="P454" s="90"/>
      <c r="Q454" s="17"/>
      <c r="R454" s="17"/>
      <c r="S454" s="17"/>
      <c r="T454" s="17"/>
      <c r="U454" s="17"/>
      <c r="V454" s="17"/>
      <c r="W454" s="17"/>
    </row>
    <row r="455" spans="2:23" x14ac:dyDescent="0.25">
      <c r="B455" t="s">
        <v>25</v>
      </c>
      <c r="C455" t="s">
        <v>31</v>
      </c>
      <c r="D455" t="s">
        <v>9</v>
      </c>
      <c r="E455" t="s">
        <v>43</v>
      </c>
      <c r="F455" t="str">
        <f t="shared" si="42"/>
        <v>SFM-wCZ15-v2015-rDXGF-t5-</v>
      </c>
      <c r="G455" t="str">
        <f t="shared" si="43"/>
        <v>SFM-wCZ15-v2015-rDXGF-t5-S16</v>
      </c>
      <c r="H455" s="89">
        <f t="shared" si="44"/>
        <v>2173.1377416689866</v>
      </c>
      <c r="I455" s="90">
        <f t="shared" si="45"/>
        <v>172.15222678889967</v>
      </c>
      <c r="J455" s="90">
        <f t="shared" si="46"/>
        <v>2345.2899684578861</v>
      </c>
      <c r="K455" s="90">
        <f t="shared" si="47"/>
        <v>0</v>
      </c>
      <c r="L455" s="90">
        <f t="shared" si="48"/>
        <v>19.042503700000339</v>
      </c>
      <c r="M455" s="90">
        <f>J455/IF(J455&lt;&gt;0,VLOOKUP($B455,SystTonnage,2,FALSE),1)</f>
        <v>138.11801702702456</v>
      </c>
      <c r="N455" s="90">
        <f>K455/IF(K455&lt;&gt;0,VLOOKUP($B455,SystTonnage,2,FALSE),1)</f>
        <v>0</v>
      </c>
      <c r="O455" s="90">
        <f>L455/IF(L455&lt;&gt;0,VLOOKUP($B455,SystTonnage,2,FALSE),1)</f>
        <v>1.1214446339883593</v>
      </c>
      <c r="P455" s="90"/>
      <c r="Q455" s="17"/>
      <c r="R455" s="17"/>
      <c r="S455" s="17"/>
      <c r="T455" s="17"/>
      <c r="U455" s="17"/>
      <c r="V455" s="17"/>
      <c r="W455" s="17"/>
    </row>
    <row r="456" spans="2:23" x14ac:dyDescent="0.25">
      <c r="B456" t="s">
        <v>25</v>
      </c>
      <c r="C456" t="s">
        <v>31</v>
      </c>
      <c r="D456" t="s">
        <v>10</v>
      </c>
      <c r="E456" t="s">
        <v>43</v>
      </c>
      <c r="F456" t="str">
        <f t="shared" si="42"/>
        <v>SFM-wCZ15-v2015-rDXGF-t5-</v>
      </c>
      <c r="G456" t="str">
        <f t="shared" si="43"/>
        <v>SFM-wCZ15-v2015-rDXGF-t5-S17</v>
      </c>
      <c r="H456" s="89">
        <f t="shared" si="44"/>
        <v>2908.8682878589898</v>
      </c>
      <c r="I456" s="90">
        <f t="shared" si="45"/>
        <v>172.15222678889967</v>
      </c>
      <c r="J456" s="90">
        <f t="shared" si="46"/>
        <v>3081.0205146478893</v>
      </c>
      <c r="K456" s="90">
        <f t="shared" si="47"/>
        <v>0</v>
      </c>
      <c r="L456" s="90">
        <f t="shared" si="48"/>
        <v>19.042503700000339</v>
      </c>
      <c r="M456" s="90">
        <f>J456/IF(J456&lt;&gt;0,VLOOKUP($B456,SystTonnage,2,FALSE),1)</f>
        <v>181.44640945296848</v>
      </c>
      <c r="N456" s="90">
        <f>K456/IF(K456&lt;&gt;0,VLOOKUP($B456,SystTonnage,2,FALSE),1)</f>
        <v>0</v>
      </c>
      <c r="O456" s="90">
        <f>L456/IF(L456&lt;&gt;0,VLOOKUP($B456,SystTonnage,2,FALSE),1)</f>
        <v>1.1214446339883593</v>
      </c>
      <c r="P456" s="90"/>
      <c r="Q456" s="17"/>
      <c r="R456" s="17"/>
      <c r="S456" s="17"/>
      <c r="T456" s="17"/>
      <c r="U456" s="17"/>
      <c r="V456" s="17"/>
      <c r="W456" s="17"/>
    </row>
    <row r="457" spans="2:23" x14ac:dyDescent="0.25">
      <c r="B457" t="s">
        <v>25</v>
      </c>
      <c r="C457" t="s">
        <v>31</v>
      </c>
      <c r="D457" t="s">
        <v>6</v>
      </c>
      <c r="E457" t="s">
        <v>44</v>
      </c>
      <c r="F457" t="str">
        <f t="shared" si="42"/>
        <v>SFM-wCZ15-v2015-rDXHP-t5-</v>
      </c>
      <c r="G457" t="str">
        <f t="shared" si="43"/>
        <v>SFM-wCZ15-v2015-rDXHP-t5-S15</v>
      </c>
      <c r="H457" s="89">
        <f t="shared" si="44"/>
        <v>2490.2393428559808</v>
      </c>
      <c r="I457" s="90">
        <f t="shared" si="45"/>
        <v>480.86501028399334</v>
      </c>
      <c r="J457" s="90">
        <f t="shared" si="46"/>
        <v>2971.1043531399741</v>
      </c>
      <c r="K457" s="90">
        <f t="shared" si="47"/>
        <v>2971.1043531399737</v>
      </c>
      <c r="L457" s="90">
        <f t="shared" si="48"/>
        <v>0</v>
      </c>
      <c r="M457" s="90">
        <f>J457/IF(J457&lt;&gt;0,VLOOKUP($B457,SystTonnage,2,FALSE),1)</f>
        <v>174.97326435326991</v>
      </c>
      <c r="N457" s="90">
        <f>K457/IF(K457&lt;&gt;0,VLOOKUP($B457,SystTonnage,2,FALSE),1)</f>
        <v>174.97326435326988</v>
      </c>
      <c r="O457" s="90">
        <f>L457/IF(L457&lt;&gt;0,VLOOKUP($B457,SystTonnage,2,FALSE),1)</f>
        <v>0</v>
      </c>
      <c r="P457" s="90"/>
      <c r="Q457" s="17"/>
      <c r="R457" s="17"/>
      <c r="S457" s="17"/>
      <c r="T457" s="17"/>
      <c r="U457" s="17"/>
      <c r="V457" s="17"/>
      <c r="W457" s="17"/>
    </row>
    <row r="458" spans="2:23" x14ac:dyDescent="0.25">
      <c r="B458" t="s">
        <v>25</v>
      </c>
      <c r="C458" t="s">
        <v>31</v>
      </c>
      <c r="D458" t="s">
        <v>9</v>
      </c>
      <c r="E458" t="s">
        <v>44</v>
      </c>
      <c r="F458" t="str">
        <f t="shared" ref="F458:F489" si="49">"SFM-w"&amp;B458&amp;"-v2015-"&amp;E458&amp;"-"&amp;C458&amp;"-"</f>
        <v>SFM-wCZ15-v2015-rDXHP-t5-</v>
      </c>
      <c r="G458" t="str">
        <f t="shared" ref="G458:G489" si="50">F458&amp;D458</f>
        <v>SFM-wCZ15-v2015-rDXHP-t5-S16</v>
      </c>
      <c r="H458" s="89">
        <f t="shared" ref="H458:H489" si="51">VLOOKUP(F458&amp;"S14-BSLcool.pd2",TableRDOeu,MATCH($G$3,HeaderRDOeu,0),FALSE)-VLOOKUP(F458&amp;D458&amp;"-MSRcool.pd2",TableRDOeu,MATCH($G$3,HeaderRDOeu,0),FALSE)</f>
        <v>2738.2507319979868</v>
      </c>
      <c r="I458" s="90">
        <f t="shared" ref="I458:I489" si="52">VLOOKUP(F458&amp;"S14-BSLheat.pd2",TableRDOeu,MATCH($G$3,HeaderRDOeu,0),FALSE)-VLOOKUP(F458&amp;D458&amp;"-MSRheat.pd2",TableRDOeu,MATCH($G$3,HeaderRDOeu,0),FALSE)</f>
        <v>260.03074608099632</v>
      </c>
      <c r="J458" s="90">
        <f t="shared" ref="J458:J489" si="53">I458+H458</f>
        <v>2998.2814780789831</v>
      </c>
      <c r="K458" s="90">
        <f t="shared" ref="K458:K489" si="54">IF(COUNTIF(F458,"*GF*")=0,VLOOKUP(F458&amp;"S14-BSLboth.pd2",TableRDOeu,MATCH($G$6,HeaderRDOeu,0),FALSE)-VLOOKUP(F458&amp;D458&amp;"-MSRboth.pd2",TableRDOeu,MATCH($G$6,HeaderRDOeu,0),FALSE),0)</f>
        <v>2998.2814780789831</v>
      </c>
      <c r="L458" s="90">
        <f t="shared" ref="L458:L489" si="55">VLOOKUP(F458&amp;"S14-BSLheat.pd2",TableRDOeu,MATCH($G$7,HeaderRDOeu,0),FALSE)-VLOOKUP(F458&amp;D458&amp;"-MSRheat.pd2",TableRDOeu,MATCH($G$7,HeaderRDOeu,0),FALSE)</f>
        <v>0</v>
      </c>
      <c r="M458" s="90">
        <f>J458/IF(J458&lt;&gt;0,VLOOKUP($B458,SystTonnage,2,FALSE),1)</f>
        <v>176.57377032718142</v>
      </c>
      <c r="N458" s="90">
        <f>K458/IF(K458&lt;&gt;0,VLOOKUP($B458,SystTonnage,2,FALSE),1)</f>
        <v>176.57377032718142</v>
      </c>
      <c r="O458" s="90">
        <f>L458/IF(L458&lt;&gt;0,VLOOKUP($B458,SystTonnage,2,FALSE),1)</f>
        <v>0</v>
      </c>
      <c r="P458" s="90"/>
      <c r="Q458" s="17"/>
      <c r="R458" s="17"/>
      <c r="S458" s="17"/>
      <c r="T458" s="17"/>
      <c r="U458" s="17"/>
      <c r="V458" s="17"/>
      <c r="W458" s="17"/>
    </row>
    <row r="459" spans="2:23" x14ac:dyDescent="0.25">
      <c r="B459" t="s">
        <v>25</v>
      </c>
      <c r="C459" t="s">
        <v>31</v>
      </c>
      <c r="D459" t="s">
        <v>10</v>
      </c>
      <c r="E459" t="s">
        <v>44</v>
      </c>
      <c r="F459" t="str">
        <f t="shared" si="49"/>
        <v>SFM-wCZ15-v2015-rDXHP-t5-</v>
      </c>
      <c r="G459" t="str">
        <f t="shared" si="50"/>
        <v>SFM-wCZ15-v2015-rDXHP-t5-S17</v>
      </c>
      <c r="H459" s="89">
        <f t="shared" si="51"/>
        <v>3501.5977309059799</v>
      </c>
      <c r="I459" s="90">
        <f t="shared" si="52"/>
        <v>355.53983298099683</v>
      </c>
      <c r="J459" s="90">
        <f t="shared" si="53"/>
        <v>3857.1375638869767</v>
      </c>
      <c r="K459" s="90">
        <f t="shared" si="54"/>
        <v>3857.1375638869758</v>
      </c>
      <c r="L459" s="90">
        <f t="shared" si="55"/>
        <v>0</v>
      </c>
      <c r="M459" s="90">
        <f>J459/IF(J459&lt;&gt;0,VLOOKUP($B459,SystTonnage,2,FALSE),1)</f>
        <v>227.15323004379439</v>
      </c>
      <c r="N459" s="90">
        <f>K459/IF(K459&lt;&gt;0,VLOOKUP($B459,SystTonnage,2,FALSE),1)</f>
        <v>227.15323004379434</v>
      </c>
      <c r="O459" s="90">
        <f>L459/IF(L459&lt;&gt;0,VLOOKUP($B459,SystTonnage,2,FALSE),1)</f>
        <v>0</v>
      </c>
      <c r="P459" s="90"/>
      <c r="Q459" s="17"/>
      <c r="R459" s="17"/>
      <c r="S459" s="17"/>
      <c r="T459" s="17"/>
      <c r="U459" s="17"/>
      <c r="V459" s="17"/>
      <c r="W459" s="17"/>
    </row>
    <row r="460" spans="2:23" x14ac:dyDescent="0.25">
      <c r="B460" t="s">
        <v>26</v>
      </c>
      <c r="C460" t="s">
        <v>27</v>
      </c>
      <c r="D460" t="s">
        <v>6</v>
      </c>
      <c r="E460" t="s">
        <v>43</v>
      </c>
      <c r="F460" t="str">
        <f t="shared" si="49"/>
        <v>SFM-wCZ16-v2015-rDXGF-t1-</v>
      </c>
      <c r="G460" t="str">
        <f t="shared" si="50"/>
        <v>SFM-wCZ16-v2015-rDXGF-t1-S15</v>
      </c>
      <c r="H460" s="89">
        <f t="shared" si="51"/>
        <v>34.767552421000005</v>
      </c>
      <c r="I460" s="90">
        <f t="shared" si="52"/>
        <v>191.42611626255461</v>
      </c>
      <c r="J460" s="90">
        <f t="shared" si="53"/>
        <v>226.19366868355462</v>
      </c>
      <c r="K460" s="90">
        <f t="shared" si="54"/>
        <v>0</v>
      </c>
      <c r="L460" s="90">
        <f t="shared" si="55"/>
        <v>107.7308829899996</v>
      </c>
      <c r="M460" s="90">
        <f>J460/IF(J460&lt;&gt;0,VLOOKUP($B460,SystTonnage,2,FALSE),1)</f>
        <v>17.749728778087231</v>
      </c>
      <c r="N460" s="90">
        <f>K460/IF(K460&lt;&gt;0,VLOOKUP($B460,SystTonnage,2,FALSE),1)</f>
        <v>0</v>
      </c>
      <c r="O460" s="90">
        <f>L460/IF(L460&lt;&gt;0,VLOOKUP($B460,SystTonnage,2,FALSE),1)</f>
        <v>8.4537907945226678</v>
      </c>
      <c r="P460" s="90"/>
      <c r="Q460" s="17"/>
      <c r="R460" s="17"/>
      <c r="S460" s="17"/>
      <c r="T460" s="17"/>
      <c r="U460" s="17"/>
      <c r="V460" s="17"/>
      <c r="W460" s="17"/>
    </row>
    <row r="461" spans="2:23" x14ac:dyDescent="0.25">
      <c r="B461" t="s">
        <v>26</v>
      </c>
      <c r="C461" t="s">
        <v>27</v>
      </c>
      <c r="D461" t="s">
        <v>9</v>
      </c>
      <c r="E461" t="s">
        <v>43</v>
      </c>
      <c r="F461" t="str">
        <f t="shared" si="49"/>
        <v>SFM-wCZ16-v2015-rDXGF-t1-</v>
      </c>
      <c r="G461" t="str">
        <f t="shared" si="50"/>
        <v>SFM-wCZ16-v2015-rDXGF-t1-S16</v>
      </c>
      <c r="H461" s="89">
        <f t="shared" si="51"/>
        <v>32.872457039999745</v>
      </c>
      <c r="I461" s="90">
        <f t="shared" si="52"/>
        <v>876.27526462840228</v>
      </c>
      <c r="J461" s="90">
        <f t="shared" si="53"/>
        <v>909.14772166840203</v>
      </c>
      <c r="K461" s="90">
        <f t="shared" si="54"/>
        <v>0</v>
      </c>
      <c r="L461" s="90">
        <f t="shared" si="55"/>
        <v>96.845163099999127</v>
      </c>
      <c r="M461" s="90">
        <f>J461/IF(J461&lt;&gt;0,VLOOKUP($B461,SystTonnage,2,FALSE),1)</f>
        <v>71.342074129430856</v>
      </c>
      <c r="N461" s="90">
        <f>K461/IF(K461&lt;&gt;0,VLOOKUP($B461,SystTonnage,2,FALSE),1)</f>
        <v>0</v>
      </c>
      <c r="O461" s="90">
        <f>L461/IF(L461&lt;&gt;0,VLOOKUP($B461,SystTonnage,2,FALSE),1)</f>
        <v>7.5995733589672483</v>
      </c>
      <c r="P461" s="90"/>
      <c r="Q461" s="17"/>
      <c r="R461" s="17"/>
      <c r="S461" s="17"/>
      <c r="T461" s="17"/>
      <c r="U461" s="17"/>
      <c r="V461" s="17"/>
      <c r="W461" s="17"/>
    </row>
    <row r="462" spans="2:23" x14ac:dyDescent="0.25">
      <c r="B462" t="s">
        <v>26</v>
      </c>
      <c r="C462" t="s">
        <v>27</v>
      </c>
      <c r="D462" t="s">
        <v>10</v>
      </c>
      <c r="E462" t="s">
        <v>43</v>
      </c>
      <c r="F462" t="str">
        <f t="shared" si="49"/>
        <v>SFM-wCZ16-v2015-rDXGF-t1-</v>
      </c>
      <c r="G462" t="str">
        <f t="shared" si="50"/>
        <v>SFM-wCZ16-v2015-rDXGF-t1-S17</v>
      </c>
      <c r="H462" s="89">
        <f t="shared" si="51"/>
        <v>47.584469569999783</v>
      </c>
      <c r="I462" s="90">
        <f t="shared" si="52"/>
        <v>876.27526462840228</v>
      </c>
      <c r="J462" s="90">
        <f t="shared" si="53"/>
        <v>923.85973419840207</v>
      </c>
      <c r="K462" s="90">
        <f t="shared" si="54"/>
        <v>0</v>
      </c>
      <c r="L462" s="90">
        <f t="shared" si="55"/>
        <v>96.845163099999127</v>
      </c>
      <c r="M462" s="90">
        <f>J462/IF(J462&lt;&gt;0,VLOOKUP($B462,SystTonnage,2,FALSE),1)</f>
        <v>72.496546019413984</v>
      </c>
      <c r="N462" s="90">
        <f>K462/IF(K462&lt;&gt;0,VLOOKUP($B462,SystTonnage,2,FALSE),1)</f>
        <v>0</v>
      </c>
      <c r="O462" s="90">
        <f>L462/IF(L462&lt;&gt;0,VLOOKUP($B462,SystTonnage,2,FALSE),1)</f>
        <v>7.5995733589672483</v>
      </c>
      <c r="P462" s="90"/>
      <c r="Q462" s="17"/>
      <c r="R462" s="17"/>
      <c r="S462" s="17"/>
      <c r="T462" s="17"/>
      <c r="U462" s="17"/>
      <c r="V462" s="17"/>
      <c r="W462" s="17"/>
    </row>
    <row r="463" spans="2:23" x14ac:dyDescent="0.25">
      <c r="B463" t="s">
        <v>26</v>
      </c>
      <c r="C463" t="s">
        <v>27</v>
      </c>
      <c r="D463" t="s">
        <v>6</v>
      </c>
      <c r="E463" t="s">
        <v>44</v>
      </c>
      <c r="F463" t="str">
        <f t="shared" si="49"/>
        <v>SFM-wCZ16-v2015-rDXHP-t1-</v>
      </c>
      <c r="G463" t="str">
        <f t="shared" si="50"/>
        <v>SFM-wCZ16-v2015-rDXHP-t1-S15</v>
      </c>
      <c r="H463" s="89">
        <f t="shared" si="51"/>
        <v>36.134166036999943</v>
      </c>
      <c r="I463" s="90">
        <f t="shared" si="52"/>
        <v>3019.5638672427958</v>
      </c>
      <c r="J463" s="90">
        <f t="shared" si="53"/>
        <v>3055.6980332797957</v>
      </c>
      <c r="K463" s="90">
        <f t="shared" si="54"/>
        <v>3055.6980332797975</v>
      </c>
      <c r="L463" s="90">
        <f t="shared" si="55"/>
        <v>0</v>
      </c>
      <c r="M463" s="90">
        <f>J463/IF(J463&lt;&gt;0,VLOOKUP($B463,SystTonnage,2,FALSE),1)</f>
        <v>239.7848340942281</v>
      </c>
      <c r="N463" s="90">
        <f>K463/IF(K463&lt;&gt;0,VLOOKUP($B463,SystTonnage,2,FALSE),1)</f>
        <v>239.78483409422824</v>
      </c>
      <c r="O463" s="90">
        <f>L463/IF(L463&lt;&gt;0,VLOOKUP($B463,SystTonnage,2,FALSE),1)</f>
        <v>0</v>
      </c>
      <c r="P463" s="90"/>
      <c r="Q463" s="17"/>
      <c r="R463" s="17"/>
      <c r="S463" s="17"/>
      <c r="T463" s="17"/>
      <c r="U463" s="17"/>
      <c r="V463" s="17"/>
      <c r="W463" s="17"/>
    </row>
    <row r="464" spans="2:23" x14ac:dyDescent="0.25">
      <c r="B464" t="s">
        <v>26</v>
      </c>
      <c r="C464" t="s">
        <v>27</v>
      </c>
      <c r="D464" t="s">
        <v>9</v>
      </c>
      <c r="E464" t="s">
        <v>44</v>
      </c>
      <c r="F464" t="str">
        <f t="shared" si="49"/>
        <v>SFM-wCZ16-v2015-rDXHP-t1-</v>
      </c>
      <c r="G464" t="str">
        <f t="shared" si="50"/>
        <v>SFM-wCZ16-v2015-rDXHP-t1-S16</v>
      </c>
      <c r="H464" s="89">
        <f t="shared" si="51"/>
        <v>34.381322841999861</v>
      </c>
      <c r="I464" s="90">
        <f t="shared" si="52"/>
        <v>5751.5908159899809</v>
      </c>
      <c r="J464" s="90">
        <f t="shared" si="53"/>
        <v>5785.9721388319804</v>
      </c>
      <c r="K464" s="90">
        <f t="shared" si="54"/>
        <v>5785.9721388319813</v>
      </c>
      <c r="L464" s="90">
        <f t="shared" si="55"/>
        <v>0</v>
      </c>
      <c r="M464" s="90">
        <f>J464/IF(J464&lt;&gt;0,VLOOKUP($B464,SystTonnage,2,FALSE),1)</f>
        <v>454.03320428704677</v>
      </c>
      <c r="N464" s="90">
        <f>K464/IF(K464&lt;&gt;0,VLOOKUP($B464,SystTonnage,2,FALSE),1)</f>
        <v>454.03320428704689</v>
      </c>
      <c r="O464" s="90">
        <f>L464/IF(L464&lt;&gt;0,VLOOKUP($B464,SystTonnage,2,FALSE),1)</f>
        <v>0</v>
      </c>
      <c r="P464" s="90"/>
      <c r="Q464" s="17"/>
      <c r="R464" s="17"/>
      <c r="S464" s="17"/>
      <c r="T464" s="17"/>
      <c r="U464" s="17"/>
      <c r="V464" s="17"/>
      <c r="W464" s="17"/>
    </row>
    <row r="465" spans="2:23" x14ac:dyDescent="0.25">
      <c r="B465" t="s">
        <v>26</v>
      </c>
      <c r="C465" t="s">
        <v>27</v>
      </c>
      <c r="D465" t="s">
        <v>10</v>
      </c>
      <c r="E465" t="s">
        <v>44</v>
      </c>
      <c r="F465" t="str">
        <f t="shared" si="49"/>
        <v>SFM-wCZ16-v2015-rDXHP-t1-</v>
      </c>
      <c r="G465" t="str">
        <f t="shared" si="50"/>
        <v>SFM-wCZ16-v2015-rDXHP-t1-S17</v>
      </c>
      <c r="H465" s="89">
        <f t="shared" si="51"/>
        <v>46.173489058999905</v>
      </c>
      <c r="I465" s="90">
        <f t="shared" si="52"/>
        <v>6197.0751302210119</v>
      </c>
      <c r="J465" s="90">
        <f t="shared" si="53"/>
        <v>6243.2486192800116</v>
      </c>
      <c r="K465" s="90">
        <f t="shared" si="54"/>
        <v>6243.2486192800116</v>
      </c>
      <c r="L465" s="90">
        <f t="shared" si="55"/>
        <v>0</v>
      </c>
      <c r="M465" s="90">
        <f>J465/IF(J465&lt;&gt;0,VLOOKUP($B465,SystTonnage,2,FALSE),1)</f>
        <v>489.91631963589373</v>
      </c>
      <c r="N465" s="90">
        <f>K465/IF(K465&lt;&gt;0,VLOOKUP($B465,SystTonnage,2,FALSE),1)</f>
        <v>489.91631963589373</v>
      </c>
      <c r="O465" s="90">
        <f>L465/IF(L465&lt;&gt;0,VLOOKUP($B465,SystTonnage,2,FALSE),1)</f>
        <v>0</v>
      </c>
      <c r="P465" s="90"/>
      <c r="Q465" s="17"/>
      <c r="R465" s="17"/>
      <c r="S465" s="17"/>
      <c r="T465" s="17"/>
      <c r="U465" s="17"/>
      <c r="V465" s="17"/>
      <c r="W465" s="17"/>
    </row>
    <row r="466" spans="2:23" x14ac:dyDescent="0.25">
      <c r="B466" t="s">
        <v>26</v>
      </c>
      <c r="C466" t="s">
        <v>28</v>
      </c>
      <c r="D466" t="s">
        <v>6</v>
      </c>
      <c r="E466" t="s">
        <v>43</v>
      </c>
      <c r="F466" t="str">
        <f t="shared" si="49"/>
        <v>SFM-wCZ16-v2015-rDXGF-t2-</v>
      </c>
      <c r="G466" t="str">
        <f t="shared" si="50"/>
        <v>SFM-wCZ16-v2015-rDXGF-t2-S15</v>
      </c>
      <c r="H466" s="89">
        <f t="shared" si="51"/>
        <v>66.415954537000118</v>
      </c>
      <c r="I466" s="90">
        <f t="shared" si="52"/>
        <v>102.30758885580224</v>
      </c>
      <c r="J466" s="90">
        <f t="shared" si="53"/>
        <v>168.72354339280236</v>
      </c>
      <c r="K466" s="90">
        <f t="shared" si="54"/>
        <v>0</v>
      </c>
      <c r="L466" s="90">
        <f t="shared" si="55"/>
        <v>55.963507540001501</v>
      </c>
      <c r="M466" s="90">
        <f>J466/IF(J466&lt;&gt;0,VLOOKUP($B466,SystTonnage,2,FALSE),1)</f>
        <v>13.239968877686849</v>
      </c>
      <c r="N466" s="90">
        <f>K466/IF(K466&lt;&gt;0,VLOOKUP($B466,SystTonnage,2,FALSE),1)</f>
        <v>0</v>
      </c>
      <c r="O466" s="90">
        <f>L466/IF(L466&lt;&gt;0,VLOOKUP($B466,SystTonnage,2,FALSE),1)</f>
        <v>4.391533530035038</v>
      </c>
      <c r="P466" s="90"/>
      <c r="Q466" s="17"/>
      <c r="R466" s="17"/>
      <c r="S466" s="17"/>
      <c r="T466" s="17"/>
      <c r="U466" s="17"/>
      <c r="V466" s="17"/>
      <c r="W466" s="17"/>
    </row>
    <row r="467" spans="2:23" x14ac:dyDescent="0.25">
      <c r="B467" t="s">
        <v>26</v>
      </c>
      <c r="C467" t="s">
        <v>28</v>
      </c>
      <c r="D467" t="s">
        <v>9</v>
      </c>
      <c r="E467" t="s">
        <v>43</v>
      </c>
      <c r="F467" t="str">
        <f t="shared" si="49"/>
        <v>SFM-wCZ16-v2015-rDXGF-t2-</v>
      </c>
      <c r="G467" t="str">
        <f t="shared" si="50"/>
        <v>SFM-wCZ16-v2015-rDXGF-t2-S16</v>
      </c>
      <c r="H467" s="89">
        <f t="shared" si="51"/>
        <v>66.277210036999747</v>
      </c>
      <c r="I467" s="90">
        <f t="shared" si="52"/>
        <v>482.67277439800046</v>
      </c>
      <c r="J467" s="90">
        <f t="shared" si="53"/>
        <v>548.94998443500026</v>
      </c>
      <c r="K467" s="90">
        <f t="shared" si="54"/>
        <v>0</v>
      </c>
      <c r="L467" s="90">
        <f t="shared" si="55"/>
        <v>46.965131720002319</v>
      </c>
      <c r="M467" s="90">
        <f>J467/IF(J467&lt;&gt;0,VLOOKUP($B467,SystTonnage,2,FALSE),1)</f>
        <v>43.076861492917985</v>
      </c>
      <c r="N467" s="90">
        <f>K467/IF(K467&lt;&gt;0,VLOOKUP($B467,SystTonnage,2,FALSE),1)</f>
        <v>0</v>
      </c>
      <c r="O467" s="90">
        <f>L467/IF(L467&lt;&gt;0,VLOOKUP($B467,SystTonnage,2,FALSE),1)</f>
        <v>3.685418583591817</v>
      </c>
      <c r="P467" s="90"/>
      <c r="Q467" s="17"/>
      <c r="R467" s="17"/>
      <c r="S467" s="17"/>
      <c r="T467" s="17"/>
      <c r="U467" s="17"/>
      <c r="V467" s="17"/>
      <c r="W467" s="17"/>
    </row>
    <row r="468" spans="2:23" x14ac:dyDescent="0.25">
      <c r="B468" t="s">
        <v>26</v>
      </c>
      <c r="C468" t="s">
        <v>28</v>
      </c>
      <c r="D468" t="s">
        <v>10</v>
      </c>
      <c r="E468" t="s">
        <v>43</v>
      </c>
      <c r="F468" t="str">
        <f t="shared" si="49"/>
        <v>SFM-wCZ16-v2015-rDXGF-t2-</v>
      </c>
      <c r="G468" t="str">
        <f t="shared" si="50"/>
        <v>SFM-wCZ16-v2015-rDXGF-t2-S17</v>
      </c>
      <c r="H468" s="89">
        <f t="shared" si="51"/>
        <v>94.153508768999984</v>
      </c>
      <c r="I468" s="90">
        <f t="shared" si="52"/>
        <v>482.67277439800046</v>
      </c>
      <c r="J468" s="90">
        <f t="shared" si="53"/>
        <v>576.82628316700038</v>
      </c>
      <c r="K468" s="90">
        <f t="shared" si="54"/>
        <v>0</v>
      </c>
      <c r="L468" s="90">
        <f t="shared" si="55"/>
        <v>46.965131720002319</v>
      </c>
      <c r="M468" s="90">
        <f>J468/IF(J468&lt;&gt;0,VLOOKUP($B468,SystTonnage,2,FALSE),1)</f>
        <v>45.264353055832416</v>
      </c>
      <c r="N468" s="90">
        <f>K468/IF(K468&lt;&gt;0,VLOOKUP($B468,SystTonnage,2,FALSE),1)</f>
        <v>0</v>
      </c>
      <c r="O468" s="90">
        <f>L468/IF(L468&lt;&gt;0,VLOOKUP($B468,SystTonnage,2,FALSE),1)</f>
        <v>3.685418583591817</v>
      </c>
      <c r="P468" s="90"/>
      <c r="Q468" s="17"/>
      <c r="R468" s="17"/>
      <c r="S468" s="17"/>
      <c r="T468" s="17"/>
      <c r="U468" s="17"/>
      <c r="V468" s="17"/>
      <c r="W468" s="17"/>
    </row>
    <row r="469" spans="2:23" x14ac:dyDescent="0.25">
      <c r="B469" t="s">
        <v>26</v>
      </c>
      <c r="C469" t="s">
        <v>28</v>
      </c>
      <c r="D469" t="s">
        <v>6</v>
      </c>
      <c r="E469" t="s">
        <v>44</v>
      </c>
      <c r="F469" t="str">
        <f t="shared" si="49"/>
        <v>SFM-wCZ16-v2015-rDXHP-t2-</v>
      </c>
      <c r="G469" t="str">
        <f t="shared" si="50"/>
        <v>SFM-wCZ16-v2015-rDXHP-t2-S15</v>
      </c>
      <c r="H469" s="89">
        <f t="shared" si="51"/>
        <v>70.667685558999835</v>
      </c>
      <c r="I469" s="90">
        <f t="shared" si="52"/>
        <v>1577.8222793500117</v>
      </c>
      <c r="J469" s="90">
        <f t="shared" si="53"/>
        <v>1648.4899649090116</v>
      </c>
      <c r="K469" s="90">
        <f t="shared" si="54"/>
        <v>1648.4899649090112</v>
      </c>
      <c r="L469" s="90">
        <f t="shared" si="55"/>
        <v>0</v>
      </c>
      <c r="M469" s="90">
        <f>J469/IF(J469&lt;&gt;0,VLOOKUP($B469,SystTonnage,2,FALSE),1)</f>
        <v>129.35927844854331</v>
      </c>
      <c r="N469" s="90">
        <f>K469/IF(K469&lt;&gt;0,VLOOKUP($B469,SystTonnage,2,FALSE),1)</f>
        <v>129.35927844854328</v>
      </c>
      <c r="O469" s="90">
        <f>L469/IF(L469&lt;&gt;0,VLOOKUP($B469,SystTonnage,2,FALSE),1)</f>
        <v>0</v>
      </c>
      <c r="P469" s="90"/>
      <c r="Q469" s="17"/>
      <c r="R469" s="17"/>
      <c r="S469" s="17"/>
      <c r="T469" s="17"/>
      <c r="U469" s="17"/>
      <c r="V469" s="17"/>
      <c r="W469" s="17"/>
    </row>
    <row r="470" spans="2:23" x14ac:dyDescent="0.25">
      <c r="B470" t="s">
        <v>26</v>
      </c>
      <c r="C470" t="s">
        <v>28</v>
      </c>
      <c r="D470" t="s">
        <v>9</v>
      </c>
      <c r="E470" t="s">
        <v>44</v>
      </c>
      <c r="F470" t="str">
        <f t="shared" si="49"/>
        <v>SFM-wCZ16-v2015-rDXHP-t2-</v>
      </c>
      <c r="G470" t="str">
        <f t="shared" si="50"/>
        <v>SFM-wCZ16-v2015-rDXHP-t2-S16</v>
      </c>
      <c r="H470" s="89">
        <f t="shared" si="51"/>
        <v>70.655131350000147</v>
      </c>
      <c r="I470" s="90">
        <f t="shared" si="52"/>
        <v>3196.3119707330043</v>
      </c>
      <c r="J470" s="90">
        <f t="shared" si="53"/>
        <v>3266.9671020830046</v>
      </c>
      <c r="K470" s="90">
        <f t="shared" si="54"/>
        <v>3266.9671020830046</v>
      </c>
      <c r="L470" s="90">
        <f t="shared" si="55"/>
        <v>0</v>
      </c>
      <c r="M470" s="90">
        <f>J470/IF(J470&lt;&gt;0,VLOOKUP($B470,SystTonnage,2,FALSE),1)</f>
        <v>256.36340896009767</v>
      </c>
      <c r="N470" s="90">
        <f>K470/IF(K470&lt;&gt;0,VLOOKUP($B470,SystTonnage,2,FALSE),1)</f>
        <v>256.36340896009767</v>
      </c>
      <c r="O470" s="90">
        <f>L470/IF(L470&lt;&gt;0,VLOOKUP($B470,SystTonnage,2,FALSE),1)</f>
        <v>0</v>
      </c>
      <c r="P470" s="90"/>
      <c r="Q470" s="17"/>
      <c r="R470" s="17"/>
      <c r="S470" s="17"/>
      <c r="T470" s="17"/>
      <c r="U470" s="17"/>
      <c r="V470" s="17"/>
      <c r="W470" s="17"/>
    </row>
    <row r="471" spans="2:23" x14ac:dyDescent="0.25">
      <c r="B471" t="s">
        <v>26</v>
      </c>
      <c r="C471" t="s">
        <v>28</v>
      </c>
      <c r="D471" t="s">
        <v>10</v>
      </c>
      <c r="E471" t="s">
        <v>44</v>
      </c>
      <c r="F471" t="str">
        <f t="shared" si="49"/>
        <v>SFM-wCZ16-v2015-rDXHP-t2-</v>
      </c>
      <c r="G471" t="str">
        <f t="shared" si="50"/>
        <v>SFM-wCZ16-v2015-rDXHP-t2-S17</v>
      </c>
      <c r="H471" s="89">
        <f t="shared" si="51"/>
        <v>93.989509130000044</v>
      </c>
      <c r="I471" s="90">
        <f t="shared" si="52"/>
        <v>3433.9277024819994</v>
      </c>
      <c r="J471" s="90">
        <f t="shared" si="53"/>
        <v>3527.9172116119994</v>
      </c>
      <c r="K471" s="90">
        <f t="shared" si="54"/>
        <v>3527.9172116119989</v>
      </c>
      <c r="L471" s="90">
        <f t="shared" si="55"/>
        <v>0</v>
      </c>
      <c r="M471" s="90">
        <f>J471/IF(J471&lt;&gt;0,VLOOKUP($B471,SystTonnage,2,FALSE),1)</f>
        <v>276.84052353058416</v>
      </c>
      <c r="N471" s="90">
        <f>K471/IF(K471&lt;&gt;0,VLOOKUP($B471,SystTonnage,2,FALSE),1)</f>
        <v>276.84052353058416</v>
      </c>
      <c r="O471" s="90">
        <f>L471/IF(L471&lt;&gt;0,VLOOKUP($B471,SystTonnage,2,FALSE),1)</f>
        <v>0</v>
      </c>
      <c r="P471" s="90"/>
      <c r="Q471" s="17"/>
      <c r="R471" s="17"/>
      <c r="S471" s="17"/>
      <c r="T471" s="17"/>
      <c r="U471" s="17"/>
      <c r="V471" s="17"/>
      <c r="W471" s="17"/>
    </row>
    <row r="472" spans="2:23" x14ac:dyDescent="0.25">
      <c r="B472" t="s">
        <v>26</v>
      </c>
      <c r="C472" t="s">
        <v>29</v>
      </c>
      <c r="D472" t="s">
        <v>6</v>
      </c>
      <c r="E472" t="s">
        <v>43</v>
      </c>
      <c r="F472" t="str">
        <f t="shared" si="49"/>
        <v>SFM-wCZ16-v2015-rDXGF-t3-</v>
      </c>
      <c r="G472" t="str">
        <f t="shared" si="50"/>
        <v>SFM-wCZ16-v2015-rDXGF-t3-S15</v>
      </c>
      <c r="H472" s="89">
        <f t="shared" si="51"/>
        <v>60.055447063000599</v>
      </c>
      <c r="I472" s="90">
        <f t="shared" si="52"/>
        <v>71.527944389669869</v>
      </c>
      <c r="J472" s="90">
        <f t="shared" si="53"/>
        <v>131.58339145267047</v>
      </c>
      <c r="K472" s="90">
        <f t="shared" si="54"/>
        <v>0</v>
      </c>
      <c r="L472" s="90">
        <f t="shared" si="55"/>
        <v>40.316257410000389</v>
      </c>
      <c r="M472" s="90">
        <f>J472/IF(J472&lt;&gt;0,VLOOKUP($B472,SystTonnage,2,FALSE),1)</f>
        <v>10.325529991970061</v>
      </c>
      <c r="N472" s="90">
        <f>K472/IF(K472&lt;&gt;0,VLOOKUP($B472,SystTonnage,2,FALSE),1)</f>
        <v>0</v>
      </c>
      <c r="O472" s="90">
        <f>L472/IF(L472&lt;&gt;0,VLOOKUP($B472,SystTonnage,2,FALSE),1)</f>
        <v>3.1636722572292064</v>
      </c>
      <c r="P472" s="90"/>
      <c r="Q472" s="17"/>
      <c r="R472" s="17"/>
      <c r="S472" s="17"/>
      <c r="T472" s="17"/>
      <c r="U472" s="17"/>
      <c r="V472" s="17"/>
      <c r="W472" s="17"/>
    </row>
    <row r="473" spans="2:23" x14ac:dyDescent="0.25">
      <c r="B473" t="s">
        <v>26</v>
      </c>
      <c r="C473" t="s">
        <v>29</v>
      </c>
      <c r="D473" t="s">
        <v>9</v>
      </c>
      <c r="E473" t="s">
        <v>43</v>
      </c>
      <c r="F473" t="str">
        <f t="shared" si="49"/>
        <v>SFM-wCZ16-v2015-rDXGF-t3-</v>
      </c>
      <c r="G473" t="str">
        <f t="shared" si="50"/>
        <v>SFM-wCZ16-v2015-rDXGF-t3-S16</v>
      </c>
      <c r="H473" s="89">
        <f t="shared" si="51"/>
        <v>60.557584745000497</v>
      </c>
      <c r="I473" s="90">
        <f t="shared" si="52"/>
        <v>332.82317079820007</v>
      </c>
      <c r="J473" s="90">
        <f t="shared" si="53"/>
        <v>393.38075554320056</v>
      </c>
      <c r="K473" s="90">
        <f t="shared" si="54"/>
        <v>0</v>
      </c>
      <c r="L473" s="90">
        <f t="shared" si="55"/>
        <v>35.091839360000336</v>
      </c>
      <c r="M473" s="90">
        <f>J473/IF(J473&lt;&gt;0,VLOOKUP($B473,SystTonnage,2,FALSE),1)</f>
        <v>30.869129795048501</v>
      </c>
      <c r="N473" s="90">
        <f>K473/IF(K473&lt;&gt;0,VLOOKUP($B473,SystTonnage,2,FALSE),1)</f>
        <v>0</v>
      </c>
      <c r="O473" s="90">
        <f>L473/IF(L473&lt;&gt;0,VLOOKUP($B473,SystTonnage,2,FALSE),1)</f>
        <v>2.753704975870078</v>
      </c>
      <c r="P473" s="90"/>
      <c r="Q473" s="17"/>
      <c r="R473" s="17"/>
      <c r="S473" s="17"/>
      <c r="T473" s="17"/>
      <c r="U473" s="17"/>
      <c r="V473" s="17"/>
      <c r="W473" s="17"/>
    </row>
    <row r="474" spans="2:23" x14ac:dyDescent="0.25">
      <c r="B474" t="s">
        <v>26</v>
      </c>
      <c r="C474" t="s">
        <v>29</v>
      </c>
      <c r="D474" t="s">
        <v>10</v>
      </c>
      <c r="E474" t="s">
        <v>43</v>
      </c>
      <c r="F474" t="str">
        <f t="shared" si="49"/>
        <v>SFM-wCZ16-v2015-rDXGF-t3-</v>
      </c>
      <c r="G474" t="str">
        <f t="shared" si="50"/>
        <v>SFM-wCZ16-v2015-rDXGF-t3-S17</v>
      </c>
      <c r="H474" s="89">
        <f t="shared" si="51"/>
        <v>85.937277818000382</v>
      </c>
      <c r="I474" s="90">
        <f t="shared" si="52"/>
        <v>332.82317079820007</v>
      </c>
      <c r="J474" s="90">
        <f t="shared" si="53"/>
        <v>418.76044861620045</v>
      </c>
      <c r="K474" s="90">
        <f t="shared" si="54"/>
        <v>0</v>
      </c>
      <c r="L474" s="90">
        <f t="shared" si="55"/>
        <v>35.091839360000336</v>
      </c>
      <c r="M474" s="90">
        <f>J474/IF(J474&lt;&gt;0,VLOOKUP($B474,SystTonnage,2,FALSE),1)</f>
        <v>32.860709272664536</v>
      </c>
      <c r="N474" s="90">
        <f>K474/IF(K474&lt;&gt;0,VLOOKUP($B474,SystTonnage,2,FALSE),1)</f>
        <v>0</v>
      </c>
      <c r="O474" s="90">
        <f>L474/IF(L474&lt;&gt;0,VLOOKUP($B474,SystTonnage,2,FALSE),1)</f>
        <v>2.753704975870078</v>
      </c>
      <c r="P474" s="90"/>
      <c r="Q474" s="17"/>
      <c r="R474" s="17"/>
      <c r="S474" s="17"/>
      <c r="T474" s="17"/>
      <c r="U474" s="17"/>
      <c r="V474" s="17"/>
      <c r="W474" s="17"/>
    </row>
    <row r="475" spans="2:23" x14ac:dyDescent="0.25">
      <c r="B475" t="s">
        <v>26</v>
      </c>
      <c r="C475" t="s">
        <v>29</v>
      </c>
      <c r="D475" t="s">
        <v>6</v>
      </c>
      <c r="E475" t="s">
        <v>44</v>
      </c>
      <c r="F475" t="str">
        <f t="shared" si="49"/>
        <v>SFM-wCZ16-v2015-rDXHP-t3-</v>
      </c>
      <c r="G475" t="str">
        <f t="shared" si="50"/>
        <v>SFM-wCZ16-v2015-rDXHP-t3-S15</v>
      </c>
      <c r="H475" s="89">
        <f t="shared" si="51"/>
        <v>65.310945141999923</v>
      </c>
      <c r="I475" s="90">
        <f t="shared" si="52"/>
        <v>1157.2592031868062</v>
      </c>
      <c r="J475" s="90">
        <f t="shared" si="53"/>
        <v>1222.5701483288062</v>
      </c>
      <c r="K475" s="90">
        <f t="shared" si="54"/>
        <v>1222.5701483288067</v>
      </c>
      <c r="L475" s="90">
        <f t="shared" si="55"/>
        <v>0</v>
      </c>
      <c r="M475" s="90">
        <f>J475/IF(J475&lt;&gt;0,VLOOKUP($B475,SystTonnage,2,FALSE),1)</f>
        <v>95.936763709248353</v>
      </c>
      <c r="N475" s="90">
        <f>K475/IF(K475&lt;&gt;0,VLOOKUP($B475,SystTonnage,2,FALSE),1)</f>
        <v>95.936763709248382</v>
      </c>
      <c r="O475" s="90">
        <f>L475/IF(L475&lt;&gt;0,VLOOKUP($B475,SystTonnage,2,FALSE),1)</f>
        <v>0</v>
      </c>
      <c r="P475" s="90"/>
      <c r="Q475" s="17"/>
      <c r="R475" s="17"/>
      <c r="S475" s="17"/>
      <c r="T475" s="17"/>
      <c r="U475" s="17"/>
      <c r="V475" s="17"/>
      <c r="W475" s="17"/>
    </row>
    <row r="476" spans="2:23" x14ac:dyDescent="0.25">
      <c r="B476" t="s">
        <v>26</v>
      </c>
      <c r="C476" t="s">
        <v>29</v>
      </c>
      <c r="D476" t="s">
        <v>9</v>
      </c>
      <c r="E476" t="s">
        <v>44</v>
      </c>
      <c r="F476" t="str">
        <f t="shared" si="49"/>
        <v>SFM-wCZ16-v2015-rDXHP-t3-</v>
      </c>
      <c r="G476" t="str">
        <f t="shared" si="50"/>
        <v>SFM-wCZ16-v2015-rDXHP-t3-S16</v>
      </c>
      <c r="H476" s="89">
        <f t="shared" si="51"/>
        <v>65.82189199700025</v>
      </c>
      <c r="I476" s="90">
        <f t="shared" si="52"/>
        <v>3016.2866271138037</v>
      </c>
      <c r="J476" s="90">
        <f t="shared" si="53"/>
        <v>3082.1085191108041</v>
      </c>
      <c r="K476" s="90">
        <f t="shared" si="54"/>
        <v>3082.1085191108041</v>
      </c>
      <c r="L476" s="90">
        <f t="shared" si="55"/>
        <v>0</v>
      </c>
      <c r="M476" s="90">
        <f>J476/IF(J476&lt;&gt;0,VLOOKUP($B476,SystTonnage,2,FALSE),1)</f>
        <v>241.85730129954914</v>
      </c>
      <c r="N476" s="90">
        <f>K476/IF(K476&lt;&gt;0,VLOOKUP($B476,SystTonnage,2,FALSE),1)</f>
        <v>241.85730129954914</v>
      </c>
      <c r="O476" s="90">
        <f>L476/IF(L476&lt;&gt;0,VLOOKUP($B476,SystTonnage,2,FALSE),1)</f>
        <v>0</v>
      </c>
      <c r="P476" s="90"/>
      <c r="Q476" s="17"/>
      <c r="R476" s="17"/>
      <c r="S476" s="17"/>
      <c r="T476" s="17"/>
      <c r="U476" s="17"/>
      <c r="V476" s="17"/>
      <c r="W476" s="17"/>
    </row>
    <row r="477" spans="2:23" x14ac:dyDescent="0.25">
      <c r="B477" t="s">
        <v>26</v>
      </c>
      <c r="C477" t="s">
        <v>29</v>
      </c>
      <c r="D477" t="s">
        <v>10</v>
      </c>
      <c r="E477" t="s">
        <v>44</v>
      </c>
      <c r="F477" t="str">
        <f t="shared" si="49"/>
        <v>SFM-wCZ16-v2015-rDXHP-t3-</v>
      </c>
      <c r="G477" t="str">
        <f t="shared" si="50"/>
        <v>SFM-wCZ16-v2015-rDXHP-t3-S17</v>
      </c>
      <c r="H477" s="89">
        <f t="shared" si="51"/>
        <v>86.866397413999721</v>
      </c>
      <c r="I477" s="90">
        <f t="shared" si="52"/>
        <v>3201.646954699806</v>
      </c>
      <c r="J477" s="90">
        <f t="shared" si="53"/>
        <v>3288.5133521138059</v>
      </c>
      <c r="K477" s="90">
        <f t="shared" si="54"/>
        <v>3288.5133521138059</v>
      </c>
      <c r="L477" s="90">
        <f t="shared" si="55"/>
        <v>0</v>
      </c>
      <c r="M477" s="90">
        <f>J477/IF(J477&lt;&gt;0,VLOOKUP($B477,SystTonnage,2,FALSE),1)</f>
        <v>258.05417288137528</v>
      </c>
      <c r="N477" s="90">
        <f>K477/IF(K477&lt;&gt;0,VLOOKUP($B477,SystTonnage,2,FALSE),1)</f>
        <v>258.05417288137528</v>
      </c>
      <c r="O477" s="90">
        <f>L477/IF(L477&lt;&gt;0,VLOOKUP($B477,SystTonnage,2,FALSE),1)</f>
        <v>0</v>
      </c>
      <c r="P477" s="90"/>
      <c r="Q477" s="17"/>
      <c r="R477" s="17"/>
      <c r="S477" s="17"/>
      <c r="T477" s="17"/>
      <c r="U477" s="17"/>
      <c r="V477" s="17"/>
      <c r="W477" s="17"/>
    </row>
    <row r="478" spans="2:23" x14ac:dyDescent="0.25">
      <c r="B478" t="s">
        <v>26</v>
      </c>
      <c r="C478" t="s">
        <v>30</v>
      </c>
      <c r="D478" t="s">
        <v>6</v>
      </c>
      <c r="E478" t="s">
        <v>43</v>
      </c>
      <c r="F478" t="str">
        <f t="shared" si="49"/>
        <v>SFM-wCZ16-v2015-rDXGF-t4-</v>
      </c>
      <c r="G478" t="str">
        <f t="shared" si="50"/>
        <v>SFM-wCZ16-v2015-rDXGF-t4-S15</v>
      </c>
      <c r="H478" s="89">
        <f t="shared" si="51"/>
        <v>40.982659411999862</v>
      </c>
      <c r="I478" s="90">
        <f t="shared" si="52"/>
        <v>138.12009721879758</v>
      </c>
      <c r="J478" s="90">
        <f t="shared" si="53"/>
        <v>179.10275663079744</v>
      </c>
      <c r="K478" s="90">
        <f t="shared" si="54"/>
        <v>0</v>
      </c>
      <c r="L478" s="90">
        <f t="shared" si="55"/>
        <v>78.276994309999736</v>
      </c>
      <c r="M478" s="90">
        <f>J478/IF(J478&lt;&gt;0,VLOOKUP($B478,SystTonnage,2,FALSE),1)</f>
        <v>14.054440038513553</v>
      </c>
      <c r="N478" s="90">
        <f>K478/IF(K478&lt;&gt;0,VLOOKUP($B478,SystTonnage,2,FALSE),1)</f>
        <v>0</v>
      </c>
      <c r="O478" s="90">
        <f>L478/IF(L478&lt;&gt;0,VLOOKUP($B478,SystTonnage,2,FALSE),1)</f>
        <v>6.1425035751559411</v>
      </c>
      <c r="P478" s="90"/>
      <c r="Q478" s="17"/>
      <c r="R478" s="17"/>
      <c r="S478" s="17"/>
      <c r="T478" s="17"/>
      <c r="U478" s="17"/>
      <c r="V478" s="17"/>
      <c r="W478" s="17"/>
    </row>
    <row r="479" spans="2:23" x14ac:dyDescent="0.25">
      <c r="B479" t="s">
        <v>26</v>
      </c>
      <c r="C479" t="s">
        <v>30</v>
      </c>
      <c r="D479" t="s">
        <v>9</v>
      </c>
      <c r="E479" t="s">
        <v>43</v>
      </c>
      <c r="F479" t="str">
        <f t="shared" si="49"/>
        <v>SFM-wCZ16-v2015-rDXGF-t4-</v>
      </c>
      <c r="G479" t="str">
        <f t="shared" si="50"/>
        <v>SFM-wCZ16-v2015-rDXGF-t4-S16</v>
      </c>
      <c r="H479" s="89">
        <f t="shared" si="51"/>
        <v>39.331914090999703</v>
      </c>
      <c r="I479" s="90">
        <f t="shared" si="52"/>
        <v>633.7171532140178</v>
      </c>
      <c r="J479" s="90">
        <f t="shared" si="53"/>
        <v>673.0490673050175</v>
      </c>
      <c r="K479" s="90">
        <f t="shared" si="54"/>
        <v>0</v>
      </c>
      <c r="L479" s="90">
        <f t="shared" si="55"/>
        <v>70.529348080003501</v>
      </c>
      <c r="M479" s="90">
        <f>J479/IF(J479&lt;&gt;0,VLOOKUP($B479,SystTonnage,2,FALSE),1)</f>
        <v>52.815087480285442</v>
      </c>
      <c r="N479" s="90">
        <f>K479/IF(K479&lt;&gt;0,VLOOKUP($B479,SystTonnage,2,FALSE),1)</f>
        <v>0</v>
      </c>
      <c r="O479" s="90">
        <f>L479/IF(L479&lt;&gt;0,VLOOKUP($B479,SystTonnage,2,FALSE),1)</f>
        <v>5.534535102601601</v>
      </c>
      <c r="P479" s="90"/>
      <c r="Q479" s="17"/>
      <c r="R479" s="17"/>
      <c r="S479" s="17"/>
      <c r="T479" s="17"/>
      <c r="U479" s="17"/>
      <c r="V479" s="17"/>
      <c r="W479" s="17"/>
    </row>
    <row r="480" spans="2:23" x14ac:dyDescent="0.25">
      <c r="B480" t="s">
        <v>26</v>
      </c>
      <c r="C480" t="s">
        <v>30</v>
      </c>
      <c r="D480" t="s">
        <v>10</v>
      </c>
      <c r="E480" t="s">
        <v>43</v>
      </c>
      <c r="F480" t="str">
        <f t="shared" si="49"/>
        <v>SFM-wCZ16-v2015-rDXGF-t4-</v>
      </c>
      <c r="G480" t="str">
        <f t="shared" si="50"/>
        <v>SFM-wCZ16-v2015-rDXGF-t4-S17</v>
      </c>
      <c r="H480" s="89">
        <f t="shared" si="51"/>
        <v>58.827662380999982</v>
      </c>
      <c r="I480" s="90">
        <f t="shared" si="52"/>
        <v>633.7171532140178</v>
      </c>
      <c r="J480" s="90">
        <f t="shared" si="53"/>
        <v>692.54481559501778</v>
      </c>
      <c r="K480" s="90">
        <f t="shared" si="54"/>
        <v>0</v>
      </c>
      <c r="L480" s="90">
        <f t="shared" si="55"/>
        <v>70.529348080003501</v>
      </c>
      <c r="M480" s="90">
        <f>J480/IF(J480&lt;&gt;0,VLOOKUP($B480,SystTonnage,2,FALSE),1)</f>
        <v>54.344945705262901</v>
      </c>
      <c r="N480" s="90">
        <f>K480/IF(K480&lt;&gt;0,VLOOKUP($B480,SystTonnage,2,FALSE),1)</f>
        <v>0</v>
      </c>
      <c r="O480" s="90">
        <f>L480/IF(L480&lt;&gt;0,VLOOKUP($B480,SystTonnage,2,FALSE),1)</f>
        <v>5.534535102601601</v>
      </c>
      <c r="P480" s="90"/>
      <c r="Q480" s="17"/>
      <c r="R480" s="17"/>
      <c r="S480" s="17"/>
      <c r="T480" s="17"/>
      <c r="U480" s="17"/>
      <c r="V480" s="17"/>
      <c r="W480" s="17"/>
    </row>
    <row r="481" spans="1:23" x14ac:dyDescent="0.25">
      <c r="B481" t="s">
        <v>26</v>
      </c>
      <c r="C481" t="s">
        <v>30</v>
      </c>
      <c r="D481" t="s">
        <v>6</v>
      </c>
      <c r="E481" t="s">
        <v>44</v>
      </c>
      <c r="F481" t="str">
        <f t="shared" si="49"/>
        <v>SFM-wCZ16-v2015-rDXHP-t4-</v>
      </c>
      <c r="G481" t="str">
        <f t="shared" si="50"/>
        <v>SFM-wCZ16-v2015-rDXHP-t4-S15</v>
      </c>
      <c r="H481" s="89">
        <f t="shared" si="51"/>
        <v>46.421367750000229</v>
      </c>
      <c r="I481" s="90">
        <f t="shared" si="52"/>
        <v>2206.219022304087</v>
      </c>
      <c r="J481" s="90">
        <f t="shared" si="53"/>
        <v>2252.6403900540872</v>
      </c>
      <c r="K481" s="90">
        <f t="shared" si="54"/>
        <v>2252.6403900540863</v>
      </c>
      <c r="L481" s="90">
        <f t="shared" si="55"/>
        <v>0</v>
      </c>
      <c r="M481" s="90">
        <f>J481/IF(J481&lt;&gt;0,VLOOKUP($B481,SystTonnage,2,FALSE),1)</f>
        <v>176.76779456617786</v>
      </c>
      <c r="N481" s="90">
        <f>K481/IF(K481&lt;&gt;0,VLOOKUP($B481,SystTonnage,2,FALSE),1)</f>
        <v>176.76779456617777</v>
      </c>
      <c r="O481" s="90">
        <f>L481/IF(L481&lt;&gt;0,VLOOKUP($B481,SystTonnage,2,FALSE),1)</f>
        <v>0</v>
      </c>
      <c r="P481" s="90"/>
      <c r="Q481" s="17"/>
      <c r="R481" s="17"/>
      <c r="S481" s="17"/>
      <c r="T481" s="17"/>
      <c r="U481" s="17"/>
      <c r="V481" s="17"/>
      <c r="W481" s="17"/>
    </row>
    <row r="482" spans="1:23" x14ac:dyDescent="0.25">
      <c r="B482" t="s">
        <v>26</v>
      </c>
      <c r="C482" t="s">
        <v>30</v>
      </c>
      <c r="D482" t="s">
        <v>9</v>
      </c>
      <c r="E482" t="s">
        <v>44</v>
      </c>
      <c r="F482" t="str">
        <f t="shared" si="49"/>
        <v>SFM-wCZ16-v2015-rDXHP-t4-</v>
      </c>
      <c r="G482" t="str">
        <f t="shared" si="50"/>
        <v>SFM-wCZ16-v2015-rDXHP-t4-S16</v>
      </c>
      <c r="H482" s="89">
        <f t="shared" si="51"/>
        <v>46.153671290000034</v>
      </c>
      <c r="I482" s="90">
        <f t="shared" si="52"/>
        <v>5099.8059545401229</v>
      </c>
      <c r="J482" s="90">
        <f t="shared" si="53"/>
        <v>5145.9596258301226</v>
      </c>
      <c r="K482" s="90">
        <f t="shared" si="54"/>
        <v>5145.9596258301226</v>
      </c>
      <c r="L482" s="90">
        <f t="shared" si="55"/>
        <v>0</v>
      </c>
      <c r="M482" s="90">
        <f>J482/IF(J482&lt;&gt;0,VLOOKUP($B482,SystTonnage,2,FALSE),1)</f>
        <v>403.81054073293234</v>
      </c>
      <c r="N482" s="90">
        <f>K482/IF(K482&lt;&gt;0,VLOOKUP($B482,SystTonnage,2,FALSE),1)</f>
        <v>403.81054073293234</v>
      </c>
      <c r="O482" s="90">
        <f>L482/IF(L482&lt;&gt;0,VLOOKUP($B482,SystTonnage,2,FALSE),1)</f>
        <v>0</v>
      </c>
      <c r="P482" s="90"/>
      <c r="Q482" s="17"/>
      <c r="R482" s="17"/>
      <c r="S482" s="17"/>
      <c r="T482" s="17"/>
      <c r="U482" s="17"/>
      <c r="V482" s="17"/>
      <c r="W482" s="17"/>
    </row>
    <row r="483" spans="1:23" x14ac:dyDescent="0.25">
      <c r="B483" t="s">
        <v>26</v>
      </c>
      <c r="C483" t="s">
        <v>30</v>
      </c>
      <c r="D483" t="s">
        <v>10</v>
      </c>
      <c r="E483" t="s">
        <v>44</v>
      </c>
      <c r="F483" t="str">
        <f t="shared" si="49"/>
        <v>SFM-wCZ16-v2015-rDXHP-t4-</v>
      </c>
      <c r="G483" t="str">
        <f t="shared" si="50"/>
        <v>SFM-wCZ16-v2015-rDXHP-t4-S17</v>
      </c>
      <c r="H483" s="89">
        <f t="shared" si="51"/>
        <v>62.26759104000007</v>
      </c>
      <c r="I483" s="90">
        <f t="shared" si="52"/>
        <v>5442.3226499681077</v>
      </c>
      <c r="J483" s="90">
        <f t="shared" si="53"/>
        <v>5504.590241008108</v>
      </c>
      <c r="K483" s="90">
        <f t="shared" si="54"/>
        <v>5504.5902410081071</v>
      </c>
      <c r="L483" s="90">
        <f t="shared" si="55"/>
        <v>0</v>
      </c>
      <c r="M483" s="90">
        <f>J483/IF(J483&lt;&gt;0,VLOOKUP($B483,SystTonnage,2,FALSE),1)</f>
        <v>431.95277914294411</v>
      </c>
      <c r="N483" s="90">
        <f>K483/IF(K483&lt;&gt;0,VLOOKUP($B483,SystTonnage,2,FALSE),1)</f>
        <v>431.95277914294405</v>
      </c>
      <c r="O483" s="90">
        <f>L483/IF(L483&lt;&gt;0,VLOOKUP($B483,SystTonnage,2,FALSE),1)</f>
        <v>0</v>
      </c>
      <c r="P483" s="90"/>
      <c r="Q483" s="17"/>
      <c r="R483" s="17"/>
      <c r="S483" s="17"/>
      <c r="T483" s="17"/>
      <c r="U483" s="17"/>
      <c r="V483" s="17"/>
      <c r="W483" s="17"/>
    </row>
    <row r="484" spans="1:23" x14ac:dyDescent="0.25">
      <c r="B484" t="s">
        <v>26</v>
      </c>
      <c r="C484" t="s">
        <v>31</v>
      </c>
      <c r="D484" t="s">
        <v>6</v>
      </c>
      <c r="E484" t="s">
        <v>43</v>
      </c>
      <c r="F484" t="str">
        <f t="shared" si="49"/>
        <v>SFM-wCZ16-v2015-rDXGF-t5-</v>
      </c>
      <c r="G484" t="str">
        <f t="shared" si="50"/>
        <v>SFM-wCZ16-v2015-rDXGF-t5-S15</v>
      </c>
      <c r="H484" s="89">
        <f t="shared" si="51"/>
        <v>5.9430217799999951</v>
      </c>
      <c r="I484" s="90">
        <f t="shared" si="52"/>
        <v>126.5017155720011</v>
      </c>
      <c r="J484" s="90">
        <f t="shared" si="53"/>
        <v>132.44473735200108</v>
      </c>
      <c r="K484" s="90">
        <f t="shared" si="54"/>
        <v>0</v>
      </c>
      <c r="L484" s="90">
        <f t="shared" si="55"/>
        <v>70.242253099998607</v>
      </c>
      <c r="M484" s="90">
        <f>J484/IF(J484&lt;&gt;0,VLOOKUP($B484,SystTonnage,2,FALSE),1)</f>
        <v>10.393120991250527</v>
      </c>
      <c r="N484" s="90">
        <f>K484/IF(K484&lt;&gt;0,VLOOKUP($B484,SystTonnage,2,FALSE),1)</f>
        <v>0</v>
      </c>
      <c r="O484" s="90">
        <f>L484/IF(L484&lt;&gt;0,VLOOKUP($B484,SystTonnage,2,FALSE),1)</f>
        <v>5.5120063640286112</v>
      </c>
      <c r="P484" s="90"/>
      <c r="Q484" s="17"/>
      <c r="R484" s="17"/>
      <c r="S484" s="17"/>
      <c r="T484" s="17"/>
      <c r="U484" s="17"/>
      <c r="V484" s="17"/>
      <c r="W484" s="17"/>
    </row>
    <row r="485" spans="1:23" x14ac:dyDescent="0.25">
      <c r="B485" t="s">
        <v>26</v>
      </c>
      <c r="C485" t="s">
        <v>31</v>
      </c>
      <c r="D485" t="s">
        <v>9</v>
      </c>
      <c r="E485" t="s">
        <v>43</v>
      </c>
      <c r="F485" t="str">
        <f t="shared" si="49"/>
        <v>SFM-wCZ16-v2015-rDXGF-t5-</v>
      </c>
      <c r="G485" t="str">
        <f t="shared" si="50"/>
        <v>SFM-wCZ16-v2015-rDXGF-t5-S16</v>
      </c>
      <c r="H485" s="89">
        <f t="shared" si="51"/>
        <v>4.9160937400000009</v>
      </c>
      <c r="I485" s="90">
        <f t="shared" si="52"/>
        <v>586.24863801770039</v>
      </c>
      <c r="J485" s="90">
        <f t="shared" si="53"/>
        <v>591.16473175770034</v>
      </c>
      <c r="K485" s="90">
        <f t="shared" si="54"/>
        <v>0</v>
      </c>
      <c r="L485" s="90">
        <f t="shared" si="55"/>
        <v>63.707323159999078</v>
      </c>
      <c r="M485" s="90">
        <f>J485/IF(J485&lt;&gt;0,VLOOKUP($B485,SystTonnage,2,FALSE),1)</f>
        <v>46.389510868890049</v>
      </c>
      <c r="N485" s="90">
        <f>K485/IF(K485&lt;&gt;0,VLOOKUP($B485,SystTonnage,2,FALSE),1)</f>
        <v>0</v>
      </c>
      <c r="O485" s="90">
        <f>L485/IF(L485&lt;&gt;0,VLOOKUP($B485,SystTonnage,2,FALSE),1)</f>
        <v>4.9992014093458694</v>
      </c>
      <c r="P485" s="90"/>
      <c r="Q485" s="17"/>
      <c r="R485" s="17"/>
      <c r="S485" s="17"/>
      <c r="T485" s="17"/>
      <c r="U485" s="17"/>
      <c r="V485" s="17"/>
      <c r="W485" s="17"/>
    </row>
    <row r="486" spans="1:23" x14ac:dyDescent="0.25">
      <c r="B486" t="s">
        <v>26</v>
      </c>
      <c r="C486" t="s">
        <v>31</v>
      </c>
      <c r="D486" t="s">
        <v>10</v>
      </c>
      <c r="E486" t="s">
        <v>43</v>
      </c>
      <c r="F486" t="str">
        <f t="shared" si="49"/>
        <v>SFM-wCZ16-v2015-rDXGF-t5-</v>
      </c>
      <c r="G486" t="str">
        <f t="shared" si="50"/>
        <v>SFM-wCZ16-v2015-rDXGF-t5-S17</v>
      </c>
      <c r="H486" s="89">
        <f t="shared" si="51"/>
        <v>7.4786753299999873</v>
      </c>
      <c r="I486" s="90">
        <f t="shared" si="52"/>
        <v>586.24863801770039</v>
      </c>
      <c r="J486" s="90">
        <f t="shared" si="53"/>
        <v>593.72731334770037</v>
      </c>
      <c r="K486" s="90">
        <f t="shared" si="54"/>
        <v>0</v>
      </c>
      <c r="L486" s="90">
        <f t="shared" si="55"/>
        <v>63.707323159999078</v>
      </c>
      <c r="M486" s="90">
        <f>J486/IF(J486&lt;&gt;0,VLOOKUP($B486,SystTonnage,2,FALSE),1)</f>
        <v>46.59060017638015</v>
      </c>
      <c r="N486" s="90">
        <f>K486/IF(K486&lt;&gt;0,VLOOKUP($B486,SystTonnage,2,FALSE),1)</f>
        <v>0</v>
      </c>
      <c r="O486" s="90">
        <f>L486/IF(L486&lt;&gt;0,VLOOKUP($B486,SystTonnage,2,FALSE),1)</f>
        <v>4.9992014093458694</v>
      </c>
      <c r="P486" s="90"/>
      <c r="Q486" s="17"/>
      <c r="R486" s="17"/>
      <c r="S486" s="17"/>
      <c r="T486" s="17"/>
      <c r="U486" s="17"/>
      <c r="V486" s="17"/>
      <c r="W486" s="17"/>
    </row>
    <row r="487" spans="1:23" x14ac:dyDescent="0.25">
      <c r="B487" t="s">
        <v>26</v>
      </c>
      <c r="C487" t="s">
        <v>31</v>
      </c>
      <c r="D487" t="s">
        <v>6</v>
      </c>
      <c r="E487" t="s">
        <v>44</v>
      </c>
      <c r="F487" t="str">
        <f t="shared" si="49"/>
        <v>SFM-wCZ16-v2015-rDXHP-t5-</v>
      </c>
      <c r="G487" t="str">
        <f t="shared" si="50"/>
        <v>SFM-wCZ16-v2015-rDXHP-t5-S15</v>
      </c>
      <c r="H487" s="89">
        <f t="shared" si="51"/>
        <v>4.8875883200000061</v>
      </c>
      <c r="I487" s="90">
        <f t="shared" si="52"/>
        <v>2018.2409338889884</v>
      </c>
      <c r="J487" s="90">
        <f t="shared" si="53"/>
        <v>2023.1285222089884</v>
      </c>
      <c r="K487" s="90">
        <f t="shared" si="54"/>
        <v>2023.1285222089882</v>
      </c>
      <c r="L487" s="90">
        <f t="shared" si="55"/>
        <v>0</v>
      </c>
      <c r="M487" s="90">
        <f>J487/IF(J487&lt;&gt;0,VLOOKUP($B487,SystTonnage,2,FALSE),1)</f>
        <v>158.7576821288491</v>
      </c>
      <c r="N487" s="90">
        <f>K487/IF(K487&lt;&gt;0,VLOOKUP($B487,SystTonnage,2,FALSE),1)</f>
        <v>158.7576821288491</v>
      </c>
      <c r="O487" s="90">
        <f>L487/IF(L487&lt;&gt;0,VLOOKUP($B487,SystTonnage,2,FALSE),1)</f>
        <v>0</v>
      </c>
      <c r="P487" s="90"/>
      <c r="Q487" s="17"/>
      <c r="R487" s="17"/>
      <c r="S487" s="17"/>
      <c r="T487" s="17"/>
      <c r="U487" s="17"/>
      <c r="V487" s="17"/>
      <c r="W487" s="17"/>
    </row>
    <row r="488" spans="1:23" x14ac:dyDescent="0.25">
      <c r="B488" t="s">
        <v>26</v>
      </c>
      <c r="C488" t="s">
        <v>31</v>
      </c>
      <c r="D488" t="s">
        <v>9</v>
      </c>
      <c r="E488" t="s">
        <v>44</v>
      </c>
      <c r="F488" t="str">
        <f t="shared" si="49"/>
        <v>SFM-wCZ16-v2015-rDXHP-t5-</v>
      </c>
      <c r="G488" t="str">
        <f t="shared" si="50"/>
        <v>SFM-wCZ16-v2015-rDXHP-t5-S16</v>
      </c>
      <c r="H488" s="89">
        <f t="shared" si="51"/>
        <v>4.1247091600000019</v>
      </c>
      <c r="I488" s="90">
        <f t="shared" si="52"/>
        <v>4206.0919733239843</v>
      </c>
      <c r="J488" s="90">
        <f t="shared" si="53"/>
        <v>4210.2166824839842</v>
      </c>
      <c r="K488" s="90">
        <f t="shared" si="54"/>
        <v>4210.2166824839842</v>
      </c>
      <c r="L488" s="90">
        <f t="shared" si="55"/>
        <v>0</v>
      </c>
      <c r="M488" s="90">
        <f>J488/IF(J488&lt;&gt;0,VLOOKUP($B488,SystTonnage,2,FALSE),1)</f>
        <v>330.38150292180205</v>
      </c>
      <c r="N488" s="90">
        <f>K488/IF(K488&lt;&gt;0,VLOOKUP($B488,SystTonnage,2,FALSE),1)</f>
        <v>330.38150292180205</v>
      </c>
      <c r="O488" s="90">
        <f>L488/IF(L488&lt;&gt;0,VLOOKUP($B488,SystTonnage,2,FALSE),1)</f>
        <v>0</v>
      </c>
      <c r="P488" s="90"/>
      <c r="Q488" s="17"/>
      <c r="R488" s="17"/>
      <c r="S488" s="17"/>
      <c r="T488" s="17"/>
      <c r="U488" s="17"/>
      <c r="V488" s="17"/>
      <c r="W488" s="17"/>
    </row>
    <row r="489" spans="1:23" ht="18.75" x14ac:dyDescent="0.3">
      <c r="B489" t="s">
        <v>26</v>
      </c>
      <c r="C489" t="s">
        <v>31</v>
      </c>
      <c r="D489" t="s">
        <v>10</v>
      </c>
      <c r="E489" t="s">
        <v>44</v>
      </c>
      <c r="F489" t="str">
        <f t="shared" si="49"/>
        <v>SFM-wCZ16-v2015-rDXHP-t5-</v>
      </c>
      <c r="G489" t="str">
        <f t="shared" si="50"/>
        <v>SFM-wCZ16-v2015-rDXHP-t5-S17</v>
      </c>
      <c r="H489" s="89">
        <f t="shared" si="51"/>
        <v>5.8667793300000035</v>
      </c>
      <c r="I489" s="90">
        <f t="shared" si="52"/>
        <v>4503.4248678979911</v>
      </c>
      <c r="J489" s="90">
        <f t="shared" si="53"/>
        <v>4509.2916472279912</v>
      </c>
      <c r="K489" s="90">
        <f t="shared" si="54"/>
        <v>4509.2916472279903</v>
      </c>
      <c r="L489" s="90">
        <f t="shared" si="55"/>
        <v>0</v>
      </c>
      <c r="M489" s="90">
        <f>J489/IF(J489&lt;&gt;0,VLOOKUP($B489,SystTonnage,2,FALSE),1)</f>
        <v>353.85032740047802</v>
      </c>
      <c r="N489" s="90">
        <f>K489/IF(K489&lt;&gt;0,VLOOKUP($B489,SystTonnage,2,FALSE),1)</f>
        <v>353.85032740047797</v>
      </c>
      <c r="O489" s="90">
        <f>L489/IF(L489&lt;&gt;0,VLOOKUP($B489,SystTonnage,2,FALSE),1)</f>
        <v>0</v>
      </c>
      <c r="P489" s="90"/>
      <c r="Q489" s="17"/>
      <c r="R489" s="17"/>
      <c r="S489" s="188" t="s">
        <v>2329</v>
      </c>
      <c r="U489" s="17"/>
      <c r="V489" s="17"/>
      <c r="W489" s="17"/>
    </row>
    <row r="490" spans="1:23" ht="45.75" thickBot="1" x14ac:dyDescent="0.3">
      <c r="A490" s="106"/>
      <c r="B490" s="182" t="s">
        <v>1798</v>
      </c>
      <c r="C490" s="106"/>
      <c r="D490" s="106"/>
      <c r="E490" s="106"/>
      <c r="F490" s="106"/>
      <c r="G490" s="106"/>
      <c r="H490" s="106"/>
      <c r="I490" s="183"/>
      <c r="J490" s="183"/>
      <c r="K490" s="183"/>
      <c r="L490" s="183"/>
      <c r="M490" s="196" t="s">
        <v>2313</v>
      </c>
      <c r="N490" s="183"/>
      <c r="O490" s="183"/>
      <c r="P490" s="183"/>
      <c r="Q490" s="106"/>
      <c r="R490" s="195"/>
      <c r="S490" s="28" t="s">
        <v>38</v>
      </c>
      <c r="T490" s="250" t="s">
        <v>2330</v>
      </c>
      <c r="U490" s="250" t="s">
        <v>2328</v>
      </c>
      <c r="V490" s="250" t="s">
        <v>2331</v>
      </c>
    </row>
    <row r="491" spans="1:23" x14ac:dyDescent="0.25">
      <c r="B491" t="str">
        <f>MID(G491,6,4)</f>
        <v>CZ01</v>
      </c>
      <c r="C491" t="str">
        <f>MID(G491,23,2)</f>
        <v>tw</v>
      </c>
      <c r="D491" t="str">
        <f>MID(G491,26,3)</f>
        <v>S15</v>
      </c>
      <c r="E491" t="str">
        <f>MID(G491,17,5)</f>
        <v>rDXGF</v>
      </c>
      <c r="G491" t="str">
        <f>'T-Weight EU savings'!F6</f>
        <v>SFM-wCZ01-v2015-rDXGF-tw-S15</v>
      </c>
      <c r="H491" s="89" t="e">
        <f t="shared" ref="H491:Q506" si="56">VLOOKUP($G491,TableWT,MATCH(H$9,HeaderWT,0),FALSE)</f>
        <v>#N/A</v>
      </c>
      <c r="I491" s="89" t="e">
        <f t="shared" si="56"/>
        <v>#N/A</v>
      </c>
      <c r="J491" s="89" t="e">
        <f t="shared" si="56"/>
        <v>#N/A</v>
      </c>
      <c r="K491" s="59">
        <f t="shared" si="56"/>
        <v>0</v>
      </c>
      <c r="L491" s="59">
        <f t="shared" si="56"/>
        <v>39.208491478870648</v>
      </c>
      <c r="M491" s="207">
        <f t="shared" si="56"/>
        <v>7.3104492866101873</v>
      </c>
      <c r="N491" s="218">
        <f t="shared" si="56"/>
        <v>0</v>
      </c>
      <c r="O491" s="208">
        <f t="shared" si="56"/>
        <v>4.7660240857622354</v>
      </c>
      <c r="P491" s="207">
        <f t="shared" si="56"/>
        <v>0</v>
      </c>
      <c r="Q491" s="209">
        <f t="shared" si="56"/>
        <v>0</v>
      </c>
      <c r="S491" t="str">
        <f>G491</f>
        <v>SFM-wCZ01-v2015-rDXGF-tw-S15</v>
      </c>
      <c r="T491">
        <f>IF(COUNTIF(S491,"*HP*")&gt;0,N491,M491)</f>
        <v>7.3104492866101873</v>
      </c>
      <c r="U491" s="252">
        <f>Q491</f>
        <v>0</v>
      </c>
      <c r="V491" s="251">
        <f>O491</f>
        <v>4.7660240857622354</v>
      </c>
    </row>
    <row r="492" spans="1:23" x14ac:dyDescent="0.25">
      <c r="B492" t="str">
        <f t="shared" ref="B492:B555" si="57">MID(G492,6,4)</f>
        <v>CZ02</v>
      </c>
      <c r="C492" t="str">
        <f t="shared" ref="C492:C555" si="58">MID(G492,23,2)</f>
        <v>tw</v>
      </c>
      <c r="D492" t="str">
        <f t="shared" ref="D492:D555" si="59">MID(G492,26,3)</f>
        <v>S15</v>
      </c>
      <c r="E492" t="str">
        <f t="shared" ref="E492:E555" si="60">MID(G492,17,5)</f>
        <v>rDXGF</v>
      </c>
      <c r="G492" t="str">
        <f>'T-Weight EU savings'!F7</f>
        <v>SFM-wCZ02-v2015-rDXGF-tw-S15</v>
      </c>
      <c r="H492" s="89" t="e">
        <f t="shared" si="56"/>
        <v>#N/A</v>
      </c>
      <c r="I492" s="89" t="e">
        <f t="shared" si="56"/>
        <v>#N/A</v>
      </c>
      <c r="J492" s="89" t="e">
        <f t="shared" si="56"/>
        <v>#N/A</v>
      </c>
      <c r="K492" s="59">
        <f t="shared" si="56"/>
        <v>0</v>
      </c>
      <c r="L492" s="59">
        <f t="shared" si="56"/>
        <v>49.877932587108106</v>
      </c>
      <c r="M492" s="210">
        <f t="shared" si="56"/>
        <v>32.31773523282255</v>
      </c>
      <c r="N492" s="219">
        <f t="shared" si="56"/>
        <v>0</v>
      </c>
      <c r="O492" s="211">
        <f t="shared" si="56"/>
        <v>5.2705587348346921</v>
      </c>
      <c r="P492" s="210">
        <f t="shared" si="56"/>
        <v>0.93550005198130914</v>
      </c>
      <c r="Q492" s="212">
        <f t="shared" si="56"/>
        <v>9.8853495216495918E-2</v>
      </c>
      <c r="S492" s="195" t="str">
        <f t="shared" ref="S492:S555" si="61">G492</f>
        <v>SFM-wCZ02-v2015-rDXGF-tw-S15</v>
      </c>
      <c r="T492" s="195">
        <f t="shared" ref="T492:T555" si="62">IF(COUNTIF(S492,"*HP*")&gt;0,N492,M492)</f>
        <v>32.31773523282255</v>
      </c>
      <c r="U492" s="252">
        <f t="shared" ref="U492:U555" si="63">Q492</f>
        <v>9.8853495216495918E-2</v>
      </c>
      <c r="V492" s="251">
        <f t="shared" ref="V492:V555" si="64">O492</f>
        <v>5.2705587348346921</v>
      </c>
    </row>
    <row r="493" spans="1:23" x14ac:dyDescent="0.25">
      <c r="B493" t="str">
        <f t="shared" si="57"/>
        <v>CZ03</v>
      </c>
      <c r="C493" t="str">
        <f t="shared" si="58"/>
        <v>tw</v>
      </c>
      <c r="D493" t="str">
        <f t="shared" si="59"/>
        <v>S15</v>
      </c>
      <c r="E493" t="str">
        <f t="shared" si="60"/>
        <v>rDXGF</v>
      </c>
      <c r="G493" t="str">
        <f>'T-Weight EU savings'!F8</f>
        <v>SFM-wCZ03-v2015-rDXGF-tw-S15</v>
      </c>
      <c r="H493" s="89" t="e">
        <f t="shared" si="56"/>
        <v>#N/A</v>
      </c>
      <c r="I493" s="89" t="e">
        <f t="shared" si="56"/>
        <v>#N/A</v>
      </c>
      <c r="J493" s="89" t="e">
        <f t="shared" si="56"/>
        <v>#N/A</v>
      </c>
      <c r="K493" s="59">
        <f t="shared" si="56"/>
        <v>0</v>
      </c>
      <c r="L493" s="59">
        <f t="shared" si="56"/>
        <v>29.187257874662482</v>
      </c>
      <c r="M493" s="210">
        <f t="shared" si="56"/>
        <v>10.250857453193346</v>
      </c>
      <c r="N493" s="219">
        <f t="shared" si="56"/>
        <v>0</v>
      </c>
      <c r="O493" s="211">
        <f t="shared" si="56"/>
        <v>2.5591633384184558</v>
      </c>
      <c r="P493" s="210">
        <f t="shared" si="56"/>
        <v>0.42590435720459158</v>
      </c>
      <c r="Q493" s="212">
        <f t="shared" si="56"/>
        <v>3.7343652538762963E-2</v>
      </c>
      <c r="S493" s="195" t="str">
        <f t="shared" si="61"/>
        <v>SFM-wCZ03-v2015-rDXGF-tw-S15</v>
      </c>
      <c r="T493" s="195">
        <f t="shared" si="62"/>
        <v>10.250857453193346</v>
      </c>
      <c r="U493" s="252">
        <f t="shared" si="63"/>
        <v>3.7343652538762963E-2</v>
      </c>
      <c r="V493" s="251">
        <f t="shared" si="64"/>
        <v>2.5591633384184558</v>
      </c>
    </row>
    <row r="494" spans="1:23" x14ac:dyDescent="0.25">
      <c r="B494" t="str">
        <f t="shared" si="57"/>
        <v>CZ04</v>
      </c>
      <c r="C494" t="str">
        <f t="shared" si="58"/>
        <v>tw</v>
      </c>
      <c r="D494" t="str">
        <f t="shared" si="59"/>
        <v>S15</v>
      </c>
      <c r="E494" t="str">
        <f t="shared" si="60"/>
        <v>rDXGF</v>
      </c>
      <c r="G494" t="str">
        <f>'T-Weight EU savings'!F9</f>
        <v>SFM-wCZ04-v2015-rDXGF-tw-S15</v>
      </c>
      <c r="H494" s="89" t="e">
        <f t="shared" si="56"/>
        <v>#N/A</v>
      </c>
      <c r="I494" s="89" t="e">
        <f t="shared" si="56"/>
        <v>#N/A</v>
      </c>
      <c r="J494" s="89" t="e">
        <f t="shared" si="56"/>
        <v>#N/A</v>
      </c>
      <c r="K494" s="59">
        <f t="shared" si="56"/>
        <v>0</v>
      </c>
      <c r="L494" s="59">
        <f t="shared" si="56"/>
        <v>37.319486221511283</v>
      </c>
      <c r="M494" s="210">
        <f t="shared" si="56"/>
        <v>30.922604464244522</v>
      </c>
      <c r="N494" s="219">
        <f t="shared" si="56"/>
        <v>0</v>
      </c>
      <c r="O494" s="211">
        <f t="shared" si="56"/>
        <v>3.3404481043243179</v>
      </c>
      <c r="P494" s="210">
        <f t="shared" si="56"/>
        <v>0.90937326305012889</v>
      </c>
      <c r="Q494" s="212">
        <f t="shared" si="56"/>
        <v>8.1397535181715788E-2</v>
      </c>
      <c r="S494" s="195" t="str">
        <f t="shared" si="61"/>
        <v>SFM-wCZ04-v2015-rDXGF-tw-S15</v>
      </c>
      <c r="T494" s="195">
        <f t="shared" si="62"/>
        <v>30.922604464244522</v>
      </c>
      <c r="U494" s="252">
        <f t="shared" si="63"/>
        <v>8.1397535181715788E-2</v>
      </c>
      <c r="V494" s="251">
        <f t="shared" si="64"/>
        <v>3.3404481043243179</v>
      </c>
    </row>
    <row r="495" spans="1:23" x14ac:dyDescent="0.25">
      <c r="B495" t="str">
        <f t="shared" si="57"/>
        <v>CZ05</v>
      </c>
      <c r="C495" t="str">
        <f t="shared" si="58"/>
        <v>tw</v>
      </c>
      <c r="D495" t="str">
        <f t="shared" si="59"/>
        <v>S15</v>
      </c>
      <c r="E495" t="str">
        <f t="shared" si="60"/>
        <v>rDXGF</v>
      </c>
      <c r="G495" t="str">
        <f>'T-Weight EU savings'!F10</f>
        <v>SFM-wCZ05-v2015-rDXGF-tw-S15</v>
      </c>
      <c r="H495" s="89" t="e">
        <f t="shared" si="56"/>
        <v>#N/A</v>
      </c>
      <c r="I495" s="89" t="e">
        <f t="shared" si="56"/>
        <v>#N/A</v>
      </c>
      <c r="J495" s="89" t="e">
        <f t="shared" si="56"/>
        <v>#N/A</v>
      </c>
      <c r="K495" s="59">
        <f t="shared" si="56"/>
        <v>0</v>
      </c>
      <c r="L495" s="59">
        <f t="shared" si="56"/>
        <v>33.252565267841319</v>
      </c>
      <c r="M495" s="210">
        <f t="shared" si="56"/>
        <v>8.0279767363534678</v>
      </c>
      <c r="N495" s="219">
        <f t="shared" si="56"/>
        <v>0</v>
      </c>
      <c r="O495" s="211">
        <f t="shared" si="56"/>
        <v>2.6572999068624696</v>
      </c>
      <c r="P495" s="210">
        <f t="shared" si="56"/>
        <v>0.46429625386534012</v>
      </c>
      <c r="Q495" s="212">
        <f t="shared" si="56"/>
        <v>3.7103134215817915E-2</v>
      </c>
      <c r="S495" s="195" t="str">
        <f t="shared" si="61"/>
        <v>SFM-wCZ05-v2015-rDXGF-tw-S15</v>
      </c>
      <c r="T495" s="195">
        <f t="shared" si="62"/>
        <v>8.0279767363534678</v>
      </c>
      <c r="U495" s="252">
        <f t="shared" si="63"/>
        <v>3.7103134215817915E-2</v>
      </c>
      <c r="V495" s="251">
        <f t="shared" si="64"/>
        <v>2.6572999068624696</v>
      </c>
    </row>
    <row r="496" spans="1:23" x14ac:dyDescent="0.25">
      <c r="B496" t="str">
        <f t="shared" si="57"/>
        <v>CZ06</v>
      </c>
      <c r="C496" t="str">
        <f t="shared" si="58"/>
        <v>tw</v>
      </c>
      <c r="D496" t="str">
        <f t="shared" si="59"/>
        <v>S15</v>
      </c>
      <c r="E496" t="str">
        <f t="shared" si="60"/>
        <v>rDXGF</v>
      </c>
      <c r="G496" t="str">
        <f>'T-Weight EU savings'!F11</f>
        <v>SFM-wCZ06-v2015-rDXGF-tw-S15</v>
      </c>
      <c r="H496" s="89" t="e">
        <f t="shared" si="56"/>
        <v>#N/A</v>
      </c>
      <c r="I496" s="89" t="e">
        <f t="shared" si="56"/>
        <v>#N/A</v>
      </c>
      <c r="J496" s="89" t="e">
        <f t="shared" si="56"/>
        <v>#N/A</v>
      </c>
      <c r="K496" s="59">
        <f t="shared" si="56"/>
        <v>0</v>
      </c>
      <c r="L496" s="59">
        <f t="shared" si="56"/>
        <v>27.397033952950451</v>
      </c>
      <c r="M496" s="210">
        <f t="shared" si="56"/>
        <v>14.926641928850021</v>
      </c>
      <c r="N496" s="219">
        <f t="shared" si="56"/>
        <v>0</v>
      </c>
      <c r="O496" s="211">
        <f t="shared" si="56"/>
        <v>2.0494234277662442</v>
      </c>
      <c r="P496" s="210">
        <f t="shared" si="56"/>
        <v>0.64657806823793174</v>
      </c>
      <c r="Q496" s="212">
        <f t="shared" si="56"/>
        <v>4.8366996339906869E-2</v>
      </c>
      <c r="S496" s="195" t="str">
        <f t="shared" si="61"/>
        <v>SFM-wCZ06-v2015-rDXGF-tw-S15</v>
      </c>
      <c r="T496" s="195">
        <f t="shared" si="62"/>
        <v>14.926641928850021</v>
      </c>
      <c r="U496" s="252">
        <f t="shared" si="63"/>
        <v>4.8366996339906869E-2</v>
      </c>
      <c r="V496" s="251">
        <f t="shared" si="64"/>
        <v>2.0494234277662442</v>
      </c>
    </row>
    <row r="497" spans="2:22" x14ac:dyDescent="0.25">
      <c r="B497" t="str">
        <f t="shared" si="57"/>
        <v>CZ07</v>
      </c>
      <c r="C497" t="str">
        <f t="shared" si="58"/>
        <v>tw</v>
      </c>
      <c r="D497" t="str">
        <f t="shared" si="59"/>
        <v>S15</v>
      </c>
      <c r="E497" t="str">
        <f t="shared" si="60"/>
        <v>rDXGF</v>
      </c>
      <c r="G497" t="str">
        <f>'T-Weight EU savings'!F12</f>
        <v>SFM-wCZ07-v2015-rDXGF-tw-S15</v>
      </c>
      <c r="H497" s="89" t="e">
        <f t="shared" si="56"/>
        <v>#N/A</v>
      </c>
      <c r="I497" s="89" t="e">
        <f t="shared" si="56"/>
        <v>#N/A</v>
      </c>
      <c r="J497" s="89" t="e">
        <f t="shared" si="56"/>
        <v>#N/A</v>
      </c>
      <c r="K497" s="59">
        <f t="shared" si="56"/>
        <v>0</v>
      </c>
      <c r="L497" s="59">
        <f t="shared" si="56"/>
        <v>9.5184467983644954</v>
      </c>
      <c r="M497" s="210">
        <f t="shared" si="56"/>
        <v>27.389293702859462</v>
      </c>
      <c r="N497" s="219">
        <f t="shared" si="56"/>
        <v>0</v>
      </c>
      <c r="O497" s="211">
        <f t="shared" si="56"/>
        <v>0.8893943717033459</v>
      </c>
      <c r="P497" s="210">
        <f t="shared" si="56"/>
        <v>0.62760214986003249</v>
      </c>
      <c r="Q497" s="212">
        <f t="shared" si="56"/>
        <v>5.8642531872988256E-2</v>
      </c>
      <c r="S497" s="195" t="str">
        <f t="shared" si="61"/>
        <v>SFM-wCZ07-v2015-rDXGF-tw-S15</v>
      </c>
      <c r="T497" s="195">
        <f t="shared" si="62"/>
        <v>27.389293702859462</v>
      </c>
      <c r="U497" s="252">
        <f t="shared" si="63"/>
        <v>5.8642531872988256E-2</v>
      </c>
      <c r="V497" s="251">
        <f t="shared" si="64"/>
        <v>0.8893943717033459</v>
      </c>
    </row>
    <row r="498" spans="2:22" x14ac:dyDescent="0.25">
      <c r="B498" t="str">
        <f t="shared" si="57"/>
        <v>CZ08</v>
      </c>
      <c r="C498" t="str">
        <f t="shared" si="58"/>
        <v>tw</v>
      </c>
      <c r="D498" t="str">
        <f t="shared" si="59"/>
        <v>S15</v>
      </c>
      <c r="E498" t="str">
        <f t="shared" si="60"/>
        <v>rDXGF</v>
      </c>
      <c r="G498" t="str">
        <f>'T-Weight EU savings'!F13</f>
        <v>SFM-wCZ08-v2015-rDXGF-tw-S15</v>
      </c>
      <c r="H498" s="89" t="e">
        <f t="shared" si="56"/>
        <v>#N/A</v>
      </c>
      <c r="I498" s="89" t="e">
        <f t="shared" si="56"/>
        <v>#N/A</v>
      </c>
      <c r="J498" s="89" t="e">
        <f t="shared" si="56"/>
        <v>#N/A</v>
      </c>
      <c r="K498" s="59">
        <f t="shared" si="56"/>
        <v>0</v>
      </c>
      <c r="L498" s="59">
        <f t="shared" si="56"/>
        <v>14.40475130906197</v>
      </c>
      <c r="M498" s="210">
        <f t="shared" si="56"/>
        <v>34.623957417270944</v>
      </c>
      <c r="N498" s="219">
        <f>VLOOKUP($G498,TableWT,MATCH(N$9,HeaderWT,0),FALSE)</f>
        <v>0</v>
      </c>
      <c r="O498" s="211">
        <f t="shared" si="56"/>
        <v>1.145917132099914</v>
      </c>
      <c r="P498" s="210">
        <f t="shared" si="56"/>
        <v>0.94887809856072269</v>
      </c>
      <c r="Q498" s="212">
        <f t="shared" si="56"/>
        <v>7.5484515219022538E-2</v>
      </c>
      <c r="S498" s="195" t="str">
        <f t="shared" si="61"/>
        <v>SFM-wCZ08-v2015-rDXGF-tw-S15</v>
      </c>
      <c r="T498" s="195">
        <f t="shared" si="62"/>
        <v>34.623957417270944</v>
      </c>
      <c r="U498" s="252">
        <f t="shared" si="63"/>
        <v>7.5484515219022538E-2</v>
      </c>
      <c r="V498" s="251">
        <f t="shared" si="64"/>
        <v>1.145917132099914</v>
      </c>
    </row>
    <row r="499" spans="2:22" x14ac:dyDescent="0.25">
      <c r="B499" t="str">
        <f t="shared" si="57"/>
        <v>CZ09</v>
      </c>
      <c r="C499" t="str">
        <f t="shared" si="58"/>
        <v>tw</v>
      </c>
      <c r="D499" t="str">
        <f t="shared" si="59"/>
        <v>S15</v>
      </c>
      <c r="E499" t="str">
        <f t="shared" si="60"/>
        <v>rDXGF</v>
      </c>
      <c r="G499" t="str">
        <f>'T-Weight EU savings'!F14</f>
        <v>SFM-wCZ09-v2015-rDXGF-tw-S15</v>
      </c>
      <c r="H499" s="89" t="e">
        <f t="shared" si="56"/>
        <v>#N/A</v>
      </c>
      <c r="I499" s="89" t="e">
        <f t="shared" si="56"/>
        <v>#N/A</v>
      </c>
      <c r="J499" s="89" t="e">
        <f t="shared" si="56"/>
        <v>#N/A</v>
      </c>
      <c r="K499" s="59">
        <f t="shared" si="56"/>
        <v>0</v>
      </c>
      <c r="L499" s="59">
        <f t="shared" si="56"/>
        <v>25.116104505536192</v>
      </c>
      <c r="M499" s="210">
        <f t="shared" si="56"/>
        <v>36.366409066385678</v>
      </c>
      <c r="N499" s="219">
        <f t="shared" si="56"/>
        <v>0</v>
      </c>
      <c r="O499" s="211">
        <f t="shared" si="56"/>
        <v>2.2390108763571375</v>
      </c>
      <c r="P499" s="210">
        <f t="shared" si="56"/>
        <v>1.4194821100414168</v>
      </c>
      <c r="Q499" s="212">
        <f t="shared" si="56"/>
        <v>0.12654175262236833</v>
      </c>
      <c r="S499" s="195" t="str">
        <f t="shared" si="61"/>
        <v>SFM-wCZ09-v2015-rDXGF-tw-S15</v>
      </c>
      <c r="T499" s="195">
        <f t="shared" si="62"/>
        <v>36.366409066385678</v>
      </c>
      <c r="U499" s="252">
        <f t="shared" si="63"/>
        <v>0.12654175262236833</v>
      </c>
      <c r="V499" s="251">
        <f t="shared" si="64"/>
        <v>2.2390108763571375</v>
      </c>
    </row>
    <row r="500" spans="2:22" x14ac:dyDescent="0.25">
      <c r="B500" t="str">
        <f t="shared" si="57"/>
        <v>CZ10</v>
      </c>
      <c r="C500" t="str">
        <f t="shared" si="58"/>
        <v>tw</v>
      </c>
      <c r="D500" t="str">
        <f t="shared" si="59"/>
        <v>S15</v>
      </c>
      <c r="E500" t="str">
        <f t="shared" si="60"/>
        <v>rDXGF</v>
      </c>
      <c r="G500" t="str">
        <f>'T-Weight EU savings'!F15</f>
        <v>SFM-wCZ10-v2015-rDXGF-tw-S15</v>
      </c>
      <c r="H500" s="89" t="e">
        <f t="shared" si="56"/>
        <v>#N/A</v>
      </c>
      <c r="I500" s="89" t="e">
        <f t="shared" si="56"/>
        <v>#N/A</v>
      </c>
      <c r="J500" s="89" t="e">
        <f t="shared" si="56"/>
        <v>#N/A</v>
      </c>
      <c r="K500" s="59">
        <f t="shared" si="56"/>
        <v>0</v>
      </c>
      <c r="L500" s="59">
        <f t="shared" si="56"/>
        <v>33.034054537705799</v>
      </c>
      <c r="M500" s="210">
        <f t="shared" si="56"/>
        <v>58.746376042217619</v>
      </c>
      <c r="N500" s="219">
        <f t="shared" si="56"/>
        <v>0</v>
      </c>
      <c r="O500" s="211">
        <f t="shared" si="56"/>
        <v>3.0485469303899779</v>
      </c>
      <c r="P500" s="210">
        <f t="shared" si="56"/>
        <v>1.4503310183693106</v>
      </c>
      <c r="Q500" s="212">
        <f t="shared" si="56"/>
        <v>0.13384376323083338</v>
      </c>
      <c r="S500" s="195" t="str">
        <f t="shared" si="61"/>
        <v>SFM-wCZ10-v2015-rDXGF-tw-S15</v>
      </c>
      <c r="T500" s="195">
        <f t="shared" si="62"/>
        <v>58.746376042217619</v>
      </c>
      <c r="U500" s="252">
        <f t="shared" si="63"/>
        <v>0.13384376323083338</v>
      </c>
      <c r="V500" s="251">
        <f t="shared" si="64"/>
        <v>3.0485469303899779</v>
      </c>
    </row>
    <row r="501" spans="2:22" x14ac:dyDescent="0.25">
      <c r="B501" t="str">
        <f t="shared" si="57"/>
        <v>CZ11</v>
      </c>
      <c r="C501" t="str">
        <f t="shared" si="58"/>
        <v>tw</v>
      </c>
      <c r="D501" t="str">
        <f t="shared" si="59"/>
        <v>S15</v>
      </c>
      <c r="E501" t="str">
        <f t="shared" si="60"/>
        <v>rDXGF</v>
      </c>
      <c r="G501" t="str">
        <f>'T-Weight EU savings'!F16</f>
        <v>SFM-wCZ11-v2015-rDXGF-tw-S15</v>
      </c>
      <c r="H501" s="89" t="e">
        <f t="shared" ref="H501:Q516" si="65">VLOOKUP($G501,TableWT,MATCH(H$9,HeaderWT,0),FALSE)</f>
        <v>#N/A</v>
      </c>
      <c r="I501" s="89" t="e">
        <f t="shared" si="65"/>
        <v>#N/A</v>
      </c>
      <c r="J501" s="89" t="e">
        <f t="shared" si="65"/>
        <v>#N/A</v>
      </c>
      <c r="K501" s="59">
        <f t="shared" si="65"/>
        <v>0</v>
      </c>
      <c r="L501" s="59">
        <f t="shared" si="65"/>
        <v>34.388171775563023</v>
      </c>
      <c r="M501" s="210">
        <f t="shared" si="65"/>
        <v>65.844898327870524</v>
      </c>
      <c r="N501" s="219">
        <f t="shared" si="65"/>
        <v>0</v>
      </c>
      <c r="O501" s="211">
        <f t="shared" si="65"/>
        <v>3.0130703386982405</v>
      </c>
      <c r="P501" s="210">
        <f t="shared" si="56"/>
        <v>1.1904083245545072</v>
      </c>
      <c r="Q501" s="212">
        <f t="shared" si="56"/>
        <v>0.10430284101940832</v>
      </c>
      <c r="S501" s="195" t="str">
        <f t="shared" si="61"/>
        <v>SFM-wCZ11-v2015-rDXGF-tw-S15</v>
      </c>
      <c r="T501" s="195">
        <f t="shared" si="62"/>
        <v>65.844898327870524</v>
      </c>
      <c r="U501" s="252">
        <f t="shared" si="63"/>
        <v>0.10430284101940832</v>
      </c>
      <c r="V501" s="251">
        <f t="shared" si="64"/>
        <v>3.0130703386982405</v>
      </c>
    </row>
    <row r="502" spans="2:22" x14ac:dyDescent="0.25">
      <c r="B502" t="str">
        <f t="shared" si="57"/>
        <v>CZ12</v>
      </c>
      <c r="C502" t="str">
        <f t="shared" si="58"/>
        <v>tw</v>
      </c>
      <c r="D502" t="str">
        <f t="shared" si="59"/>
        <v>S15</v>
      </c>
      <c r="E502" t="str">
        <f t="shared" si="60"/>
        <v>rDXGF</v>
      </c>
      <c r="G502" t="str">
        <f>'T-Weight EU savings'!F17</f>
        <v>SFM-wCZ12-v2015-rDXGF-tw-S15</v>
      </c>
      <c r="H502" s="89" t="e">
        <f t="shared" si="65"/>
        <v>#N/A</v>
      </c>
      <c r="I502" s="89" t="e">
        <f t="shared" si="65"/>
        <v>#N/A</v>
      </c>
      <c r="J502" s="89" t="e">
        <f t="shared" si="65"/>
        <v>#N/A</v>
      </c>
      <c r="K502" s="59">
        <f t="shared" si="65"/>
        <v>0</v>
      </c>
      <c r="L502" s="59">
        <f t="shared" si="65"/>
        <v>41.617750800956976</v>
      </c>
      <c r="M502" s="210">
        <f t="shared" si="65"/>
        <v>35.617580429316526</v>
      </c>
      <c r="N502" s="219">
        <f t="shared" si="65"/>
        <v>0</v>
      </c>
      <c r="O502" s="211">
        <f t="shared" si="65"/>
        <v>3.9384641621043794</v>
      </c>
      <c r="P502" s="210">
        <f t="shared" si="56"/>
        <v>0.78705473670967419</v>
      </c>
      <c r="Q502" s="212">
        <f t="shared" si="56"/>
        <v>7.4482325798208973E-2</v>
      </c>
      <c r="S502" s="195" t="str">
        <f t="shared" si="61"/>
        <v>SFM-wCZ12-v2015-rDXGF-tw-S15</v>
      </c>
      <c r="T502" s="195">
        <f t="shared" si="62"/>
        <v>35.617580429316526</v>
      </c>
      <c r="U502" s="252">
        <f t="shared" si="63"/>
        <v>7.4482325798208973E-2</v>
      </c>
      <c r="V502" s="251">
        <f t="shared" si="64"/>
        <v>3.9384641621043794</v>
      </c>
    </row>
    <row r="503" spans="2:22" x14ac:dyDescent="0.25">
      <c r="B503" t="str">
        <f t="shared" si="57"/>
        <v>CZ13</v>
      </c>
      <c r="C503" t="str">
        <f t="shared" si="58"/>
        <v>tw</v>
      </c>
      <c r="D503" t="str">
        <f t="shared" si="59"/>
        <v>S15</v>
      </c>
      <c r="E503" t="str">
        <f t="shared" si="60"/>
        <v>rDXGF</v>
      </c>
      <c r="G503" t="str">
        <f>'T-Weight EU savings'!F18</f>
        <v>SFM-wCZ13-v2015-rDXGF-tw-S15</v>
      </c>
      <c r="H503" s="89" t="e">
        <f t="shared" si="65"/>
        <v>#N/A</v>
      </c>
      <c r="I503" s="89" t="e">
        <f t="shared" si="65"/>
        <v>#N/A</v>
      </c>
      <c r="J503" s="89" t="e">
        <f t="shared" si="65"/>
        <v>#N/A</v>
      </c>
      <c r="K503" s="59">
        <f t="shared" si="65"/>
        <v>0</v>
      </c>
      <c r="L503" s="59">
        <f t="shared" si="65"/>
        <v>37.623652006425715</v>
      </c>
      <c r="M503" s="210">
        <f t="shared" si="65"/>
        <v>78.586943139376274</v>
      </c>
      <c r="N503" s="219">
        <f t="shared" si="65"/>
        <v>0</v>
      </c>
      <c r="O503" s="211">
        <f t="shared" si="65"/>
        <v>3.4365776403384829</v>
      </c>
      <c r="P503" s="210">
        <f t="shared" si="56"/>
        <v>0.93859365405660455</v>
      </c>
      <c r="Q503" s="212">
        <f t="shared" si="56"/>
        <v>8.5731974247040973E-2</v>
      </c>
      <c r="S503" s="195" t="str">
        <f t="shared" si="61"/>
        <v>SFM-wCZ13-v2015-rDXGF-tw-S15</v>
      </c>
      <c r="T503" s="195">
        <f t="shared" si="62"/>
        <v>78.586943139376274</v>
      </c>
      <c r="U503" s="252">
        <f t="shared" si="63"/>
        <v>8.5731974247040973E-2</v>
      </c>
      <c r="V503" s="251">
        <f t="shared" si="64"/>
        <v>3.4365776403384829</v>
      </c>
    </row>
    <row r="504" spans="2:22" x14ac:dyDescent="0.25">
      <c r="B504" t="str">
        <f t="shared" si="57"/>
        <v>CZ14</v>
      </c>
      <c r="C504" t="str">
        <f t="shared" si="58"/>
        <v>tw</v>
      </c>
      <c r="D504" t="str">
        <f t="shared" si="59"/>
        <v>S15</v>
      </c>
      <c r="E504" t="str">
        <f t="shared" si="60"/>
        <v>rDXGF</v>
      </c>
      <c r="G504" t="str">
        <f>'T-Weight EU savings'!F19</f>
        <v>SFM-wCZ14-v2015-rDXGF-tw-S15</v>
      </c>
      <c r="H504" s="89" t="e">
        <f t="shared" si="65"/>
        <v>#N/A</v>
      </c>
      <c r="I504" s="89" t="e">
        <f t="shared" si="65"/>
        <v>#N/A</v>
      </c>
      <c r="J504" s="89" t="e">
        <f t="shared" si="65"/>
        <v>#N/A</v>
      </c>
      <c r="K504" s="59">
        <f t="shared" si="65"/>
        <v>0</v>
      </c>
      <c r="L504" s="59">
        <f t="shared" si="65"/>
        <v>53.735050425817292</v>
      </c>
      <c r="M504" s="210">
        <f t="shared" si="65"/>
        <v>118.59512151284446</v>
      </c>
      <c r="N504" s="219">
        <f t="shared" si="65"/>
        <v>0</v>
      </c>
      <c r="O504" s="211">
        <f t="shared" si="65"/>
        <v>3.3955082837107566</v>
      </c>
      <c r="P504" s="210">
        <f t="shared" si="56"/>
        <v>1.9254306487601673</v>
      </c>
      <c r="Q504" s="212">
        <f t="shared" si="56"/>
        <v>0.12166762040358291</v>
      </c>
      <c r="S504" s="195" t="str">
        <f t="shared" si="61"/>
        <v>SFM-wCZ14-v2015-rDXGF-tw-S15</v>
      </c>
      <c r="T504" s="195">
        <f t="shared" si="62"/>
        <v>118.59512151284446</v>
      </c>
      <c r="U504" s="252">
        <f t="shared" si="63"/>
        <v>0.12166762040358291</v>
      </c>
      <c r="V504" s="251">
        <f t="shared" si="64"/>
        <v>3.3955082837107566</v>
      </c>
    </row>
    <row r="505" spans="2:22" x14ac:dyDescent="0.25">
      <c r="B505" t="str">
        <f t="shared" si="57"/>
        <v>CZ15</v>
      </c>
      <c r="C505" t="str">
        <f t="shared" si="58"/>
        <v>tw</v>
      </c>
      <c r="D505" t="str">
        <f t="shared" si="59"/>
        <v>S15</v>
      </c>
      <c r="E505" t="str">
        <f t="shared" si="60"/>
        <v>rDXGF</v>
      </c>
      <c r="G505" t="str">
        <f>'T-Weight EU savings'!F20</f>
        <v>SFM-wCZ15-v2015-rDXGF-tw-S15</v>
      </c>
      <c r="H505" s="89" t="e">
        <f t="shared" si="65"/>
        <v>#N/A</v>
      </c>
      <c r="I505" s="89" t="e">
        <f t="shared" si="65"/>
        <v>#N/A</v>
      </c>
      <c r="J505" s="89" t="e">
        <f t="shared" si="65"/>
        <v>#N/A</v>
      </c>
      <c r="K505" s="59">
        <f t="shared" si="65"/>
        <v>0</v>
      </c>
      <c r="L505" s="59">
        <f t="shared" si="65"/>
        <v>23.262152126031843</v>
      </c>
      <c r="M505" s="210">
        <f t="shared" si="65"/>
        <v>145.87077786591061</v>
      </c>
      <c r="N505" s="219">
        <f t="shared" si="65"/>
        <v>0</v>
      </c>
      <c r="O505" s="211">
        <f t="shared" si="65"/>
        <v>1.3699467301014021</v>
      </c>
      <c r="P505" s="210">
        <f t="shared" si="56"/>
        <v>1.5587715864938145</v>
      </c>
      <c r="Q505" s="212">
        <f t="shared" si="56"/>
        <v>9.1798644696441833E-2</v>
      </c>
      <c r="S505" s="195" t="str">
        <f t="shared" si="61"/>
        <v>SFM-wCZ15-v2015-rDXGF-tw-S15</v>
      </c>
      <c r="T505" s="195">
        <f t="shared" si="62"/>
        <v>145.87077786591061</v>
      </c>
      <c r="U505" s="252">
        <f t="shared" si="63"/>
        <v>9.1798644696441833E-2</v>
      </c>
      <c r="V505" s="251">
        <f t="shared" si="64"/>
        <v>1.3699467301014021</v>
      </c>
    </row>
    <row r="506" spans="2:22" x14ac:dyDescent="0.25">
      <c r="B506" t="str">
        <f t="shared" si="57"/>
        <v>CZ16</v>
      </c>
      <c r="C506" t="str">
        <f t="shared" si="58"/>
        <v>tw</v>
      </c>
      <c r="D506" t="str">
        <f t="shared" si="59"/>
        <v>S15</v>
      </c>
      <c r="E506" t="str">
        <f t="shared" si="60"/>
        <v>rDXGF</v>
      </c>
      <c r="G506" t="str">
        <f>'T-Weight EU savings'!F21</f>
        <v>SFM-wCZ16-v2015-rDXGF-tw-S15</v>
      </c>
      <c r="H506" s="89" t="e">
        <f t="shared" si="65"/>
        <v>#N/A</v>
      </c>
      <c r="I506" s="89" t="e">
        <f t="shared" si="65"/>
        <v>#N/A</v>
      </c>
      <c r="J506" s="89" t="e">
        <f t="shared" si="65"/>
        <v>#N/A</v>
      </c>
      <c r="K506" s="59">
        <f t="shared" si="65"/>
        <v>0</v>
      </c>
      <c r="L506" s="59">
        <f t="shared" si="65"/>
        <v>50.016709159229471</v>
      </c>
      <c r="M506" s="210">
        <f t="shared" si="65"/>
        <v>11.781847044020699</v>
      </c>
      <c r="N506" s="219">
        <f t="shared" si="65"/>
        <v>0</v>
      </c>
      <c r="O506" s="211">
        <f t="shared" si="65"/>
        <v>3.9248800689943488</v>
      </c>
      <c r="P506" s="210">
        <f t="shared" si="56"/>
        <v>0.28277767284368577</v>
      </c>
      <c r="Q506" s="212">
        <f t="shared" si="56"/>
        <v>2.2189953532678289E-2</v>
      </c>
      <c r="S506" s="195" t="str">
        <f t="shared" si="61"/>
        <v>SFM-wCZ16-v2015-rDXGF-tw-S15</v>
      </c>
      <c r="T506" s="195">
        <f t="shared" si="62"/>
        <v>11.781847044020699</v>
      </c>
      <c r="U506" s="252">
        <f t="shared" si="63"/>
        <v>2.2189953532678289E-2</v>
      </c>
      <c r="V506" s="251">
        <f t="shared" si="64"/>
        <v>3.9248800689943488</v>
      </c>
    </row>
    <row r="507" spans="2:22" x14ac:dyDescent="0.25">
      <c r="B507" t="str">
        <f t="shared" si="57"/>
        <v>CZ01</v>
      </c>
      <c r="C507" t="str">
        <f t="shared" si="58"/>
        <v>tw</v>
      </c>
      <c r="D507" t="str">
        <f t="shared" si="59"/>
        <v>S16</v>
      </c>
      <c r="E507" t="str">
        <f t="shared" si="60"/>
        <v>rDXGF</v>
      </c>
      <c r="G507" t="str">
        <f>'T-Weight EU savings'!F22</f>
        <v>SFM-wCZ01-v2015-rDXGF-tw-S16</v>
      </c>
      <c r="H507" s="89" t="e">
        <f t="shared" si="65"/>
        <v>#N/A</v>
      </c>
      <c r="I507" s="89" t="e">
        <f t="shared" si="65"/>
        <v>#N/A</v>
      </c>
      <c r="J507" s="89" t="e">
        <f t="shared" si="65"/>
        <v>#N/A</v>
      </c>
      <c r="K507" s="59">
        <f t="shared" si="65"/>
        <v>0</v>
      </c>
      <c r="L507" s="59">
        <f t="shared" si="65"/>
        <v>23.128045692407472</v>
      </c>
      <c r="M507" s="210">
        <f t="shared" si="65"/>
        <v>33.675314944872099</v>
      </c>
      <c r="N507" s="219">
        <f t="shared" si="65"/>
        <v>0</v>
      </c>
      <c r="O507" s="211">
        <f t="shared" si="65"/>
        <v>2.8113507729830807</v>
      </c>
      <c r="P507" s="210">
        <f t="shared" si="65"/>
        <v>0</v>
      </c>
      <c r="Q507" s="212">
        <f t="shared" si="65"/>
        <v>0</v>
      </c>
      <c r="S507" s="195" t="str">
        <f t="shared" si="61"/>
        <v>SFM-wCZ01-v2015-rDXGF-tw-S16</v>
      </c>
      <c r="T507" s="195">
        <f t="shared" si="62"/>
        <v>33.675314944872099</v>
      </c>
      <c r="U507" s="252">
        <f t="shared" si="63"/>
        <v>0</v>
      </c>
      <c r="V507" s="251">
        <f t="shared" si="64"/>
        <v>2.8113507729830807</v>
      </c>
    </row>
    <row r="508" spans="2:22" x14ac:dyDescent="0.25">
      <c r="B508" t="str">
        <f t="shared" si="57"/>
        <v>CZ02</v>
      </c>
      <c r="C508" t="str">
        <f t="shared" si="58"/>
        <v>tw</v>
      </c>
      <c r="D508" t="str">
        <f t="shared" si="59"/>
        <v>S16</v>
      </c>
      <c r="E508" t="str">
        <f t="shared" si="60"/>
        <v>rDXGF</v>
      </c>
      <c r="G508" t="str">
        <f>'T-Weight EU savings'!F23</f>
        <v>SFM-wCZ02-v2015-rDXGF-tw-S16</v>
      </c>
      <c r="H508" s="89" t="e">
        <f t="shared" si="65"/>
        <v>#N/A</v>
      </c>
      <c r="I508" s="89" t="e">
        <f t="shared" si="65"/>
        <v>#N/A</v>
      </c>
      <c r="J508" s="89" t="e">
        <f t="shared" si="65"/>
        <v>#N/A</v>
      </c>
      <c r="K508" s="59">
        <f t="shared" si="65"/>
        <v>0</v>
      </c>
      <c r="L508" s="59">
        <f t="shared" si="65"/>
        <v>31.781128594800677</v>
      </c>
      <c r="M508" s="210">
        <f t="shared" si="65"/>
        <v>57.344746865092453</v>
      </c>
      <c r="N508" s="219">
        <f t="shared" si="65"/>
        <v>0</v>
      </c>
      <c r="O508" s="211">
        <f t="shared" si="65"/>
        <v>3.3582848412110406</v>
      </c>
      <c r="P508" s="210">
        <f t="shared" si="65"/>
        <v>0.62875934236578834</v>
      </c>
      <c r="Q508" s="212">
        <f t="shared" si="65"/>
        <v>6.644046519425037E-2</v>
      </c>
      <c r="S508" s="195" t="str">
        <f t="shared" si="61"/>
        <v>SFM-wCZ02-v2015-rDXGF-tw-S16</v>
      </c>
      <c r="T508" s="195">
        <f t="shared" si="62"/>
        <v>57.344746865092453</v>
      </c>
      <c r="U508" s="252">
        <f t="shared" si="63"/>
        <v>6.644046519425037E-2</v>
      </c>
      <c r="V508" s="251">
        <f t="shared" si="64"/>
        <v>3.3582848412110406</v>
      </c>
    </row>
    <row r="509" spans="2:22" x14ac:dyDescent="0.25">
      <c r="B509" t="str">
        <f t="shared" si="57"/>
        <v>CZ03</v>
      </c>
      <c r="C509" t="str">
        <f t="shared" si="58"/>
        <v>tw</v>
      </c>
      <c r="D509" t="str">
        <f t="shared" si="59"/>
        <v>S16</v>
      </c>
      <c r="E509" t="str">
        <f t="shared" si="60"/>
        <v>rDXGF</v>
      </c>
      <c r="G509" t="str">
        <f>'T-Weight EU savings'!F24</f>
        <v>SFM-wCZ03-v2015-rDXGF-tw-S16</v>
      </c>
      <c r="H509" s="89" t="e">
        <f t="shared" si="65"/>
        <v>#N/A</v>
      </c>
      <c r="I509" s="89" t="e">
        <f t="shared" si="65"/>
        <v>#N/A</v>
      </c>
      <c r="J509" s="89" t="e">
        <f t="shared" si="65"/>
        <v>#N/A</v>
      </c>
      <c r="K509" s="59">
        <f t="shared" si="65"/>
        <v>0</v>
      </c>
      <c r="L509" s="59">
        <f t="shared" si="65"/>
        <v>19.407404788133071</v>
      </c>
      <c r="M509" s="210">
        <f t="shared" si="65"/>
        <v>23.677894418717671</v>
      </c>
      <c r="N509" s="219">
        <f t="shared" si="65"/>
        <v>0</v>
      </c>
      <c r="O509" s="211">
        <f t="shared" si="65"/>
        <v>1.70165758773635</v>
      </c>
      <c r="P509" s="210">
        <f t="shared" si="65"/>
        <v>0.33063973917642847</v>
      </c>
      <c r="Q509" s="212">
        <f t="shared" si="65"/>
        <v>2.8990770642387417E-2</v>
      </c>
      <c r="S509" s="195" t="str">
        <f t="shared" si="61"/>
        <v>SFM-wCZ03-v2015-rDXGF-tw-S16</v>
      </c>
      <c r="T509" s="195">
        <f t="shared" si="62"/>
        <v>23.677894418717671</v>
      </c>
      <c r="U509" s="252">
        <f t="shared" si="63"/>
        <v>2.8990770642387417E-2</v>
      </c>
      <c r="V509" s="251">
        <f t="shared" si="64"/>
        <v>1.70165758773635</v>
      </c>
    </row>
    <row r="510" spans="2:22" x14ac:dyDescent="0.25">
      <c r="B510" t="str">
        <f t="shared" si="57"/>
        <v>CZ04</v>
      </c>
      <c r="C510" t="str">
        <f t="shared" si="58"/>
        <v>tw</v>
      </c>
      <c r="D510" t="str">
        <f t="shared" si="59"/>
        <v>S16</v>
      </c>
      <c r="E510" t="str">
        <f t="shared" si="60"/>
        <v>rDXGF</v>
      </c>
      <c r="G510" t="str">
        <f>'T-Weight EU savings'!F25</f>
        <v>SFM-wCZ04-v2015-rDXGF-tw-S16</v>
      </c>
      <c r="H510" s="89" t="e">
        <f t="shared" si="65"/>
        <v>#N/A</v>
      </c>
      <c r="I510" s="89" t="e">
        <f t="shared" si="65"/>
        <v>#N/A</v>
      </c>
      <c r="J510" s="89" t="e">
        <f t="shared" si="65"/>
        <v>#N/A</v>
      </c>
      <c r="K510" s="59">
        <f t="shared" si="65"/>
        <v>0</v>
      </c>
      <c r="L510" s="59">
        <f t="shared" si="65"/>
        <v>26.577410603738077</v>
      </c>
      <c r="M510" s="210">
        <f t="shared" si="65"/>
        <v>45.230936587208767</v>
      </c>
      <c r="N510" s="219">
        <f t="shared" si="65"/>
        <v>0</v>
      </c>
      <c r="O510" s="211">
        <f t="shared" si="65"/>
        <v>2.3789304156586177</v>
      </c>
      <c r="P510" s="210">
        <f t="shared" si="65"/>
        <v>0.73240289062481301</v>
      </c>
      <c r="Q510" s="212">
        <f t="shared" si="65"/>
        <v>6.5557007753742652E-2</v>
      </c>
      <c r="S510" s="195" t="str">
        <f t="shared" si="61"/>
        <v>SFM-wCZ04-v2015-rDXGF-tw-S16</v>
      </c>
      <c r="T510" s="195">
        <f t="shared" si="62"/>
        <v>45.230936587208767</v>
      </c>
      <c r="U510" s="252">
        <f t="shared" si="63"/>
        <v>6.5557007753742652E-2</v>
      </c>
      <c r="V510" s="251">
        <f t="shared" si="64"/>
        <v>2.3789304156586177</v>
      </c>
    </row>
    <row r="511" spans="2:22" x14ac:dyDescent="0.25">
      <c r="B511" t="str">
        <f t="shared" si="57"/>
        <v>CZ05</v>
      </c>
      <c r="C511" t="str">
        <f t="shared" si="58"/>
        <v>tw</v>
      </c>
      <c r="D511" t="str">
        <f t="shared" si="59"/>
        <v>S16</v>
      </c>
      <c r="E511" t="str">
        <f t="shared" si="60"/>
        <v>rDXGF</v>
      </c>
      <c r="G511" t="str">
        <f>'T-Weight EU savings'!F26</f>
        <v>SFM-wCZ05-v2015-rDXGF-tw-S16</v>
      </c>
      <c r="H511" s="89" t="e">
        <f t="shared" ref="H511:Q526" si="66">VLOOKUP($G511,TableWT,MATCH(H$9,HeaderWT,0),FALSE)</f>
        <v>#N/A</v>
      </c>
      <c r="I511" s="89" t="e">
        <f t="shared" si="66"/>
        <v>#N/A</v>
      </c>
      <c r="J511" s="89" t="e">
        <f t="shared" si="66"/>
        <v>#N/A</v>
      </c>
      <c r="K511" s="59">
        <f t="shared" si="66"/>
        <v>0</v>
      </c>
      <c r="L511" s="59">
        <f t="shared" si="66"/>
        <v>24.08936819583586</v>
      </c>
      <c r="M511" s="210">
        <f t="shared" si="66"/>
        <v>22.256641746422989</v>
      </c>
      <c r="N511" s="219">
        <f t="shared" si="66"/>
        <v>0</v>
      </c>
      <c r="O511" s="211">
        <f t="shared" si="66"/>
        <v>1.9250447400843764</v>
      </c>
      <c r="P511" s="210">
        <f t="shared" si="65"/>
        <v>0.4092335634786724</v>
      </c>
      <c r="Q511" s="212">
        <f t="shared" si="65"/>
        <v>3.2702929874963829E-2</v>
      </c>
      <c r="S511" s="195" t="str">
        <f t="shared" si="61"/>
        <v>SFM-wCZ05-v2015-rDXGF-tw-S16</v>
      </c>
      <c r="T511" s="195">
        <f t="shared" si="62"/>
        <v>22.256641746422989</v>
      </c>
      <c r="U511" s="252">
        <f t="shared" si="63"/>
        <v>3.2702929874963829E-2</v>
      </c>
      <c r="V511" s="251">
        <f t="shared" si="64"/>
        <v>1.9250447400843764</v>
      </c>
    </row>
    <row r="512" spans="2:22" x14ac:dyDescent="0.25">
      <c r="B512" t="str">
        <f t="shared" si="57"/>
        <v>CZ06</v>
      </c>
      <c r="C512" t="str">
        <f t="shared" si="58"/>
        <v>tw</v>
      </c>
      <c r="D512" t="str">
        <f t="shared" si="59"/>
        <v>S16</v>
      </c>
      <c r="E512" t="str">
        <f t="shared" si="60"/>
        <v>rDXGF</v>
      </c>
      <c r="G512" t="str">
        <f>'T-Weight EU savings'!F27</f>
        <v>SFM-wCZ06-v2015-rDXGF-tw-S16</v>
      </c>
      <c r="H512" s="89" t="e">
        <f t="shared" si="66"/>
        <v>#N/A</v>
      </c>
      <c r="I512" s="89" t="e">
        <f t="shared" si="66"/>
        <v>#N/A</v>
      </c>
      <c r="J512" s="89" t="e">
        <f t="shared" si="66"/>
        <v>#N/A</v>
      </c>
      <c r="K512" s="59">
        <f t="shared" si="66"/>
        <v>0</v>
      </c>
      <c r="L512" s="59">
        <f t="shared" si="66"/>
        <v>18.303903392405761</v>
      </c>
      <c r="M512" s="210">
        <f t="shared" si="66"/>
        <v>23.532097302071538</v>
      </c>
      <c r="N512" s="219">
        <f t="shared" si="66"/>
        <v>0</v>
      </c>
      <c r="O512" s="211">
        <f t="shared" si="66"/>
        <v>1.3692156784704281</v>
      </c>
      <c r="P512" s="210">
        <f t="shared" si="65"/>
        <v>0.52917902098643177</v>
      </c>
      <c r="Q512" s="212">
        <f t="shared" si="65"/>
        <v>3.9585010733441263E-2</v>
      </c>
      <c r="S512" s="195" t="str">
        <f t="shared" si="61"/>
        <v>SFM-wCZ06-v2015-rDXGF-tw-S16</v>
      </c>
      <c r="T512" s="195">
        <f t="shared" si="62"/>
        <v>23.532097302071538</v>
      </c>
      <c r="U512" s="252">
        <f t="shared" si="63"/>
        <v>3.9585010733441263E-2</v>
      </c>
      <c r="V512" s="251">
        <f t="shared" si="64"/>
        <v>1.3692156784704281</v>
      </c>
    </row>
    <row r="513" spans="2:22" x14ac:dyDescent="0.25">
      <c r="B513" t="str">
        <f t="shared" si="57"/>
        <v>CZ07</v>
      </c>
      <c r="C513" t="str">
        <f t="shared" si="58"/>
        <v>tw</v>
      </c>
      <c r="D513" t="str">
        <f t="shared" si="59"/>
        <v>S16</v>
      </c>
      <c r="E513" t="str">
        <f t="shared" si="60"/>
        <v>rDXGF</v>
      </c>
      <c r="G513" t="str">
        <f>'T-Weight EU savings'!F28</f>
        <v>SFM-wCZ07-v2015-rDXGF-tw-S16</v>
      </c>
      <c r="H513" s="89" t="e">
        <f t="shared" si="66"/>
        <v>#N/A</v>
      </c>
      <c r="I513" s="89" t="e">
        <f t="shared" si="66"/>
        <v>#N/A</v>
      </c>
      <c r="J513" s="89" t="e">
        <f t="shared" si="66"/>
        <v>#N/A</v>
      </c>
      <c r="K513" s="59">
        <f t="shared" si="66"/>
        <v>0</v>
      </c>
      <c r="L513" s="59">
        <f t="shared" si="66"/>
        <v>5.1551296883994686</v>
      </c>
      <c r="M513" s="210">
        <f t="shared" si="66"/>
        <v>23.379041711676077</v>
      </c>
      <c r="N513" s="219">
        <f t="shared" si="66"/>
        <v>0</v>
      </c>
      <c r="O513" s="211">
        <f t="shared" si="66"/>
        <v>0.48169028281495657</v>
      </c>
      <c r="P513" s="210">
        <f t="shared" si="65"/>
        <v>0.43481683108907326</v>
      </c>
      <c r="Q513" s="212">
        <f t="shared" si="65"/>
        <v>4.0628859989946579E-2</v>
      </c>
      <c r="S513" s="195" t="str">
        <f t="shared" si="61"/>
        <v>SFM-wCZ07-v2015-rDXGF-tw-S16</v>
      </c>
      <c r="T513" s="195">
        <f t="shared" si="62"/>
        <v>23.379041711676077</v>
      </c>
      <c r="U513" s="252">
        <f t="shared" si="63"/>
        <v>4.0628859989946579E-2</v>
      </c>
      <c r="V513" s="251">
        <f t="shared" si="64"/>
        <v>0.48169028281495657</v>
      </c>
    </row>
    <row r="514" spans="2:22" x14ac:dyDescent="0.25">
      <c r="B514" t="str">
        <f t="shared" si="57"/>
        <v>CZ08</v>
      </c>
      <c r="C514" t="str">
        <f t="shared" si="58"/>
        <v>tw</v>
      </c>
      <c r="D514" t="str">
        <f t="shared" si="59"/>
        <v>S16</v>
      </c>
      <c r="E514" t="str">
        <f t="shared" si="60"/>
        <v>rDXGF</v>
      </c>
      <c r="G514" t="str">
        <f>'T-Weight EU savings'!F29</f>
        <v>SFM-wCZ08-v2015-rDXGF-tw-S16</v>
      </c>
      <c r="H514" s="89" t="e">
        <f t="shared" si="66"/>
        <v>#N/A</v>
      </c>
      <c r="I514" s="89" t="e">
        <f t="shared" si="66"/>
        <v>#N/A</v>
      </c>
      <c r="J514" s="89" t="e">
        <f t="shared" si="66"/>
        <v>#N/A</v>
      </c>
      <c r="K514" s="59">
        <f t="shared" si="66"/>
        <v>0</v>
      </c>
      <c r="L514" s="59">
        <f t="shared" si="66"/>
        <v>9.3713012949537084</v>
      </c>
      <c r="M514" s="210">
        <f t="shared" si="66"/>
        <v>33.989702268273447</v>
      </c>
      <c r="N514" s="219">
        <f t="shared" si="66"/>
        <v>0</v>
      </c>
      <c r="O514" s="211">
        <f t="shared" si="66"/>
        <v>0.7454994864924791</v>
      </c>
      <c r="P514" s="210">
        <f t="shared" si="65"/>
        <v>0.69534936551266346</v>
      </c>
      <c r="Q514" s="212">
        <f t="shared" si="65"/>
        <v>5.5315967186083573E-2</v>
      </c>
      <c r="S514" s="195" t="str">
        <f t="shared" si="61"/>
        <v>SFM-wCZ08-v2015-rDXGF-tw-S16</v>
      </c>
      <c r="T514" s="195">
        <f t="shared" si="62"/>
        <v>33.989702268273447</v>
      </c>
      <c r="U514" s="252">
        <f t="shared" si="63"/>
        <v>5.5315967186083573E-2</v>
      </c>
      <c r="V514" s="251">
        <f t="shared" si="64"/>
        <v>0.7454994864924791</v>
      </c>
    </row>
    <row r="515" spans="2:22" x14ac:dyDescent="0.25">
      <c r="B515" t="str">
        <f t="shared" si="57"/>
        <v>CZ09</v>
      </c>
      <c r="C515" t="str">
        <f t="shared" si="58"/>
        <v>tw</v>
      </c>
      <c r="D515" t="str">
        <f t="shared" si="59"/>
        <v>S16</v>
      </c>
      <c r="E515" t="str">
        <f t="shared" si="60"/>
        <v>rDXGF</v>
      </c>
      <c r="G515" t="str">
        <f>'T-Weight EU savings'!F30</f>
        <v>SFM-wCZ09-v2015-rDXGF-tw-S16</v>
      </c>
      <c r="H515" s="89" t="e">
        <f t="shared" si="66"/>
        <v>#N/A</v>
      </c>
      <c r="I515" s="89" t="e">
        <f t="shared" si="66"/>
        <v>#N/A</v>
      </c>
      <c r="J515" s="89" t="e">
        <f t="shared" si="66"/>
        <v>#N/A</v>
      </c>
      <c r="K515" s="59">
        <f t="shared" si="66"/>
        <v>0</v>
      </c>
      <c r="L515" s="59">
        <f t="shared" si="66"/>
        <v>18.334831285302702</v>
      </c>
      <c r="M515" s="210">
        <f t="shared" si="66"/>
        <v>45.993898095340455</v>
      </c>
      <c r="N515" s="219">
        <f t="shared" si="66"/>
        <v>0</v>
      </c>
      <c r="O515" s="211">
        <f t="shared" si="66"/>
        <v>1.6344846253891423</v>
      </c>
      <c r="P515" s="210">
        <f t="shared" si="65"/>
        <v>1.097617151124652</v>
      </c>
      <c r="Q515" s="212">
        <f t="shared" si="65"/>
        <v>9.7848642845968531E-2</v>
      </c>
      <c r="S515" s="195" t="str">
        <f t="shared" si="61"/>
        <v>SFM-wCZ09-v2015-rDXGF-tw-S16</v>
      </c>
      <c r="T515" s="195">
        <f t="shared" si="62"/>
        <v>45.993898095340455</v>
      </c>
      <c r="U515" s="252">
        <f t="shared" si="63"/>
        <v>9.7848642845968531E-2</v>
      </c>
      <c r="V515" s="251">
        <f t="shared" si="64"/>
        <v>1.6344846253891423</v>
      </c>
    </row>
    <row r="516" spans="2:22" x14ac:dyDescent="0.25">
      <c r="B516" t="str">
        <f t="shared" si="57"/>
        <v>CZ10</v>
      </c>
      <c r="C516" t="str">
        <f t="shared" si="58"/>
        <v>tw</v>
      </c>
      <c r="D516" t="str">
        <f t="shared" si="59"/>
        <v>S16</v>
      </c>
      <c r="E516" t="str">
        <f t="shared" si="60"/>
        <v>rDXGF</v>
      </c>
      <c r="G516" t="str">
        <f>'T-Weight EU savings'!F31</f>
        <v>SFM-wCZ10-v2015-rDXGF-tw-S16</v>
      </c>
      <c r="H516" s="89" t="e">
        <f t="shared" si="66"/>
        <v>#N/A</v>
      </c>
      <c r="I516" s="89" t="e">
        <f t="shared" si="66"/>
        <v>#N/A</v>
      </c>
      <c r="J516" s="89" t="e">
        <f t="shared" si="66"/>
        <v>#N/A</v>
      </c>
      <c r="K516" s="59">
        <f t="shared" si="66"/>
        <v>0</v>
      </c>
      <c r="L516" s="59">
        <f t="shared" si="66"/>
        <v>23.612337697928858</v>
      </c>
      <c r="M516" s="210">
        <f t="shared" si="66"/>
        <v>68.038067334406378</v>
      </c>
      <c r="N516" s="219">
        <f t="shared" si="66"/>
        <v>0</v>
      </c>
      <c r="O516" s="211">
        <f t="shared" si="66"/>
        <v>2.17906401789672</v>
      </c>
      <c r="P516" s="210">
        <f t="shared" si="65"/>
        <v>1.0311087568041353</v>
      </c>
      <c r="Q516" s="212">
        <f t="shared" si="65"/>
        <v>9.5155846881149433E-2</v>
      </c>
      <c r="S516" s="195" t="str">
        <f t="shared" si="61"/>
        <v>SFM-wCZ10-v2015-rDXGF-tw-S16</v>
      </c>
      <c r="T516" s="195">
        <f t="shared" si="62"/>
        <v>68.038067334406378</v>
      </c>
      <c r="U516" s="252">
        <f t="shared" si="63"/>
        <v>9.5155846881149433E-2</v>
      </c>
      <c r="V516" s="251">
        <f t="shared" si="64"/>
        <v>2.17906401789672</v>
      </c>
    </row>
    <row r="517" spans="2:22" x14ac:dyDescent="0.25">
      <c r="B517" t="str">
        <f t="shared" si="57"/>
        <v>CZ11</v>
      </c>
      <c r="C517" t="str">
        <f t="shared" si="58"/>
        <v>tw</v>
      </c>
      <c r="D517" t="str">
        <f t="shared" si="59"/>
        <v>S16</v>
      </c>
      <c r="E517" t="str">
        <f t="shared" si="60"/>
        <v>rDXGF</v>
      </c>
      <c r="G517" t="str">
        <f>'T-Weight EU savings'!F32</f>
        <v>SFM-wCZ11-v2015-rDXGF-tw-S16</v>
      </c>
      <c r="H517" s="89" t="e">
        <f t="shared" si="66"/>
        <v>#N/A</v>
      </c>
      <c r="I517" s="89" t="e">
        <f t="shared" si="66"/>
        <v>#N/A</v>
      </c>
      <c r="J517" s="89" t="e">
        <f t="shared" si="66"/>
        <v>#N/A</v>
      </c>
      <c r="K517" s="59">
        <f t="shared" si="66"/>
        <v>0</v>
      </c>
      <c r="L517" s="59">
        <f t="shared" si="66"/>
        <v>23.055360023310129</v>
      </c>
      <c r="M517" s="210">
        <f t="shared" si="66"/>
        <v>78.13764744126172</v>
      </c>
      <c r="N517" s="219">
        <f t="shared" si="66"/>
        <v>0</v>
      </c>
      <c r="O517" s="211">
        <f t="shared" si="66"/>
        <v>2.0200963833619672</v>
      </c>
      <c r="P517" s="210">
        <f t="shared" si="66"/>
        <v>1.0063078629810387</v>
      </c>
      <c r="Q517" s="212">
        <f t="shared" si="66"/>
        <v>8.8172072459567041E-2</v>
      </c>
      <c r="S517" s="195" t="str">
        <f t="shared" si="61"/>
        <v>SFM-wCZ11-v2015-rDXGF-tw-S16</v>
      </c>
      <c r="T517" s="195">
        <f t="shared" si="62"/>
        <v>78.13764744126172</v>
      </c>
      <c r="U517" s="252">
        <f t="shared" si="63"/>
        <v>8.8172072459567041E-2</v>
      </c>
      <c r="V517" s="251">
        <f t="shared" si="64"/>
        <v>2.0200963833619672</v>
      </c>
    </row>
    <row r="518" spans="2:22" x14ac:dyDescent="0.25">
      <c r="B518" t="str">
        <f t="shared" si="57"/>
        <v>CZ12</v>
      </c>
      <c r="C518" t="str">
        <f t="shared" si="58"/>
        <v>tw</v>
      </c>
      <c r="D518" t="str">
        <f t="shared" si="59"/>
        <v>S16</v>
      </c>
      <c r="E518" t="str">
        <f t="shared" si="60"/>
        <v>rDXGF</v>
      </c>
      <c r="G518" t="str">
        <f>'T-Weight EU savings'!F33</f>
        <v>SFM-wCZ12-v2015-rDXGF-tw-S16</v>
      </c>
      <c r="H518" s="89" t="e">
        <f t="shared" si="66"/>
        <v>#N/A</v>
      </c>
      <c r="I518" s="89" t="e">
        <f t="shared" si="66"/>
        <v>#N/A</v>
      </c>
      <c r="J518" s="89" t="e">
        <f t="shared" si="66"/>
        <v>#N/A</v>
      </c>
      <c r="K518" s="59">
        <f t="shared" si="66"/>
        <v>0</v>
      </c>
      <c r="L518" s="59">
        <f t="shared" si="66"/>
        <v>29.424943604734246</v>
      </c>
      <c r="M518" s="210">
        <f t="shared" si="66"/>
        <v>52.518526824588697</v>
      </c>
      <c r="N518" s="219">
        <f t="shared" si="66"/>
        <v>0</v>
      </c>
      <c r="O518" s="211">
        <f t="shared" si="66"/>
        <v>2.7846071358696172</v>
      </c>
      <c r="P518" s="210">
        <f t="shared" si="66"/>
        <v>0.58331671412549568</v>
      </c>
      <c r="Q518" s="212">
        <f t="shared" si="66"/>
        <v>5.5201733143323148E-2</v>
      </c>
      <c r="S518" s="195" t="str">
        <f t="shared" si="61"/>
        <v>SFM-wCZ12-v2015-rDXGF-tw-S16</v>
      </c>
      <c r="T518" s="195">
        <f t="shared" si="62"/>
        <v>52.518526824588697</v>
      </c>
      <c r="U518" s="252">
        <f t="shared" si="63"/>
        <v>5.5201733143323148E-2</v>
      </c>
      <c r="V518" s="251">
        <f t="shared" si="64"/>
        <v>2.7846071358696172</v>
      </c>
    </row>
    <row r="519" spans="2:22" x14ac:dyDescent="0.25">
      <c r="B519" t="str">
        <f t="shared" si="57"/>
        <v>CZ13</v>
      </c>
      <c r="C519" t="str">
        <f t="shared" si="58"/>
        <v>tw</v>
      </c>
      <c r="D519" t="str">
        <f t="shared" si="59"/>
        <v>S16</v>
      </c>
      <c r="E519" t="str">
        <f t="shared" si="60"/>
        <v>rDXGF</v>
      </c>
      <c r="G519" t="str">
        <f>'T-Weight EU savings'!F34</f>
        <v>SFM-wCZ13-v2015-rDXGF-tw-S16</v>
      </c>
      <c r="H519" s="89" t="e">
        <f t="shared" si="66"/>
        <v>#N/A</v>
      </c>
      <c r="I519" s="89" t="e">
        <f t="shared" si="66"/>
        <v>#N/A</v>
      </c>
      <c r="J519" s="89" t="e">
        <f t="shared" si="66"/>
        <v>#N/A</v>
      </c>
      <c r="K519" s="59">
        <f t="shared" si="66"/>
        <v>0</v>
      </c>
      <c r="L519" s="59">
        <f t="shared" si="66"/>
        <v>27.123404074511551</v>
      </c>
      <c r="M519" s="210">
        <f t="shared" si="66"/>
        <v>87.444147453998227</v>
      </c>
      <c r="N519" s="219">
        <f t="shared" si="66"/>
        <v>0</v>
      </c>
      <c r="O519" s="211">
        <f t="shared" si="66"/>
        <v>2.4774757101307592</v>
      </c>
      <c r="P519" s="210">
        <f t="shared" si="66"/>
        <v>0.73620865905890076</v>
      </c>
      <c r="Q519" s="212">
        <f t="shared" si="66"/>
        <v>6.7245949859234627E-2</v>
      </c>
      <c r="S519" s="195" t="str">
        <f t="shared" si="61"/>
        <v>SFM-wCZ13-v2015-rDXGF-tw-S16</v>
      </c>
      <c r="T519" s="195">
        <f t="shared" si="62"/>
        <v>87.444147453998227</v>
      </c>
      <c r="U519" s="252">
        <f t="shared" si="63"/>
        <v>6.7245949859234627E-2</v>
      </c>
      <c r="V519" s="251">
        <f t="shared" si="64"/>
        <v>2.4774757101307592</v>
      </c>
    </row>
    <row r="520" spans="2:22" x14ac:dyDescent="0.25">
      <c r="B520" t="str">
        <f t="shared" si="57"/>
        <v>CZ14</v>
      </c>
      <c r="C520" t="str">
        <f t="shared" si="58"/>
        <v>tw</v>
      </c>
      <c r="D520" t="str">
        <f t="shared" si="59"/>
        <v>S16</v>
      </c>
      <c r="E520" t="str">
        <f t="shared" si="60"/>
        <v>rDXGF</v>
      </c>
      <c r="G520" t="str">
        <f>'T-Weight EU savings'!F35</f>
        <v>SFM-wCZ14-v2015-rDXGF-tw-S16</v>
      </c>
      <c r="H520" s="89" t="e">
        <f t="shared" si="66"/>
        <v>#N/A</v>
      </c>
      <c r="I520" s="89" t="e">
        <f t="shared" si="66"/>
        <v>#N/A</v>
      </c>
      <c r="J520" s="89" t="e">
        <f t="shared" si="66"/>
        <v>#N/A</v>
      </c>
      <c r="K520" s="59">
        <f t="shared" si="66"/>
        <v>0</v>
      </c>
      <c r="L520" s="59">
        <f t="shared" si="66"/>
        <v>45.800665964097746</v>
      </c>
      <c r="M520" s="210">
        <f t="shared" si="66"/>
        <v>145.30801048412263</v>
      </c>
      <c r="N520" s="219">
        <f t="shared" si="66"/>
        <v>0</v>
      </c>
      <c r="O520" s="211">
        <f t="shared" si="66"/>
        <v>2.8941359401022253</v>
      </c>
      <c r="P520" s="210">
        <f t="shared" si="66"/>
        <v>1.8313255273288969</v>
      </c>
      <c r="Q520" s="212">
        <f t="shared" si="66"/>
        <v>0.11572113450978791</v>
      </c>
      <c r="S520" s="195" t="str">
        <f t="shared" si="61"/>
        <v>SFM-wCZ14-v2015-rDXGF-tw-S16</v>
      </c>
      <c r="T520" s="195">
        <f t="shared" si="62"/>
        <v>145.30801048412263</v>
      </c>
      <c r="U520" s="252">
        <f t="shared" si="63"/>
        <v>0.11572113450978791</v>
      </c>
      <c r="V520" s="251">
        <f t="shared" si="64"/>
        <v>2.8941359401022253</v>
      </c>
    </row>
    <row r="521" spans="2:22" x14ac:dyDescent="0.25">
      <c r="B521" t="str">
        <f t="shared" si="57"/>
        <v>CZ15</v>
      </c>
      <c r="C521" t="str">
        <f t="shared" si="58"/>
        <v>tw</v>
      </c>
      <c r="D521" t="str">
        <f t="shared" si="59"/>
        <v>S16</v>
      </c>
      <c r="E521" t="str">
        <f t="shared" si="60"/>
        <v>rDXGF</v>
      </c>
      <c r="G521" t="str">
        <f>'T-Weight EU savings'!F36</f>
        <v>SFM-wCZ15-v2015-rDXGF-tw-S16</v>
      </c>
      <c r="H521" s="89" t="e">
        <f t="shared" ref="H521:Q536" si="67">VLOOKUP($G521,TableWT,MATCH(H$9,HeaderWT,0),FALSE)</f>
        <v>#N/A</v>
      </c>
      <c r="I521" s="89" t="e">
        <f t="shared" si="67"/>
        <v>#N/A</v>
      </c>
      <c r="J521" s="89" t="e">
        <f t="shared" si="67"/>
        <v>#N/A</v>
      </c>
      <c r="K521" s="59">
        <f t="shared" si="67"/>
        <v>0</v>
      </c>
      <c r="L521" s="59">
        <f t="shared" si="67"/>
        <v>19.563000228891738</v>
      </c>
      <c r="M521" s="210">
        <f t="shared" si="67"/>
        <v>167.18914673946335</v>
      </c>
      <c r="N521" s="219">
        <f t="shared" si="67"/>
        <v>0</v>
      </c>
      <c r="O521" s="211">
        <f t="shared" si="67"/>
        <v>1.1520975380670815</v>
      </c>
      <c r="P521" s="210">
        <f t="shared" si="66"/>
        <v>1.4620365642379056</v>
      </c>
      <c r="Q521" s="212">
        <f t="shared" si="66"/>
        <v>8.6101758754514368E-2</v>
      </c>
      <c r="S521" s="195" t="str">
        <f t="shared" si="61"/>
        <v>SFM-wCZ15-v2015-rDXGF-tw-S16</v>
      </c>
      <c r="T521" s="195">
        <f t="shared" si="62"/>
        <v>167.18914673946335</v>
      </c>
      <c r="U521" s="252">
        <f t="shared" si="63"/>
        <v>8.6101758754514368E-2</v>
      </c>
      <c r="V521" s="251">
        <f t="shared" si="64"/>
        <v>1.1520975380670815</v>
      </c>
    </row>
    <row r="522" spans="2:22" x14ac:dyDescent="0.25">
      <c r="B522" t="str">
        <f t="shared" si="57"/>
        <v>CZ16</v>
      </c>
      <c r="C522" t="str">
        <f t="shared" si="58"/>
        <v>tw</v>
      </c>
      <c r="D522" t="str">
        <f t="shared" si="59"/>
        <v>S16</v>
      </c>
      <c r="E522" t="str">
        <f t="shared" si="60"/>
        <v>rDXGF</v>
      </c>
      <c r="G522" t="str">
        <f>'T-Weight EU savings'!F37</f>
        <v>SFM-wCZ16-v2015-rDXGF-tw-S16</v>
      </c>
      <c r="H522" s="89" t="e">
        <f t="shared" si="67"/>
        <v>#N/A</v>
      </c>
      <c r="I522" s="89" t="e">
        <f t="shared" si="67"/>
        <v>#N/A</v>
      </c>
      <c r="J522" s="89" t="e">
        <f t="shared" si="67"/>
        <v>#N/A</v>
      </c>
      <c r="K522" s="59">
        <f t="shared" si="67"/>
        <v>0</v>
      </c>
      <c r="L522" s="59">
        <f t="shared" si="67"/>
        <v>43.05676130588337</v>
      </c>
      <c r="M522" s="210">
        <f t="shared" si="67"/>
        <v>37.721603488548155</v>
      </c>
      <c r="N522" s="219">
        <f t="shared" si="67"/>
        <v>0</v>
      </c>
      <c r="O522" s="211">
        <f t="shared" si="67"/>
        <v>3.3787233731614834</v>
      </c>
      <c r="P522" s="210">
        <f t="shared" si="66"/>
        <v>0.25852123862296233</v>
      </c>
      <c r="Q522" s="212">
        <f t="shared" si="66"/>
        <v>2.0286517724562511E-2</v>
      </c>
      <c r="S522" s="195" t="str">
        <f t="shared" si="61"/>
        <v>SFM-wCZ16-v2015-rDXGF-tw-S16</v>
      </c>
      <c r="T522" s="195">
        <f t="shared" si="62"/>
        <v>37.721603488548155</v>
      </c>
      <c r="U522" s="252">
        <f t="shared" si="63"/>
        <v>2.0286517724562511E-2</v>
      </c>
      <c r="V522" s="251">
        <f t="shared" si="64"/>
        <v>3.3787233731614834</v>
      </c>
    </row>
    <row r="523" spans="2:22" x14ac:dyDescent="0.25">
      <c r="B523" t="str">
        <f t="shared" si="57"/>
        <v>CZ01</v>
      </c>
      <c r="C523" t="str">
        <f t="shared" si="58"/>
        <v>tw</v>
      </c>
      <c r="D523" t="str">
        <f t="shared" si="59"/>
        <v>S17</v>
      </c>
      <c r="E523" t="str">
        <f t="shared" si="60"/>
        <v>rDXGF</v>
      </c>
      <c r="G523" t="str">
        <f>'T-Weight EU savings'!F38</f>
        <v>SFM-wCZ01-v2015-rDXGF-tw-S17</v>
      </c>
      <c r="H523" s="89" t="e">
        <f t="shared" si="67"/>
        <v>#N/A</v>
      </c>
      <c r="I523" s="89" t="e">
        <f t="shared" si="67"/>
        <v>#N/A</v>
      </c>
      <c r="J523" s="89" t="e">
        <f t="shared" si="67"/>
        <v>#N/A</v>
      </c>
      <c r="K523" s="59">
        <f t="shared" si="67"/>
        <v>0</v>
      </c>
      <c r="L523" s="59">
        <f t="shared" si="67"/>
        <v>23.128045692407472</v>
      </c>
      <c r="M523" s="210">
        <f t="shared" si="67"/>
        <v>33.675314944872099</v>
      </c>
      <c r="N523" s="219">
        <f t="shared" si="67"/>
        <v>0</v>
      </c>
      <c r="O523" s="211">
        <f t="shared" si="67"/>
        <v>2.8113507729830807</v>
      </c>
      <c r="P523" s="210">
        <f t="shared" si="66"/>
        <v>0</v>
      </c>
      <c r="Q523" s="212">
        <f t="shared" si="66"/>
        <v>0</v>
      </c>
      <c r="S523" s="195" t="str">
        <f t="shared" si="61"/>
        <v>SFM-wCZ01-v2015-rDXGF-tw-S17</v>
      </c>
      <c r="T523" s="195">
        <f t="shared" si="62"/>
        <v>33.675314944872099</v>
      </c>
      <c r="U523" s="252">
        <f t="shared" si="63"/>
        <v>0</v>
      </c>
      <c r="V523" s="251">
        <f t="shared" si="64"/>
        <v>2.8113507729830807</v>
      </c>
    </row>
    <row r="524" spans="2:22" x14ac:dyDescent="0.25">
      <c r="B524" t="str">
        <f t="shared" si="57"/>
        <v>CZ02</v>
      </c>
      <c r="C524" t="str">
        <f t="shared" si="58"/>
        <v>tw</v>
      </c>
      <c r="D524" t="str">
        <f t="shared" si="59"/>
        <v>S17</v>
      </c>
      <c r="E524" t="str">
        <f t="shared" si="60"/>
        <v>rDXGF</v>
      </c>
      <c r="G524" t="str">
        <f>'T-Weight EU savings'!F39</f>
        <v>SFM-wCZ02-v2015-rDXGF-tw-S17</v>
      </c>
      <c r="H524" s="89" t="e">
        <f t="shared" si="67"/>
        <v>#N/A</v>
      </c>
      <c r="I524" s="89" t="e">
        <f t="shared" si="67"/>
        <v>#N/A</v>
      </c>
      <c r="J524" s="89" t="e">
        <f t="shared" si="67"/>
        <v>#N/A</v>
      </c>
      <c r="K524" s="59">
        <f t="shared" si="67"/>
        <v>0</v>
      </c>
      <c r="L524" s="59">
        <f t="shared" si="67"/>
        <v>31.781128594800677</v>
      </c>
      <c r="M524" s="210">
        <f t="shared" si="67"/>
        <v>66.156735858030515</v>
      </c>
      <c r="N524" s="219">
        <f t="shared" si="67"/>
        <v>0</v>
      </c>
      <c r="O524" s="211">
        <f t="shared" si="67"/>
        <v>3.3582848412110406</v>
      </c>
      <c r="P524" s="210">
        <f t="shared" si="66"/>
        <v>0.94005418138968022</v>
      </c>
      <c r="Q524" s="212">
        <f t="shared" si="66"/>
        <v>9.933472619957523E-2</v>
      </c>
      <c r="S524" s="195" t="str">
        <f t="shared" si="61"/>
        <v>SFM-wCZ02-v2015-rDXGF-tw-S17</v>
      </c>
      <c r="T524" s="195">
        <f t="shared" si="62"/>
        <v>66.156735858030515</v>
      </c>
      <c r="U524" s="252">
        <f t="shared" si="63"/>
        <v>9.933472619957523E-2</v>
      </c>
      <c r="V524" s="251">
        <f t="shared" si="64"/>
        <v>3.3582848412110406</v>
      </c>
    </row>
    <row r="525" spans="2:22" x14ac:dyDescent="0.25">
      <c r="B525" t="str">
        <f t="shared" si="57"/>
        <v>CZ03</v>
      </c>
      <c r="C525" t="str">
        <f t="shared" si="58"/>
        <v>tw</v>
      </c>
      <c r="D525" t="str">
        <f t="shared" si="59"/>
        <v>S17</v>
      </c>
      <c r="E525" t="str">
        <f t="shared" si="60"/>
        <v>rDXGF</v>
      </c>
      <c r="G525" t="str">
        <f>'T-Weight EU savings'!F40</f>
        <v>SFM-wCZ03-v2015-rDXGF-tw-S17</v>
      </c>
      <c r="H525" s="89" t="e">
        <f t="shared" si="67"/>
        <v>#N/A</v>
      </c>
      <c r="I525" s="89" t="e">
        <f t="shared" si="67"/>
        <v>#N/A</v>
      </c>
      <c r="J525" s="89" t="e">
        <f t="shared" si="67"/>
        <v>#N/A</v>
      </c>
      <c r="K525" s="59">
        <f t="shared" si="67"/>
        <v>0</v>
      </c>
      <c r="L525" s="59">
        <f t="shared" si="67"/>
        <v>19.407404788133071</v>
      </c>
      <c r="M525" s="210">
        <f t="shared" si="67"/>
        <v>26.221493583981964</v>
      </c>
      <c r="N525" s="219">
        <f t="shared" si="67"/>
        <v>0</v>
      </c>
      <c r="O525" s="211">
        <f t="shared" si="67"/>
        <v>1.70165758773635</v>
      </c>
      <c r="P525" s="210">
        <f t="shared" si="66"/>
        <v>0.494729863695544</v>
      </c>
      <c r="Q525" s="212">
        <f t="shared" si="66"/>
        <v>4.3378330880801758E-2</v>
      </c>
      <c r="S525" s="195" t="str">
        <f t="shared" si="61"/>
        <v>SFM-wCZ03-v2015-rDXGF-tw-S17</v>
      </c>
      <c r="T525" s="195">
        <f t="shared" si="62"/>
        <v>26.221493583981964</v>
      </c>
      <c r="U525" s="252">
        <f t="shared" si="63"/>
        <v>4.3378330880801758E-2</v>
      </c>
      <c r="V525" s="251">
        <f t="shared" si="64"/>
        <v>1.70165758773635</v>
      </c>
    </row>
    <row r="526" spans="2:22" x14ac:dyDescent="0.25">
      <c r="B526" t="str">
        <f t="shared" si="57"/>
        <v>CZ04</v>
      </c>
      <c r="C526" t="str">
        <f t="shared" si="58"/>
        <v>tw</v>
      </c>
      <c r="D526" t="str">
        <f t="shared" si="59"/>
        <v>S17</v>
      </c>
      <c r="E526" t="str">
        <f t="shared" si="60"/>
        <v>rDXGF</v>
      </c>
      <c r="G526" t="str">
        <f>'T-Weight EU savings'!F41</f>
        <v>SFM-wCZ04-v2015-rDXGF-tw-S17</v>
      </c>
      <c r="H526" s="89" t="e">
        <f t="shared" si="67"/>
        <v>#N/A</v>
      </c>
      <c r="I526" s="89" t="e">
        <f t="shared" si="67"/>
        <v>#N/A</v>
      </c>
      <c r="J526" s="89" t="e">
        <f t="shared" si="67"/>
        <v>#N/A</v>
      </c>
      <c r="K526" s="59">
        <f t="shared" si="67"/>
        <v>0</v>
      </c>
      <c r="L526" s="59">
        <f t="shared" si="67"/>
        <v>26.577410603738077</v>
      </c>
      <c r="M526" s="210">
        <f t="shared" si="67"/>
        <v>54.891886714099869</v>
      </c>
      <c r="N526" s="219">
        <f t="shared" si="67"/>
        <v>0</v>
      </c>
      <c r="O526" s="211">
        <f t="shared" si="67"/>
        <v>2.3789304156586177</v>
      </c>
      <c r="P526" s="210">
        <f t="shared" si="66"/>
        <v>1.041348153778451</v>
      </c>
      <c r="Q526" s="212">
        <f t="shared" si="66"/>
        <v>9.3210540080419887E-2</v>
      </c>
      <c r="S526" s="195" t="str">
        <f t="shared" si="61"/>
        <v>SFM-wCZ04-v2015-rDXGF-tw-S17</v>
      </c>
      <c r="T526" s="195">
        <f t="shared" si="62"/>
        <v>54.891886714099869</v>
      </c>
      <c r="U526" s="252">
        <f t="shared" si="63"/>
        <v>9.3210540080419887E-2</v>
      </c>
      <c r="V526" s="251">
        <f t="shared" si="64"/>
        <v>2.3789304156586177</v>
      </c>
    </row>
    <row r="527" spans="2:22" x14ac:dyDescent="0.25">
      <c r="B527" t="str">
        <f t="shared" si="57"/>
        <v>CZ05</v>
      </c>
      <c r="C527" t="str">
        <f t="shared" si="58"/>
        <v>tw</v>
      </c>
      <c r="D527" t="str">
        <f t="shared" si="59"/>
        <v>S17</v>
      </c>
      <c r="E527" t="str">
        <f t="shared" si="60"/>
        <v>rDXGF</v>
      </c>
      <c r="G527" t="str">
        <f>'T-Weight EU savings'!F42</f>
        <v>SFM-wCZ05-v2015-rDXGF-tw-S17</v>
      </c>
      <c r="H527" s="89" t="e">
        <f t="shared" si="67"/>
        <v>#N/A</v>
      </c>
      <c r="I527" s="89" t="e">
        <f t="shared" si="67"/>
        <v>#N/A</v>
      </c>
      <c r="J527" s="89" t="e">
        <f t="shared" si="67"/>
        <v>#N/A</v>
      </c>
      <c r="K527" s="59">
        <f t="shared" si="67"/>
        <v>0</v>
      </c>
      <c r="L527" s="59">
        <f t="shared" si="67"/>
        <v>24.08936819583586</v>
      </c>
      <c r="M527" s="210">
        <f t="shared" si="67"/>
        <v>24.002705629276932</v>
      </c>
      <c r="N527" s="219">
        <f t="shared" si="67"/>
        <v>0</v>
      </c>
      <c r="O527" s="211">
        <f t="shared" si="67"/>
        <v>1.9250447400843764</v>
      </c>
      <c r="P527" s="210">
        <f t="shared" si="67"/>
        <v>0.59034636054800993</v>
      </c>
      <c r="Q527" s="212">
        <f t="shared" si="67"/>
        <v>4.7176129608801833E-2</v>
      </c>
      <c r="S527" s="195" t="str">
        <f t="shared" si="61"/>
        <v>SFM-wCZ05-v2015-rDXGF-tw-S17</v>
      </c>
      <c r="T527" s="195">
        <f t="shared" si="62"/>
        <v>24.002705629276932</v>
      </c>
      <c r="U527" s="252">
        <f t="shared" si="63"/>
        <v>4.7176129608801833E-2</v>
      </c>
      <c r="V527" s="251">
        <f t="shared" si="64"/>
        <v>1.9250447400843764</v>
      </c>
    </row>
    <row r="528" spans="2:22" x14ac:dyDescent="0.25">
      <c r="B528" t="str">
        <f t="shared" si="57"/>
        <v>CZ06</v>
      </c>
      <c r="C528" t="str">
        <f t="shared" si="58"/>
        <v>tw</v>
      </c>
      <c r="D528" t="str">
        <f t="shared" si="59"/>
        <v>S17</v>
      </c>
      <c r="E528" t="str">
        <f t="shared" si="60"/>
        <v>rDXGF</v>
      </c>
      <c r="G528" t="str">
        <f>'T-Weight EU savings'!F43</f>
        <v>SFM-wCZ06-v2015-rDXGF-tw-S17</v>
      </c>
      <c r="H528" s="89" t="e">
        <f t="shared" si="67"/>
        <v>#N/A</v>
      </c>
      <c r="I528" s="89" t="e">
        <f t="shared" si="67"/>
        <v>#N/A</v>
      </c>
      <c r="J528" s="89" t="e">
        <f t="shared" si="67"/>
        <v>#N/A</v>
      </c>
      <c r="K528" s="59">
        <f t="shared" si="67"/>
        <v>0</v>
      </c>
      <c r="L528" s="59">
        <f t="shared" si="67"/>
        <v>18.303903392405761</v>
      </c>
      <c r="M528" s="210">
        <f t="shared" si="67"/>
        <v>28.542770902236771</v>
      </c>
      <c r="N528" s="219">
        <f t="shared" si="67"/>
        <v>0</v>
      </c>
      <c r="O528" s="211">
        <f t="shared" si="67"/>
        <v>1.3692156784704281</v>
      </c>
      <c r="P528" s="210">
        <f t="shared" si="67"/>
        <v>0.76850339503080101</v>
      </c>
      <c r="Q528" s="212">
        <f t="shared" si="67"/>
        <v>5.7487568354982678E-2</v>
      </c>
      <c r="S528" s="195" t="str">
        <f t="shared" si="61"/>
        <v>SFM-wCZ06-v2015-rDXGF-tw-S17</v>
      </c>
      <c r="T528" s="195">
        <f t="shared" si="62"/>
        <v>28.542770902236771</v>
      </c>
      <c r="U528" s="252">
        <f t="shared" si="63"/>
        <v>5.7487568354982678E-2</v>
      </c>
      <c r="V528" s="251">
        <f t="shared" si="64"/>
        <v>1.3692156784704281</v>
      </c>
    </row>
    <row r="529" spans="2:22" x14ac:dyDescent="0.25">
      <c r="B529" t="str">
        <f t="shared" si="57"/>
        <v>CZ07</v>
      </c>
      <c r="C529" t="str">
        <f t="shared" si="58"/>
        <v>tw</v>
      </c>
      <c r="D529" t="str">
        <f t="shared" si="59"/>
        <v>S17</v>
      </c>
      <c r="E529" t="str">
        <f t="shared" si="60"/>
        <v>rDXGF</v>
      </c>
      <c r="G529" t="str">
        <f>'T-Weight EU savings'!F44</f>
        <v>SFM-wCZ07-v2015-rDXGF-tw-S17</v>
      </c>
      <c r="H529" s="89" t="e">
        <f t="shared" si="67"/>
        <v>#N/A</v>
      </c>
      <c r="I529" s="89" t="e">
        <f t="shared" si="67"/>
        <v>#N/A</v>
      </c>
      <c r="J529" s="89" t="e">
        <f t="shared" si="67"/>
        <v>#N/A</v>
      </c>
      <c r="K529" s="59">
        <f t="shared" si="67"/>
        <v>0</v>
      </c>
      <c r="L529" s="59">
        <f t="shared" si="67"/>
        <v>5.1551296883994686</v>
      </c>
      <c r="M529" s="210">
        <f t="shared" si="67"/>
        <v>34.916357373261334</v>
      </c>
      <c r="N529" s="219">
        <f t="shared" si="67"/>
        <v>0</v>
      </c>
      <c r="O529" s="211">
        <f t="shared" si="67"/>
        <v>0.48169028281495657</v>
      </c>
      <c r="P529" s="210">
        <f t="shared" si="67"/>
        <v>0.67207553411818366</v>
      </c>
      <c r="Q529" s="212">
        <f t="shared" si="67"/>
        <v>6.2798081458724897E-2</v>
      </c>
      <c r="S529" s="195" t="str">
        <f t="shared" si="61"/>
        <v>SFM-wCZ07-v2015-rDXGF-tw-S17</v>
      </c>
      <c r="T529" s="195">
        <f t="shared" si="62"/>
        <v>34.916357373261334</v>
      </c>
      <c r="U529" s="252">
        <f t="shared" si="63"/>
        <v>6.2798081458724897E-2</v>
      </c>
      <c r="V529" s="251">
        <f t="shared" si="64"/>
        <v>0.48169028281495657</v>
      </c>
    </row>
    <row r="530" spans="2:22" x14ac:dyDescent="0.25">
      <c r="B530" t="str">
        <f t="shared" si="57"/>
        <v>CZ08</v>
      </c>
      <c r="C530" t="str">
        <f t="shared" si="58"/>
        <v>tw</v>
      </c>
      <c r="D530" t="str">
        <f t="shared" si="59"/>
        <v>S17</v>
      </c>
      <c r="E530" t="str">
        <f t="shared" si="60"/>
        <v>rDXGF</v>
      </c>
      <c r="G530" t="str">
        <f>'T-Weight EU savings'!F45</f>
        <v>SFM-wCZ08-v2015-rDXGF-tw-S17</v>
      </c>
      <c r="H530" s="89" t="e">
        <f t="shared" si="67"/>
        <v>#N/A</v>
      </c>
      <c r="I530" s="89" t="e">
        <f t="shared" si="67"/>
        <v>#N/A</v>
      </c>
      <c r="J530" s="89" t="e">
        <f t="shared" si="67"/>
        <v>#N/A</v>
      </c>
      <c r="K530" s="59">
        <f t="shared" si="67"/>
        <v>0</v>
      </c>
      <c r="L530" s="59">
        <f t="shared" si="67"/>
        <v>9.3713012949537084</v>
      </c>
      <c r="M530" s="210">
        <f t="shared" si="67"/>
        <v>47.193196879866456</v>
      </c>
      <c r="N530" s="219">
        <f t="shared" si="67"/>
        <v>0</v>
      </c>
      <c r="O530" s="211">
        <f t="shared" si="67"/>
        <v>0.7454994864924791</v>
      </c>
      <c r="P530" s="210">
        <f t="shared" si="67"/>
        <v>1.0186921352922984</v>
      </c>
      <c r="Q530" s="212">
        <f t="shared" si="67"/>
        <v>8.1038314728316171E-2</v>
      </c>
      <c r="S530" s="195" t="str">
        <f t="shared" si="61"/>
        <v>SFM-wCZ08-v2015-rDXGF-tw-S17</v>
      </c>
      <c r="T530" s="195">
        <f t="shared" si="62"/>
        <v>47.193196879866456</v>
      </c>
      <c r="U530" s="252">
        <f t="shared" si="63"/>
        <v>8.1038314728316171E-2</v>
      </c>
      <c r="V530" s="251">
        <f t="shared" si="64"/>
        <v>0.7454994864924791</v>
      </c>
    </row>
    <row r="531" spans="2:22" x14ac:dyDescent="0.25">
      <c r="B531" t="str">
        <f t="shared" si="57"/>
        <v>CZ09</v>
      </c>
      <c r="C531" t="str">
        <f t="shared" si="58"/>
        <v>tw</v>
      </c>
      <c r="D531" t="str">
        <f t="shared" si="59"/>
        <v>S17</v>
      </c>
      <c r="E531" t="str">
        <f t="shared" si="60"/>
        <v>rDXGF</v>
      </c>
      <c r="G531" t="str">
        <f>'T-Weight EU savings'!F46</f>
        <v>SFM-wCZ09-v2015-rDXGF-tw-S17</v>
      </c>
      <c r="H531" s="89" t="e">
        <f t="shared" ref="H531:Q546" si="68">VLOOKUP($G531,TableWT,MATCH(H$9,HeaderWT,0),FALSE)</f>
        <v>#N/A</v>
      </c>
      <c r="I531" s="89" t="e">
        <f t="shared" si="68"/>
        <v>#N/A</v>
      </c>
      <c r="J531" s="89" t="e">
        <f t="shared" si="68"/>
        <v>#N/A</v>
      </c>
      <c r="K531" s="59">
        <f t="shared" si="68"/>
        <v>0</v>
      </c>
      <c r="L531" s="59">
        <f t="shared" si="68"/>
        <v>18.334831285302702</v>
      </c>
      <c r="M531" s="210">
        <f t="shared" si="68"/>
        <v>58.969818351673773</v>
      </c>
      <c r="N531" s="219">
        <f t="shared" si="68"/>
        <v>0</v>
      </c>
      <c r="O531" s="211">
        <f t="shared" si="68"/>
        <v>1.6344846253891423</v>
      </c>
      <c r="P531" s="210">
        <f t="shared" si="67"/>
        <v>1.6012144266872659</v>
      </c>
      <c r="Q531" s="212">
        <f t="shared" si="67"/>
        <v>0.14274253859480865</v>
      </c>
      <c r="S531" s="195" t="str">
        <f t="shared" si="61"/>
        <v>SFM-wCZ09-v2015-rDXGF-tw-S17</v>
      </c>
      <c r="T531" s="195">
        <f t="shared" si="62"/>
        <v>58.969818351673773</v>
      </c>
      <c r="U531" s="252">
        <f t="shared" si="63"/>
        <v>0.14274253859480865</v>
      </c>
      <c r="V531" s="251">
        <f t="shared" si="64"/>
        <v>1.6344846253891423</v>
      </c>
    </row>
    <row r="532" spans="2:22" x14ac:dyDescent="0.25">
      <c r="B532" t="str">
        <f t="shared" si="57"/>
        <v>CZ10</v>
      </c>
      <c r="C532" t="str">
        <f t="shared" si="58"/>
        <v>tw</v>
      </c>
      <c r="D532" t="str">
        <f t="shared" si="59"/>
        <v>S17</v>
      </c>
      <c r="E532" t="str">
        <f t="shared" si="60"/>
        <v>rDXGF</v>
      </c>
      <c r="G532" t="str">
        <f>'T-Weight EU savings'!F47</f>
        <v>SFM-wCZ10-v2015-rDXGF-tw-S17</v>
      </c>
      <c r="H532" s="89" t="e">
        <f t="shared" si="68"/>
        <v>#N/A</v>
      </c>
      <c r="I532" s="89" t="e">
        <f t="shared" si="68"/>
        <v>#N/A</v>
      </c>
      <c r="J532" s="89" t="e">
        <f t="shared" si="68"/>
        <v>#N/A</v>
      </c>
      <c r="K532" s="59">
        <f t="shared" si="68"/>
        <v>0</v>
      </c>
      <c r="L532" s="59">
        <f t="shared" si="68"/>
        <v>23.612337697928858</v>
      </c>
      <c r="M532" s="210">
        <f t="shared" si="68"/>
        <v>87.805134366402186</v>
      </c>
      <c r="N532" s="219">
        <f t="shared" si="68"/>
        <v>0</v>
      </c>
      <c r="O532" s="211">
        <f t="shared" si="68"/>
        <v>2.17906401789672</v>
      </c>
      <c r="P532" s="210">
        <f t="shared" si="67"/>
        <v>1.5072177583217097</v>
      </c>
      <c r="Q532" s="212">
        <f t="shared" si="67"/>
        <v>0.13909355466239476</v>
      </c>
      <c r="S532" s="195" t="str">
        <f t="shared" si="61"/>
        <v>SFM-wCZ10-v2015-rDXGF-tw-S17</v>
      </c>
      <c r="T532" s="195">
        <f t="shared" si="62"/>
        <v>87.805134366402186</v>
      </c>
      <c r="U532" s="252">
        <f t="shared" si="63"/>
        <v>0.13909355466239476</v>
      </c>
      <c r="V532" s="251">
        <f t="shared" si="64"/>
        <v>2.17906401789672</v>
      </c>
    </row>
    <row r="533" spans="2:22" x14ac:dyDescent="0.25">
      <c r="B533" t="str">
        <f t="shared" si="57"/>
        <v>CZ11</v>
      </c>
      <c r="C533" t="str">
        <f t="shared" si="58"/>
        <v>tw</v>
      </c>
      <c r="D533" t="str">
        <f t="shared" si="59"/>
        <v>S17</v>
      </c>
      <c r="E533" t="str">
        <f t="shared" si="60"/>
        <v>rDXGF</v>
      </c>
      <c r="G533" t="str">
        <f>'T-Weight EU savings'!F48</f>
        <v>SFM-wCZ11-v2015-rDXGF-tw-S17</v>
      </c>
      <c r="H533" s="89" t="e">
        <f t="shared" si="68"/>
        <v>#N/A</v>
      </c>
      <c r="I533" s="89" t="e">
        <f t="shared" si="68"/>
        <v>#N/A</v>
      </c>
      <c r="J533" s="89" t="e">
        <f t="shared" si="68"/>
        <v>#N/A</v>
      </c>
      <c r="K533" s="59">
        <f t="shared" si="68"/>
        <v>0</v>
      </c>
      <c r="L533" s="59">
        <f t="shared" si="68"/>
        <v>23.055360023310129</v>
      </c>
      <c r="M533" s="210">
        <f t="shared" si="68"/>
        <v>99.847443682512932</v>
      </c>
      <c r="N533" s="219">
        <f t="shared" si="68"/>
        <v>0</v>
      </c>
      <c r="O533" s="211">
        <f t="shared" si="68"/>
        <v>2.0200963833619672</v>
      </c>
      <c r="P533" s="210">
        <f t="shared" si="67"/>
        <v>1.4238330303594942</v>
      </c>
      <c r="Q533" s="212">
        <f t="shared" si="67"/>
        <v>0.12475536934719128</v>
      </c>
      <c r="S533" s="195" t="str">
        <f t="shared" si="61"/>
        <v>SFM-wCZ11-v2015-rDXGF-tw-S17</v>
      </c>
      <c r="T533" s="195">
        <f t="shared" si="62"/>
        <v>99.847443682512932</v>
      </c>
      <c r="U533" s="252">
        <f t="shared" si="63"/>
        <v>0.12475536934719128</v>
      </c>
      <c r="V533" s="251">
        <f t="shared" si="64"/>
        <v>2.0200963833619672</v>
      </c>
    </row>
    <row r="534" spans="2:22" x14ac:dyDescent="0.25">
      <c r="B534" t="str">
        <f t="shared" si="57"/>
        <v>CZ12</v>
      </c>
      <c r="C534" t="str">
        <f t="shared" si="58"/>
        <v>tw</v>
      </c>
      <c r="D534" t="str">
        <f t="shared" si="59"/>
        <v>S17</v>
      </c>
      <c r="E534" t="str">
        <f t="shared" si="60"/>
        <v>rDXGF</v>
      </c>
      <c r="G534" t="str">
        <f>'T-Weight EU savings'!F49</f>
        <v>SFM-wCZ12-v2015-rDXGF-tw-S17</v>
      </c>
      <c r="H534" s="89" t="e">
        <f t="shared" si="68"/>
        <v>#N/A</v>
      </c>
      <c r="I534" s="89" t="e">
        <f t="shared" si="68"/>
        <v>#N/A</v>
      </c>
      <c r="J534" s="89" t="e">
        <f t="shared" si="68"/>
        <v>#N/A</v>
      </c>
      <c r="K534" s="59">
        <f t="shared" si="68"/>
        <v>0</v>
      </c>
      <c r="L534" s="59">
        <f t="shared" si="68"/>
        <v>29.424943604734246</v>
      </c>
      <c r="M534" s="210">
        <f t="shared" si="68"/>
        <v>63.266165933885283</v>
      </c>
      <c r="N534" s="219">
        <f t="shared" si="68"/>
        <v>0</v>
      </c>
      <c r="O534" s="211">
        <f t="shared" si="68"/>
        <v>2.7846071358696172</v>
      </c>
      <c r="P534" s="210">
        <f t="shared" si="67"/>
        <v>0.85756425347012166</v>
      </c>
      <c r="Q534" s="212">
        <f t="shared" si="67"/>
        <v>8.1154940235650772E-2</v>
      </c>
      <c r="S534" s="195" t="str">
        <f t="shared" si="61"/>
        <v>SFM-wCZ12-v2015-rDXGF-tw-S17</v>
      </c>
      <c r="T534" s="195">
        <f t="shared" si="62"/>
        <v>63.266165933885283</v>
      </c>
      <c r="U534" s="252">
        <f t="shared" si="63"/>
        <v>8.1154940235650772E-2</v>
      </c>
      <c r="V534" s="251">
        <f t="shared" si="64"/>
        <v>2.7846071358696172</v>
      </c>
    </row>
    <row r="535" spans="2:22" x14ac:dyDescent="0.25">
      <c r="B535" t="str">
        <f t="shared" si="57"/>
        <v>CZ13</v>
      </c>
      <c r="C535" t="str">
        <f t="shared" si="58"/>
        <v>tw</v>
      </c>
      <c r="D535" t="str">
        <f t="shared" si="59"/>
        <v>S17</v>
      </c>
      <c r="E535" t="str">
        <f t="shared" si="60"/>
        <v>rDXGF</v>
      </c>
      <c r="G535" t="str">
        <f>'T-Weight EU savings'!F50</f>
        <v>SFM-wCZ13-v2015-rDXGF-tw-S17</v>
      </c>
      <c r="H535" s="89" t="e">
        <f t="shared" si="68"/>
        <v>#N/A</v>
      </c>
      <c r="I535" s="89" t="e">
        <f t="shared" si="68"/>
        <v>#N/A</v>
      </c>
      <c r="J535" s="89" t="e">
        <f t="shared" si="68"/>
        <v>#N/A</v>
      </c>
      <c r="K535" s="59">
        <f t="shared" si="68"/>
        <v>0</v>
      </c>
      <c r="L535" s="59">
        <f t="shared" si="68"/>
        <v>27.123404074511551</v>
      </c>
      <c r="M535" s="210">
        <f t="shared" si="68"/>
        <v>113.20230320029957</v>
      </c>
      <c r="N535" s="219">
        <f t="shared" si="68"/>
        <v>0</v>
      </c>
      <c r="O535" s="211">
        <f t="shared" si="68"/>
        <v>2.4774757101307592</v>
      </c>
      <c r="P535" s="210">
        <f t="shared" si="67"/>
        <v>1.0558408742862042</v>
      </c>
      <c r="Q535" s="212">
        <f t="shared" si="67"/>
        <v>9.6441439010431507E-2</v>
      </c>
      <c r="S535" s="195" t="str">
        <f t="shared" si="61"/>
        <v>SFM-wCZ13-v2015-rDXGF-tw-S17</v>
      </c>
      <c r="T535" s="195">
        <f t="shared" si="62"/>
        <v>113.20230320029957</v>
      </c>
      <c r="U535" s="252">
        <f t="shared" si="63"/>
        <v>9.6441439010431507E-2</v>
      </c>
      <c r="V535" s="251">
        <f t="shared" si="64"/>
        <v>2.4774757101307592</v>
      </c>
    </row>
    <row r="536" spans="2:22" x14ac:dyDescent="0.25">
      <c r="B536" t="str">
        <f t="shared" si="57"/>
        <v>CZ14</v>
      </c>
      <c r="C536" t="str">
        <f t="shared" si="58"/>
        <v>tw</v>
      </c>
      <c r="D536" t="str">
        <f t="shared" si="59"/>
        <v>S17</v>
      </c>
      <c r="E536" t="str">
        <f t="shared" si="60"/>
        <v>rDXGF</v>
      </c>
      <c r="G536" t="str">
        <f>'T-Weight EU savings'!F51</f>
        <v>SFM-wCZ14-v2015-rDXGF-tw-S17</v>
      </c>
      <c r="H536" s="89" t="e">
        <f t="shared" si="68"/>
        <v>#N/A</v>
      </c>
      <c r="I536" s="89" t="e">
        <f t="shared" si="68"/>
        <v>#N/A</v>
      </c>
      <c r="J536" s="89" t="e">
        <f t="shared" si="68"/>
        <v>#N/A</v>
      </c>
      <c r="K536" s="59">
        <f t="shared" si="68"/>
        <v>0</v>
      </c>
      <c r="L536" s="59">
        <f t="shared" si="68"/>
        <v>45.800665964097746</v>
      </c>
      <c r="M536" s="210">
        <f t="shared" si="68"/>
        <v>186.01964300161771</v>
      </c>
      <c r="N536" s="219">
        <f t="shared" si="68"/>
        <v>0</v>
      </c>
      <c r="O536" s="211">
        <f t="shared" si="68"/>
        <v>2.8941359401022253</v>
      </c>
      <c r="P536" s="210">
        <f t="shared" si="67"/>
        <v>2.4654827362742751</v>
      </c>
      <c r="Q536" s="212">
        <f t="shared" si="67"/>
        <v>0.15579341580636163</v>
      </c>
      <c r="S536" s="195" t="str">
        <f t="shared" si="61"/>
        <v>SFM-wCZ14-v2015-rDXGF-tw-S17</v>
      </c>
      <c r="T536" s="195">
        <f t="shared" si="62"/>
        <v>186.01964300161771</v>
      </c>
      <c r="U536" s="252">
        <f t="shared" si="63"/>
        <v>0.15579341580636163</v>
      </c>
      <c r="V536" s="251">
        <f t="shared" si="64"/>
        <v>2.8941359401022253</v>
      </c>
    </row>
    <row r="537" spans="2:22" x14ac:dyDescent="0.25">
      <c r="B537" t="str">
        <f t="shared" si="57"/>
        <v>CZ15</v>
      </c>
      <c r="C537" t="str">
        <f t="shared" si="58"/>
        <v>tw</v>
      </c>
      <c r="D537" t="str">
        <f t="shared" si="59"/>
        <v>S17</v>
      </c>
      <c r="E537" t="str">
        <f t="shared" si="60"/>
        <v>rDXGF</v>
      </c>
      <c r="G537" t="str">
        <f>'T-Weight EU savings'!F52</f>
        <v>SFM-wCZ15-v2015-rDXGF-tw-S17</v>
      </c>
      <c r="H537" s="89" t="e">
        <f t="shared" si="68"/>
        <v>#N/A</v>
      </c>
      <c r="I537" s="89" t="e">
        <f t="shared" si="68"/>
        <v>#N/A</v>
      </c>
      <c r="J537" s="89" t="e">
        <f t="shared" si="68"/>
        <v>#N/A</v>
      </c>
      <c r="K537" s="59">
        <f t="shared" si="68"/>
        <v>0</v>
      </c>
      <c r="L537" s="59">
        <f t="shared" si="68"/>
        <v>19.563000228891738</v>
      </c>
      <c r="M537" s="210">
        <f t="shared" si="68"/>
        <v>219.89849325279948</v>
      </c>
      <c r="N537" s="219">
        <f t="shared" si="68"/>
        <v>0</v>
      </c>
      <c r="O537" s="211">
        <f t="shared" si="68"/>
        <v>1.1520975380670815</v>
      </c>
      <c r="P537" s="210">
        <f t="shared" si="68"/>
        <v>2.0332120176166892</v>
      </c>
      <c r="Q537" s="212">
        <f t="shared" si="68"/>
        <v>0.11973922877152132</v>
      </c>
      <c r="S537" s="195" t="str">
        <f t="shared" si="61"/>
        <v>SFM-wCZ15-v2015-rDXGF-tw-S17</v>
      </c>
      <c r="T537" s="195">
        <f t="shared" si="62"/>
        <v>219.89849325279948</v>
      </c>
      <c r="U537" s="252">
        <f t="shared" si="63"/>
        <v>0.11973922877152132</v>
      </c>
      <c r="V537" s="251">
        <f t="shared" si="64"/>
        <v>1.1520975380670815</v>
      </c>
    </row>
    <row r="538" spans="2:22" x14ac:dyDescent="0.25">
      <c r="B538" t="str">
        <f t="shared" si="57"/>
        <v>CZ16</v>
      </c>
      <c r="C538" t="str">
        <f t="shared" si="58"/>
        <v>tw</v>
      </c>
      <c r="D538" t="str">
        <f t="shared" si="59"/>
        <v>S17</v>
      </c>
      <c r="E538" t="str">
        <f t="shared" si="60"/>
        <v>rDXGF</v>
      </c>
      <c r="G538" t="str">
        <f>'T-Weight EU savings'!F53</f>
        <v>SFM-wCZ16-v2015-rDXGF-tw-S17</v>
      </c>
      <c r="H538" s="89" t="e">
        <f t="shared" si="68"/>
        <v>#N/A</v>
      </c>
      <c r="I538" s="89" t="e">
        <f t="shared" si="68"/>
        <v>#N/A</v>
      </c>
      <c r="J538" s="89" t="e">
        <f t="shared" si="68"/>
        <v>#N/A</v>
      </c>
      <c r="K538" s="59">
        <f t="shared" si="68"/>
        <v>0</v>
      </c>
      <c r="L538" s="59">
        <f t="shared" si="68"/>
        <v>43.05676130588337</v>
      </c>
      <c r="M538" s="210">
        <f t="shared" si="68"/>
        <v>39.718698880512058</v>
      </c>
      <c r="N538" s="219">
        <f t="shared" si="68"/>
        <v>0</v>
      </c>
      <c r="O538" s="211">
        <f t="shared" si="68"/>
        <v>3.3787233731614834</v>
      </c>
      <c r="P538" s="210">
        <f t="shared" si="68"/>
        <v>0.36146307162697161</v>
      </c>
      <c r="Q538" s="212">
        <f t="shared" si="68"/>
        <v>2.8364505169456714E-2</v>
      </c>
      <c r="S538" s="195" t="str">
        <f t="shared" si="61"/>
        <v>SFM-wCZ16-v2015-rDXGF-tw-S17</v>
      </c>
      <c r="T538" s="195">
        <f t="shared" si="62"/>
        <v>39.718698880512058</v>
      </c>
      <c r="U538" s="252">
        <f t="shared" si="63"/>
        <v>2.8364505169456714E-2</v>
      </c>
      <c r="V538" s="251">
        <f t="shared" si="64"/>
        <v>3.3787233731614834</v>
      </c>
    </row>
    <row r="539" spans="2:22" x14ac:dyDescent="0.25">
      <c r="B539" t="str">
        <f t="shared" si="57"/>
        <v>CZ01</v>
      </c>
      <c r="C539" t="str">
        <f t="shared" si="58"/>
        <v>tw</v>
      </c>
      <c r="D539" t="str">
        <f t="shared" si="59"/>
        <v>S15</v>
      </c>
      <c r="E539" t="str">
        <f t="shared" si="60"/>
        <v>rDXHP</v>
      </c>
      <c r="G539" t="str">
        <f>'T-Weight EU savings'!F54</f>
        <v>SFM-wCZ01-v2015-rDXHP-tw-S15</v>
      </c>
      <c r="H539" s="89" t="e">
        <f t="shared" si="68"/>
        <v>#N/A</v>
      </c>
      <c r="I539" s="89" t="e">
        <f t="shared" si="68"/>
        <v>#N/A</v>
      </c>
      <c r="J539" s="89" t="e">
        <f t="shared" si="68"/>
        <v>#N/A</v>
      </c>
      <c r="K539" s="59">
        <f t="shared" si="68"/>
        <v>861.47283679615225</v>
      </c>
      <c r="L539" s="59">
        <f t="shared" si="68"/>
        <v>0</v>
      </c>
      <c r="M539" s="216">
        <f t="shared" si="68"/>
        <v>104.71711954572353</v>
      </c>
      <c r="N539" s="211">
        <f t="shared" si="68"/>
        <v>104.71711954572353</v>
      </c>
      <c r="O539" s="211">
        <f t="shared" si="68"/>
        <v>0</v>
      </c>
      <c r="P539" s="210">
        <f t="shared" si="68"/>
        <v>0</v>
      </c>
      <c r="Q539" s="212">
        <f t="shared" si="68"/>
        <v>0</v>
      </c>
      <c r="S539" s="195" t="str">
        <f t="shared" si="61"/>
        <v>SFM-wCZ01-v2015-rDXHP-tw-S15</v>
      </c>
      <c r="T539" s="195">
        <f t="shared" si="62"/>
        <v>104.71711954572353</v>
      </c>
      <c r="U539" s="252">
        <f t="shared" si="63"/>
        <v>0</v>
      </c>
      <c r="V539" s="251">
        <f t="shared" si="64"/>
        <v>0</v>
      </c>
    </row>
    <row r="540" spans="2:22" x14ac:dyDescent="0.25">
      <c r="B540" t="str">
        <f t="shared" si="57"/>
        <v>CZ02</v>
      </c>
      <c r="C540" t="str">
        <f t="shared" si="58"/>
        <v>tw</v>
      </c>
      <c r="D540" t="str">
        <f t="shared" si="59"/>
        <v>S15</v>
      </c>
      <c r="E540" t="str">
        <f t="shared" si="60"/>
        <v>rDXHP</v>
      </c>
      <c r="G540" t="str">
        <f>'T-Weight EU savings'!F55</f>
        <v>SFM-wCZ02-v2015-rDXHP-tw-S15</v>
      </c>
      <c r="H540" s="89" t="e">
        <f t="shared" si="68"/>
        <v>#N/A</v>
      </c>
      <c r="I540" s="89" t="e">
        <f t="shared" si="68"/>
        <v>#N/A</v>
      </c>
      <c r="J540" s="89" t="e">
        <f t="shared" si="68"/>
        <v>#N/A</v>
      </c>
      <c r="K540" s="59">
        <f t="shared" si="68"/>
        <v>1404.0673447574009</v>
      </c>
      <c r="L540" s="59">
        <f t="shared" si="68"/>
        <v>0</v>
      </c>
      <c r="M540" s="216">
        <f t="shared" si="68"/>
        <v>148.36660271119572</v>
      </c>
      <c r="N540" s="211">
        <f t="shared" si="68"/>
        <v>148.3666027111957</v>
      </c>
      <c r="O540" s="211">
        <f t="shared" si="68"/>
        <v>0</v>
      </c>
      <c r="P540" s="210">
        <f t="shared" si="68"/>
        <v>0.86843960871209758</v>
      </c>
      <c r="Q540" s="212">
        <f t="shared" si="68"/>
        <v>9.1767275184878497E-2</v>
      </c>
      <c r="S540" s="195" t="str">
        <f t="shared" si="61"/>
        <v>SFM-wCZ02-v2015-rDXHP-tw-S15</v>
      </c>
      <c r="T540" s="195">
        <f t="shared" si="62"/>
        <v>148.3666027111957</v>
      </c>
      <c r="U540" s="252">
        <f t="shared" si="63"/>
        <v>9.1767275184878497E-2</v>
      </c>
      <c r="V540" s="251">
        <f t="shared" si="64"/>
        <v>0</v>
      </c>
    </row>
    <row r="541" spans="2:22" x14ac:dyDescent="0.25">
      <c r="B541" t="str">
        <f t="shared" si="57"/>
        <v>CZ03</v>
      </c>
      <c r="C541" t="str">
        <f t="shared" si="58"/>
        <v>tw</v>
      </c>
      <c r="D541" t="str">
        <f t="shared" si="59"/>
        <v>S15</v>
      </c>
      <c r="E541" t="str">
        <f t="shared" si="60"/>
        <v>rDXHP</v>
      </c>
      <c r="G541" t="str">
        <f>'T-Weight EU savings'!F56</f>
        <v>SFM-wCZ03-v2015-rDXHP-tw-S15</v>
      </c>
      <c r="H541" s="89" t="e">
        <f t="shared" ref="H541:Q556" si="69">VLOOKUP($G541,TableWT,MATCH(H$9,HeaderWT,0),FALSE)</f>
        <v>#N/A</v>
      </c>
      <c r="I541" s="89" t="e">
        <f t="shared" si="69"/>
        <v>#N/A</v>
      </c>
      <c r="J541" s="89" t="e">
        <f t="shared" si="69"/>
        <v>#N/A</v>
      </c>
      <c r="K541" s="59">
        <f t="shared" si="69"/>
        <v>653.2323595686953</v>
      </c>
      <c r="L541" s="59">
        <f t="shared" si="69"/>
        <v>0</v>
      </c>
      <c r="M541" s="216">
        <f t="shared" si="69"/>
        <v>57.275963136229308</v>
      </c>
      <c r="N541" s="211">
        <f t="shared" si="69"/>
        <v>57.275963136229322</v>
      </c>
      <c r="O541" s="211">
        <f t="shared" si="69"/>
        <v>0</v>
      </c>
      <c r="P541" s="210">
        <f t="shared" si="68"/>
        <v>0.41961754694794839</v>
      </c>
      <c r="Q541" s="212">
        <f t="shared" si="68"/>
        <v>3.6792419723625465E-2</v>
      </c>
      <c r="S541" s="195" t="str">
        <f t="shared" si="61"/>
        <v>SFM-wCZ03-v2015-rDXHP-tw-S15</v>
      </c>
      <c r="T541" s="195">
        <f t="shared" si="62"/>
        <v>57.275963136229322</v>
      </c>
      <c r="U541" s="252">
        <f t="shared" si="63"/>
        <v>3.6792419723625465E-2</v>
      </c>
      <c r="V541" s="251">
        <f t="shared" si="64"/>
        <v>0</v>
      </c>
    </row>
    <row r="542" spans="2:22" x14ac:dyDescent="0.25">
      <c r="B542" t="str">
        <f t="shared" si="57"/>
        <v>CZ04</v>
      </c>
      <c r="C542" t="str">
        <f t="shared" si="58"/>
        <v>tw</v>
      </c>
      <c r="D542" t="str">
        <f t="shared" si="59"/>
        <v>S15</v>
      </c>
      <c r="E542" t="str">
        <f t="shared" si="60"/>
        <v>rDXHP</v>
      </c>
      <c r="G542" t="str">
        <f>'T-Weight EU savings'!F57</f>
        <v>SFM-wCZ04-v2015-rDXHP-tw-S15</v>
      </c>
      <c r="H542" s="89" t="e">
        <f t="shared" si="69"/>
        <v>#N/A</v>
      </c>
      <c r="I542" s="89" t="e">
        <f t="shared" si="69"/>
        <v>#N/A</v>
      </c>
      <c r="J542" s="89" t="e">
        <f t="shared" si="69"/>
        <v>#N/A</v>
      </c>
      <c r="K542" s="59">
        <f t="shared" si="69"/>
        <v>1186.2370676017013</v>
      </c>
      <c r="L542" s="59">
        <f t="shared" si="69"/>
        <v>0</v>
      </c>
      <c r="M542" s="216">
        <f t="shared" si="69"/>
        <v>106.17947257444516</v>
      </c>
      <c r="N542" s="211">
        <f t="shared" si="69"/>
        <v>106.17947257444516</v>
      </c>
      <c r="O542" s="211">
        <f t="shared" si="69"/>
        <v>0</v>
      </c>
      <c r="P542" s="210">
        <f t="shared" si="68"/>
        <v>0.87461439272143049</v>
      </c>
      <c r="Q542" s="212">
        <f t="shared" si="68"/>
        <v>7.8286286494936491E-2</v>
      </c>
      <c r="S542" s="195" t="str">
        <f t="shared" si="61"/>
        <v>SFM-wCZ04-v2015-rDXHP-tw-S15</v>
      </c>
      <c r="T542" s="195">
        <f t="shared" si="62"/>
        <v>106.17947257444516</v>
      </c>
      <c r="U542" s="252">
        <f t="shared" si="63"/>
        <v>7.8286286494936491E-2</v>
      </c>
      <c r="V542" s="251">
        <f t="shared" si="64"/>
        <v>0</v>
      </c>
    </row>
    <row r="543" spans="2:22" x14ac:dyDescent="0.25">
      <c r="B543" t="str">
        <f t="shared" si="57"/>
        <v>CZ05</v>
      </c>
      <c r="C543" t="str">
        <f t="shared" si="58"/>
        <v>tw</v>
      </c>
      <c r="D543" t="str">
        <f t="shared" si="59"/>
        <v>S15</v>
      </c>
      <c r="E543" t="str">
        <f t="shared" si="60"/>
        <v>rDXHP</v>
      </c>
      <c r="G543" t="str">
        <f>'T-Weight EU savings'!F58</f>
        <v>SFM-wCZ05-v2015-rDXHP-tw-S15</v>
      </c>
      <c r="H543" s="89" t="e">
        <f t="shared" si="69"/>
        <v>#N/A</v>
      </c>
      <c r="I543" s="89" t="e">
        <f t="shared" si="69"/>
        <v>#N/A</v>
      </c>
      <c r="J543" s="89" t="e">
        <f t="shared" si="69"/>
        <v>#N/A</v>
      </c>
      <c r="K543" s="59">
        <f t="shared" si="69"/>
        <v>759.88917573772153</v>
      </c>
      <c r="L543" s="59">
        <f t="shared" si="69"/>
        <v>0</v>
      </c>
      <c r="M543" s="216">
        <f t="shared" si="69"/>
        <v>60.724741674786614</v>
      </c>
      <c r="N543" s="211">
        <f t="shared" si="69"/>
        <v>60.724741674786628</v>
      </c>
      <c r="O543" s="211">
        <f t="shared" si="69"/>
        <v>0</v>
      </c>
      <c r="P543" s="210">
        <f t="shared" si="68"/>
        <v>0.4604750436816486</v>
      </c>
      <c r="Q543" s="212">
        <f t="shared" si="68"/>
        <v>3.6797771264615906E-2</v>
      </c>
      <c r="S543" s="195" t="str">
        <f t="shared" si="61"/>
        <v>SFM-wCZ05-v2015-rDXHP-tw-S15</v>
      </c>
      <c r="T543" s="195">
        <f t="shared" si="62"/>
        <v>60.724741674786628</v>
      </c>
      <c r="U543" s="252">
        <f t="shared" si="63"/>
        <v>3.6797771264615906E-2</v>
      </c>
      <c r="V543" s="251">
        <f t="shared" si="64"/>
        <v>0</v>
      </c>
    </row>
    <row r="544" spans="2:22" x14ac:dyDescent="0.25">
      <c r="B544" t="str">
        <f t="shared" si="57"/>
        <v>CZ06</v>
      </c>
      <c r="C544" t="str">
        <f t="shared" si="58"/>
        <v>tw</v>
      </c>
      <c r="D544" t="str">
        <f t="shared" si="59"/>
        <v>S15</v>
      </c>
      <c r="E544" t="str">
        <f t="shared" si="60"/>
        <v>rDXHP</v>
      </c>
      <c r="G544" t="str">
        <f>'T-Weight EU savings'!F59</f>
        <v>SFM-wCZ06-v2015-rDXHP-tw-S15</v>
      </c>
      <c r="H544" s="89" t="e">
        <f t="shared" si="69"/>
        <v>#N/A</v>
      </c>
      <c r="I544" s="89" t="e">
        <f t="shared" si="69"/>
        <v>#N/A</v>
      </c>
      <c r="J544" s="89" t="e">
        <f t="shared" si="69"/>
        <v>#N/A</v>
      </c>
      <c r="K544" s="59">
        <f t="shared" si="69"/>
        <v>740.77151539313672</v>
      </c>
      <c r="L544" s="59">
        <f t="shared" si="69"/>
        <v>0</v>
      </c>
      <c r="M544" s="216">
        <f t="shared" si="69"/>
        <v>55.413096938732835</v>
      </c>
      <c r="N544" s="211">
        <f t="shared" si="69"/>
        <v>55.413096938732814</v>
      </c>
      <c r="O544" s="211">
        <f t="shared" si="69"/>
        <v>0</v>
      </c>
      <c r="P544" s="210">
        <f t="shared" si="68"/>
        <v>0.69539051224105841</v>
      </c>
      <c r="Q544" s="212">
        <f t="shared" si="68"/>
        <v>5.201839037322932E-2</v>
      </c>
      <c r="S544" s="195" t="str">
        <f t="shared" si="61"/>
        <v>SFM-wCZ06-v2015-rDXHP-tw-S15</v>
      </c>
      <c r="T544" s="195">
        <f t="shared" si="62"/>
        <v>55.413096938732814</v>
      </c>
      <c r="U544" s="252">
        <f t="shared" si="63"/>
        <v>5.201839037322932E-2</v>
      </c>
      <c r="V544" s="251">
        <f t="shared" si="64"/>
        <v>0</v>
      </c>
    </row>
    <row r="545" spans="2:22" x14ac:dyDescent="0.25">
      <c r="B545" t="str">
        <f t="shared" si="57"/>
        <v>CZ07</v>
      </c>
      <c r="C545" t="str">
        <f t="shared" si="58"/>
        <v>tw</v>
      </c>
      <c r="D545" t="str">
        <f t="shared" si="59"/>
        <v>S15</v>
      </c>
      <c r="E545" t="str">
        <f t="shared" si="60"/>
        <v>rDXHP</v>
      </c>
      <c r="G545" t="str">
        <f>'T-Weight EU savings'!F60</f>
        <v>SFM-wCZ07-v2015-rDXHP-tw-S15</v>
      </c>
      <c r="H545" s="89" t="e">
        <f t="shared" si="69"/>
        <v>#N/A</v>
      </c>
      <c r="I545" s="89" t="e">
        <f t="shared" si="69"/>
        <v>#N/A</v>
      </c>
      <c r="J545" s="89" t="e">
        <f t="shared" si="69"/>
        <v>#N/A</v>
      </c>
      <c r="K545" s="59">
        <f t="shared" si="69"/>
        <v>502.17984264029019</v>
      </c>
      <c r="L545" s="59">
        <f t="shared" si="69"/>
        <v>0</v>
      </c>
      <c r="M545" s="216">
        <f t="shared" si="69"/>
        <v>46.923193992520858</v>
      </c>
      <c r="N545" s="211">
        <f t="shared" si="69"/>
        <v>46.923193992520844</v>
      </c>
      <c r="O545" s="211">
        <f t="shared" si="69"/>
        <v>0</v>
      </c>
      <c r="P545" s="210">
        <f t="shared" si="68"/>
        <v>0.66761803131111885</v>
      </c>
      <c r="Q545" s="212">
        <f t="shared" si="68"/>
        <v>6.2381576750295313E-2</v>
      </c>
      <c r="S545" s="195" t="str">
        <f t="shared" si="61"/>
        <v>SFM-wCZ07-v2015-rDXHP-tw-S15</v>
      </c>
      <c r="T545" s="195">
        <f t="shared" si="62"/>
        <v>46.923193992520844</v>
      </c>
      <c r="U545" s="252">
        <f t="shared" si="63"/>
        <v>6.2381576750295313E-2</v>
      </c>
      <c r="V545" s="251">
        <f t="shared" si="64"/>
        <v>0</v>
      </c>
    </row>
    <row r="546" spans="2:22" x14ac:dyDescent="0.25">
      <c r="B546" t="str">
        <f t="shared" si="57"/>
        <v>CZ08</v>
      </c>
      <c r="C546" t="str">
        <f t="shared" si="58"/>
        <v>tw</v>
      </c>
      <c r="D546" t="str">
        <f t="shared" si="59"/>
        <v>S15</v>
      </c>
      <c r="E546" t="str">
        <f t="shared" si="60"/>
        <v>rDXHP</v>
      </c>
      <c r="G546" t="str">
        <f>'T-Weight EU savings'!F61</f>
        <v>SFM-wCZ08-v2015-rDXHP-tw-S15</v>
      </c>
      <c r="H546" s="89" t="e">
        <f t="shared" si="69"/>
        <v>#N/A</v>
      </c>
      <c r="I546" s="89" t="e">
        <f t="shared" si="69"/>
        <v>#N/A</v>
      </c>
      <c r="J546" s="89" t="e">
        <f t="shared" si="69"/>
        <v>#N/A</v>
      </c>
      <c r="K546" s="59">
        <f t="shared" si="69"/>
        <v>794.72237683552976</v>
      </c>
      <c r="L546" s="59">
        <f t="shared" si="69"/>
        <v>0</v>
      </c>
      <c r="M546" s="216">
        <f t="shared" si="69"/>
        <v>63.221222452211919</v>
      </c>
      <c r="N546" s="211">
        <f t="shared" si="69"/>
        <v>63.221222452211919</v>
      </c>
      <c r="O546" s="211">
        <f t="shared" si="69"/>
        <v>0</v>
      </c>
      <c r="P546" s="210">
        <f t="shared" si="68"/>
        <v>0.98354093145000665</v>
      </c>
      <c r="Q546" s="212">
        <f t="shared" si="68"/>
        <v>7.8241989694125672E-2</v>
      </c>
      <c r="S546" s="195" t="str">
        <f t="shared" si="61"/>
        <v>SFM-wCZ08-v2015-rDXHP-tw-S15</v>
      </c>
      <c r="T546" s="195">
        <f t="shared" si="62"/>
        <v>63.221222452211919</v>
      </c>
      <c r="U546" s="252">
        <f t="shared" si="63"/>
        <v>7.8241989694125672E-2</v>
      </c>
      <c r="V546" s="251">
        <f t="shared" si="64"/>
        <v>0</v>
      </c>
    </row>
    <row r="547" spans="2:22" x14ac:dyDescent="0.25">
      <c r="B547" t="str">
        <f t="shared" si="57"/>
        <v>CZ09</v>
      </c>
      <c r="C547" t="str">
        <f t="shared" si="58"/>
        <v>tw</v>
      </c>
      <c r="D547" t="str">
        <f t="shared" si="59"/>
        <v>S15</v>
      </c>
      <c r="E547" t="str">
        <f t="shared" si="60"/>
        <v>rDXHP</v>
      </c>
      <c r="G547" t="str">
        <f>'T-Weight EU savings'!F62</f>
        <v>SFM-wCZ09-v2015-rDXHP-tw-S15</v>
      </c>
      <c r="H547" s="89" t="e">
        <f t="shared" si="69"/>
        <v>#N/A</v>
      </c>
      <c r="I547" s="89" t="e">
        <f t="shared" si="69"/>
        <v>#N/A</v>
      </c>
      <c r="J547" s="89" t="e">
        <f t="shared" si="69"/>
        <v>#N/A</v>
      </c>
      <c r="K547" s="59">
        <f t="shared" si="69"/>
        <v>965.43741187271178</v>
      </c>
      <c r="L547" s="59">
        <f t="shared" si="69"/>
        <v>0</v>
      </c>
      <c r="M547" s="216">
        <f t="shared" si="69"/>
        <v>86.065291898614831</v>
      </c>
      <c r="N547" s="211">
        <f t="shared" si="69"/>
        <v>86.065291898614831</v>
      </c>
      <c r="O547" s="211">
        <f t="shared" si="69"/>
        <v>0</v>
      </c>
      <c r="P547" s="210">
        <f t="shared" si="69"/>
        <v>1.4691998656218266</v>
      </c>
      <c r="Q547" s="212">
        <f t="shared" si="69"/>
        <v>0.13097391269193909</v>
      </c>
      <c r="S547" s="195" t="str">
        <f t="shared" si="61"/>
        <v>SFM-wCZ09-v2015-rDXHP-tw-S15</v>
      </c>
      <c r="T547" s="195">
        <f t="shared" si="62"/>
        <v>86.065291898614831</v>
      </c>
      <c r="U547" s="252">
        <f t="shared" si="63"/>
        <v>0.13097391269193909</v>
      </c>
      <c r="V547" s="251">
        <f t="shared" si="64"/>
        <v>0</v>
      </c>
    </row>
    <row r="548" spans="2:22" x14ac:dyDescent="0.25">
      <c r="B548" t="str">
        <f t="shared" si="57"/>
        <v>CZ10</v>
      </c>
      <c r="C548" t="str">
        <f t="shared" si="58"/>
        <v>tw</v>
      </c>
      <c r="D548" t="str">
        <f t="shared" si="59"/>
        <v>S15</v>
      </c>
      <c r="E548" t="str">
        <f t="shared" si="60"/>
        <v>rDXHP</v>
      </c>
      <c r="G548" t="str">
        <f>'T-Weight EU savings'!F63</f>
        <v>SFM-wCZ10-v2015-rDXHP-tw-S15</v>
      </c>
      <c r="H548" s="89" t="e">
        <f t="shared" si="69"/>
        <v>#N/A</v>
      </c>
      <c r="I548" s="89" t="e">
        <f t="shared" si="69"/>
        <v>#N/A</v>
      </c>
      <c r="J548" s="89" t="e">
        <f t="shared" si="69"/>
        <v>#N/A</v>
      </c>
      <c r="K548" s="59">
        <f t="shared" si="69"/>
        <v>1387.9170316347231</v>
      </c>
      <c r="L548" s="59">
        <f t="shared" si="69"/>
        <v>0</v>
      </c>
      <c r="M548" s="216">
        <f t="shared" si="69"/>
        <v>128.08388996259899</v>
      </c>
      <c r="N548" s="211">
        <f t="shared" si="69"/>
        <v>128.08388996259905</v>
      </c>
      <c r="O548" s="211">
        <f t="shared" si="69"/>
        <v>0</v>
      </c>
      <c r="P548" s="210">
        <f t="shared" si="69"/>
        <v>1.4336544227878165</v>
      </c>
      <c r="Q548" s="212">
        <f t="shared" si="69"/>
        <v>0.132304764007735</v>
      </c>
      <c r="S548" s="195" t="str">
        <f t="shared" si="61"/>
        <v>SFM-wCZ10-v2015-rDXHP-tw-S15</v>
      </c>
      <c r="T548" s="195">
        <f t="shared" si="62"/>
        <v>128.08388996259905</v>
      </c>
      <c r="U548" s="252">
        <f t="shared" si="63"/>
        <v>0.132304764007735</v>
      </c>
      <c r="V548" s="251">
        <f t="shared" si="64"/>
        <v>0</v>
      </c>
    </row>
    <row r="549" spans="2:22" x14ac:dyDescent="0.25">
      <c r="B549" t="str">
        <f t="shared" si="57"/>
        <v>CZ11</v>
      </c>
      <c r="C549" t="str">
        <f t="shared" si="58"/>
        <v>tw</v>
      </c>
      <c r="D549" t="str">
        <f t="shared" si="59"/>
        <v>S15</v>
      </c>
      <c r="E549" t="str">
        <f t="shared" si="60"/>
        <v>rDXHP</v>
      </c>
      <c r="G549" t="str">
        <f>'T-Weight EU savings'!F64</f>
        <v>SFM-wCZ11-v2015-rDXHP-tw-S15</v>
      </c>
      <c r="H549" s="89" t="e">
        <f t="shared" si="69"/>
        <v>#N/A</v>
      </c>
      <c r="I549" s="89" t="e">
        <f t="shared" si="69"/>
        <v>#N/A</v>
      </c>
      <c r="J549" s="89" t="e">
        <f t="shared" si="69"/>
        <v>#N/A</v>
      </c>
      <c r="K549" s="59">
        <f t="shared" si="69"/>
        <v>1552.8199109966317</v>
      </c>
      <c r="L549" s="59">
        <f t="shared" si="69"/>
        <v>0</v>
      </c>
      <c r="M549" s="216">
        <f t="shared" si="69"/>
        <v>136.05712003825747</v>
      </c>
      <c r="N549" s="211">
        <f t="shared" si="69"/>
        <v>136.05712003825741</v>
      </c>
      <c r="O549" s="211">
        <f t="shared" si="69"/>
        <v>0</v>
      </c>
      <c r="P549" s="210">
        <f t="shared" si="69"/>
        <v>1.170808949042107</v>
      </c>
      <c r="Q549" s="212">
        <f t="shared" si="69"/>
        <v>0.10258555586104504</v>
      </c>
      <c r="S549" s="195" t="str">
        <f t="shared" si="61"/>
        <v>SFM-wCZ11-v2015-rDXHP-tw-S15</v>
      </c>
      <c r="T549" s="195">
        <f t="shared" si="62"/>
        <v>136.05712003825741</v>
      </c>
      <c r="U549" s="252">
        <f t="shared" si="63"/>
        <v>0.10258555586104504</v>
      </c>
      <c r="V549" s="251">
        <f t="shared" si="64"/>
        <v>0</v>
      </c>
    </row>
    <row r="550" spans="2:22" x14ac:dyDescent="0.25">
      <c r="B550" t="str">
        <f t="shared" si="57"/>
        <v>CZ12</v>
      </c>
      <c r="C550" t="str">
        <f t="shared" si="58"/>
        <v>tw</v>
      </c>
      <c r="D550" t="str">
        <f t="shared" si="59"/>
        <v>S15</v>
      </c>
      <c r="E550" t="str">
        <f t="shared" si="60"/>
        <v>rDXHP</v>
      </c>
      <c r="G550" t="str">
        <f>'T-Weight EU savings'!F65</f>
        <v>SFM-wCZ12-v2015-rDXHP-tw-S15</v>
      </c>
      <c r="H550" s="89" t="e">
        <f t="shared" si="69"/>
        <v>#N/A</v>
      </c>
      <c r="I550" s="89" t="e">
        <f t="shared" si="69"/>
        <v>#N/A</v>
      </c>
      <c r="J550" s="89" t="e">
        <f t="shared" si="69"/>
        <v>#N/A</v>
      </c>
      <c r="K550" s="59">
        <f t="shared" si="69"/>
        <v>1321.1406137795918</v>
      </c>
      <c r="L550" s="59">
        <f t="shared" si="69"/>
        <v>0</v>
      </c>
      <c r="M550" s="216">
        <f t="shared" si="69"/>
        <v>125.02513615781123</v>
      </c>
      <c r="N550" s="211">
        <f t="shared" si="69"/>
        <v>125.02513615781127</v>
      </c>
      <c r="O550" s="211">
        <f t="shared" si="69"/>
        <v>0</v>
      </c>
      <c r="P550" s="210">
        <f t="shared" si="69"/>
        <v>0.80402952711319897</v>
      </c>
      <c r="Q550" s="212">
        <f t="shared" si="69"/>
        <v>7.6088722164587771E-2</v>
      </c>
      <c r="S550" s="195" t="str">
        <f t="shared" si="61"/>
        <v>SFM-wCZ12-v2015-rDXHP-tw-S15</v>
      </c>
      <c r="T550" s="195">
        <f t="shared" si="62"/>
        <v>125.02513615781127</v>
      </c>
      <c r="U550" s="252">
        <f t="shared" si="63"/>
        <v>7.6088722164587771E-2</v>
      </c>
      <c r="V550" s="251">
        <f t="shared" si="64"/>
        <v>0</v>
      </c>
    </row>
    <row r="551" spans="2:22" x14ac:dyDescent="0.25">
      <c r="B551" t="str">
        <f t="shared" si="57"/>
        <v>CZ13</v>
      </c>
      <c r="C551" t="str">
        <f t="shared" si="58"/>
        <v>tw</v>
      </c>
      <c r="D551" t="str">
        <f t="shared" si="59"/>
        <v>S15</v>
      </c>
      <c r="E551" t="str">
        <f t="shared" si="60"/>
        <v>rDXHP</v>
      </c>
      <c r="G551" t="str">
        <f>'T-Weight EU savings'!F66</f>
        <v>SFM-wCZ13-v2015-rDXHP-tw-S15</v>
      </c>
      <c r="H551" s="89" t="e">
        <f t="shared" ref="H551:Q566" si="70">VLOOKUP($G551,TableWT,MATCH(H$9,HeaderWT,0),FALSE)</f>
        <v>#N/A</v>
      </c>
      <c r="I551" s="89" t="e">
        <f t="shared" si="70"/>
        <v>#N/A</v>
      </c>
      <c r="J551" s="89" t="e">
        <f t="shared" si="70"/>
        <v>#N/A</v>
      </c>
      <c r="K551" s="59">
        <f t="shared" si="70"/>
        <v>1823.5304384695651</v>
      </c>
      <c r="L551" s="59">
        <f t="shared" si="70"/>
        <v>0</v>
      </c>
      <c r="M551" s="216">
        <f t="shared" si="70"/>
        <v>166.56288257851335</v>
      </c>
      <c r="N551" s="211">
        <f t="shared" si="70"/>
        <v>166.56288257851341</v>
      </c>
      <c r="O551" s="211">
        <f t="shared" si="70"/>
        <v>0</v>
      </c>
      <c r="P551" s="210">
        <f t="shared" si="69"/>
        <v>0.99094137266559823</v>
      </c>
      <c r="Q551" s="212">
        <f t="shared" si="69"/>
        <v>9.0513461149579671E-2</v>
      </c>
      <c r="S551" s="195" t="str">
        <f t="shared" si="61"/>
        <v>SFM-wCZ13-v2015-rDXHP-tw-S15</v>
      </c>
      <c r="T551" s="195">
        <f t="shared" si="62"/>
        <v>166.56288257851341</v>
      </c>
      <c r="U551" s="252">
        <f t="shared" si="63"/>
        <v>9.0513461149579671E-2</v>
      </c>
      <c r="V551" s="251">
        <f t="shared" si="64"/>
        <v>0</v>
      </c>
    </row>
    <row r="552" spans="2:22" x14ac:dyDescent="0.25">
      <c r="B552" t="str">
        <f t="shared" si="57"/>
        <v>CZ14</v>
      </c>
      <c r="C552" t="str">
        <f t="shared" si="58"/>
        <v>tw</v>
      </c>
      <c r="D552" t="str">
        <f t="shared" si="59"/>
        <v>S15</v>
      </c>
      <c r="E552" t="str">
        <f t="shared" si="60"/>
        <v>rDXHP</v>
      </c>
      <c r="G552" t="str">
        <f>'T-Weight EU savings'!F67</f>
        <v>SFM-wCZ14-v2015-rDXHP-tw-S15</v>
      </c>
      <c r="H552" s="89" t="e">
        <f t="shared" si="70"/>
        <v>#N/A</v>
      </c>
      <c r="I552" s="89" t="e">
        <f t="shared" si="70"/>
        <v>#N/A</v>
      </c>
      <c r="J552" s="89" t="e">
        <f t="shared" si="70"/>
        <v>#N/A</v>
      </c>
      <c r="K552" s="59">
        <f t="shared" si="70"/>
        <v>3303.86465297516</v>
      </c>
      <c r="L552" s="59">
        <f t="shared" si="70"/>
        <v>0</v>
      </c>
      <c r="M552" s="216">
        <f t="shared" si="70"/>
        <v>208.77062008015582</v>
      </c>
      <c r="N552" s="211">
        <f t="shared" si="70"/>
        <v>208.77062008015588</v>
      </c>
      <c r="O552" s="211">
        <f t="shared" si="70"/>
        <v>0</v>
      </c>
      <c r="P552" s="210">
        <f t="shared" si="69"/>
        <v>1.8633940945829228</v>
      </c>
      <c r="Q552" s="212">
        <f t="shared" si="69"/>
        <v>0.11774754157361127</v>
      </c>
      <c r="S552" s="195" t="str">
        <f t="shared" si="61"/>
        <v>SFM-wCZ14-v2015-rDXHP-tw-S15</v>
      </c>
      <c r="T552" s="195">
        <f t="shared" si="62"/>
        <v>208.77062008015588</v>
      </c>
      <c r="U552" s="252">
        <f t="shared" si="63"/>
        <v>0.11774754157361127</v>
      </c>
      <c r="V552" s="251">
        <f t="shared" si="64"/>
        <v>0</v>
      </c>
    </row>
    <row r="553" spans="2:22" x14ac:dyDescent="0.25">
      <c r="B553" t="str">
        <f t="shared" si="57"/>
        <v>CZ15</v>
      </c>
      <c r="C553" t="str">
        <f t="shared" si="58"/>
        <v>tw</v>
      </c>
      <c r="D553" t="str">
        <f t="shared" si="59"/>
        <v>S15</v>
      </c>
      <c r="E553" t="str">
        <f t="shared" si="60"/>
        <v>rDXHP</v>
      </c>
      <c r="G553" t="str">
        <f>'T-Weight EU savings'!F68</f>
        <v>SFM-wCZ15-v2015-rDXHP-tw-S15</v>
      </c>
      <c r="H553" s="89" t="e">
        <f t="shared" si="70"/>
        <v>#N/A</v>
      </c>
      <c r="I553" s="89" t="e">
        <f t="shared" si="70"/>
        <v>#N/A</v>
      </c>
      <c r="J553" s="89" t="e">
        <f t="shared" si="70"/>
        <v>#N/A</v>
      </c>
      <c r="K553" s="59">
        <f t="shared" si="70"/>
        <v>3499.7471027615416</v>
      </c>
      <c r="L553" s="59">
        <f t="shared" si="70"/>
        <v>0</v>
      </c>
      <c r="M553" s="216">
        <f t="shared" si="70"/>
        <v>206.10591288519325</v>
      </c>
      <c r="N553" s="211">
        <f t="shared" si="70"/>
        <v>206.10591288519316</v>
      </c>
      <c r="O553" s="211">
        <f t="shared" si="70"/>
        <v>0</v>
      </c>
      <c r="P553" s="210">
        <f t="shared" si="69"/>
        <v>1.7822308551246411</v>
      </c>
      <c r="Q553" s="212">
        <f t="shared" si="69"/>
        <v>0.10495853174012923</v>
      </c>
      <c r="S553" s="195" t="str">
        <f t="shared" si="61"/>
        <v>SFM-wCZ15-v2015-rDXHP-tw-S15</v>
      </c>
      <c r="T553" s="195">
        <f t="shared" si="62"/>
        <v>206.10591288519316</v>
      </c>
      <c r="U553" s="252">
        <f t="shared" si="63"/>
        <v>0.10495853174012923</v>
      </c>
      <c r="V553" s="251">
        <f t="shared" si="64"/>
        <v>0</v>
      </c>
    </row>
    <row r="554" spans="2:22" x14ac:dyDescent="0.25">
      <c r="B554" t="str">
        <f t="shared" si="57"/>
        <v>CZ16</v>
      </c>
      <c r="C554" t="str">
        <f t="shared" si="58"/>
        <v>tw</v>
      </c>
      <c r="D554" t="str">
        <f t="shared" si="59"/>
        <v>S15</v>
      </c>
      <c r="E554" t="str">
        <f t="shared" si="60"/>
        <v>rDXHP</v>
      </c>
      <c r="G554" t="str">
        <f>'T-Weight EU savings'!F69</f>
        <v>SFM-wCZ16-v2015-rDXHP-tw-S15</v>
      </c>
      <c r="H554" s="89" t="e">
        <f t="shared" si="70"/>
        <v>#N/A</v>
      </c>
      <c r="I554" s="89" t="e">
        <f t="shared" si="70"/>
        <v>#N/A</v>
      </c>
      <c r="J554" s="89" t="e">
        <f t="shared" si="70"/>
        <v>#N/A</v>
      </c>
      <c r="K554" s="59">
        <f t="shared" si="70"/>
        <v>1486.1710174153736</v>
      </c>
      <c r="L554" s="59">
        <f t="shared" si="70"/>
        <v>0</v>
      </c>
      <c r="M554" s="216">
        <f t="shared" si="70"/>
        <v>116.62188703381126</v>
      </c>
      <c r="N554" s="211">
        <f t="shared" si="70"/>
        <v>116.62188703381126</v>
      </c>
      <c r="O554" s="211">
        <f t="shared" si="70"/>
        <v>0</v>
      </c>
      <c r="P554" s="210">
        <f t="shared" si="69"/>
        <v>0.28518129110384594</v>
      </c>
      <c r="Q554" s="212">
        <f t="shared" si="69"/>
        <v>2.2378568768693527E-2</v>
      </c>
      <c r="S554" s="195" t="str">
        <f t="shared" si="61"/>
        <v>SFM-wCZ16-v2015-rDXHP-tw-S15</v>
      </c>
      <c r="T554" s="195">
        <f t="shared" si="62"/>
        <v>116.62188703381126</v>
      </c>
      <c r="U554" s="252">
        <f t="shared" si="63"/>
        <v>2.2378568768693527E-2</v>
      </c>
      <c r="V554" s="251">
        <f t="shared" si="64"/>
        <v>0</v>
      </c>
    </row>
    <row r="555" spans="2:22" x14ac:dyDescent="0.25">
      <c r="B555" t="str">
        <f t="shared" si="57"/>
        <v>CZ01</v>
      </c>
      <c r="C555" t="str">
        <f t="shared" si="58"/>
        <v>tw</v>
      </c>
      <c r="D555" t="str">
        <f t="shared" si="59"/>
        <v>S16</v>
      </c>
      <c r="E555" t="str">
        <f t="shared" si="60"/>
        <v>rDXHP</v>
      </c>
      <c r="G555" t="str">
        <f>'T-Weight EU savings'!F70</f>
        <v>SFM-wCZ01-v2015-rDXHP-tw-S16</v>
      </c>
      <c r="H555" s="89" t="e">
        <f t="shared" si="70"/>
        <v>#N/A</v>
      </c>
      <c r="I555" s="89" t="e">
        <f t="shared" si="70"/>
        <v>#N/A</v>
      </c>
      <c r="J555" s="89" t="e">
        <f t="shared" si="70"/>
        <v>#N/A</v>
      </c>
      <c r="K555" s="59">
        <f t="shared" si="70"/>
        <v>962.23504516103526</v>
      </c>
      <c r="L555" s="59">
        <f t="shared" si="70"/>
        <v>0</v>
      </c>
      <c r="M555" s="216">
        <f t="shared" si="70"/>
        <v>116.96536205361045</v>
      </c>
      <c r="N555" s="211">
        <f t="shared" si="70"/>
        <v>116.96536205361045</v>
      </c>
      <c r="O555" s="211">
        <f t="shared" si="70"/>
        <v>0</v>
      </c>
      <c r="P555" s="210">
        <f t="shared" si="69"/>
        <v>0</v>
      </c>
      <c r="Q555" s="212">
        <f t="shared" si="69"/>
        <v>0</v>
      </c>
      <c r="S555" s="195" t="str">
        <f t="shared" si="61"/>
        <v>SFM-wCZ01-v2015-rDXHP-tw-S16</v>
      </c>
      <c r="T555" s="195">
        <f t="shared" si="62"/>
        <v>116.96536205361045</v>
      </c>
      <c r="U555" s="252">
        <f t="shared" si="63"/>
        <v>0</v>
      </c>
      <c r="V555" s="251">
        <f t="shared" si="64"/>
        <v>0</v>
      </c>
    </row>
    <row r="556" spans="2:22" x14ac:dyDescent="0.25">
      <c r="B556" t="str">
        <f t="shared" ref="B556:B586" si="71">MID(G556,6,4)</f>
        <v>CZ02</v>
      </c>
      <c r="C556" t="str">
        <f t="shared" ref="C556:C586" si="72">MID(G556,23,2)</f>
        <v>tw</v>
      </c>
      <c r="D556" t="str">
        <f t="shared" ref="D556:D586" si="73">MID(G556,26,3)</f>
        <v>S16</v>
      </c>
      <c r="E556" t="str">
        <f t="shared" ref="E556:E586" si="74">MID(G556,17,5)</f>
        <v>rDXHP</v>
      </c>
      <c r="G556" t="str">
        <f>'T-Weight EU savings'!F71</f>
        <v>SFM-wCZ02-v2015-rDXHP-tw-S16</v>
      </c>
      <c r="H556" s="89" t="e">
        <f t="shared" si="70"/>
        <v>#N/A</v>
      </c>
      <c r="I556" s="89" t="e">
        <f t="shared" si="70"/>
        <v>#N/A</v>
      </c>
      <c r="J556" s="89" t="e">
        <f t="shared" si="70"/>
        <v>#N/A</v>
      </c>
      <c r="K556" s="59">
        <f t="shared" si="70"/>
        <v>1569.6786587374786</v>
      </c>
      <c r="L556" s="59">
        <f t="shared" si="70"/>
        <v>0</v>
      </c>
      <c r="M556" s="216">
        <f t="shared" si="70"/>
        <v>165.86660947191609</v>
      </c>
      <c r="N556" s="211">
        <f t="shared" si="70"/>
        <v>165.86660947191615</v>
      </c>
      <c r="O556" s="211">
        <f t="shared" si="70"/>
        <v>0</v>
      </c>
      <c r="P556" s="210">
        <f t="shared" si="69"/>
        <v>0.5801361415318369</v>
      </c>
      <c r="Q556" s="212">
        <f t="shared" si="69"/>
        <v>6.1302492897113849E-2</v>
      </c>
      <c r="S556" s="195" t="str">
        <f t="shared" ref="S556:S586" si="75">G556</f>
        <v>SFM-wCZ02-v2015-rDXHP-tw-S16</v>
      </c>
      <c r="T556" s="195">
        <f t="shared" ref="T556:T586" si="76">IF(COUNTIF(S556,"*HP*")&gt;0,N556,M556)</f>
        <v>165.86660947191615</v>
      </c>
      <c r="U556" s="252">
        <f t="shared" ref="U556:U586" si="77">Q556</f>
        <v>6.1302492897113849E-2</v>
      </c>
      <c r="V556" s="251">
        <f t="shared" ref="V556:V586" si="78">O556</f>
        <v>0</v>
      </c>
    </row>
    <row r="557" spans="2:22" x14ac:dyDescent="0.25">
      <c r="B557" t="str">
        <f t="shared" si="71"/>
        <v>CZ03</v>
      </c>
      <c r="C557" t="str">
        <f t="shared" si="72"/>
        <v>tw</v>
      </c>
      <c r="D557" t="str">
        <f t="shared" si="73"/>
        <v>S16</v>
      </c>
      <c r="E557" t="str">
        <f t="shared" si="74"/>
        <v>rDXHP</v>
      </c>
      <c r="G557" t="str">
        <f>'T-Weight EU savings'!F72</f>
        <v>SFM-wCZ03-v2015-rDXHP-tw-S16</v>
      </c>
      <c r="H557" s="89" t="e">
        <f t="shared" si="70"/>
        <v>#N/A</v>
      </c>
      <c r="I557" s="89" t="e">
        <f t="shared" si="70"/>
        <v>#N/A</v>
      </c>
      <c r="J557" s="89" t="e">
        <f t="shared" si="70"/>
        <v>#N/A</v>
      </c>
      <c r="K557" s="59">
        <f t="shared" si="70"/>
        <v>536.19567730636095</v>
      </c>
      <c r="L557" s="59">
        <f t="shared" si="70"/>
        <v>0</v>
      </c>
      <c r="M557" s="216">
        <f t="shared" si="70"/>
        <v>47.014088321469615</v>
      </c>
      <c r="N557" s="211">
        <f t="shared" si="70"/>
        <v>47.014088321469615</v>
      </c>
      <c r="O557" s="211">
        <f t="shared" si="70"/>
        <v>0</v>
      </c>
      <c r="P557" s="210">
        <f t="shared" si="70"/>
        <v>0.33520873258141803</v>
      </c>
      <c r="Q557" s="212">
        <f t="shared" si="70"/>
        <v>2.9391383830023501E-2</v>
      </c>
      <c r="S557" s="195" t="str">
        <f t="shared" si="75"/>
        <v>SFM-wCZ03-v2015-rDXHP-tw-S16</v>
      </c>
      <c r="T557" s="195">
        <f t="shared" si="76"/>
        <v>47.014088321469615</v>
      </c>
      <c r="U557" s="252">
        <f t="shared" si="77"/>
        <v>2.9391383830023501E-2</v>
      </c>
      <c r="V557" s="251">
        <f t="shared" si="78"/>
        <v>0</v>
      </c>
    </row>
    <row r="558" spans="2:22" x14ac:dyDescent="0.25">
      <c r="B558" t="str">
        <f t="shared" si="71"/>
        <v>CZ04</v>
      </c>
      <c r="C558" t="str">
        <f t="shared" si="72"/>
        <v>tw</v>
      </c>
      <c r="D558" t="str">
        <f t="shared" si="73"/>
        <v>S16</v>
      </c>
      <c r="E558" t="str">
        <f t="shared" si="74"/>
        <v>rDXHP</v>
      </c>
      <c r="G558" t="str">
        <f>'T-Weight EU savings'!F73</f>
        <v>SFM-wCZ04-v2015-rDXHP-tw-S16</v>
      </c>
      <c r="H558" s="89" t="e">
        <f t="shared" si="70"/>
        <v>#N/A</v>
      </c>
      <c r="I558" s="89" t="e">
        <f t="shared" si="70"/>
        <v>#N/A</v>
      </c>
      <c r="J558" s="89" t="e">
        <f t="shared" si="70"/>
        <v>#N/A</v>
      </c>
      <c r="K558" s="59">
        <f t="shared" si="70"/>
        <v>1474.5979949443981</v>
      </c>
      <c r="L558" s="59">
        <f t="shared" si="70"/>
        <v>0</v>
      </c>
      <c r="M558" s="216">
        <f t="shared" si="70"/>
        <v>131.99051154174708</v>
      </c>
      <c r="N558" s="211">
        <f t="shared" si="70"/>
        <v>131.99051154174708</v>
      </c>
      <c r="O558" s="211">
        <f t="shared" si="70"/>
        <v>0</v>
      </c>
      <c r="P558" s="210">
        <f t="shared" si="70"/>
        <v>0.70573363733334671</v>
      </c>
      <c r="Q558" s="212">
        <f t="shared" si="70"/>
        <v>6.3169856546128417E-2</v>
      </c>
      <c r="S558" s="195" t="str">
        <f t="shared" si="75"/>
        <v>SFM-wCZ04-v2015-rDXHP-tw-S16</v>
      </c>
      <c r="T558" s="195">
        <f t="shared" si="76"/>
        <v>131.99051154174708</v>
      </c>
      <c r="U558" s="252">
        <f t="shared" si="77"/>
        <v>6.3169856546128417E-2</v>
      </c>
      <c r="V558" s="251">
        <f t="shared" si="78"/>
        <v>0</v>
      </c>
    </row>
    <row r="559" spans="2:22" x14ac:dyDescent="0.25">
      <c r="B559" t="str">
        <f t="shared" si="71"/>
        <v>CZ05</v>
      </c>
      <c r="C559" t="str">
        <f t="shared" si="72"/>
        <v>tw</v>
      </c>
      <c r="D559" t="str">
        <f t="shared" si="73"/>
        <v>S16</v>
      </c>
      <c r="E559" t="str">
        <f t="shared" si="74"/>
        <v>rDXHP</v>
      </c>
      <c r="G559" t="str">
        <f>'T-Weight EU savings'!F74</f>
        <v>SFM-wCZ05-v2015-rDXHP-tw-S16</v>
      </c>
      <c r="H559" s="89" t="e">
        <f t="shared" si="70"/>
        <v>#N/A</v>
      </c>
      <c r="I559" s="89" t="e">
        <f t="shared" si="70"/>
        <v>#N/A</v>
      </c>
      <c r="J559" s="89" t="e">
        <f t="shared" si="70"/>
        <v>#N/A</v>
      </c>
      <c r="K559" s="59">
        <f t="shared" si="70"/>
        <v>909.30201723608718</v>
      </c>
      <c r="L559" s="59">
        <f t="shared" si="70"/>
        <v>0</v>
      </c>
      <c r="M559" s="216">
        <f t="shared" si="70"/>
        <v>72.664714624231124</v>
      </c>
      <c r="N559" s="211">
        <f t="shared" si="70"/>
        <v>72.664714624231138</v>
      </c>
      <c r="O559" s="211">
        <f t="shared" si="70"/>
        <v>0</v>
      </c>
      <c r="P559" s="210">
        <f t="shared" si="70"/>
        <v>0.40688066494967051</v>
      </c>
      <c r="Q559" s="212">
        <f t="shared" si="70"/>
        <v>3.2514903568072545E-2</v>
      </c>
      <c r="S559" s="195" t="str">
        <f t="shared" si="75"/>
        <v>SFM-wCZ05-v2015-rDXHP-tw-S16</v>
      </c>
      <c r="T559" s="195">
        <f t="shared" si="76"/>
        <v>72.664714624231138</v>
      </c>
      <c r="U559" s="252">
        <f t="shared" si="77"/>
        <v>3.2514903568072545E-2</v>
      </c>
      <c r="V559" s="251">
        <f t="shared" si="78"/>
        <v>0</v>
      </c>
    </row>
    <row r="560" spans="2:22" x14ac:dyDescent="0.25">
      <c r="B560" t="str">
        <f t="shared" si="71"/>
        <v>CZ06</v>
      </c>
      <c r="C560" t="str">
        <f t="shared" si="72"/>
        <v>tw</v>
      </c>
      <c r="D560" t="str">
        <f t="shared" si="73"/>
        <v>S16</v>
      </c>
      <c r="E560" t="str">
        <f t="shared" si="74"/>
        <v>rDXHP</v>
      </c>
      <c r="G560" t="str">
        <f>'T-Weight EU savings'!F75</f>
        <v>SFM-wCZ06-v2015-rDXHP-tw-S16</v>
      </c>
      <c r="H560" s="89" t="e">
        <f t="shared" si="70"/>
        <v>#N/A</v>
      </c>
      <c r="I560" s="89" t="e">
        <f t="shared" si="70"/>
        <v>#N/A</v>
      </c>
      <c r="J560" s="89" t="e">
        <f t="shared" si="70"/>
        <v>#N/A</v>
      </c>
      <c r="K560" s="59">
        <f t="shared" si="70"/>
        <v>577.41747734471278</v>
      </c>
      <c r="L560" s="59">
        <f t="shared" si="70"/>
        <v>0</v>
      </c>
      <c r="M560" s="216">
        <f t="shared" si="70"/>
        <v>43.193467866053396</v>
      </c>
      <c r="N560" s="211">
        <f t="shared" si="70"/>
        <v>43.193467866053389</v>
      </c>
      <c r="O560" s="211">
        <f t="shared" si="70"/>
        <v>0</v>
      </c>
      <c r="P560" s="210">
        <f t="shared" si="70"/>
        <v>0.59269591007263867</v>
      </c>
      <c r="Q560" s="212">
        <f t="shared" si="70"/>
        <v>4.4336364503183331E-2</v>
      </c>
      <c r="S560" s="195" t="str">
        <f t="shared" si="75"/>
        <v>SFM-wCZ06-v2015-rDXHP-tw-S16</v>
      </c>
      <c r="T560" s="195">
        <f t="shared" si="76"/>
        <v>43.193467866053389</v>
      </c>
      <c r="U560" s="252">
        <f t="shared" si="77"/>
        <v>4.4336364503183331E-2</v>
      </c>
      <c r="V560" s="251">
        <f t="shared" si="78"/>
        <v>0</v>
      </c>
    </row>
    <row r="561" spans="2:22" x14ac:dyDescent="0.25">
      <c r="B561" t="str">
        <f t="shared" si="71"/>
        <v>CZ07</v>
      </c>
      <c r="C561" t="str">
        <f t="shared" si="72"/>
        <v>tw</v>
      </c>
      <c r="D561" t="str">
        <f t="shared" si="73"/>
        <v>S16</v>
      </c>
      <c r="E561" t="str">
        <f t="shared" si="74"/>
        <v>rDXHP</v>
      </c>
      <c r="G561" t="str">
        <f>'T-Weight EU savings'!F76</f>
        <v>SFM-wCZ07-v2015-rDXHP-tw-S16</v>
      </c>
      <c r="H561" s="89" t="e">
        <f t="shared" ref="H561:Q576" si="79">VLOOKUP($G561,TableWT,MATCH(H$9,HeaderWT,0),FALSE)</f>
        <v>#N/A</v>
      </c>
      <c r="I561" s="89" t="e">
        <f t="shared" si="79"/>
        <v>#N/A</v>
      </c>
      <c r="J561" s="89" t="e">
        <f t="shared" si="79"/>
        <v>#N/A</v>
      </c>
      <c r="K561" s="59">
        <f t="shared" si="79"/>
        <v>305.943316972785</v>
      </c>
      <c r="L561" s="59">
        <f t="shared" si="79"/>
        <v>0</v>
      </c>
      <c r="M561" s="216">
        <f t="shared" si="79"/>
        <v>28.587044708029683</v>
      </c>
      <c r="N561" s="211">
        <f t="shared" si="79"/>
        <v>28.58704470802968</v>
      </c>
      <c r="O561" s="211">
        <f t="shared" si="79"/>
        <v>0</v>
      </c>
      <c r="P561" s="210">
        <f t="shared" si="70"/>
        <v>0.49296694615316361</v>
      </c>
      <c r="Q561" s="212">
        <f t="shared" si="70"/>
        <v>4.6062349943453533E-2</v>
      </c>
      <c r="S561" s="195" t="str">
        <f t="shared" si="75"/>
        <v>SFM-wCZ07-v2015-rDXHP-tw-S16</v>
      </c>
      <c r="T561" s="195">
        <f t="shared" si="76"/>
        <v>28.58704470802968</v>
      </c>
      <c r="U561" s="252">
        <f t="shared" si="77"/>
        <v>4.6062349943453533E-2</v>
      </c>
      <c r="V561" s="251">
        <f t="shared" si="78"/>
        <v>0</v>
      </c>
    </row>
    <row r="562" spans="2:22" x14ac:dyDescent="0.25">
      <c r="B562" t="str">
        <f t="shared" si="71"/>
        <v>CZ08</v>
      </c>
      <c r="C562" t="str">
        <f t="shared" si="72"/>
        <v>tw</v>
      </c>
      <c r="D562" t="str">
        <f t="shared" si="73"/>
        <v>S16</v>
      </c>
      <c r="E562" t="str">
        <f t="shared" si="74"/>
        <v>rDXHP</v>
      </c>
      <c r="G562" t="str">
        <f>'T-Weight EU savings'!F77</f>
        <v>SFM-wCZ08-v2015-rDXHP-tw-S16</v>
      </c>
      <c r="H562" s="89" t="e">
        <f t="shared" si="79"/>
        <v>#N/A</v>
      </c>
      <c r="I562" s="89" t="e">
        <f t="shared" si="79"/>
        <v>#N/A</v>
      </c>
      <c r="J562" s="89" t="e">
        <f t="shared" si="79"/>
        <v>#N/A</v>
      </c>
      <c r="K562" s="59">
        <f t="shared" si="79"/>
        <v>568.40020464727388</v>
      </c>
      <c r="L562" s="59">
        <f t="shared" si="79"/>
        <v>0</v>
      </c>
      <c r="M562" s="216">
        <f t="shared" si="79"/>
        <v>45.216992533890782</v>
      </c>
      <c r="N562" s="211">
        <f t="shared" si="79"/>
        <v>45.216992533890767</v>
      </c>
      <c r="O562" s="211">
        <f t="shared" si="79"/>
        <v>0</v>
      </c>
      <c r="P562" s="210">
        <f t="shared" si="70"/>
        <v>0.74687699109592076</v>
      </c>
      <c r="Q562" s="212">
        <f t="shared" si="70"/>
        <v>5.9415058358531544E-2</v>
      </c>
      <c r="S562" s="195" t="str">
        <f t="shared" si="75"/>
        <v>SFM-wCZ08-v2015-rDXHP-tw-S16</v>
      </c>
      <c r="T562" s="195">
        <f t="shared" si="76"/>
        <v>45.216992533890767</v>
      </c>
      <c r="U562" s="252">
        <f t="shared" si="77"/>
        <v>5.9415058358531544E-2</v>
      </c>
      <c r="V562" s="251">
        <f t="shared" si="78"/>
        <v>0</v>
      </c>
    </row>
    <row r="563" spans="2:22" x14ac:dyDescent="0.25">
      <c r="B563" t="str">
        <f t="shared" si="71"/>
        <v>CZ09</v>
      </c>
      <c r="C563" t="str">
        <f t="shared" si="72"/>
        <v>tw</v>
      </c>
      <c r="D563" t="str">
        <f t="shared" si="73"/>
        <v>S16</v>
      </c>
      <c r="E563" t="str">
        <f t="shared" si="74"/>
        <v>rDXHP</v>
      </c>
      <c r="G563" t="str">
        <f>'T-Weight EU savings'!F78</f>
        <v>SFM-wCZ09-v2015-rDXHP-tw-S16</v>
      </c>
      <c r="H563" s="89" t="e">
        <f t="shared" si="79"/>
        <v>#N/A</v>
      </c>
      <c r="I563" s="89" t="e">
        <f t="shared" si="79"/>
        <v>#N/A</v>
      </c>
      <c r="J563" s="89" t="e">
        <f t="shared" si="79"/>
        <v>#N/A</v>
      </c>
      <c r="K563" s="59">
        <f t="shared" si="79"/>
        <v>728.02430955851457</v>
      </c>
      <c r="L563" s="59">
        <f t="shared" si="79"/>
        <v>0</v>
      </c>
      <c r="M563" s="216">
        <f t="shared" si="79"/>
        <v>64.900763054024054</v>
      </c>
      <c r="N563" s="211">
        <f t="shared" si="79"/>
        <v>64.90076305402404</v>
      </c>
      <c r="O563" s="211">
        <f t="shared" si="79"/>
        <v>0</v>
      </c>
      <c r="P563" s="210">
        <f t="shared" si="70"/>
        <v>1.1568658848563582</v>
      </c>
      <c r="Q563" s="212">
        <f t="shared" si="70"/>
        <v>0.10313045552541639</v>
      </c>
      <c r="S563" s="195" t="str">
        <f t="shared" si="75"/>
        <v>SFM-wCZ09-v2015-rDXHP-tw-S16</v>
      </c>
      <c r="T563" s="195">
        <f t="shared" si="76"/>
        <v>64.90076305402404</v>
      </c>
      <c r="U563" s="252">
        <f t="shared" si="77"/>
        <v>0.10313045552541639</v>
      </c>
      <c r="V563" s="251">
        <f t="shared" si="78"/>
        <v>0</v>
      </c>
    </row>
    <row r="564" spans="2:22" x14ac:dyDescent="0.25">
      <c r="B564" t="str">
        <f t="shared" si="71"/>
        <v>CZ10</v>
      </c>
      <c r="C564" t="str">
        <f t="shared" si="72"/>
        <v>tw</v>
      </c>
      <c r="D564" t="str">
        <f t="shared" si="73"/>
        <v>S16</v>
      </c>
      <c r="E564" t="str">
        <f t="shared" si="74"/>
        <v>rDXHP</v>
      </c>
      <c r="G564" t="str">
        <f>'T-Weight EU savings'!F79</f>
        <v>SFM-wCZ10-v2015-rDXHP-tw-S16</v>
      </c>
      <c r="H564" s="89" t="e">
        <f t="shared" si="79"/>
        <v>#N/A</v>
      </c>
      <c r="I564" s="89" t="e">
        <f t="shared" si="79"/>
        <v>#N/A</v>
      </c>
      <c r="J564" s="89" t="e">
        <f t="shared" si="79"/>
        <v>#N/A</v>
      </c>
      <c r="K564" s="59">
        <f t="shared" si="79"/>
        <v>1204.4897732228164</v>
      </c>
      <c r="L564" s="59">
        <f t="shared" si="79"/>
        <v>0</v>
      </c>
      <c r="M564" s="216">
        <f t="shared" si="79"/>
        <v>111.15630982122707</v>
      </c>
      <c r="N564" s="211">
        <f t="shared" si="79"/>
        <v>111.15630982122707</v>
      </c>
      <c r="O564" s="211">
        <f t="shared" si="79"/>
        <v>0</v>
      </c>
      <c r="P564" s="210">
        <f t="shared" si="70"/>
        <v>0.97678789727192417</v>
      </c>
      <c r="Q564" s="212">
        <f t="shared" si="70"/>
        <v>9.0142847662599127E-2</v>
      </c>
      <c r="S564" s="195" t="str">
        <f t="shared" si="75"/>
        <v>SFM-wCZ10-v2015-rDXHP-tw-S16</v>
      </c>
      <c r="T564" s="195">
        <f t="shared" si="76"/>
        <v>111.15630982122707</v>
      </c>
      <c r="U564" s="252">
        <f t="shared" si="77"/>
        <v>9.0142847662599127E-2</v>
      </c>
      <c r="V564" s="251">
        <f t="shared" si="78"/>
        <v>0</v>
      </c>
    </row>
    <row r="565" spans="2:22" x14ac:dyDescent="0.25">
      <c r="B565" t="str">
        <f t="shared" si="71"/>
        <v>CZ11</v>
      </c>
      <c r="C565" t="str">
        <f t="shared" si="72"/>
        <v>tw</v>
      </c>
      <c r="D565" t="str">
        <f t="shared" si="73"/>
        <v>S16</v>
      </c>
      <c r="E565" t="str">
        <f t="shared" si="74"/>
        <v>rDXHP</v>
      </c>
      <c r="G565" t="str">
        <f>'T-Weight EU savings'!F80</f>
        <v>SFM-wCZ11-v2015-rDXHP-tw-S16</v>
      </c>
      <c r="H565" s="89" t="e">
        <f t="shared" si="79"/>
        <v>#N/A</v>
      </c>
      <c r="I565" s="89" t="e">
        <f t="shared" si="79"/>
        <v>#N/A</v>
      </c>
      <c r="J565" s="89" t="e">
        <f t="shared" si="79"/>
        <v>#N/A</v>
      </c>
      <c r="K565" s="59">
        <f t="shared" si="79"/>
        <v>1613.7316080360206</v>
      </c>
      <c r="L565" s="59">
        <f t="shared" si="79"/>
        <v>0</v>
      </c>
      <c r="M565" s="216">
        <f t="shared" si="79"/>
        <v>141.3941652533095</v>
      </c>
      <c r="N565" s="211">
        <f t="shared" si="79"/>
        <v>141.39416525330944</v>
      </c>
      <c r="O565" s="211">
        <f t="shared" si="79"/>
        <v>0</v>
      </c>
      <c r="P565" s="210">
        <f t="shared" si="70"/>
        <v>1.0268234078031468</v>
      </c>
      <c r="Q565" s="212">
        <f t="shared" si="70"/>
        <v>8.9969631806111172E-2</v>
      </c>
      <c r="S565" s="195" t="str">
        <f t="shared" si="75"/>
        <v>SFM-wCZ11-v2015-rDXHP-tw-S16</v>
      </c>
      <c r="T565" s="195">
        <f t="shared" si="76"/>
        <v>141.39416525330944</v>
      </c>
      <c r="U565" s="252">
        <f t="shared" si="77"/>
        <v>8.9969631806111172E-2</v>
      </c>
      <c r="V565" s="251">
        <f t="shared" si="78"/>
        <v>0</v>
      </c>
    </row>
    <row r="566" spans="2:22" x14ac:dyDescent="0.25">
      <c r="B566" t="str">
        <f t="shared" si="71"/>
        <v>CZ12</v>
      </c>
      <c r="C566" t="str">
        <f t="shared" si="72"/>
        <v>tw</v>
      </c>
      <c r="D566" t="str">
        <f t="shared" si="73"/>
        <v>S16</v>
      </c>
      <c r="E566" t="str">
        <f t="shared" si="74"/>
        <v>rDXHP</v>
      </c>
      <c r="G566" t="str">
        <f>'T-Weight EU savings'!F81</f>
        <v>SFM-wCZ12-v2015-rDXHP-tw-S16</v>
      </c>
      <c r="H566" s="89" t="e">
        <f t="shared" si="79"/>
        <v>#N/A</v>
      </c>
      <c r="I566" s="89" t="e">
        <f t="shared" si="79"/>
        <v>#N/A</v>
      </c>
      <c r="J566" s="89" t="e">
        <f t="shared" si="79"/>
        <v>#N/A</v>
      </c>
      <c r="K566" s="59">
        <f t="shared" si="79"/>
        <v>1430.3615528012369</v>
      </c>
      <c r="L566" s="59">
        <f t="shared" si="79"/>
        <v>0</v>
      </c>
      <c r="M566" s="216">
        <f t="shared" si="79"/>
        <v>135.36117656867958</v>
      </c>
      <c r="N566" s="211">
        <f t="shared" si="79"/>
        <v>135.36117656867955</v>
      </c>
      <c r="O566" s="211">
        <f t="shared" si="79"/>
        <v>0</v>
      </c>
      <c r="P566" s="210">
        <f t="shared" si="70"/>
        <v>0.59597668192914199</v>
      </c>
      <c r="Q566" s="212">
        <f t="shared" si="70"/>
        <v>5.6399799557976908E-2</v>
      </c>
      <c r="S566" s="195" t="str">
        <f t="shared" si="75"/>
        <v>SFM-wCZ12-v2015-rDXHP-tw-S16</v>
      </c>
      <c r="T566" s="195">
        <f t="shared" si="76"/>
        <v>135.36117656867955</v>
      </c>
      <c r="U566" s="252">
        <f t="shared" si="77"/>
        <v>5.6399799557976908E-2</v>
      </c>
      <c r="V566" s="251">
        <f t="shared" si="78"/>
        <v>0</v>
      </c>
    </row>
    <row r="567" spans="2:22" x14ac:dyDescent="0.25">
      <c r="B567" t="str">
        <f t="shared" si="71"/>
        <v>CZ13</v>
      </c>
      <c r="C567" t="str">
        <f t="shared" si="72"/>
        <v>tw</v>
      </c>
      <c r="D567" t="str">
        <f t="shared" si="73"/>
        <v>S16</v>
      </c>
      <c r="E567" t="str">
        <f t="shared" si="74"/>
        <v>rDXHP</v>
      </c>
      <c r="G567" t="str">
        <f>'T-Weight EU savings'!F82</f>
        <v>SFM-wCZ13-v2015-rDXHP-tw-S16</v>
      </c>
      <c r="H567" s="89" t="e">
        <f t="shared" si="79"/>
        <v>#N/A</v>
      </c>
      <c r="I567" s="89" t="e">
        <f t="shared" si="79"/>
        <v>#N/A</v>
      </c>
      <c r="J567" s="89" t="e">
        <f t="shared" si="79"/>
        <v>#N/A</v>
      </c>
      <c r="K567" s="59">
        <f t="shared" si="79"/>
        <v>1935.2515193159193</v>
      </c>
      <c r="L567" s="59">
        <f t="shared" si="79"/>
        <v>0</v>
      </c>
      <c r="M567" s="216">
        <f t="shared" si="79"/>
        <v>176.76758488453771</v>
      </c>
      <c r="N567" s="211">
        <f t="shared" si="79"/>
        <v>176.76758488453771</v>
      </c>
      <c r="O567" s="211">
        <f t="shared" si="79"/>
        <v>0</v>
      </c>
      <c r="P567" s="210">
        <f t="shared" si="79"/>
        <v>0.77522483883371862</v>
      </c>
      <c r="Q567" s="212">
        <f t="shared" si="79"/>
        <v>7.0809722217182916E-2</v>
      </c>
      <c r="S567" s="195" t="str">
        <f t="shared" si="75"/>
        <v>SFM-wCZ13-v2015-rDXHP-tw-S16</v>
      </c>
      <c r="T567" s="195">
        <f t="shared" si="76"/>
        <v>176.76758488453771</v>
      </c>
      <c r="U567" s="252">
        <f t="shared" si="77"/>
        <v>7.0809722217182916E-2</v>
      </c>
      <c r="V567" s="251">
        <f t="shared" si="78"/>
        <v>0</v>
      </c>
    </row>
    <row r="568" spans="2:22" x14ac:dyDescent="0.25">
      <c r="B568" t="str">
        <f t="shared" si="71"/>
        <v>CZ14</v>
      </c>
      <c r="C568" t="str">
        <f t="shared" si="72"/>
        <v>tw</v>
      </c>
      <c r="D568" t="str">
        <f t="shared" si="73"/>
        <v>S16</v>
      </c>
      <c r="E568" t="str">
        <f t="shared" si="74"/>
        <v>rDXHP</v>
      </c>
      <c r="G568" t="str">
        <f>'T-Weight EU savings'!F83</f>
        <v>SFM-wCZ14-v2015-rDXHP-tw-S16</v>
      </c>
      <c r="H568" s="89" t="e">
        <f t="shared" si="79"/>
        <v>#N/A</v>
      </c>
      <c r="I568" s="89" t="e">
        <f t="shared" si="79"/>
        <v>#N/A</v>
      </c>
      <c r="J568" s="89" t="e">
        <f t="shared" si="79"/>
        <v>#N/A</v>
      </c>
      <c r="K568" s="59">
        <f t="shared" si="79"/>
        <v>3949.7855483582534</v>
      </c>
      <c r="L568" s="59">
        <f t="shared" si="79"/>
        <v>0</v>
      </c>
      <c r="M568" s="216">
        <f t="shared" si="79"/>
        <v>249.58624663145088</v>
      </c>
      <c r="N568" s="211">
        <f t="shared" si="79"/>
        <v>249.58624663145088</v>
      </c>
      <c r="O568" s="211">
        <f t="shared" si="79"/>
        <v>0</v>
      </c>
      <c r="P568" s="210">
        <f t="shared" si="79"/>
        <v>1.8464877696161759</v>
      </c>
      <c r="Q568" s="212">
        <f t="shared" si="79"/>
        <v>0.1166792339044681</v>
      </c>
      <c r="S568" s="195" t="str">
        <f t="shared" si="75"/>
        <v>SFM-wCZ14-v2015-rDXHP-tw-S16</v>
      </c>
      <c r="T568" s="195">
        <f t="shared" si="76"/>
        <v>249.58624663145088</v>
      </c>
      <c r="U568" s="252">
        <f t="shared" si="77"/>
        <v>0.1166792339044681</v>
      </c>
      <c r="V568" s="251">
        <f t="shared" si="78"/>
        <v>0</v>
      </c>
    </row>
    <row r="569" spans="2:22" x14ac:dyDescent="0.25">
      <c r="B569" t="str">
        <f t="shared" si="71"/>
        <v>CZ15</v>
      </c>
      <c r="C569" t="str">
        <f t="shared" si="72"/>
        <v>tw</v>
      </c>
      <c r="D569" t="str">
        <f t="shared" si="73"/>
        <v>S16</v>
      </c>
      <c r="E569" t="str">
        <f t="shared" si="74"/>
        <v>rDXHP</v>
      </c>
      <c r="G569" t="str">
        <f>'T-Weight EU savings'!F84</f>
        <v>SFM-wCZ15-v2015-rDXHP-tw-S16</v>
      </c>
      <c r="H569" s="89" t="e">
        <f t="shared" si="79"/>
        <v>#N/A</v>
      </c>
      <c r="I569" s="89" t="e">
        <f t="shared" si="79"/>
        <v>#N/A</v>
      </c>
      <c r="J569" s="89" t="e">
        <f t="shared" si="79"/>
        <v>#N/A</v>
      </c>
      <c r="K569" s="59">
        <f t="shared" si="79"/>
        <v>3497.9497257669627</v>
      </c>
      <c r="L569" s="59">
        <f t="shared" si="79"/>
        <v>0</v>
      </c>
      <c r="M569" s="216">
        <f t="shared" si="79"/>
        <v>206.00006237217352</v>
      </c>
      <c r="N569" s="211">
        <f t="shared" si="79"/>
        <v>206.00006237217346</v>
      </c>
      <c r="O569" s="211">
        <f t="shared" si="79"/>
        <v>0</v>
      </c>
      <c r="P569" s="210">
        <f t="shared" si="79"/>
        <v>1.6843143665116502</v>
      </c>
      <c r="Q569" s="212">
        <f t="shared" si="79"/>
        <v>9.9192067284406479E-2</v>
      </c>
      <c r="S569" s="195" t="str">
        <f t="shared" si="75"/>
        <v>SFM-wCZ15-v2015-rDXHP-tw-S16</v>
      </c>
      <c r="T569" s="195">
        <f t="shared" si="76"/>
        <v>206.00006237217346</v>
      </c>
      <c r="U569" s="252">
        <f t="shared" si="77"/>
        <v>9.9192067284406479E-2</v>
      </c>
      <c r="V569" s="251">
        <f t="shared" si="78"/>
        <v>0</v>
      </c>
    </row>
    <row r="570" spans="2:22" x14ac:dyDescent="0.25">
      <c r="B570" t="str">
        <f t="shared" si="71"/>
        <v>CZ16</v>
      </c>
      <c r="C570" t="str">
        <f t="shared" si="72"/>
        <v>tw</v>
      </c>
      <c r="D570" t="str">
        <f t="shared" si="73"/>
        <v>S16</v>
      </c>
      <c r="E570" t="str">
        <f t="shared" si="74"/>
        <v>rDXHP</v>
      </c>
      <c r="G570" t="str">
        <f>'T-Weight EU savings'!F85</f>
        <v>SFM-wCZ16-v2015-rDXHP-tw-S16</v>
      </c>
      <c r="H570" s="89" t="e">
        <f t="shared" si="79"/>
        <v>#N/A</v>
      </c>
      <c r="I570" s="89" t="e">
        <f t="shared" si="79"/>
        <v>#N/A</v>
      </c>
      <c r="J570" s="89" t="e">
        <f t="shared" si="79"/>
        <v>#N/A</v>
      </c>
      <c r="K570" s="59">
        <f t="shared" si="79"/>
        <v>3315.9738391193091</v>
      </c>
      <c r="L570" s="59">
        <f t="shared" si="79"/>
        <v>0</v>
      </c>
      <c r="M570" s="216">
        <f t="shared" si="79"/>
        <v>260.20903512530384</v>
      </c>
      <c r="N570" s="211">
        <f t="shared" si="79"/>
        <v>260.20903512530384</v>
      </c>
      <c r="O570" s="211">
        <f t="shared" si="79"/>
        <v>0</v>
      </c>
      <c r="P570" s="210">
        <f t="shared" si="79"/>
        <v>0.26172018576497558</v>
      </c>
      <c r="Q570" s="212">
        <f t="shared" si="79"/>
        <v>2.0537543513554014E-2</v>
      </c>
      <c r="S570" s="195" t="str">
        <f t="shared" si="75"/>
        <v>SFM-wCZ16-v2015-rDXHP-tw-S16</v>
      </c>
      <c r="T570" s="195">
        <f t="shared" si="76"/>
        <v>260.20903512530384</v>
      </c>
      <c r="U570" s="252">
        <f t="shared" si="77"/>
        <v>2.0537543513554014E-2</v>
      </c>
      <c r="V570" s="251">
        <f t="shared" si="78"/>
        <v>0</v>
      </c>
    </row>
    <row r="571" spans="2:22" x14ac:dyDescent="0.25">
      <c r="B571" t="str">
        <f t="shared" si="71"/>
        <v>CZ01</v>
      </c>
      <c r="C571" t="str">
        <f t="shared" si="72"/>
        <v>tw</v>
      </c>
      <c r="D571" t="str">
        <f t="shared" si="73"/>
        <v>S17</v>
      </c>
      <c r="E571" t="str">
        <f t="shared" si="74"/>
        <v>rDXHP</v>
      </c>
      <c r="G571" t="str">
        <f>'T-Weight EU savings'!F86</f>
        <v>SFM-wCZ01-v2015-rDXHP-tw-S17</v>
      </c>
      <c r="H571" s="89" t="e">
        <f t="shared" ref="H571:Q586" si="80">VLOOKUP($G571,TableWT,MATCH(H$9,HeaderWT,0),FALSE)</f>
        <v>#N/A</v>
      </c>
      <c r="I571" s="89" t="e">
        <f t="shared" si="80"/>
        <v>#N/A</v>
      </c>
      <c r="J571" s="89" t="e">
        <f t="shared" si="80"/>
        <v>#N/A</v>
      </c>
      <c r="K571" s="59">
        <f t="shared" si="80"/>
        <v>1114.6340874699217</v>
      </c>
      <c r="L571" s="59">
        <f t="shared" si="80"/>
        <v>0</v>
      </c>
      <c r="M571" s="216">
        <f t="shared" si="80"/>
        <v>135.4903671965059</v>
      </c>
      <c r="N571" s="211">
        <f t="shared" si="80"/>
        <v>135.4903671965059</v>
      </c>
      <c r="O571" s="211">
        <f t="shared" si="80"/>
        <v>0</v>
      </c>
      <c r="P571" s="210">
        <f t="shared" si="79"/>
        <v>0</v>
      </c>
      <c r="Q571" s="212">
        <f t="shared" si="79"/>
        <v>0</v>
      </c>
      <c r="S571" s="195" t="str">
        <f t="shared" si="75"/>
        <v>SFM-wCZ01-v2015-rDXHP-tw-S17</v>
      </c>
      <c r="T571" s="195">
        <f t="shared" si="76"/>
        <v>135.4903671965059</v>
      </c>
      <c r="U571" s="252">
        <f t="shared" si="77"/>
        <v>0</v>
      </c>
      <c r="V571" s="251">
        <f t="shared" si="78"/>
        <v>0</v>
      </c>
    </row>
    <row r="572" spans="2:22" x14ac:dyDescent="0.25">
      <c r="B572" t="str">
        <f t="shared" si="71"/>
        <v>CZ02</v>
      </c>
      <c r="C572" t="str">
        <f t="shared" si="72"/>
        <v>tw</v>
      </c>
      <c r="D572" t="str">
        <f t="shared" si="73"/>
        <v>S17</v>
      </c>
      <c r="E572" t="str">
        <f t="shared" si="74"/>
        <v>rDXHP</v>
      </c>
      <c r="G572" t="str">
        <f>'T-Weight EU savings'!F87</f>
        <v>SFM-wCZ02-v2015-rDXHP-tw-S17</v>
      </c>
      <c r="H572" s="89" t="e">
        <f t="shared" si="80"/>
        <v>#N/A</v>
      </c>
      <c r="I572" s="89" t="e">
        <f t="shared" si="80"/>
        <v>#N/A</v>
      </c>
      <c r="J572" s="89" t="e">
        <f t="shared" si="80"/>
        <v>#N/A</v>
      </c>
      <c r="K572" s="59">
        <f t="shared" si="80"/>
        <v>1855.6738972035121</v>
      </c>
      <c r="L572" s="59">
        <f t="shared" si="80"/>
        <v>0</v>
      </c>
      <c r="M572" s="216">
        <f t="shared" si="80"/>
        <v>196.08748319369283</v>
      </c>
      <c r="N572" s="211">
        <f t="shared" si="80"/>
        <v>196.08748319369283</v>
      </c>
      <c r="O572" s="211">
        <f t="shared" si="80"/>
        <v>0</v>
      </c>
      <c r="P572" s="210">
        <f t="shared" si="79"/>
        <v>0.87918340195246425</v>
      </c>
      <c r="Q572" s="212">
        <f t="shared" si="79"/>
        <v>9.2902562683200116E-2</v>
      </c>
      <c r="S572" s="195" t="str">
        <f t="shared" si="75"/>
        <v>SFM-wCZ02-v2015-rDXHP-tw-S17</v>
      </c>
      <c r="T572" s="195">
        <f t="shared" si="76"/>
        <v>196.08748319369283</v>
      </c>
      <c r="U572" s="252">
        <f t="shared" si="77"/>
        <v>9.2902562683200116E-2</v>
      </c>
      <c r="V572" s="251">
        <f t="shared" si="78"/>
        <v>0</v>
      </c>
    </row>
    <row r="573" spans="2:22" x14ac:dyDescent="0.25">
      <c r="B573" t="str">
        <f t="shared" si="71"/>
        <v>CZ03</v>
      </c>
      <c r="C573" t="str">
        <f t="shared" si="72"/>
        <v>tw</v>
      </c>
      <c r="D573" t="str">
        <f t="shared" si="73"/>
        <v>S17</v>
      </c>
      <c r="E573" t="str">
        <f t="shared" si="74"/>
        <v>rDXHP</v>
      </c>
      <c r="G573" t="str">
        <f>'T-Weight EU savings'!F88</f>
        <v>SFM-wCZ03-v2015-rDXHP-tw-S17</v>
      </c>
      <c r="H573" s="89" t="e">
        <f t="shared" si="80"/>
        <v>#N/A</v>
      </c>
      <c r="I573" s="89" t="e">
        <f t="shared" si="80"/>
        <v>#N/A</v>
      </c>
      <c r="J573" s="89" t="e">
        <f t="shared" si="80"/>
        <v>#N/A</v>
      </c>
      <c r="K573" s="59">
        <f t="shared" si="80"/>
        <v>674.72412471266625</v>
      </c>
      <c r="L573" s="59">
        <f t="shared" si="80"/>
        <v>0</v>
      </c>
      <c r="M573" s="216">
        <f t="shared" si="80"/>
        <v>59.160379194446847</v>
      </c>
      <c r="N573" s="211">
        <f t="shared" si="80"/>
        <v>59.160379194446861</v>
      </c>
      <c r="O573" s="211">
        <f t="shared" si="80"/>
        <v>0</v>
      </c>
      <c r="P573" s="210">
        <f t="shared" si="79"/>
        <v>0.47599287805091295</v>
      </c>
      <c r="Q573" s="212">
        <f t="shared" si="79"/>
        <v>4.1735456207883645E-2</v>
      </c>
      <c r="S573" s="195" t="str">
        <f t="shared" si="75"/>
        <v>SFM-wCZ03-v2015-rDXHP-tw-S17</v>
      </c>
      <c r="T573" s="195">
        <f t="shared" si="76"/>
        <v>59.160379194446861</v>
      </c>
      <c r="U573" s="252">
        <f t="shared" si="77"/>
        <v>4.1735456207883645E-2</v>
      </c>
      <c r="V573" s="251">
        <f t="shared" si="78"/>
        <v>0</v>
      </c>
    </row>
    <row r="574" spans="2:22" x14ac:dyDescent="0.25">
      <c r="B574" t="str">
        <f t="shared" si="71"/>
        <v>CZ04</v>
      </c>
      <c r="C574" t="str">
        <f t="shared" si="72"/>
        <v>tw</v>
      </c>
      <c r="D574" t="str">
        <f t="shared" si="73"/>
        <v>S17</v>
      </c>
      <c r="E574" t="str">
        <f t="shared" si="74"/>
        <v>rDXHP</v>
      </c>
      <c r="G574" t="str">
        <f>'T-Weight EU savings'!F89</f>
        <v>SFM-wCZ04-v2015-rDXHP-tw-S17</v>
      </c>
      <c r="H574" s="89" t="e">
        <f t="shared" si="80"/>
        <v>#N/A</v>
      </c>
      <c r="I574" s="89" t="e">
        <f t="shared" si="80"/>
        <v>#N/A</v>
      </c>
      <c r="J574" s="89" t="e">
        <f t="shared" si="80"/>
        <v>#N/A</v>
      </c>
      <c r="K574" s="59">
        <f t="shared" si="80"/>
        <v>1727.8671907788064</v>
      </c>
      <c r="L574" s="59">
        <f t="shared" si="80"/>
        <v>0</v>
      </c>
      <c r="M574" s="216">
        <f t="shared" si="80"/>
        <v>154.66050758850756</v>
      </c>
      <c r="N574" s="211">
        <f t="shared" si="80"/>
        <v>154.66050758850756</v>
      </c>
      <c r="O574" s="211">
        <f t="shared" si="80"/>
        <v>0</v>
      </c>
      <c r="P574" s="210">
        <f t="shared" si="79"/>
        <v>0.99868032309814214</v>
      </c>
      <c r="Q574" s="212">
        <f t="shared" si="79"/>
        <v>8.9391364401910325E-2</v>
      </c>
      <c r="S574" s="195" t="str">
        <f t="shared" si="75"/>
        <v>SFM-wCZ04-v2015-rDXHP-tw-S17</v>
      </c>
      <c r="T574" s="195">
        <f t="shared" si="76"/>
        <v>154.66050758850756</v>
      </c>
      <c r="U574" s="252">
        <f t="shared" si="77"/>
        <v>8.9391364401910325E-2</v>
      </c>
      <c r="V574" s="251">
        <f t="shared" si="78"/>
        <v>0</v>
      </c>
    </row>
    <row r="575" spans="2:22" x14ac:dyDescent="0.25">
      <c r="B575" t="str">
        <f t="shared" si="71"/>
        <v>CZ05</v>
      </c>
      <c r="C575" t="str">
        <f t="shared" si="72"/>
        <v>tw</v>
      </c>
      <c r="D575" t="str">
        <f t="shared" si="73"/>
        <v>S17</v>
      </c>
      <c r="E575" t="str">
        <f t="shared" si="74"/>
        <v>rDXHP</v>
      </c>
      <c r="G575" t="str">
        <f>'T-Weight EU savings'!F90</f>
        <v>SFM-wCZ05-v2015-rDXHP-tw-S17</v>
      </c>
      <c r="H575" s="89" t="e">
        <f t="shared" si="80"/>
        <v>#N/A</v>
      </c>
      <c r="I575" s="89" t="e">
        <f t="shared" si="80"/>
        <v>#N/A</v>
      </c>
      <c r="J575" s="89" t="e">
        <f t="shared" si="80"/>
        <v>#N/A</v>
      </c>
      <c r="K575" s="59">
        <f t="shared" si="80"/>
        <v>1059.9663766181995</v>
      </c>
      <c r="L575" s="59">
        <f t="shared" si="80"/>
        <v>0</v>
      </c>
      <c r="M575" s="216">
        <f t="shared" si="80"/>
        <v>84.704699657830048</v>
      </c>
      <c r="N575" s="211">
        <f t="shared" si="80"/>
        <v>84.704699657830076</v>
      </c>
      <c r="O575" s="211">
        <f t="shared" si="80"/>
        <v>0</v>
      </c>
      <c r="P575" s="210">
        <f t="shared" si="79"/>
        <v>0.56349020562540109</v>
      </c>
      <c r="Q575" s="212">
        <f t="shared" si="79"/>
        <v>4.5029983667888525E-2</v>
      </c>
      <c r="S575" s="195" t="str">
        <f t="shared" si="75"/>
        <v>SFM-wCZ05-v2015-rDXHP-tw-S17</v>
      </c>
      <c r="T575" s="195">
        <f t="shared" si="76"/>
        <v>84.704699657830076</v>
      </c>
      <c r="U575" s="252">
        <f t="shared" si="77"/>
        <v>4.5029983667888525E-2</v>
      </c>
      <c r="V575" s="251">
        <f t="shared" si="78"/>
        <v>0</v>
      </c>
    </row>
    <row r="576" spans="2:22" x14ac:dyDescent="0.25">
      <c r="B576" t="str">
        <f t="shared" si="71"/>
        <v>CZ06</v>
      </c>
      <c r="C576" t="str">
        <f t="shared" si="72"/>
        <v>tw</v>
      </c>
      <c r="D576" t="str">
        <f t="shared" si="73"/>
        <v>S17</v>
      </c>
      <c r="E576" t="str">
        <f t="shared" si="74"/>
        <v>rDXHP</v>
      </c>
      <c r="G576" t="str">
        <f>'T-Weight EU savings'!F91</f>
        <v>SFM-wCZ06-v2015-rDXHP-tw-S17</v>
      </c>
      <c r="H576" s="89" t="e">
        <f t="shared" si="80"/>
        <v>#N/A</v>
      </c>
      <c r="I576" s="89" t="e">
        <f t="shared" si="80"/>
        <v>#N/A</v>
      </c>
      <c r="J576" s="89" t="e">
        <f t="shared" si="80"/>
        <v>#N/A</v>
      </c>
      <c r="K576" s="59">
        <f t="shared" si="80"/>
        <v>744.78987850417798</v>
      </c>
      <c r="L576" s="59">
        <f t="shared" si="80"/>
        <v>0</v>
      </c>
      <c r="M576" s="216">
        <f t="shared" si="80"/>
        <v>55.713688875625778</v>
      </c>
      <c r="N576" s="211">
        <f t="shared" si="80"/>
        <v>55.713688875625763</v>
      </c>
      <c r="O576" s="211">
        <f t="shared" si="80"/>
        <v>0</v>
      </c>
      <c r="P576" s="210">
        <f t="shared" si="79"/>
        <v>0.81691241111287671</v>
      </c>
      <c r="Q576" s="212">
        <f t="shared" si="79"/>
        <v>6.1108784134913288E-2</v>
      </c>
      <c r="S576" s="195" t="str">
        <f t="shared" si="75"/>
        <v>SFM-wCZ06-v2015-rDXHP-tw-S17</v>
      </c>
      <c r="T576" s="195">
        <f t="shared" si="76"/>
        <v>55.713688875625763</v>
      </c>
      <c r="U576" s="252">
        <f t="shared" si="77"/>
        <v>6.1108784134913288E-2</v>
      </c>
      <c r="V576" s="251">
        <f t="shared" si="78"/>
        <v>0</v>
      </c>
    </row>
    <row r="577" spans="2:22" x14ac:dyDescent="0.25">
      <c r="B577" t="str">
        <f t="shared" si="71"/>
        <v>CZ07</v>
      </c>
      <c r="C577" t="str">
        <f t="shared" si="72"/>
        <v>tw</v>
      </c>
      <c r="D577" t="str">
        <f t="shared" si="73"/>
        <v>S17</v>
      </c>
      <c r="E577" t="str">
        <f t="shared" si="74"/>
        <v>rDXHP</v>
      </c>
      <c r="G577" t="str">
        <f>'T-Weight EU savings'!F92</f>
        <v>SFM-wCZ07-v2015-rDXHP-tw-S17</v>
      </c>
      <c r="H577" s="89" t="e">
        <f t="shared" si="80"/>
        <v>#N/A</v>
      </c>
      <c r="I577" s="89" t="e">
        <f t="shared" si="80"/>
        <v>#N/A</v>
      </c>
      <c r="J577" s="89" t="e">
        <f t="shared" si="80"/>
        <v>#N/A</v>
      </c>
      <c r="K577" s="59">
        <f t="shared" si="80"/>
        <v>450.47628679162239</v>
      </c>
      <c r="L577" s="59">
        <f t="shared" si="80"/>
        <v>0</v>
      </c>
      <c r="M577" s="216">
        <f t="shared" si="80"/>
        <v>42.092064235431053</v>
      </c>
      <c r="N577" s="211">
        <f t="shared" si="80"/>
        <v>42.09206423543106</v>
      </c>
      <c r="O577" s="211">
        <f t="shared" si="80"/>
        <v>0</v>
      </c>
      <c r="P577" s="210">
        <f t="shared" si="80"/>
        <v>0.71786710431536749</v>
      </c>
      <c r="Q577" s="212">
        <f t="shared" si="80"/>
        <v>6.7076801051067614E-2</v>
      </c>
      <c r="S577" s="195" t="str">
        <f t="shared" si="75"/>
        <v>SFM-wCZ07-v2015-rDXHP-tw-S17</v>
      </c>
      <c r="T577" s="195">
        <f t="shared" si="76"/>
        <v>42.09206423543106</v>
      </c>
      <c r="U577" s="252">
        <f t="shared" si="77"/>
        <v>6.7076801051067614E-2</v>
      </c>
      <c r="V577" s="251">
        <f t="shared" si="78"/>
        <v>0</v>
      </c>
    </row>
    <row r="578" spans="2:22" x14ac:dyDescent="0.25">
      <c r="B578" t="str">
        <f t="shared" si="71"/>
        <v>CZ08</v>
      </c>
      <c r="C578" t="str">
        <f t="shared" si="72"/>
        <v>tw</v>
      </c>
      <c r="D578" t="str">
        <f t="shared" si="73"/>
        <v>S17</v>
      </c>
      <c r="E578" t="str">
        <f t="shared" si="74"/>
        <v>rDXHP</v>
      </c>
      <c r="G578" t="str">
        <f>'T-Weight EU savings'!F93</f>
        <v>SFM-wCZ08-v2015-rDXHP-tw-S17</v>
      </c>
      <c r="H578" s="89" t="e">
        <f t="shared" si="80"/>
        <v>#N/A</v>
      </c>
      <c r="I578" s="89" t="e">
        <f t="shared" si="80"/>
        <v>#N/A</v>
      </c>
      <c r="J578" s="89" t="e">
        <f t="shared" si="80"/>
        <v>#N/A</v>
      </c>
      <c r="K578" s="59">
        <f t="shared" si="80"/>
        <v>791.87537820879857</v>
      </c>
      <c r="L578" s="59">
        <f t="shared" si="80"/>
        <v>0</v>
      </c>
      <c r="M578" s="216">
        <f t="shared" si="80"/>
        <v>62.994739923535136</v>
      </c>
      <c r="N578" s="211">
        <f t="shared" si="80"/>
        <v>62.99473992353515</v>
      </c>
      <c r="O578" s="211">
        <f t="shared" si="80"/>
        <v>0</v>
      </c>
      <c r="P578" s="210">
        <f t="shared" si="80"/>
        <v>1.0743263864914294</v>
      </c>
      <c r="Q578" s="212">
        <f t="shared" si="80"/>
        <v>8.5464093432355878E-2</v>
      </c>
      <c r="S578" s="195" t="str">
        <f t="shared" si="75"/>
        <v>SFM-wCZ08-v2015-rDXHP-tw-S17</v>
      </c>
      <c r="T578" s="195">
        <f t="shared" si="76"/>
        <v>62.99473992353515</v>
      </c>
      <c r="U578" s="252">
        <f t="shared" si="77"/>
        <v>8.5464093432355878E-2</v>
      </c>
      <c r="V578" s="251">
        <f t="shared" si="78"/>
        <v>0</v>
      </c>
    </row>
    <row r="579" spans="2:22" x14ac:dyDescent="0.25">
      <c r="B579" t="str">
        <f t="shared" si="71"/>
        <v>CZ09</v>
      </c>
      <c r="C579" t="str">
        <f t="shared" si="72"/>
        <v>tw</v>
      </c>
      <c r="D579" t="str">
        <f t="shared" si="73"/>
        <v>S17</v>
      </c>
      <c r="E579" t="str">
        <f t="shared" si="74"/>
        <v>rDXHP</v>
      </c>
      <c r="G579" t="str">
        <f>'T-Weight EU savings'!F94</f>
        <v>SFM-wCZ09-v2015-rDXHP-tw-S17</v>
      </c>
      <c r="H579" s="89" t="e">
        <f t="shared" si="80"/>
        <v>#N/A</v>
      </c>
      <c r="I579" s="89" t="e">
        <f t="shared" si="80"/>
        <v>#N/A</v>
      </c>
      <c r="J579" s="89" t="e">
        <f t="shared" si="80"/>
        <v>#N/A</v>
      </c>
      <c r="K579" s="59">
        <f t="shared" si="80"/>
        <v>976.42945292189188</v>
      </c>
      <c r="L579" s="59">
        <f t="shared" si="80"/>
        <v>0</v>
      </c>
      <c r="M579" s="216">
        <f t="shared" si="80"/>
        <v>87.045193039615953</v>
      </c>
      <c r="N579" s="211">
        <f t="shared" si="80"/>
        <v>87.045193039615938</v>
      </c>
      <c r="O579" s="211">
        <f t="shared" si="80"/>
        <v>0</v>
      </c>
      <c r="P579" s="210">
        <f t="shared" si="80"/>
        <v>1.6679038877062726</v>
      </c>
      <c r="Q579" s="212">
        <f t="shared" si="80"/>
        <v>0.14868766549643617</v>
      </c>
      <c r="S579" s="195" t="str">
        <f t="shared" si="75"/>
        <v>SFM-wCZ09-v2015-rDXHP-tw-S17</v>
      </c>
      <c r="T579" s="195">
        <f t="shared" si="76"/>
        <v>87.045193039615938</v>
      </c>
      <c r="U579" s="252">
        <f t="shared" si="77"/>
        <v>0.14868766549643617</v>
      </c>
      <c r="V579" s="251">
        <f t="shared" si="78"/>
        <v>0</v>
      </c>
    </row>
    <row r="580" spans="2:22" x14ac:dyDescent="0.25">
      <c r="B580" t="str">
        <f t="shared" si="71"/>
        <v>CZ10</v>
      </c>
      <c r="C580" t="str">
        <f t="shared" si="72"/>
        <v>tw</v>
      </c>
      <c r="D580" t="str">
        <f t="shared" si="73"/>
        <v>S17</v>
      </c>
      <c r="E580" t="str">
        <f t="shared" si="74"/>
        <v>rDXHP</v>
      </c>
      <c r="G580" t="str">
        <f>'T-Weight EU savings'!F95</f>
        <v>SFM-wCZ10-v2015-rDXHP-tw-S17</v>
      </c>
      <c r="H580" s="89" t="e">
        <f t="shared" si="80"/>
        <v>#N/A</v>
      </c>
      <c r="I580" s="89" t="e">
        <f t="shared" si="80"/>
        <v>#N/A</v>
      </c>
      <c r="J580" s="89" t="e">
        <f t="shared" si="80"/>
        <v>#N/A</v>
      </c>
      <c r="K580" s="59">
        <f t="shared" si="80"/>
        <v>1562.764254428736</v>
      </c>
      <c r="L580" s="59">
        <f t="shared" si="80"/>
        <v>0</v>
      </c>
      <c r="M580" s="216">
        <f t="shared" si="80"/>
        <v>144.21966172284382</v>
      </c>
      <c r="N580" s="211">
        <f t="shared" si="80"/>
        <v>144.21966172284388</v>
      </c>
      <c r="O580" s="211">
        <f t="shared" si="80"/>
        <v>0</v>
      </c>
      <c r="P580" s="210">
        <f t="shared" si="80"/>
        <v>1.4707166579848348</v>
      </c>
      <c r="Q580" s="212">
        <f t="shared" si="80"/>
        <v>0.13572505149361708</v>
      </c>
      <c r="S580" s="195" t="str">
        <f t="shared" si="75"/>
        <v>SFM-wCZ10-v2015-rDXHP-tw-S17</v>
      </c>
      <c r="T580" s="195">
        <f t="shared" si="76"/>
        <v>144.21966172284388</v>
      </c>
      <c r="U580" s="252">
        <f t="shared" si="77"/>
        <v>0.13572505149361708</v>
      </c>
      <c r="V580" s="251">
        <f t="shared" si="78"/>
        <v>0</v>
      </c>
    </row>
    <row r="581" spans="2:22" x14ac:dyDescent="0.25">
      <c r="B581" t="str">
        <f t="shared" si="71"/>
        <v>CZ11</v>
      </c>
      <c r="C581" t="str">
        <f t="shared" si="72"/>
        <v>tw</v>
      </c>
      <c r="D581" t="str">
        <f t="shared" si="73"/>
        <v>S17</v>
      </c>
      <c r="E581" t="str">
        <f t="shared" si="74"/>
        <v>rDXHP</v>
      </c>
      <c r="G581" t="str">
        <f>'T-Weight EU savings'!F96</f>
        <v>SFM-wCZ11-v2015-rDXHP-tw-S17</v>
      </c>
      <c r="H581" s="89" t="e">
        <f t="shared" ref="H581:O586" si="81">VLOOKUP($G581,TableWT,MATCH(H$9,HeaderWT,0),FALSE)</f>
        <v>#N/A</v>
      </c>
      <c r="I581" s="89" t="e">
        <f t="shared" si="81"/>
        <v>#N/A</v>
      </c>
      <c r="J581" s="89" t="e">
        <f t="shared" si="81"/>
        <v>#N/A</v>
      </c>
      <c r="K581" s="59">
        <f t="shared" si="81"/>
        <v>2016.444307305183</v>
      </c>
      <c r="L581" s="59">
        <f t="shared" si="81"/>
        <v>0</v>
      </c>
      <c r="M581" s="216">
        <f t="shared" si="81"/>
        <v>176.67960284808396</v>
      </c>
      <c r="N581" s="211">
        <f t="shared" si="81"/>
        <v>176.67960284808402</v>
      </c>
      <c r="O581" s="211">
        <f t="shared" si="81"/>
        <v>0</v>
      </c>
      <c r="P581" s="210">
        <f t="shared" si="80"/>
        <v>1.4536316832235305</v>
      </c>
      <c r="Q581" s="212">
        <f t="shared" si="80"/>
        <v>0.12736630887790507</v>
      </c>
      <c r="S581" s="195" t="str">
        <f t="shared" si="75"/>
        <v>SFM-wCZ11-v2015-rDXHP-tw-S17</v>
      </c>
      <c r="T581" s="195">
        <f t="shared" si="76"/>
        <v>176.67960284808402</v>
      </c>
      <c r="U581" s="252">
        <f t="shared" si="77"/>
        <v>0.12736630887790507</v>
      </c>
      <c r="V581" s="251">
        <f t="shared" si="78"/>
        <v>0</v>
      </c>
    </row>
    <row r="582" spans="2:22" x14ac:dyDescent="0.25">
      <c r="B582" t="str">
        <f t="shared" si="71"/>
        <v>CZ12</v>
      </c>
      <c r="C582" t="str">
        <f t="shared" si="72"/>
        <v>tw</v>
      </c>
      <c r="D582" t="str">
        <f t="shared" si="73"/>
        <v>S17</v>
      </c>
      <c r="E582" t="str">
        <f t="shared" si="74"/>
        <v>rDXHP</v>
      </c>
      <c r="G582" t="str">
        <f>'T-Weight EU savings'!F97</f>
        <v>SFM-wCZ12-v2015-rDXHP-tw-S17</v>
      </c>
      <c r="H582" s="89" t="e">
        <f t="shared" si="81"/>
        <v>#N/A</v>
      </c>
      <c r="I582" s="89" t="e">
        <f t="shared" si="81"/>
        <v>#N/A</v>
      </c>
      <c r="J582" s="89" t="e">
        <f t="shared" si="81"/>
        <v>#N/A</v>
      </c>
      <c r="K582" s="59">
        <f t="shared" si="81"/>
        <v>1719.254791636977</v>
      </c>
      <c r="L582" s="59">
        <f t="shared" si="81"/>
        <v>0</v>
      </c>
      <c r="M582" s="216">
        <f t="shared" si="81"/>
        <v>162.70036828210243</v>
      </c>
      <c r="N582" s="211">
        <f t="shared" si="81"/>
        <v>162.70036828210249</v>
      </c>
      <c r="O582" s="211">
        <f t="shared" si="81"/>
        <v>0</v>
      </c>
      <c r="P582" s="210">
        <f t="shared" si="80"/>
        <v>0.86951372731596954</v>
      </c>
      <c r="Q582" s="212">
        <f t="shared" si="80"/>
        <v>8.2285769595530384E-2</v>
      </c>
      <c r="S582" s="195" t="str">
        <f t="shared" si="75"/>
        <v>SFM-wCZ12-v2015-rDXHP-tw-S17</v>
      </c>
      <c r="T582" s="195">
        <f t="shared" si="76"/>
        <v>162.70036828210249</v>
      </c>
      <c r="U582" s="252">
        <f t="shared" si="77"/>
        <v>8.2285769595530384E-2</v>
      </c>
      <c r="V582" s="251">
        <f t="shared" si="78"/>
        <v>0</v>
      </c>
    </row>
    <row r="583" spans="2:22" x14ac:dyDescent="0.25">
      <c r="B583" t="str">
        <f t="shared" si="71"/>
        <v>CZ13</v>
      </c>
      <c r="C583" t="str">
        <f t="shared" si="72"/>
        <v>tw</v>
      </c>
      <c r="D583" t="str">
        <f t="shared" si="73"/>
        <v>S17</v>
      </c>
      <c r="E583" t="str">
        <f t="shared" si="74"/>
        <v>rDXHP</v>
      </c>
      <c r="G583" t="str">
        <f>'T-Weight EU savings'!F98</f>
        <v>SFM-wCZ13-v2015-rDXHP-tw-S17</v>
      </c>
      <c r="H583" s="89" t="e">
        <f t="shared" si="81"/>
        <v>#N/A</v>
      </c>
      <c r="I583" s="89" t="e">
        <f t="shared" si="81"/>
        <v>#N/A</v>
      </c>
      <c r="J583" s="89" t="e">
        <f t="shared" si="81"/>
        <v>#N/A</v>
      </c>
      <c r="K583" s="59">
        <f t="shared" si="81"/>
        <v>2392.4466437733413</v>
      </c>
      <c r="L583" s="59">
        <f t="shared" si="81"/>
        <v>0</v>
      </c>
      <c r="M583" s="216">
        <f t="shared" si="81"/>
        <v>218.52819179515356</v>
      </c>
      <c r="N583" s="211">
        <f t="shared" si="81"/>
        <v>218.52819179515356</v>
      </c>
      <c r="O583" s="211">
        <f t="shared" si="81"/>
        <v>0</v>
      </c>
      <c r="P583" s="210">
        <f t="shared" si="80"/>
        <v>1.1062509117305215</v>
      </c>
      <c r="Q583" s="212">
        <f t="shared" si="80"/>
        <v>0.10104593640213021</v>
      </c>
      <c r="S583" s="195" t="str">
        <f t="shared" si="75"/>
        <v>SFM-wCZ13-v2015-rDXHP-tw-S17</v>
      </c>
      <c r="T583" s="195">
        <f t="shared" si="76"/>
        <v>218.52819179515356</v>
      </c>
      <c r="U583" s="252">
        <f t="shared" si="77"/>
        <v>0.10104593640213021</v>
      </c>
      <c r="V583" s="251">
        <f t="shared" si="78"/>
        <v>0</v>
      </c>
    </row>
    <row r="584" spans="2:22" x14ac:dyDescent="0.25">
      <c r="B584" t="str">
        <f t="shared" si="71"/>
        <v>CZ14</v>
      </c>
      <c r="C584" t="str">
        <f t="shared" si="72"/>
        <v>tw</v>
      </c>
      <c r="D584" t="str">
        <f t="shared" si="73"/>
        <v>S17</v>
      </c>
      <c r="E584" t="str">
        <f t="shared" si="74"/>
        <v>rDXHP</v>
      </c>
      <c r="G584" t="str">
        <f>'T-Weight EU savings'!F99</f>
        <v>SFM-wCZ14-v2015-rDXHP-tw-S17</v>
      </c>
      <c r="H584" s="89" t="e">
        <f t="shared" si="81"/>
        <v>#N/A</v>
      </c>
      <c r="I584" s="89" t="e">
        <f t="shared" si="81"/>
        <v>#N/A</v>
      </c>
      <c r="J584" s="89" t="e">
        <f t="shared" si="81"/>
        <v>#N/A</v>
      </c>
      <c r="K584" s="59">
        <f t="shared" si="81"/>
        <v>4824.3399537601854</v>
      </c>
      <c r="L584" s="59">
        <f t="shared" si="81"/>
        <v>0</v>
      </c>
      <c r="M584" s="216">
        <f t="shared" si="81"/>
        <v>304.84918403573499</v>
      </c>
      <c r="N584" s="211">
        <f t="shared" si="81"/>
        <v>304.84918403573499</v>
      </c>
      <c r="O584" s="211">
        <f t="shared" si="81"/>
        <v>0</v>
      </c>
      <c r="P584" s="210">
        <f t="shared" si="80"/>
        <v>2.4835908961859654</v>
      </c>
      <c r="Q584" s="212">
        <f t="shared" si="80"/>
        <v>0.15693766721202074</v>
      </c>
      <c r="S584" s="195" t="str">
        <f t="shared" si="75"/>
        <v>SFM-wCZ14-v2015-rDXHP-tw-S17</v>
      </c>
      <c r="T584" s="195">
        <f t="shared" si="76"/>
        <v>304.84918403573499</v>
      </c>
      <c r="U584" s="252">
        <f t="shared" si="77"/>
        <v>0.15693766721202074</v>
      </c>
      <c r="V584" s="251">
        <f t="shared" si="78"/>
        <v>0</v>
      </c>
    </row>
    <row r="585" spans="2:22" ht="15" customHeight="1" x14ac:dyDescent="0.25">
      <c r="B585" t="str">
        <f t="shared" si="71"/>
        <v>CZ15</v>
      </c>
      <c r="C585" t="str">
        <f t="shared" si="72"/>
        <v>tw</v>
      </c>
      <c r="D585" t="str">
        <f t="shared" si="73"/>
        <v>S17</v>
      </c>
      <c r="E585" t="str">
        <f t="shared" si="74"/>
        <v>rDXHP</v>
      </c>
      <c r="G585" t="str">
        <f>'T-Weight EU savings'!F100</f>
        <v>SFM-wCZ15-v2015-rDXHP-tw-S17</v>
      </c>
      <c r="H585" s="89" t="e">
        <f t="shared" si="81"/>
        <v>#N/A</v>
      </c>
      <c r="I585" s="89" t="e">
        <f t="shared" si="81"/>
        <v>#N/A</v>
      </c>
      <c r="J585" s="89" t="e">
        <f t="shared" si="81"/>
        <v>#N/A</v>
      </c>
      <c r="K585" s="59">
        <f t="shared" si="81"/>
        <v>4524.3428710197741</v>
      </c>
      <c r="L585" s="59">
        <f t="shared" si="81"/>
        <v>0</v>
      </c>
      <c r="M585" s="216">
        <f t="shared" si="81"/>
        <v>266.44605745979317</v>
      </c>
      <c r="N585" s="211">
        <f t="shared" si="81"/>
        <v>266.44605745979317</v>
      </c>
      <c r="O585" s="211">
        <f t="shared" si="81"/>
        <v>0</v>
      </c>
      <c r="P585" s="210">
        <f t="shared" si="80"/>
        <v>2.2807084252914658</v>
      </c>
      <c r="Q585" s="212">
        <f t="shared" si="80"/>
        <v>0.1343147028105926</v>
      </c>
      <c r="S585" s="195" t="str">
        <f t="shared" si="75"/>
        <v>SFM-wCZ15-v2015-rDXHP-tw-S17</v>
      </c>
      <c r="T585" s="195">
        <f t="shared" si="76"/>
        <v>266.44605745979317</v>
      </c>
      <c r="U585" s="252">
        <f t="shared" si="77"/>
        <v>0.1343147028105926</v>
      </c>
      <c r="V585" s="251">
        <f t="shared" si="78"/>
        <v>0</v>
      </c>
    </row>
    <row r="586" spans="2:22" ht="15.75" thickBot="1" x14ac:dyDescent="0.3">
      <c r="B586" t="str">
        <f t="shared" si="71"/>
        <v>CZ16</v>
      </c>
      <c r="C586" t="str">
        <f t="shared" si="72"/>
        <v>tw</v>
      </c>
      <c r="D586" t="str">
        <f t="shared" si="73"/>
        <v>S17</v>
      </c>
      <c r="E586" t="str">
        <f t="shared" si="74"/>
        <v>rDXHP</v>
      </c>
      <c r="G586" t="str">
        <f>'T-Weight EU savings'!F101</f>
        <v>SFM-wCZ16-v2015-rDXHP-tw-S17</v>
      </c>
      <c r="H586" s="89" t="e">
        <f t="shared" si="81"/>
        <v>#N/A</v>
      </c>
      <c r="I586" s="89" t="e">
        <f t="shared" si="81"/>
        <v>#N/A</v>
      </c>
      <c r="J586" s="89" t="e">
        <f t="shared" si="81"/>
        <v>#N/A</v>
      </c>
      <c r="K586" s="59">
        <f t="shared" si="81"/>
        <v>3557.0739213071938</v>
      </c>
      <c r="L586" s="59">
        <f t="shared" si="81"/>
        <v>0</v>
      </c>
      <c r="M586" s="217">
        <f t="shared" si="81"/>
        <v>279.12849070562982</v>
      </c>
      <c r="N586" s="214">
        <f t="shared" si="81"/>
        <v>279.12849070562982</v>
      </c>
      <c r="O586" s="214">
        <f t="shared" si="81"/>
        <v>0</v>
      </c>
      <c r="P586" s="213">
        <f t="shared" si="80"/>
        <v>0.35441156342074959</v>
      </c>
      <c r="Q586" s="215">
        <f t="shared" si="80"/>
        <v>2.7811163606603337E-2</v>
      </c>
      <c r="S586" s="195" t="str">
        <f t="shared" si="75"/>
        <v>SFM-wCZ16-v2015-rDXHP-tw-S17</v>
      </c>
      <c r="T586" s="195">
        <f t="shared" si="76"/>
        <v>279.12849070562982</v>
      </c>
      <c r="U586" s="252">
        <f t="shared" si="77"/>
        <v>2.7811163606603337E-2</v>
      </c>
      <c r="V586" s="251">
        <f t="shared" si="78"/>
        <v>0</v>
      </c>
    </row>
    <row r="587" spans="2:22" x14ac:dyDescent="0.25">
      <c r="H587" s="89"/>
      <c r="I587" s="89"/>
      <c r="J587" s="89"/>
      <c r="K587" s="59"/>
      <c r="L587" s="59"/>
      <c r="M587" s="184"/>
      <c r="N587" s="184"/>
      <c r="O587" s="184"/>
    </row>
    <row r="588" spans="2:22" x14ac:dyDescent="0.25">
      <c r="H588" s="89"/>
      <c r="I588" s="89"/>
      <c r="J588" s="89"/>
      <c r="K588" s="59"/>
      <c r="L588" s="59"/>
      <c r="M588" s="184"/>
      <c r="N588" s="184"/>
      <c r="O588" s="184"/>
    </row>
    <row r="589" spans="2:22" x14ac:dyDescent="0.25">
      <c r="H589" s="89"/>
      <c r="I589" s="89"/>
      <c r="J589" s="89"/>
      <c r="K589" s="59"/>
      <c r="L589" s="59"/>
      <c r="M589" s="184"/>
      <c r="N589" s="184"/>
      <c r="O589" s="184"/>
    </row>
    <row r="590" spans="2:22" x14ac:dyDescent="0.25">
      <c r="H590" s="89"/>
      <c r="I590" s="89"/>
      <c r="J590" s="89"/>
      <c r="K590" s="59"/>
      <c r="L590" s="59"/>
      <c r="M590" s="184"/>
      <c r="N590" s="184"/>
      <c r="O590" s="184"/>
    </row>
    <row r="591" spans="2:22" x14ac:dyDescent="0.25">
      <c r="H591" s="89"/>
      <c r="I591" s="89"/>
      <c r="J591" s="89"/>
      <c r="K591" s="59"/>
      <c r="L591" s="59"/>
      <c r="M591" s="184"/>
      <c r="N591" s="184"/>
      <c r="O591" s="184"/>
    </row>
    <row r="592" spans="2:22" x14ac:dyDescent="0.25">
      <c r="H592" s="89"/>
      <c r="I592" s="89"/>
      <c r="J592" s="89"/>
      <c r="K592" s="59"/>
      <c r="L592" s="59"/>
      <c r="M592" s="184"/>
      <c r="N592" s="184"/>
      <c r="O592" s="184"/>
    </row>
    <row r="593" spans="8:15" x14ac:dyDescent="0.25">
      <c r="H593" s="89"/>
      <c r="I593" s="89"/>
      <c r="J593" s="89"/>
      <c r="K593" s="59"/>
      <c r="L593" s="59"/>
      <c r="M593" s="184"/>
      <c r="N593" s="184"/>
      <c r="O593" s="184"/>
    </row>
    <row r="594" spans="8:15" x14ac:dyDescent="0.25">
      <c r="H594" s="89"/>
      <c r="I594" s="89"/>
      <c r="J594" s="89"/>
      <c r="K594" s="59"/>
      <c r="L594" s="59"/>
      <c r="M594" s="184"/>
      <c r="N594" s="184"/>
      <c r="O594" s="184"/>
    </row>
    <row r="595" spans="8:15" x14ac:dyDescent="0.25">
      <c r="H595" s="89"/>
      <c r="I595" s="89"/>
      <c r="J595" s="89"/>
      <c r="K595" s="59"/>
      <c r="L595" s="59"/>
      <c r="M595" s="184"/>
      <c r="N595" s="184"/>
      <c r="O595" s="184"/>
    </row>
    <row r="596" spans="8:15" x14ac:dyDescent="0.25">
      <c r="H596" s="89"/>
      <c r="I596" s="89"/>
      <c r="J596" s="89"/>
      <c r="K596" s="59"/>
      <c r="L596" s="59"/>
      <c r="M596" s="184"/>
      <c r="N596" s="184"/>
      <c r="O596" s="184"/>
    </row>
    <row r="597" spans="8:15" x14ac:dyDescent="0.25">
      <c r="H597" s="89"/>
      <c r="I597" s="89"/>
      <c r="J597" s="89"/>
      <c r="K597" s="59"/>
      <c r="L597" s="59"/>
      <c r="M597" s="184"/>
      <c r="N597" s="184"/>
      <c r="O597" s="184"/>
    </row>
    <row r="598" spans="8:15" x14ac:dyDescent="0.25">
      <c r="H598" s="89"/>
      <c r="I598" s="89"/>
      <c r="J598" s="89"/>
      <c r="K598" s="59"/>
      <c r="L598" s="59"/>
      <c r="M598" s="184"/>
      <c r="N598" s="184"/>
      <c r="O598" s="184"/>
    </row>
    <row r="599" spans="8:15" x14ac:dyDescent="0.25">
      <c r="H599" s="89"/>
      <c r="I599" s="89"/>
      <c r="J599" s="89"/>
      <c r="K599" s="59"/>
      <c r="L599" s="59"/>
      <c r="M599" s="184"/>
      <c r="N599" s="184"/>
      <c r="O599" s="184"/>
    </row>
    <row r="600" spans="8:15" x14ac:dyDescent="0.25">
      <c r="H600" s="89"/>
      <c r="I600" s="89"/>
      <c r="J600" s="89"/>
      <c r="K600" s="59"/>
      <c r="L600" s="59"/>
      <c r="M600" s="184"/>
      <c r="N600" s="184"/>
      <c r="O600" s="184"/>
    </row>
    <row r="601" spans="8:15" x14ac:dyDescent="0.25">
      <c r="H601" s="89"/>
      <c r="I601" s="89"/>
      <c r="J601" s="89"/>
      <c r="K601" s="59"/>
      <c r="L601" s="59"/>
      <c r="M601" s="184"/>
      <c r="N601" s="184"/>
      <c r="O601" s="184"/>
    </row>
    <row r="602" spans="8:15" x14ac:dyDescent="0.25">
      <c r="H602" s="89"/>
      <c r="I602" s="89"/>
      <c r="J602" s="89"/>
      <c r="K602" s="59"/>
      <c r="L602" s="59"/>
      <c r="M602" s="184"/>
      <c r="N602" s="184"/>
      <c r="O602" s="184"/>
    </row>
    <row r="603" spans="8:15" x14ac:dyDescent="0.25">
      <c r="H603" s="89"/>
      <c r="I603" s="89"/>
      <c r="J603" s="89"/>
      <c r="K603" s="59"/>
      <c r="L603" s="59"/>
      <c r="M603" s="184"/>
      <c r="N603" s="184"/>
      <c r="O603" s="184"/>
    </row>
    <row r="604" spans="8:15" x14ac:dyDescent="0.25">
      <c r="H604" s="89"/>
      <c r="I604" s="89"/>
      <c r="J604" s="89"/>
      <c r="K604" s="59"/>
      <c r="L604" s="59"/>
      <c r="M604" s="184"/>
      <c r="N604" s="184"/>
      <c r="O604" s="184"/>
    </row>
    <row r="605" spans="8:15" x14ac:dyDescent="0.25">
      <c r="H605" s="89"/>
      <c r="I605" s="89"/>
      <c r="J605" s="89"/>
      <c r="K605" s="59"/>
      <c r="L605" s="59"/>
      <c r="M605" s="184"/>
      <c r="N605" s="184"/>
      <c r="O605" s="184"/>
    </row>
    <row r="606" spans="8:15" x14ac:dyDescent="0.25">
      <c r="H606" s="89"/>
      <c r="I606" s="89"/>
      <c r="J606" s="89"/>
      <c r="K606" s="59"/>
      <c r="L606" s="59"/>
      <c r="M606" s="184"/>
      <c r="N606" s="184"/>
      <c r="O606" s="184"/>
    </row>
    <row r="607" spans="8:15" x14ac:dyDescent="0.25">
      <c r="H607" s="89"/>
      <c r="I607" s="89"/>
      <c r="J607" s="89"/>
      <c r="K607" s="59"/>
      <c r="L607" s="59"/>
      <c r="M607" s="184"/>
      <c r="N607" s="184"/>
      <c r="O607" s="184"/>
    </row>
    <row r="608" spans="8:15" x14ac:dyDescent="0.25">
      <c r="H608" s="89"/>
      <c r="I608" s="89"/>
      <c r="J608" s="89"/>
      <c r="K608" s="59"/>
      <c r="L608" s="59"/>
      <c r="M608" s="184"/>
      <c r="N608" s="184"/>
      <c r="O608" s="184"/>
    </row>
    <row r="609" spans="8:15" x14ac:dyDescent="0.25">
      <c r="H609" s="89"/>
      <c r="I609" s="89"/>
      <c r="J609" s="89"/>
      <c r="K609" s="59"/>
      <c r="L609" s="59"/>
      <c r="M609" s="184"/>
      <c r="N609" s="184"/>
      <c r="O609" s="184"/>
    </row>
    <row r="610" spans="8:15" x14ac:dyDescent="0.25">
      <c r="H610" s="89"/>
      <c r="I610" s="89"/>
      <c r="J610" s="89"/>
      <c r="K610" s="59"/>
      <c r="L610" s="59"/>
      <c r="M610" s="184"/>
      <c r="N610" s="184"/>
      <c r="O610" s="184"/>
    </row>
    <row r="611" spans="8:15" x14ac:dyDescent="0.25">
      <c r="H611" s="89"/>
      <c r="I611" s="89"/>
      <c r="J611" s="89"/>
      <c r="K611" s="59"/>
      <c r="L611" s="59"/>
      <c r="M611" s="184"/>
      <c r="N611" s="184"/>
      <c r="O611" s="184"/>
    </row>
    <row r="612" spans="8:15" x14ac:dyDescent="0.25">
      <c r="H612" s="89"/>
      <c r="I612" s="89"/>
      <c r="J612" s="89"/>
      <c r="K612" s="59"/>
      <c r="L612" s="59"/>
      <c r="M612" s="184"/>
      <c r="N612" s="184"/>
      <c r="O612" s="184"/>
    </row>
    <row r="613" spans="8:15" x14ac:dyDescent="0.25">
      <c r="H613" s="89"/>
      <c r="I613" s="89"/>
      <c r="J613" s="89"/>
      <c r="K613" s="59"/>
      <c r="L613" s="59"/>
      <c r="M613" s="184"/>
      <c r="N613" s="184"/>
      <c r="O613" s="184"/>
    </row>
    <row r="614" spans="8:15" x14ac:dyDescent="0.25">
      <c r="H614" s="89"/>
      <c r="I614" s="89"/>
      <c r="J614" s="89"/>
      <c r="K614" s="59"/>
      <c r="L614" s="59"/>
      <c r="M614" s="184"/>
      <c r="N614" s="184"/>
      <c r="O614" s="184"/>
    </row>
    <row r="615" spans="8:15" x14ac:dyDescent="0.25">
      <c r="H615" s="89"/>
      <c r="I615" s="89"/>
      <c r="J615" s="89"/>
      <c r="K615" s="59"/>
      <c r="L615" s="59"/>
      <c r="M615" s="184"/>
      <c r="N615" s="184"/>
      <c r="O615" s="184"/>
    </row>
    <row r="616" spans="8:15" x14ac:dyDescent="0.25">
      <c r="H616" s="89"/>
      <c r="I616" s="89"/>
      <c r="J616" s="89"/>
      <c r="K616" s="59"/>
      <c r="L616" s="59"/>
      <c r="M616" s="184"/>
      <c r="N616" s="184"/>
      <c r="O616" s="184"/>
    </row>
    <row r="617" spans="8:15" x14ac:dyDescent="0.25">
      <c r="H617" s="89"/>
      <c r="I617" s="89"/>
      <c r="J617" s="89"/>
      <c r="K617" s="59"/>
      <c r="L617" s="59"/>
      <c r="M617" s="184"/>
      <c r="N617" s="184"/>
      <c r="O617" s="184"/>
    </row>
    <row r="618" spans="8:15" x14ac:dyDescent="0.25">
      <c r="H618" s="89"/>
      <c r="I618" s="89"/>
      <c r="J618" s="89"/>
      <c r="K618" s="59"/>
      <c r="L618" s="59"/>
      <c r="M618" s="184"/>
      <c r="N618" s="184"/>
      <c r="O618" s="184"/>
    </row>
    <row r="619" spans="8:15" x14ac:dyDescent="0.25">
      <c r="H619" s="89"/>
      <c r="I619" s="89"/>
      <c r="J619" s="89"/>
      <c r="K619" s="59"/>
      <c r="L619" s="59"/>
      <c r="M619" s="184"/>
      <c r="N619" s="184"/>
      <c r="O619" s="184"/>
    </row>
    <row r="620" spans="8:15" x14ac:dyDescent="0.25">
      <c r="H620" s="89"/>
      <c r="I620" s="89"/>
      <c r="J620" s="89"/>
      <c r="K620" s="59"/>
      <c r="L620" s="59"/>
      <c r="M620" s="184"/>
      <c r="N620" s="184"/>
      <c r="O620" s="184"/>
    </row>
    <row r="621" spans="8:15" x14ac:dyDescent="0.25">
      <c r="H621" s="89"/>
      <c r="I621" s="89"/>
      <c r="J621" s="89"/>
      <c r="K621" s="59"/>
      <c r="L621" s="59"/>
      <c r="M621" s="184"/>
      <c r="N621" s="184"/>
      <c r="O621" s="184"/>
    </row>
    <row r="622" spans="8:15" x14ac:dyDescent="0.25">
      <c r="H622" s="89"/>
      <c r="I622" s="89"/>
      <c r="J622" s="89"/>
      <c r="K622" s="59"/>
      <c r="L622" s="59"/>
      <c r="M622" s="184"/>
      <c r="N622" s="184"/>
      <c r="O622" s="184"/>
    </row>
    <row r="623" spans="8:15" x14ac:dyDescent="0.25">
      <c r="H623" s="89"/>
      <c r="I623" s="89"/>
      <c r="J623" s="89"/>
      <c r="K623" s="59"/>
      <c r="L623" s="59"/>
      <c r="M623" s="184"/>
      <c r="N623" s="184"/>
      <c r="O623" s="184"/>
    </row>
    <row r="624" spans="8:15" x14ac:dyDescent="0.25">
      <c r="H624" s="89"/>
      <c r="I624" s="89"/>
      <c r="J624" s="89"/>
      <c r="K624" s="59"/>
      <c r="L624" s="59"/>
      <c r="M624" s="184"/>
      <c r="N624" s="184"/>
      <c r="O624" s="184"/>
    </row>
    <row r="625" spans="8:15" x14ac:dyDescent="0.25">
      <c r="H625" s="89"/>
      <c r="I625" s="89"/>
      <c r="J625" s="89"/>
      <c r="K625" s="59"/>
      <c r="L625" s="59"/>
      <c r="M625" s="184"/>
      <c r="N625" s="184"/>
      <c r="O625" s="184"/>
    </row>
    <row r="626" spans="8:15" x14ac:dyDescent="0.25">
      <c r="H626" s="89"/>
      <c r="I626" s="89"/>
      <c r="J626" s="89"/>
      <c r="K626" s="59"/>
      <c r="L626" s="59"/>
      <c r="M626" s="184"/>
      <c r="N626" s="184"/>
      <c r="O626" s="184"/>
    </row>
    <row r="627" spans="8:15" x14ac:dyDescent="0.25">
      <c r="H627" s="89"/>
      <c r="I627" s="89"/>
      <c r="J627" s="89"/>
      <c r="K627" s="59"/>
      <c r="L627" s="59"/>
      <c r="M627" s="184"/>
      <c r="N627" s="184"/>
      <c r="O627" s="184"/>
    </row>
    <row r="628" spans="8:15" x14ac:dyDescent="0.25">
      <c r="H628" s="89"/>
      <c r="I628" s="89"/>
      <c r="J628" s="89"/>
      <c r="K628" s="59"/>
      <c r="L628" s="59"/>
      <c r="M628" s="184"/>
      <c r="N628" s="184"/>
      <c r="O628" s="184"/>
    </row>
    <row r="629" spans="8:15" x14ac:dyDescent="0.25">
      <c r="H629" s="89"/>
      <c r="I629" s="89"/>
      <c r="J629" s="89"/>
      <c r="K629" s="59"/>
      <c r="L629" s="59"/>
      <c r="M629" s="184"/>
      <c r="N629" s="184"/>
      <c r="O629" s="184"/>
    </row>
    <row r="630" spans="8:15" x14ac:dyDescent="0.25">
      <c r="H630" s="89"/>
      <c r="I630" s="89"/>
      <c r="J630" s="89"/>
      <c r="K630" s="59"/>
      <c r="L630" s="59"/>
      <c r="M630" s="184"/>
      <c r="N630" s="184"/>
      <c r="O630" s="184"/>
    </row>
    <row r="631" spans="8:15" x14ac:dyDescent="0.25">
      <c r="H631" s="89"/>
      <c r="I631" s="89"/>
      <c r="J631" s="89"/>
      <c r="K631" s="59"/>
      <c r="L631" s="59"/>
      <c r="M631" s="184"/>
      <c r="N631" s="184"/>
      <c r="O631" s="184"/>
    </row>
    <row r="632" spans="8:15" x14ac:dyDescent="0.25">
      <c r="H632" s="89"/>
      <c r="I632" s="89"/>
      <c r="J632" s="89"/>
      <c r="K632" s="59"/>
      <c r="L632" s="59"/>
      <c r="M632" s="184"/>
      <c r="N632" s="184"/>
      <c r="O632" s="184"/>
    </row>
    <row r="633" spans="8:15" x14ac:dyDescent="0.25">
      <c r="H633" s="89"/>
      <c r="I633" s="89"/>
      <c r="J633" s="89"/>
      <c r="K633" s="59"/>
      <c r="L633" s="59"/>
      <c r="M633" s="184"/>
      <c r="N633" s="184"/>
      <c r="O633" s="184"/>
    </row>
    <row r="634" spans="8:15" x14ac:dyDescent="0.25">
      <c r="H634" s="89"/>
      <c r="I634" s="89"/>
      <c r="J634" s="89"/>
      <c r="K634" s="59"/>
      <c r="L634" s="59"/>
      <c r="M634" s="184"/>
      <c r="N634" s="184"/>
      <c r="O634" s="184"/>
    </row>
    <row r="635" spans="8:15" x14ac:dyDescent="0.25">
      <c r="H635" s="89"/>
      <c r="I635" s="89"/>
      <c r="J635" s="89"/>
      <c r="K635" s="59"/>
      <c r="L635" s="59"/>
      <c r="M635" s="184"/>
      <c r="N635" s="184"/>
      <c r="O635" s="184"/>
    </row>
    <row r="636" spans="8:15" x14ac:dyDescent="0.25">
      <c r="H636" s="89"/>
      <c r="I636" s="89"/>
      <c r="J636" s="89"/>
      <c r="K636" s="59"/>
      <c r="L636" s="59"/>
      <c r="M636" s="184"/>
      <c r="N636" s="184"/>
      <c r="O636" s="184"/>
    </row>
    <row r="637" spans="8:15" x14ac:dyDescent="0.25">
      <c r="H637" s="89"/>
      <c r="I637" s="89"/>
      <c r="J637" s="89"/>
      <c r="K637" s="59"/>
      <c r="L637" s="59"/>
      <c r="M637" s="184"/>
      <c r="N637" s="184"/>
      <c r="O637" s="184"/>
    </row>
    <row r="638" spans="8:15" x14ac:dyDescent="0.25">
      <c r="H638" s="89"/>
      <c r="I638" s="89"/>
      <c r="J638" s="89"/>
      <c r="K638" s="59"/>
      <c r="L638" s="59"/>
      <c r="M638" s="184"/>
      <c r="N638" s="184"/>
      <c r="O638" s="184"/>
    </row>
    <row r="639" spans="8:15" x14ac:dyDescent="0.25">
      <c r="H639" s="89"/>
      <c r="I639" s="89"/>
      <c r="J639" s="89"/>
      <c r="K639" s="59"/>
      <c r="L639" s="59"/>
      <c r="M639" s="184"/>
      <c r="N639" s="184"/>
      <c r="O639" s="184"/>
    </row>
    <row r="640" spans="8:15" x14ac:dyDescent="0.25">
      <c r="H640" s="89"/>
      <c r="I640" s="89"/>
      <c r="J640" s="89"/>
      <c r="K640" s="59"/>
      <c r="L640" s="59"/>
      <c r="M640" s="184"/>
      <c r="N640" s="184"/>
      <c r="O640" s="184"/>
    </row>
    <row r="641" spans="8:15" x14ac:dyDescent="0.25">
      <c r="H641" s="89"/>
      <c r="I641" s="89"/>
      <c r="J641" s="89"/>
      <c r="K641" s="59"/>
      <c r="L641" s="59"/>
      <c r="M641" s="184"/>
      <c r="N641" s="184"/>
      <c r="O641" s="184"/>
    </row>
    <row r="642" spans="8:15" x14ac:dyDescent="0.25">
      <c r="H642" s="89"/>
      <c r="I642" s="89"/>
      <c r="J642" s="89"/>
      <c r="K642" s="59"/>
      <c r="L642" s="59"/>
      <c r="M642" s="184"/>
      <c r="N642" s="184"/>
      <c r="O642" s="184"/>
    </row>
    <row r="643" spans="8:15" x14ac:dyDescent="0.25">
      <c r="H643" s="89"/>
      <c r="I643" s="89"/>
      <c r="J643" s="89"/>
      <c r="K643" s="59"/>
      <c r="L643" s="59"/>
      <c r="M643" s="184"/>
      <c r="N643" s="184"/>
      <c r="O643" s="184"/>
    </row>
    <row r="644" spans="8:15" x14ac:dyDescent="0.25">
      <c r="H644" s="89"/>
      <c r="I644" s="89"/>
      <c r="J644" s="89"/>
      <c r="K644" s="59"/>
      <c r="L644" s="59"/>
      <c r="M644" s="184"/>
      <c r="N644" s="184"/>
      <c r="O644" s="184"/>
    </row>
    <row r="645" spans="8:15" x14ac:dyDescent="0.25">
      <c r="H645" s="89"/>
      <c r="I645" s="89"/>
      <c r="J645" s="89"/>
      <c r="K645" s="59"/>
      <c r="L645" s="59"/>
      <c r="M645" s="184"/>
      <c r="N645" s="184"/>
      <c r="O645" s="184"/>
    </row>
    <row r="646" spans="8:15" x14ac:dyDescent="0.25">
      <c r="H646" s="89"/>
      <c r="I646" s="89"/>
      <c r="J646" s="89"/>
      <c r="K646" s="59"/>
      <c r="L646" s="59"/>
      <c r="M646" s="184"/>
      <c r="N646" s="184"/>
      <c r="O646" s="184"/>
    </row>
    <row r="647" spans="8:15" x14ac:dyDescent="0.25">
      <c r="H647" s="89"/>
      <c r="I647" s="89"/>
      <c r="J647" s="89"/>
      <c r="K647" s="59"/>
      <c r="L647" s="59"/>
      <c r="M647" s="184"/>
      <c r="N647" s="184"/>
      <c r="O647" s="184"/>
    </row>
    <row r="648" spans="8:15" x14ac:dyDescent="0.25">
      <c r="H648" s="89"/>
      <c r="I648" s="89"/>
      <c r="J648" s="89"/>
      <c r="K648" s="59"/>
      <c r="L648" s="59"/>
      <c r="M648" s="184"/>
      <c r="N648" s="184"/>
      <c r="O648" s="184"/>
    </row>
    <row r="649" spans="8:15" x14ac:dyDescent="0.25">
      <c r="H649" s="89"/>
      <c r="I649" s="89"/>
      <c r="J649" s="89"/>
      <c r="K649" s="59"/>
      <c r="L649" s="59"/>
      <c r="M649" s="184"/>
      <c r="N649" s="184"/>
      <c r="O649" s="184"/>
    </row>
    <row r="650" spans="8:15" x14ac:dyDescent="0.25">
      <c r="H650" s="89"/>
      <c r="I650" s="89"/>
      <c r="J650" s="89"/>
      <c r="K650" s="59"/>
      <c r="L650" s="59"/>
      <c r="M650" s="184"/>
      <c r="N650" s="184"/>
      <c r="O650" s="184"/>
    </row>
    <row r="651" spans="8:15" x14ac:dyDescent="0.25">
      <c r="H651" s="89"/>
      <c r="I651" s="89"/>
      <c r="J651" s="89"/>
      <c r="K651" s="59"/>
      <c r="L651" s="59"/>
      <c r="M651" s="184"/>
      <c r="N651" s="184"/>
      <c r="O651" s="184"/>
    </row>
    <row r="652" spans="8:15" x14ac:dyDescent="0.25">
      <c r="H652" s="89"/>
      <c r="I652" s="89"/>
      <c r="J652" s="89"/>
      <c r="K652" s="59"/>
      <c r="L652" s="59"/>
      <c r="M652" s="184"/>
      <c r="N652" s="184"/>
      <c r="O652" s="184"/>
    </row>
    <row r="653" spans="8:15" x14ac:dyDescent="0.25">
      <c r="H653" s="89"/>
      <c r="I653" s="89"/>
      <c r="J653" s="89"/>
      <c r="K653" s="59"/>
      <c r="L653" s="59"/>
      <c r="M653" s="184"/>
      <c r="N653" s="184"/>
      <c r="O653" s="184"/>
    </row>
    <row r="654" spans="8:15" x14ac:dyDescent="0.25">
      <c r="H654" s="89"/>
      <c r="I654" s="89"/>
      <c r="J654" s="89"/>
      <c r="K654" s="59"/>
      <c r="L654" s="59"/>
      <c r="M654" s="184"/>
      <c r="N654" s="184"/>
      <c r="O654" s="184"/>
    </row>
    <row r="655" spans="8:15" x14ac:dyDescent="0.25">
      <c r="H655" s="89"/>
      <c r="I655" s="89"/>
      <c r="J655" s="89"/>
      <c r="K655" s="59"/>
      <c r="L655" s="59"/>
      <c r="M655" s="184"/>
      <c r="N655" s="184"/>
      <c r="O655" s="184"/>
    </row>
    <row r="656" spans="8:15" x14ac:dyDescent="0.25">
      <c r="H656" s="89"/>
      <c r="I656" s="89"/>
      <c r="J656" s="89"/>
      <c r="K656" s="59"/>
      <c r="L656" s="59"/>
      <c r="M656" s="184"/>
      <c r="N656" s="184"/>
      <c r="O656" s="184"/>
    </row>
    <row r="657" spans="8:15" x14ac:dyDescent="0.25">
      <c r="H657" s="89"/>
      <c r="I657" s="89"/>
      <c r="J657" s="89"/>
      <c r="K657" s="59"/>
      <c r="L657" s="59"/>
      <c r="M657" s="184"/>
      <c r="N657" s="184"/>
      <c r="O657" s="184"/>
    </row>
    <row r="658" spans="8:15" x14ac:dyDescent="0.25">
      <c r="H658" s="89"/>
      <c r="I658" s="89"/>
      <c r="J658" s="89"/>
      <c r="K658" s="59"/>
      <c r="L658" s="59"/>
      <c r="M658" s="184"/>
      <c r="N658" s="184"/>
      <c r="O658" s="184"/>
    </row>
    <row r="659" spans="8:15" x14ac:dyDescent="0.25">
      <c r="H659" s="89"/>
      <c r="I659" s="89"/>
      <c r="J659" s="89"/>
      <c r="K659" s="59"/>
      <c r="L659" s="59"/>
      <c r="M659" s="184"/>
      <c r="N659" s="184"/>
      <c r="O659" s="184"/>
    </row>
    <row r="660" spans="8:15" x14ac:dyDescent="0.25">
      <c r="H660" s="89"/>
      <c r="I660" s="89"/>
      <c r="J660" s="89"/>
      <c r="K660" s="59"/>
      <c r="L660" s="59"/>
      <c r="M660" s="184"/>
      <c r="N660" s="184"/>
      <c r="O660" s="184"/>
    </row>
    <row r="661" spans="8:15" x14ac:dyDescent="0.25">
      <c r="H661" s="89"/>
      <c r="I661" s="89"/>
      <c r="J661" s="89"/>
      <c r="K661" s="59"/>
      <c r="L661" s="59"/>
      <c r="M661" s="184"/>
      <c r="N661" s="184"/>
      <c r="O661" s="184"/>
    </row>
    <row r="662" spans="8:15" x14ac:dyDescent="0.25">
      <c r="H662" s="89"/>
      <c r="I662" s="89"/>
      <c r="J662" s="89"/>
      <c r="K662" s="59"/>
      <c r="L662" s="59"/>
      <c r="M662" s="184"/>
      <c r="N662" s="184"/>
      <c r="O662" s="184"/>
    </row>
    <row r="663" spans="8:15" x14ac:dyDescent="0.25">
      <c r="H663" s="89"/>
      <c r="I663" s="89"/>
      <c r="J663" s="89"/>
      <c r="K663" s="59"/>
      <c r="L663" s="59"/>
      <c r="M663" s="184"/>
      <c r="N663" s="184"/>
      <c r="O663" s="184"/>
    </row>
    <row r="664" spans="8:15" x14ac:dyDescent="0.25">
      <c r="H664" s="89"/>
      <c r="I664" s="89"/>
      <c r="J664" s="89"/>
      <c r="K664" s="59"/>
      <c r="L664" s="59"/>
      <c r="M664" s="184"/>
      <c r="N664" s="184"/>
      <c r="O664" s="184"/>
    </row>
    <row r="665" spans="8:15" x14ac:dyDescent="0.25">
      <c r="H665" s="89"/>
      <c r="I665" s="89"/>
      <c r="J665" s="89"/>
      <c r="K665" s="59"/>
      <c r="L665" s="59"/>
      <c r="M665" s="184"/>
      <c r="N665" s="184"/>
      <c r="O665" s="184"/>
    </row>
    <row r="666" spans="8:15" x14ac:dyDescent="0.25">
      <c r="H666" s="89"/>
      <c r="I666" s="89"/>
      <c r="J666" s="89"/>
      <c r="K666" s="59"/>
      <c r="L666" s="59"/>
      <c r="M666" s="184"/>
      <c r="N666" s="184"/>
      <c r="O666" s="184"/>
    </row>
    <row r="667" spans="8:15" x14ac:dyDescent="0.25">
      <c r="H667" s="89"/>
      <c r="I667" s="89"/>
      <c r="J667" s="89"/>
      <c r="K667" s="59"/>
      <c r="L667" s="59"/>
      <c r="M667" s="184"/>
      <c r="N667" s="184"/>
      <c r="O667" s="184"/>
    </row>
    <row r="668" spans="8:15" x14ac:dyDescent="0.25">
      <c r="H668" s="89"/>
      <c r="I668" s="89"/>
      <c r="J668" s="89"/>
      <c r="K668" s="59"/>
      <c r="L668" s="59"/>
      <c r="M668" s="184"/>
      <c r="N668" s="184"/>
      <c r="O668" s="184"/>
    </row>
    <row r="669" spans="8:15" x14ac:dyDescent="0.25">
      <c r="H669" s="89"/>
      <c r="I669" s="89"/>
      <c r="J669" s="89"/>
      <c r="K669" s="59"/>
      <c r="L669" s="59"/>
      <c r="M669" s="184"/>
      <c r="N669" s="184"/>
      <c r="O669" s="184"/>
    </row>
    <row r="670" spans="8:15" x14ac:dyDescent="0.25">
      <c r="H670" s="89"/>
      <c r="I670" s="89"/>
      <c r="J670" s="89"/>
      <c r="K670" s="59"/>
      <c r="L670" s="59"/>
      <c r="M670" s="184"/>
      <c r="N670" s="184"/>
      <c r="O670" s="184"/>
    </row>
    <row r="671" spans="8:15" x14ac:dyDescent="0.25">
      <c r="H671" s="89"/>
      <c r="I671" s="89"/>
      <c r="J671" s="89"/>
      <c r="K671" s="59"/>
      <c r="L671" s="59"/>
      <c r="M671" s="184"/>
      <c r="N671" s="184"/>
      <c r="O671" s="184"/>
    </row>
    <row r="672" spans="8:15" x14ac:dyDescent="0.25">
      <c r="H672" s="89"/>
      <c r="I672" s="89"/>
      <c r="J672" s="89"/>
      <c r="K672" s="59"/>
      <c r="L672" s="59"/>
      <c r="M672" s="184"/>
      <c r="N672" s="184"/>
      <c r="O672" s="184"/>
    </row>
    <row r="673" spans="8:15" x14ac:dyDescent="0.25">
      <c r="H673" s="89"/>
      <c r="I673" s="89"/>
      <c r="J673" s="89"/>
      <c r="K673" s="59"/>
      <c r="L673" s="59"/>
      <c r="M673" s="184"/>
      <c r="N673" s="184"/>
      <c r="O673" s="184"/>
    </row>
    <row r="674" spans="8:15" x14ac:dyDescent="0.25">
      <c r="H674" s="89"/>
      <c r="I674" s="89"/>
      <c r="J674" s="89"/>
      <c r="K674" s="59"/>
      <c r="L674" s="59"/>
      <c r="M674" s="184"/>
      <c r="N674" s="184"/>
      <c r="O674" s="184"/>
    </row>
    <row r="675" spans="8:15" x14ac:dyDescent="0.25">
      <c r="H675" s="89"/>
      <c r="I675" s="89"/>
      <c r="J675" s="89"/>
      <c r="K675" s="59"/>
      <c r="L675" s="59"/>
      <c r="M675" s="184"/>
      <c r="N675" s="184"/>
      <c r="O675" s="184"/>
    </row>
    <row r="676" spans="8:15" x14ac:dyDescent="0.25">
      <c r="H676" s="89"/>
      <c r="I676" s="89"/>
      <c r="J676" s="89"/>
      <c r="K676" s="59"/>
      <c r="L676" s="59"/>
      <c r="M676" s="184"/>
      <c r="N676" s="184"/>
      <c r="O676" s="184"/>
    </row>
    <row r="677" spans="8:15" x14ac:dyDescent="0.25">
      <c r="H677" s="89"/>
      <c r="I677" s="89"/>
      <c r="J677" s="89"/>
      <c r="K677" s="59"/>
      <c r="L677" s="59"/>
      <c r="M677" s="184"/>
      <c r="N677" s="184"/>
      <c r="O677" s="184"/>
    </row>
    <row r="678" spans="8:15" x14ac:dyDescent="0.25">
      <c r="H678" s="89"/>
      <c r="I678" s="89"/>
      <c r="J678" s="89"/>
      <c r="K678" s="59"/>
      <c r="L678" s="59"/>
      <c r="M678" s="184"/>
      <c r="N678" s="184"/>
      <c r="O678" s="184"/>
    </row>
    <row r="679" spans="8:15" x14ac:dyDescent="0.25">
      <c r="H679" s="89"/>
      <c r="I679" s="89"/>
      <c r="J679" s="89"/>
      <c r="K679" s="59"/>
      <c r="L679" s="59"/>
      <c r="M679" s="184"/>
      <c r="N679" s="184"/>
      <c r="O679" s="184"/>
    </row>
    <row r="680" spans="8:15" x14ac:dyDescent="0.25">
      <c r="H680" s="89"/>
      <c r="I680" s="89"/>
      <c r="J680" s="89"/>
      <c r="K680" s="59"/>
      <c r="L680" s="59"/>
      <c r="M680" s="184"/>
      <c r="N680" s="184"/>
      <c r="O680" s="184"/>
    </row>
    <row r="681" spans="8:15" x14ac:dyDescent="0.25">
      <c r="H681" s="89"/>
      <c r="I681" s="89"/>
      <c r="J681" s="89"/>
      <c r="K681" s="59"/>
      <c r="L681" s="59"/>
      <c r="M681" s="184"/>
      <c r="N681" s="184"/>
      <c r="O681" s="184"/>
    </row>
    <row r="682" spans="8:15" x14ac:dyDescent="0.25">
      <c r="H682" s="89"/>
      <c r="I682" s="89"/>
      <c r="J682" s="89"/>
      <c r="K682" s="59"/>
      <c r="L682" s="59"/>
      <c r="M682" s="184"/>
      <c r="N682" s="184"/>
      <c r="O682" s="184"/>
    </row>
  </sheetData>
  <sortState ref="B10:O489">
    <sortCondition ref="B10:B489"/>
    <sortCondition ref="C10:C489"/>
  </sortState>
  <dataValidations disablePrompts="1" count="1">
    <dataValidation type="list" allowBlank="1" showInputMessage="1" showErrorMessage="1" sqref="R9:X9">
      <formula1>HeaderRDOeu</formula1>
    </dataValidation>
  </dataValidation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4"/>
  </sheetPr>
  <dimension ref="A1:BH1609"/>
  <sheetViews>
    <sheetView zoomScaleNormal="100" workbookViewId="0">
      <pane xSplit="2" ySplit="9" topLeftCell="V10" activePane="bottomRight" state="frozenSplit"/>
      <selection activeCell="N5" sqref="N5"/>
      <selection pane="topRight" activeCell="N5" sqref="N5"/>
      <selection pane="bottomLeft" activeCell="N5" sqref="N5"/>
      <selection pane="bottomRight" activeCell="N5" sqref="N5"/>
    </sheetView>
  </sheetViews>
  <sheetFormatPr defaultRowHeight="15" x14ac:dyDescent="0.25"/>
  <cols>
    <col min="1" max="1" width="21" customWidth="1"/>
    <col min="2" max="2" width="6.28515625" customWidth="1"/>
    <col min="3" max="3" width="41.140625" customWidth="1"/>
    <col min="4" max="4" width="12.5703125" customWidth="1"/>
    <col min="8" max="8" width="10.5703125" customWidth="1"/>
    <col min="17" max="17" width="11.140625" bestFit="1" customWidth="1"/>
    <col min="23" max="23" width="10" customWidth="1"/>
    <col min="24" max="26" width="12.28515625" customWidth="1"/>
    <col min="29" max="29" width="12.85546875" bestFit="1" customWidth="1"/>
    <col min="30" max="30" width="13.140625" customWidth="1"/>
    <col min="31" max="31" width="10.28515625" bestFit="1" customWidth="1"/>
    <col min="46" max="46" width="10" customWidth="1"/>
    <col min="52" max="52" width="11.42578125" customWidth="1"/>
    <col min="55" max="55" width="10.5703125" customWidth="1"/>
  </cols>
  <sheetData>
    <row r="1" spans="1:59" ht="18.75" x14ac:dyDescent="0.3">
      <c r="A1" s="187" t="s">
        <v>1751</v>
      </c>
      <c r="P1" t="s">
        <v>1801</v>
      </c>
    </row>
    <row r="2" spans="1:59" x14ac:dyDescent="0.25">
      <c r="B2" s="1"/>
      <c r="D2" s="1"/>
      <c r="F2" s="1"/>
      <c r="H2" s="1"/>
      <c r="J2" s="1"/>
      <c r="L2" s="1"/>
      <c r="N2" s="1"/>
      <c r="P2" t="str">
        <f>W9&amp;": only gives seasonal heating energy for heat models, or seasonal cooling energy for cooling models, 0 for 'both' models"</f>
        <v>heatcool mods Seasonal kWh: only gives seasonal heating energy for heat models, or seasonal cooling energy for cooling models, 0 for 'both' models</v>
      </c>
      <c r="R2" s="1"/>
      <c r="T2" s="1"/>
      <c r="V2" s="1"/>
      <c r="AA2" s="1"/>
      <c r="AB2" s="1"/>
      <c r="AD2" s="1"/>
      <c r="AF2" s="1"/>
      <c r="AH2" s="1"/>
      <c r="AJ2" s="1"/>
      <c r="AL2" s="1"/>
      <c r="AN2" s="1"/>
      <c r="AP2" s="1"/>
      <c r="AR2" s="1"/>
      <c r="AT2" s="1"/>
      <c r="AV2" s="1"/>
      <c r="AX2" s="1"/>
      <c r="AZ2" s="1"/>
    </row>
    <row r="3" spans="1:59" x14ac:dyDescent="0.25">
      <c r="B3" s="2"/>
      <c r="C3" s="26"/>
      <c r="P3" t="str">
        <f>X9&amp;": gives cooling end-use energy for ""both"" models"</f>
        <v>both mods cooling kWh: gives cooling end-use energy for "both" models</v>
      </c>
      <c r="AC3" s="13"/>
      <c r="AD3" s="14"/>
      <c r="AE3" s="14"/>
    </row>
    <row r="4" spans="1:59" x14ac:dyDescent="0.25">
      <c r="A4" s="106" t="s">
        <v>1752</v>
      </c>
      <c r="B4" s="2"/>
      <c r="C4" s="26"/>
      <c r="P4" t="str">
        <f>Y9&amp;": gives heating end-use energy plus HP supplemental heat for ""both"" models"</f>
        <v>both mods heating kWh: gives heating end-use energy plus HP supplemental heat for "both" models</v>
      </c>
    </row>
    <row r="5" spans="1:59" x14ac:dyDescent="0.25">
      <c r="A5" s="106" t="s">
        <v>1749</v>
      </c>
      <c r="P5" t="str">
        <f>Z9&amp;": sums 'both mods cooling kwh' and '…heating kWh'"</f>
        <v>both mods tot kWh: sums 'both mods cooling kwh' and '…heating kWh'</v>
      </c>
    </row>
    <row r="6" spans="1:59" x14ac:dyDescent="0.25"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</row>
    <row r="7" spans="1:59" x14ac:dyDescent="0.25"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99"/>
      <c r="Y7" s="98"/>
      <c r="Z7" s="107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</row>
    <row r="8" spans="1:59" x14ac:dyDescent="0.25">
      <c r="D8" s="2"/>
      <c r="F8" s="26"/>
      <c r="G8" s="26"/>
      <c r="H8" s="2"/>
      <c r="I8" s="2"/>
      <c r="J8" s="2"/>
      <c r="K8" s="2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99"/>
      <c r="Y8" s="98"/>
      <c r="Z8" s="107"/>
      <c r="AA8" s="26"/>
      <c r="AB8" s="26"/>
      <c r="AC8" s="26"/>
      <c r="AD8" s="2"/>
      <c r="AE8" s="26"/>
      <c r="AF8" s="26"/>
      <c r="AG8" s="26"/>
      <c r="AH8" s="26"/>
      <c r="AI8" s="26"/>
      <c r="AJ8" s="26"/>
      <c r="AK8" s="26"/>
      <c r="AL8" s="2"/>
      <c r="AM8" s="26"/>
      <c r="AN8" s="26"/>
      <c r="AO8" s="26"/>
      <c r="AP8" s="26"/>
      <c r="AQ8" s="26"/>
      <c r="AR8" s="26"/>
      <c r="AS8" s="26"/>
    </row>
    <row r="9" spans="1:59" ht="120" x14ac:dyDescent="0.25">
      <c r="A9" t="s">
        <v>0</v>
      </c>
      <c r="B9" t="s">
        <v>1</v>
      </c>
      <c r="C9" s="100" t="s">
        <v>1750</v>
      </c>
      <c r="D9" s="8" t="s">
        <v>1029</v>
      </c>
      <c r="E9" s="8" t="s">
        <v>1765</v>
      </c>
      <c r="F9" s="8" t="s">
        <v>1030</v>
      </c>
      <c r="G9" s="8" t="s">
        <v>1031</v>
      </c>
      <c r="H9" s="8" t="s">
        <v>1766</v>
      </c>
      <c r="I9" s="8" t="s">
        <v>1032</v>
      </c>
      <c r="J9" s="8" t="s">
        <v>1033</v>
      </c>
      <c r="K9" s="8" t="s">
        <v>1034</v>
      </c>
      <c r="L9" s="80" t="s">
        <v>1035</v>
      </c>
      <c r="M9" s="80" t="s">
        <v>1036</v>
      </c>
      <c r="N9" s="80" t="s">
        <v>2</v>
      </c>
      <c r="O9" s="80" t="s">
        <v>1037</v>
      </c>
      <c r="P9" s="80" t="s">
        <v>1038</v>
      </c>
      <c r="Q9" s="80" t="s">
        <v>1039</v>
      </c>
      <c r="R9" s="80" t="s">
        <v>4</v>
      </c>
      <c r="S9" s="80" t="s">
        <v>1040</v>
      </c>
      <c r="T9" s="80" t="s">
        <v>1041</v>
      </c>
      <c r="U9" s="80" t="s">
        <v>1042</v>
      </c>
      <c r="V9" s="80" t="s">
        <v>1043</v>
      </c>
      <c r="W9" s="81" t="s">
        <v>1753</v>
      </c>
      <c r="X9" s="81" t="s">
        <v>1763</v>
      </c>
      <c r="Y9" s="81" t="s">
        <v>1764</v>
      </c>
      <c r="Z9" s="81" t="s">
        <v>1767</v>
      </c>
      <c r="AA9" s="81" t="s">
        <v>1044</v>
      </c>
      <c r="AB9" s="8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73"/>
      <c r="BA9" s="73"/>
      <c r="BB9" s="73"/>
      <c r="BC9" s="73"/>
      <c r="BD9" s="73"/>
      <c r="BE9" s="73"/>
      <c r="BF9" s="73"/>
      <c r="BG9" s="73"/>
    </row>
    <row r="10" spans="1:59" x14ac:dyDescent="0.25">
      <c r="A10" t="str">
        <f>MID(C10,43,30)</f>
        <v>eline Design - Hourly Results.</v>
      </c>
      <c r="B10" t="str">
        <f>LEFT(C10,36)&amp;".pd2"</f>
        <v>SFM-wCZ01-v2015-rDXGF-t1-S14-BSLcool.pd2</v>
      </c>
      <c r="C10" s="75" t="s">
        <v>69</v>
      </c>
      <c r="D10">
        <v>0</v>
      </c>
      <c r="E10">
        <v>0</v>
      </c>
      <c r="F10">
        <v>0</v>
      </c>
      <c r="G10">
        <v>0</v>
      </c>
      <c r="H10">
        <v>29986089.411000006</v>
      </c>
      <c r="L10">
        <f>H10/100000</f>
        <v>299.86089411000006</v>
      </c>
      <c r="M10" t="s">
        <v>1045</v>
      </c>
      <c r="N10" t="s">
        <v>1046</v>
      </c>
      <c r="O10" t="s">
        <v>1047</v>
      </c>
      <c r="P10" t="s">
        <v>43</v>
      </c>
      <c r="Q10" t="s">
        <v>27</v>
      </c>
      <c r="R10" t="s">
        <v>63</v>
      </c>
      <c r="S10" t="s">
        <v>1048</v>
      </c>
      <c r="T10" t="s">
        <v>1049</v>
      </c>
      <c r="U10" t="s">
        <v>1050</v>
      </c>
      <c r="V10" t="str">
        <f t="shared" ref="V10:V73" si="0">M10&amp;"-"&amp;N10&amp;"-"&amp;O10&amp;"-"&amp;P10&amp;"-"&amp;Q10&amp;IF(COUNTIF(S10,"*both*")&gt;0,"-both","")</f>
        <v>SFM-wCZ01-v2015-rDXGF-t1</v>
      </c>
      <c r="W10">
        <f>IF(COUNTIF(S10,"*cool*")&gt;0,D10+J10,IF(COUNTIF(S10,"*heat*")&gt;0,E10+G10+K10,0))</f>
        <v>0</v>
      </c>
      <c r="X10">
        <f>IF(COUNTIF(S10,"*both*")&gt;0,D10,0)</f>
        <v>0</v>
      </c>
      <c r="Y10">
        <f>IF(COUNTIF(S10,"*both*")&gt;0,E10+K10,0)</f>
        <v>0</v>
      </c>
      <c r="Z10">
        <f>SUM(X10:Y10)</f>
        <v>0</v>
      </c>
      <c r="AA10">
        <f>IF(COUNTIF(S10,"*heat*")&gt;0,L10,0)</f>
        <v>0</v>
      </c>
    </row>
    <row r="11" spans="1:59" x14ac:dyDescent="0.25">
      <c r="A11" t="str">
        <f t="shared" ref="A11:A74" si="1">MID(C11,43,30)</f>
        <v>eline Design - Hourly Results.</v>
      </c>
      <c r="B11" t="str">
        <f t="shared" ref="B11:B74" si="2">LEFT(C11,36)&amp;".pd2"</f>
        <v>SFM-wCZ01-v2015-rDXGF-t1-S14-BSLheat.pd2</v>
      </c>
      <c r="C11" s="75" t="s">
        <v>70</v>
      </c>
      <c r="D11">
        <v>0</v>
      </c>
      <c r="E11">
        <v>0</v>
      </c>
      <c r="F11">
        <v>0</v>
      </c>
      <c r="G11">
        <v>223.85736394859993</v>
      </c>
      <c r="H11">
        <v>28942756.570999973</v>
      </c>
      <c r="L11">
        <f t="shared" ref="L11:L73" si="3">H11/100000</f>
        <v>289.42756570999973</v>
      </c>
      <c r="M11" t="s">
        <v>1045</v>
      </c>
      <c r="N11" t="s">
        <v>1046</v>
      </c>
      <c r="O11" t="s">
        <v>1047</v>
      </c>
      <c r="P11" t="s">
        <v>43</v>
      </c>
      <c r="Q11" t="s">
        <v>27</v>
      </c>
      <c r="R11" t="s">
        <v>63</v>
      </c>
      <c r="S11" t="s">
        <v>1051</v>
      </c>
      <c r="T11" t="s">
        <v>1049</v>
      </c>
      <c r="U11" t="s">
        <v>1050</v>
      </c>
      <c r="V11" t="str">
        <f t="shared" si="0"/>
        <v>SFM-wCZ01-v2015-rDXGF-t1</v>
      </c>
      <c r="W11">
        <f t="shared" ref="W11:W15" si="4">IF(COUNTIF(S11,"*cool*")&gt;0,D11+J11,IF(COUNTIF(S11,"*heat*")&gt;0,E11+G11+K11,0))</f>
        <v>223.85736394859993</v>
      </c>
      <c r="X11">
        <f t="shared" ref="X11:X74" si="5">IF(COUNTIF(S11,"*both*")&gt;0,D11,0)</f>
        <v>0</v>
      </c>
      <c r="Y11">
        <f t="shared" ref="Y11:Y74" si="6">IF(COUNTIF(S11,"*both*")&gt;0,E11+K11,0)</f>
        <v>0</v>
      </c>
      <c r="Z11">
        <f t="shared" ref="Z11:Z74" si="7">SUM(X11:Y11)</f>
        <v>0</v>
      </c>
      <c r="AA11">
        <f t="shared" ref="AA11:AA15" si="8">IF(COUNTIF(S11,"*heat*")&gt;0,L11,0)</f>
        <v>289.42756570999973</v>
      </c>
    </row>
    <row r="12" spans="1:59" x14ac:dyDescent="0.25">
      <c r="A12" t="str">
        <f t="shared" si="1"/>
        <v>eline Design - Hourly Results.</v>
      </c>
      <c r="B12" t="str">
        <f t="shared" si="2"/>
        <v>SFM-wCZ01-v2015-rDXGF-t1-S15-MSRcool.pd2</v>
      </c>
      <c r="C12" s="75" t="s">
        <v>71</v>
      </c>
      <c r="D12">
        <v>0</v>
      </c>
      <c r="E12">
        <v>0</v>
      </c>
      <c r="F12">
        <v>0</v>
      </c>
      <c r="G12">
        <v>0</v>
      </c>
      <c r="H12">
        <v>28314663.809000012</v>
      </c>
      <c r="L12">
        <f t="shared" si="3"/>
        <v>283.14663809000012</v>
      </c>
      <c r="M12" t="s">
        <v>1045</v>
      </c>
      <c r="N12" t="s">
        <v>1046</v>
      </c>
      <c r="O12" t="s">
        <v>1047</v>
      </c>
      <c r="P12" t="s">
        <v>43</v>
      </c>
      <c r="Q12" t="s">
        <v>27</v>
      </c>
      <c r="R12" t="s">
        <v>6</v>
      </c>
      <c r="S12" t="s">
        <v>1052</v>
      </c>
      <c r="T12" t="s">
        <v>1049</v>
      </c>
      <c r="U12" t="s">
        <v>1050</v>
      </c>
      <c r="V12" t="str">
        <f t="shared" si="0"/>
        <v>SFM-wCZ01-v2015-rDXGF-t1</v>
      </c>
      <c r="W12">
        <f t="shared" si="4"/>
        <v>0</v>
      </c>
      <c r="X12">
        <f t="shared" si="5"/>
        <v>0</v>
      </c>
      <c r="Y12">
        <f t="shared" si="6"/>
        <v>0</v>
      </c>
      <c r="Z12">
        <f t="shared" si="7"/>
        <v>0</v>
      </c>
      <c r="AA12">
        <f t="shared" si="8"/>
        <v>0</v>
      </c>
    </row>
    <row r="13" spans="1:59" x14ac:dyDescent="0.25">
      <c r="A13" t="str">
        <f t="shared" si="1"/>
        <v>eline Design - Hourly Results.</v>
      </c>
      <c r="B13" t="str">
        <f t="shared" si="2"/>
        <v>SFM-wCZ01-v2015-rDXGF-t1-S15-MSRheat.pd2</v>
      </c>
      <c r="C13" s="75" t="s">
        <v>72</v>
      </c>
      <c r="D13">
        <v>0</v>
      </c>
      <c r="E13">
        <v>0</v>
      </c>
      <c r="F13">
        <v>0</v>
      </c>
      <c r="G13">
        <v>200.44432181732026</v>
      </c>
      <c r="H13">
        <v>27381622.38699998</v>
      </c>
      <c r="L13">
        <f t="shared" si="3"/>
        <v>273.81622386999982</v>
      </c>
      <c r="M13" t="s">
        <v>1045</v>
      </c>
      <c r="N13" t="s">
        <v>1046</v>
      </c>
      <c r="O13" t="s">
        <v>1047</v>
      </c>
      <c r="P13" t="s">
        <v>43</v>
      </c>
      <c r="Q13" t="s">
        <v>27</v>
      </c>
      <c r="R13" t="s">
        <v>6</v>
      </c>
      <c r="S13" t="s">
        <v>1053</v>
      </c>
      <c r="T13" t="s">
        <v>1049</v>
      </c>
      <c r="U13" t="s">
        <v>1050</v>
      </c>
      <c r="V13" t="str">
        <f t="shared" si="0"/>
        <v>SFM-wCZ01-v2015-rDXGF-t1</v>
      </c>
      <c r="W13">
        <f t="shared" si="4"/>
        <v>200.44432181732026</v>
      </c>
      <c r="X13">
        <f t="shared" si="5"/>
        <v>0</v>
      </c>
      <c r="Y13">
        <f t="shared" si="6"/>
        <v>0</v>
      </c>
      <c r="Z13">
        <f t="shared" si="7"/>
        <v>0</v>
      </c>
      <c r="AA13">
        <f t="shared" si="8"/>
        <v>273.81622386999982</v>
      </c>
    </row>
    <row r="14" spans="1:59" x14ac:dyDescent="0.25">
      <c r="A14" t="str">
        <f t="shared" si="1"/>
        <v>eline Design - Hourly Results.</v>
      </c>
      <c r="B14" t="str">
        <f t="shared" si="2"/>
        <v>SFM-wCZ01-v2015-rDXGF-t1-S16-MSRcool.pd2</v>
      </c>
      <c r="C14" s="75" t="s">
        <v>73</v>
      </c>
      <c r="D14">
        <v>0</v>
      </c>
      <c r="E14">
        <v>0</v>
      </c>
      <c r="F14">
        <v>0</v>
      </c>
      <c r="G14">
        <v>0</v>
      </c>
      <c r="H14">
        <v>28555797.071000025</v>
      </c>
      <c r="L14">
        <f t="shared" si="3"/>
        <v>285.55797071000023</v>
      </c>
      <c r="M14" t="s">
        <v>1045</v>
      </c>
      <c r="N14" t="s">
        <v>1046</v>
      </c>
      <c r="O14" t="s">
        <v>1047</v>
      </c>
      <c r="P14" t="s">
        <v>43</v>
      </c>
      <c r="Q14" t="s">
        <v>27</v>
      </c>
      <c r="R14" t="s">
        <v>9</v>
      </c>
      <c r="S14" t="s">
        <v>1052</v>
      </c>
      <c r="T14" t="s">
        <v>1049</v>
      </c>
      <c r="U14" t="s">
        <v>1050</v>
      </c>
      <c r="V14" t="str">
        <f t="shared" si="0"/>
        <v>SFM-wCZ01-v2015-rDXGF-t1</v>
      </c>
      <c r="W14">
        <f t="shared" si="4"/>
        <v>0</v>
      </c>
      <c r="X14">
        <f t="shared" si="5"/>
        <v>0</v>
      </c>
      <c r="Y14">
        <f t="shared" si="6"/>
        <v>0</v>
      </c>
      <c r="Z14">
        <f t="shared" si="7"/>
        <v>0</v>
      </c>
      <c r="AA14">
        <f t="shared" si="8"/>
        <v>0</v>
      </c>
    </row>
    <row r="15" spans="1:59" x14ac:dyDescent="0.25">
      <c r="A15" t="str">
        <f t="shared" si="1"/>
        <v>eline Design - Hourly Results.</v>
      </c>
      <c r="B15" t="str">
        <f t="shared" si="2"/>
        <v>SFM-wCZ01-v2015-rDXGF-t1-S16-MSRheat.pd2</v>
      </c>
      <c r="C15" s="75" t="s">
        <v>74</v>
      </c>
      <c r="D15">
        <v>0</v>
      </c>
      <c r="E15">
        <v>0</v>
      </c>
      <c r="F15">
        <v>0</v>
      </c>
      <c r="G15">
        <v>115.41009901589993</v>
      </c>
      <c r="H15">
        <v>28025988.801999997</v>
      </c>
      <c r="L15">
        <f t="shared" si="3"/>
        <v>280.25988801999995</v>
      </c>
      <c r="M15" t="s">
        <v>1045</v>
      </c>
      <c r="N15" t="s">
        <v>1046</v>
      </c>
      <c r="O15" t="s">
        <v>1047</v>
      </c>
      <c r="P15" t="s">
        <v>43</v>
      </c>
      <c r="Q15" t="s">
        <v>27</v>
      </c>
      <c r="R15" t="s">
        <v>9</v>
      </c>
      <c r="S15" t="s">
        <v>1053</v>
      </c>
      <c r="T15" t="s">
        <v>1049</v>
      </c>
      <c r="U15" t="s">
        <v>1050</v>
      </c>
      <c r="V15" t="str">
        <f t="shared" si="0"/>
        <v>SFM-wCZ01-v2015-rDXGF-t1</v>
      </c>
      <c r="W15">
        <f t="shared" si="4"/>
        <v>115.41009901589993</v>
      </c>
      <c r="X15">
        <f t="shared" si="5"/>
        <v>0</v>
      </c>
      <c r="Y15">
        <f t="shared" si="6"/>
        <v>0</v>
      </c>
      <c r="Z15">
        <f t="shared" si="7"/>
        <v>0</v>
      </c>
      <c r="AA15">
        <f t="shared" si="8"/>
        <v>280.25988801999995</v>
      </c>
    </row>
    <row r="16" spans="1:59" x14ac:dyDescent="0.25">
      <c r="A16" t="str">
        <f t="shared" si="1"/>
        <v>eline Design - Hourly Results.</v>
      </c>
      <c r="B16" t="str">
        <f t="shared" si="2"/>
        <v>SFM-wCZ01-v2015-rDXGF-t1-S17-MSRcool.pd2</v>
      </c>
      <c r="C16" s="75" t="s">
        <v>75</v>
      </c>
      <c r="D16">
        <v>0</v>
      </c>
      <c r="E16">
        <v>0</v>
      </c>
      <c r="F16">
        <v>0</v>
      </c>
      <c r="G16">
        <v>0</v>
      </c>
      <c r="H16">
        <v>28555797.071000025</v>
      </c>
      <c r="L16">
        <f t="shared" si="3"/>
        <v>285.55797071000023</v>
      </c>
      <c r="M16" t="s">
        <v>1045</v>
      </c>
      <c r="N16" t="s">
        <v>1046</v>
      </c>
      <c r="O16" t="s">
        <v>1047</v>
      </c>
      <c r="P16" t="s">
        <v>43</v>
      </c>
      <c r="Q16" t="s">
        <v>27</v>
      </c>
      <c r="R16" t="s">
        <v>10</v>
      </c>
      <c r="S16" t="s">
        <v>1052</v>
      </c>
      <c r="T16" t="s">
        <v>1049</v>
      </c>
      <c r="U16" t="s">
        <v>1050</v>
      </c>
      <c r="V16" t="str">
        <f t="shared" si="0"/>
        <v>SFM-wCZ01-v2015-rDXGF-t1</v>
      </c>
      <c r="W16">
        <f t="shared" ref="W16:W79" si="9">IF(COUNTIF(S16,"*cool*")&gt;0,D16+J16,IF(COUNTIF(S16,"*heat*")&gt;0,E16+G16+K16,0))</f>
        <v>0</v>
      </c>
      <c r="X16">
        <f t="shared" si="5"/>
        <v>0</v>
      </c>
      <c r="Y16">
        <f t="shared" si="6"/>
        <v>0</v>
      </c>
      <c r="Z16">
        <f t="shared" si="7"/>
        <v>0</v>
      </c>
      <c r="AA16">
        <f t="shared" ref="AA16:AA79" si="10">IF(COUNTIF(S16,"*heat*")&gt;0,L16,0)</f>
        <v>0</v>
      </c>
    </row>
    <row r="17" spans="1:27" x14ac:dyDescent="0.25">
      <c r="A17" t="str">
        <f t="shared" si="1"/>
        <v>eline Design - Hourly Results.</v>
      </c>
      <c r="B17" t="str">
        <f t="shared" si="2"/>
        <v>SFM-wCZ01-v2015-rDXGF-t1-S17-MSRheat.pd2</v>
      </c>
      <c r="C17" s="75" t="s">
        <v>76</v>
      </c>
      <c r="D17">
        <v>0</v>
      </c>
      <c r="E17">
        <v>0</v>
      </c>
      <c r="F17">
        <v>0</v>
      </c>
      <c r="G17">
        <v>115.41009901589993</v>
      </c>
      <c r="H17">
        <v>28025988.801999997</v>
      </c>
      <c r="L17">
        <f t="shared" si="3"/>
        <v>280.25988801999995</v>
      </c>
      <c r="M17" t="s">
        <v>1045</v>
      </c>
      <c r="N17" t="s">
        <v>1046</v>
      </c>
      <c r="O17" t="s">
        <v>1047</v>
      </c>
      <c r="P17" t="s">
        <v>43</v>
      </c>
      <c r="Q17" t="s">
        <v>27</v>
      </c>
      <c r="R17" t="s">
        <v>10</v>
      </c>
      <c r="S17" t="s">
        <v>1053</v>
      </c>
      <c r="T17" t="s">
        <v>1049</v>
      </c>
      <c r="U17" t="s">
        <v>1050</v>
      </c>
      <c r="V17" t="str">
        <f t="shared" si="0"/>
        <v>SFM-wCZ01-v2015-rDXGF-t1</v>
      </c>
      <c r="W17">
        <f t="shared" si="9"/>
        <v>115.41009901589993</v>
      </c>
      <c r="X17">
        <f t="shared" si="5"/>
        <v>0</v>
      </c>
      <c r="Y17">
        <f t="shared" si="6"/>
        <v>0</v>
      </c>
      <c r="Z17">
        <f t="shared" si="7"/>
        <v>0</v>
      </c>
      <c r="AA17">
        <f t="shared" si="10"/>
        <v>280.25988801999995</v>
      </c>
    </row>
    <row r="18" spans="1:27" x14ac:dyDescent="0.25">
      <c r="A18" t="str">
        <f t="shared" si="1"/>
        <v>eline Design - Hourly Results.</v>
      </c>
      <c r="B18" t="str">
        <f t="shared" si="2"/>
        <v>SFM-wCZ01-v2015-rDXGF-t2-S14-BSLcool.pd2</v>
      </c>
      <c r="C18" s="75" t="s">
        <v>77</v>
      </c>
      <c r="D18">
        <v>0</v>
      </c>
      <c r="E18">
        <v>0</v>
      </c>
      <c r="F18">
        <v>0</v>
      </c>
      <c r="G18">
        <v>0</v>
      </c>
      <c r="H18">
        <v>166817621.21899939</v>
      </c>
      <c r="L18">
        <f t="shared" si="3"/>
        <v>1668.1762121899937</v>
      </c>
      <c r="M18" t="s">
        <v>1045</v>
      </c>
      <c r="N18" t="s">
        <v>1046</v>
      </c>
      <c r="O18" t="s">
        <v>1047</v>
      </c>
      <c r="P18" t="s">
        <v>43</v>
      </c>
      <c r="Q18" t="s">
        <v>28</v>
      </c>
      <c r="R18" t="s">
        <v>63</v>
      </c>
      <c r="S18" t="s">
        <v>1048</v>
      </c>
      <c r="T18" t="s">
        <v>1049</v>
      </c>
      <c r="U18" t="s">
        <v>1050</v>
      </c>
      <c r="V18" t="str">
        <f t="shared" si="0"/>
        <v>SFM-wCZ01-v2015-rDXGF-t2</v>
      </c>
      <c r="W18">
        <f t="shared" si="9"/>
        <v>0</v>
      </c>
      <c r="X18">
        <f t="shared" si="5"/>
        <v>0</v>
      </c>
      <c r="Y18">
        <f t="shared" si="6"/>
        <v>0</v>
      </c>
      <c r="Z18">
        <f t="shared" si="7"/>
        <v>0</v>
      </c>
      <c r="AA18">
        <f t="shared" si="10"/>
        <v>0</v>
      </c>
    </row>
    <row r="19" spans="1:27" x14ac:dyDescent="0.25">
      <c r="A19" t="str">
        <f t="shared" si="1"/>
        <v>eline Design - Hourly Results.</v>
      </c>
      <c r="B19" t="str">
        <f t="shared" si="2"/>
        <v>SFM-wCZ01-v2015-rDXGF-t2-S14-BSLheat.pd2</v>
      </c>
      <c r="C19" s="75" t="s">
        <v>78</v>
      </c>
      <c r="D19">
        <v>0</v>
      </c>
      <c r="E19">
        <v>0</v>
      </c>
      <c r="F19">
        <v>0</v>
      </c>
      <c r="G19">
        <v>1357.3570780607413</v>
      </c>
      <c r="H19">
        <v>160594135.61300009</v>
      </c>
      <c r="L19">
        <f t="shared" si="3"/>
        <v>1605.9413561300009</v>
      </c>
      <c r="M19" t="s">
        <v>1045</v>
      </c>
      <c r="N19" t="s">
        <v>1046</v>
      </c>
      <c r="O19" t="s">
        <v>1047</v>
      </c>
      <c r="P19" t="s">
        <v>43</v>
      </c>
      <c r="Q19" t="s">
        <v>28</v>
      </c>
      <c r="R19" t="s">
        <v>63</v>
      </c>
      <c r="S19" t="s">
        <v>1051</v>
      </c>
      <c r="T19" t="s">
        <v>1049</v>
      </c>
      <c r="U19" t="s">
        <v>1050</v>
      </c>
      <c r="V19" t="str">
        <f t="shared" si="0"/>
        <v>SFM-wCZ01-v2015-rDXGF-t2</v>
      </c>
      <c r="W19">
        <f t="shared" si="9"/>
        <v>1357.3570780607413</v>
      </c>
      <c r="X19">
        <f t="shared" si="5"/>
        <v>0</v>
      </c>
      <c r="Y19">
        <f t="shared" si="6"/>
        <v>0</v>
      </c>
      <c r="Z19">
        <f t="shared" si="7"/>
        <v>0</v>
      </c>
      <c r="AA19">
        <f t="shared" si="10"/>
        <v>1605.9413561300009</v>
      </c>
    </row>
    <row r="20" spans="1:27" x14ac:dyDescent="0.25">
      <c r="A20" t="str">
        <f t="shared" si="1"/>
        <v>eline Design - Hourly Results.</v>
      </c>
      <c r="B20" t="str">
        <f t="shared" si="2"/>
        <v>SFM-wCZ01-v2015-rDXGF-t2-S15-MSRcool.pd2</v>
      </c>
      <c r="C20" s="75" t="s">
        <v>79</v>
      </c>
      <c r="D20">
        <v>0</v>
      </c>
      <c r="E20">
        <v>0</v>
      </c>
      <c r="F20">
        <v>0</v>
      </c>
      <c r="G20">
        <v>0</v>
      </c>
      <c r="H20">
        <v>156789475.11899981</v>
      </c>
      <c r="L20">
        <f t="shared" si="3"/>
        <v>1567.894751189998</v>
      </c>
      <c r="M20" t="s">
        <v>1045</v>
      </c>
      <c r="N20" t="s">
        <v>1046</v>
      </c>
      <c r="O20" t="s">
        <v>1047</v>
      </c>
      <c r="P20" t="s">
        <v>43</v>
      </c>
      <c r="Q20" t="s">
        <v>28</v>
      </c>
      <c r="R20" t="s">
        <v>6</v>
      </c>
      <c r="S20" t="s">
        <v>1052</v>
      </c>
      <c r="T20" t="s">
        <v>1049</v>
      </c>
      <c r="U20" t="s">
        <v>1050</v>
      </c>
      <c r="V20" t="str">
        <f t="shared" si="0"/>
        <v>SFM-wCZ01-v2015-rDXGF-t2</v>
      </c>
      <c r="W20">
        <f t="shared" si="9"/>
        <v>0</v>
      </c>
      <c r="X20">
        <f t="shared" si="5"/>
        <v>0</v>
      </c>
      <c r="Y20">
        <f t="shared" si="6"/>
        <v>0</v>
      </c>
      <c r="Z20">
        <f t="shared" si="7"/>
        <v>0</v>
      </c>
      <c r="AA20">
        <f t="shared" si="10"/>
        <v>0</v>
      </c>
    </row>
    <row r="21" spans="1:27" x14ac:dyDescent="0.25">
      <c r="A21" t="str">
        <f t="shared" si="1"/>
        <v>eline Design - Hourly Results.</v>
      </c>
      <c r="B21" t="str">
        <f t="shared" si="2"/>
        <v>SFM-wCZ01-v2015-rDXGF-t2-S15-MSRheat.pd2</v>
      </c>
      <c r="C21" s="75" t="s">
        <v>80</v>
      </c>
      <c r="D21">
        <v>0</v>
      </c>
      <c r="E21">
        <v>0</v>
      </c>
      <c r="F21">
        <v>0</v>
      </c>
      <c r="G21">
        <v>1213.573613032102</v>
      </c>
      <c r="H21">
        <v>151255340.10599962</v>
      </c>
      <c r="L21">
        <f t="shared" si="3"/>
        <v>1512.5534010599961</v>
      </c>
      <c r="M21" t="s">
        <v>1045</v>
      </c>
      <c r="N21" t="s">
        <v>1046</v>
      </c>
      <c r="O21" t="s">
        <v>1047</v>
      </c>
      <c r="P21" t="s">
        <v>43</v>
      </c>
      <c r="Q21" t="s">
        <v>28</v>
      </c>
      <c r="R21" t="s">
        <v>6</v>
      </c>
      <c r="S21" t="s">
        <v>1053</v>
      </c>
      <c r="T21" t="s">
        <v>1049</v>
      </c>
      <c r="U21" t="s">
        <v>1050</v>
      </c>
      <c r="V21" t="str">
        <f t="shared" si="0"/>
        <v>SFM-wCZ01-v2015-rDXGF-t2</v>
      </c>
      <c r="W21">
        <f t="shared" si="9"/>
        <v>1213.573613032102</v>
      </c>
      <c r="X21">
        <f t="shared" si="5"/>
        <v>0</v>
      </c>
      <c r="Y21">
        <f t="shared" si="6"/>
        <v>0</v>
      </c>
      <c r="Z21">
        <f t="shared" si="7"/>
        <v>0</v>
      </c>
      <c r="AA21">
        <f t="shared" si="10"/>
        <v>1512.5534010599961</v>
      </c>
    </row>
    <row r="22" spans="1:27" x14ac:dyDescent="0.25">
      <c r="A22" t="str">
        <f t="shared" si="1"/>
        <v>eline Design - Hourly Results.</v>
      </c>
      <c r="B22" t="str">
        <f t="shared" si="2"/>
        <v>SFM-wCZ01-v2015-rDXGF-t2-S16-MSRcool.pd2</v>
      </c>
      <c r="C22" s="75" t="s">
        <v>81</v>
      </c>
      <c r="D22">
        <v>0</v>
      </c>
      <c r="E22">
        <v>0</v>
      </c>
      <c r="F22">
        <v>0</v>
      </c>
      <c r="G22">
        <v>0</v>
      </c>
      <c r="H22">
        <v>157946582.31100017</v>
      </c>
      <c r="L22">
        <f t="shared" si="3"/>
        <v>1579.4658231100018</v>
      </c>
      <c r="M22" t="s">
        <v>1045</v>
      </c>
      <c r="N22" t="s">
        <v>1046</v>
      </c>
      <c r="O22" t="s">
        <v>1047</v>
      </c>
      <c r="P22" t="s">
        <v>43</v>
      </c>
      <c r="Q22" t="s">
        <v>28</v>
      </c>
      <c r="R22" t="s">
        <v>9</v>
      </c>
      <c r="S22" t="s">
        <v>1052</v>
      </c>
      <c r="T22" t="s">
        <v>1049</v>
      </c>
      <c r="U22" t="s">
        <v>1050</v>
      </c>
      <c r="V22" t="str">
        <f t="shared" si="0"/>
        <v>SFM-wCZ01-v2015-rDXGF-t2</v>
      </c>
      <c r="W22">
        <f t="shared" si="9"/>
        <v>0</v>
      </c>
      <c r="X22">
        <f t="shared" si="5"/>
        <v>0</v>
      </c>
      <c r="Y22">
        <f t="shared" si="6"/>
        <v>0</v>
      </c>
      <c r="Z22">
        <f t="shared" si="7"/>
        <v>0</v>
      </c>
      <c r="AA22">
        <f t="shared" si="10"/>
        <v>0</v>
      </c>
    </row>
    <row r="23" spans="1:27" x14ac:dyDescent="0.25">
      <c r="A23" t="str">
        <f t="shared" si="1"/>
        <v>eline Design - Hourly Results.</v>
      </c>
      <c r="B23" t="str">
        <f t="shared" si="2"/>
        <v>SFM-wCZ01-v2015-rDXGF-t2-S16-MSRheat.pd2</v>
      </c>
      <c r="C23" s="75" t="s">
        <v>82</v>
      </c>
      <c r="D23">
        <v>0</v>
      </c>
      <c r="E23">
        <v>0</v>
      </c>
      <c r="F23">
        <v>0</v>
      </c>
      <c r="G23">
        <v>697.88802149731964</v>
      </c>
      <c r="H23">
        <v>154823522.71699971</v>
      </c>
      <c r="L23">
        <f t="shared" si="3"/>
        <v>1548.2352271699972</v>
      </c>
      <c r="M23" t="s">
        <v>1045</v>
      </c>
      <c r="N23" t="s">
        <v>1046</v>
      </c>
      <c r="O23" t="s">
        <v>1047</v>
      </c>
      <c r="P23" t="s">
        <v>43</v>
      </c>
      <c r="Q23" t="s">
        <v>28</v>
      </c>
      <c r="R23" t="s">
        <v>9</v>
      </c>
      <c r="S23" t="s">
        <v>1053</v>
      </c>
      <c r="T23" t="s">
        <v>1049</v>
      </c>
      <c r="U23" t="s">
        <v>1050</v>
      </c>
      <c r="V23" t="str">
        <f t="shared" si="0"/>
        <v>SFM-wCZ01-v2015-rDXGF-t2</v>
      </c>
      <c r="W23">
        <f t="shared" si="9"/>
        <v>697.88802149731964</v>
      </c>
      <c r="X23">
        <f t="shared" si="5"/>
        <v>0</v>
      </c>
      <c r="Y23">
        <f t="shared" si="6"/>
        <v>0</v>
      </c>
      <c r="Z23">
        <f t="shared" si="7"/>
        <v>0</v>
      </c>
      <c r="AA23">
        <f t="shared" si="10"/>
        <v>1548.2352271699972</v>
      </c>
    </row>
    <row r="24" spans="1:27" x14ac:dyDescent="0.25">
      <c r="A24" t="str">
        <f t="shared" si="1"/>
        <v>eline Design - Hourly Results.</v>
      </c>
      <c r="B24" t="str">
        <f t="shared" si="2"/>
        <v>SFM-wCZ01-v2015-rDXGF-t2-S17-MSRcool.pd2</v>
      </c>
      <c r="C24" s="75" t="s">
        <v>83</v>
      </c>
      <c r="D24">
        <v>0</v>
      </c>
      <c r="E24">
        <v>0</v>
      </c>
      <c r="F24">
        <v>0</v>
      </c>
      <c r="G24">
        <v>0</v>
      </c>
      <c r="H24">
        <v>157946582.31100017</v>
      </c>
      <c r="L24">
        <f t="shared" si="3"/>
        <v>1579.4658231100018</v>
      </c>
      <c r="M24" t="s">
        <v>1045</v>
      </c>
      <c r="N24" t="s">
        <v>1046</v>
      </c>
      <c r="O24" t="s">
        <v>1047</v>
      </c>
      <c r="P24" t="s">
        <v>43</v>
      </c>
      <c r="Q24" t="s">
        <v>28</v>
      </c>
      <c r="R24" t="s">
        <v>10</v>
      </c>
      <c r="S24" t="s">
        <v>1052</v>
      </c>
      <c r="T24" t="s">
        <v>1049</v>
      </c>
      <c r="U24" t="s">
        <v>1050</v>
      </c>
      <c r="V24" t="str">
        <f t="shared" si="0"/>
        <v>SFM-wCZ01-v2015-rDXGF-t2</v>
      </c>
      <c r="W24">
        <f t="shared" si="9"/>
        <v>0</v>
      </c>
      <c r="X24">
        <f t="shared" si="5"/>
        <v>0</v>
      </c>
      <c r="Y24">
        <f t="shared" si="6"/>
        <v>0</v>
      </c>
      <c r="Z24">
        <f t="shared" si="7"/>
        <v>0</v>
      </c>
      <c r="AA24">
        <f t="shared" si="10"/>
        <v>0</v>
      </c>
    </row>
    <row r="25" spans="1:27" x14ac:dyDescent="0.25">
      <c r="A25" t="str">
        <f t="shared" si="1"/>
        <v>eline Design - Hourly Results.</v>
      </c>
      <c r="B25" t="str">
        <f t="shared" si="2"/>
        <v>SFM-wCZ01-v2015-rDXGF-t2-S17-MSRheat.pd2</v>
      </c>
      <c r="C25" s="75" t="s">
        <v>84</v>
      </c>
      <c r="D25">
        <v>0</v>
      </c>
      <c r="E25">
        <v>0</v>
      </c>
      <c r="F25">
        <v>0</v>
      </c>
      <c r="G25">
        <v>697.88802149731964</v>
      </c>
      <c r="H25">
        <v>154823522.71699971</v>
      </c>
      <c r="L25">
        <f t="shared" si="3"/>
        <v>1548.2352271699972</v>
      </c>
      <c r="M25" t="s">
        <v>1045</v>
      </c>
      <c r="N25" t="s">
        <v>1046</v>
      </c>
      <c r="O25" t="s">
        <v>1047</v>
      </c>
      <c r="P25" t="s">
        <v>43</v>
      </c>
      <c r="Q25" t="s">
        <v>28</v>
      </c>
      <c r="R25" t="s">
        <v>10</v>
      </c>
      <c r="S25" t="s">
        <v>1053</v>
      </c>
      <c r="T25" t="s">
        <v>1049</v>
      </c>
      <c r="U25" t="s">
        <v>1050</v>
      </c>
      <c r="V25" t="str">
        <f t="shared" si="0"/>
        <v>SFM-wCZ01-v2015-rDXGF-t2</v>
      </c>
      <c r="W25">
        <f t="shared" si="9"/>
        <v>697.88802149731964</v>
      </c>
      <c r="X25">
        <f t="shared" si="5"/>
        <v>0</v>
      </c>
      <c r="Y25">
        <f t="shared" si="6"/>
        <v>0</v>
      </c>
      <c r="Z25">
        <f t="shared" si="7"/>
        <v>0</v>
      </c>
      <c r="AA25">
        <f t="shared" si="10"/>
        <v>1548.2352271699972</v>
      </c>
    </row>
    <row r="26" spans="1:27" x14ac:dyDescent="0.25">
      <c r="A26" t="str">
        <f t="shared" si="1"/>
        <v>eline Design - Hourly Results.</v>
      </c>
      <c r="B26" t="str">
        <f t="shared" si="2"/>
        <v>SFM-wCZ01-v2015-rDXGF-t3-S14-BSLcool.pd2</v>
      </c>
      <c r="C26" s="75" t="s">
        <v>85</v>
      </c>
      <c r="D26">
        <v>0</v>
      </c>
      <c r="E26">
        <v>0</v>
      </c>
      <c r="F26">
        <v>0</v>
      </c>
      <c r="G26">
        <v>0</v>
      </c>
      <c r="H26">
        <v>2219706.9970000009</v>
      </c>
      <c r="L26">
        <f t="shared" si="3"/>
        <v>22.197069970000008</v>
      </c>
      <c r="M26" t="s">
        <v>1045</v>
      </c>
      <c r="N26" t="s">
        <v>1046</v>
      </c>
      <c r="O26" t="s">
        <v>1047</v>
      </c>
      <c r="P26" t="s">
        <v>43</v>
      </c>
      <c r="Q26" t="s">
        <v>29</v>
      </c>
      <c r="R26" t="s">
        <v>63</v>
      </c>
      <c r="S26" t="s">
        <v>1048</v>
      </c>
      <c r="T26" t="s">
        <v>1049</v>
      </c>
      <c r="U26" t="s">
        <v>1050</v>
      </c>
      <c r="V26" t="str">
        <f t="shared" si="0"/>
        <v>SFM-wCZ01-v2015-rDXGF-t3</v>
      </c>
      <c r="W26">
        <f t="shared" si="9"/>
        <v>0</v>
      </c>
      <c r="X26">
        <f t="shared" si="5"/>
        <v>0</v>
      </c>
      <c r="Y26">
        <f t="shared" si="6"/>
        <v>0</v>
      </c>
      <c r="Z26">
        <f t="shared" si="7"/>
        <v>0</v>
      </c>
      <c r="AA26">
        <f t="shared" si="10"/>
        <v>0</v>
      </c>
    </row>
    <row r="27" spans="1:27" x14ac:dyDescent="0.25">
      <c r="A27" t="str">
        <f t="shared" si="1"/>
        <v>eline Design - Hourly Results.</v>
      </c>
      <c r="B27" t="str">
        <f t="shared" si="2"/>
        <v>SFM-wCZ01-v2015-rDXGF-t3-S14-BSLheat.pd2</v>
      </c>
      <c r="C27" s="75" t="s">
        <v>86</v>
      </c>
      <c r="D27">
        <v>0</v>
      </c>
      <c r="E27">
        <v>0</v>
      </c>
      <c r="F27">
        <v>0</v>
      </c>
      <c r="G27">
        <v>15.463924657999989</v>
      </c>
      <c r="H27">
        <v>2148147.1350000007</v>
      </c>
      <c r="L27">
        <f t="shared" si="3"/>
        <v>21.481471350000007</v>
      </c>
      <c r="M27" t="s">
        <v>1045</v>
      </c>
      <c r="N27" t="s">
        <v>1046</v>
      </c>
      <c r="O27" t="s">
        <v>1047</v>
      </c>
      <c r="P27" t="s">
        <v>43</v>
      </c>
      <c r="Q27" t="s">
        <v>29</v>
      </c>
      <c r="R27" t="s">
        <v>63</v>
      </c>
      <c r="S27" t="s">
        <v>1051</v>
      </c>
      <c r="T27" t="s">
        <v>1049</v>
      </c>
      <c r="U27" t="s">
        <v>1050</v>
      </c>
      <c r="V27" t="str">
        <f t="shared" si="0"/>
        <v>SFM-wCZ01-v2015-rDXGF-t3</v>
      </c>
      <c r="W27">
        <f t="shared" si="9"/>
        <v>15.463924657999989</v>
      </c>
      <c r="X27">
        <f t="shared" si="5"/>
        <v>0</v>
      </c>
      <c r="Y27">
        <f t="shared" si="6"/>
        <v>0</v>
      </c>
      <c r="Z27">
        <f t="shared" si="7"/>
        <v>0</v>
      </c>
      <c r="AA27">
        <f t="shared" si="10"/>
        <v>21.481471350000007</v>
      </c>
    </row>
    <row r="28" spans="1:27" x14ac:dyDescent="0.25">
      <c r="A28" t="str">
        <f t="shared" si="1"/>
        <v>eline Design - Hourly Results.</v>
      </c>
      <c r="B28" t="str">
        <f t="shared" si="2"/>
        <v>SFM-wCZ01-v2015-rDXGF-t3-S15-MSRcool.pd2</v>
      </c>
      <c r="C28" s="75" t="s">
        <v>87</v>
      </c>
      <c r="D28">
        <v>0</v>
      </c>
      <c r="E28">
        <v>0</v>
      </c>
      <c r="F28">
        <v>0</v>
      </c>
      <c r="G28">
        <v>0</v>
      </c>
      <c r="H28">
        <v>2105160.8000000003</v>
      </c>
      <c r="L28">
        <f t="shared" si="3"/>
        <v>21.051608000000002</v>
      </c>
      <c r="M28" t="s">
        <v>1045</v>
      </c>
      <c r="N28" t="s">
        <v>1046</v>
      </c>
      <c r="O28" t="s">
        <v>1047</v>
      </c>
      <c r="P28" t="s">
        <v>43</v>
      </c>
      <c r="Q28" t="s">
        <v>29</v>
      </c>
      <c r="R28" t="s">
        <v>6</v>
      </c>
      <c r="S28" t="s">
        <v>1052</v>
      </c>
      <c r="T28" t="s">
        <v>1049</v>
      </c>
      <c r="U28" t="s">
        <v>1050</v>
      </c>
      <c r="V28" t="str">
        <f t="shared" si="0"/>
        <v>SFM-wCZ01-v2015-rDXGF-t3</v>
      </c>
      <c r="W28">
        <f t="shared" si="9"/>
        <v>0</v>
      </c>
      <c r="X28">
        <f t="shared" si="5"/>
        <v>0</v>
      </c>
      <c r="Y28">
        <f t="shared" si="6"/>
        <v>0</v>
      </c>
      <c r="Z28">
        <f t="shared" si="7"/>
        <v>0</v>
      </c>
      <c r="AA28">
        <f t="shared" si="10"/>
        <v>0</v>
      </c>
    </row>
    <row r="29" spans="1:27" x14ac:dyDescent="0.25">
      <c r="A29" t="str">
        <f t="shared" si="1"/>
        <v>eline Design - Hourly Results.</v>
      </c>
      <c r="B29" t="str">
        <f t="shared" si="2"/>
        <v>SFM-wCZ01-v2015-rDXGF-t3-S15-MSRheat.pd2</v>
      </c>
      <c r="C29" s="75" t="s">
        <v>88</v>
      </c>
      <c r="D29">
        <v>0</v>
      </c>
      <c r="E29">
        <v>0</v>
      </c>
      <c r="F29">
        <v>0</v>
      </c>
      <c r="G29">
        <v>13.861140806350003</v>
      </c>
      <c r="H29">
        <v>2042460.0609999984</v>
      </c>
      <c r="L29">
        <f t="shared" si="3"/>
        <v>20.424600609999985</v>
      </c>
      <c r="M29" t="s">
        <v>1045</v>
      </c>
      <c r="N29" t="s">
        <v>1046</v>
      </c>
      <c r="O29" t="s">
        <v>1047</v>
      </c>
      <c r="P29" t="s">
        <v>43</v>
      </c>
      <c r="Q29" t="s">
        <v>29</v>
      </c>
      <c r="R29" t="s">
        <v>6</v>
      </c>
      <c r="S29" t="s">
        <v>1053</v>
      </c>
      <c r="T29" t="s">
        <v>1049</v>
      </c>
      <c r="U29" t="s">
        <v>1050</v>
      </c>
      <c r="V29" t="str">
        <f t="shared" si="0"/>
        <v>SFM-wCZ01-v2015-rDXGF-t3</v>
      </c>
      <c r="W29">
        <f t="shared" si="9"/>
        <v>13.861140806350003</v>
      </c>
      <c r="X29">
        <f t="shared" si="5"/>
        <v>0</v>
      </c>
      <c r="Y29">
        <f t="shared" si="6"/>
        <v>0</v>
      </c>
      <c r="Z29">
        <f t="shared" si="7"/>
        <v>0</v>
      </c>
      <c r="AA29">
        <f t="shared" si="10"/>
        <v>20.424600609999985</v>
      </c>
    </row>
    <row r="30" spans="1:27" x14ac:dyDescent="0.25">
      <c r="A30" t="str">
        <f t="shared" si="1"/>
        <v>eline Design - Hourly Results.</v>
      </c>
      <c r="B30" t="str">
        <f t="shared" si="2"/>
        <v>SFM-wCZ01-v2015-rDXGF-t3-S16-MSRcool.pd2</v>
      </c>
      <c r="C30" s="75" t="s">
        <v>89</v>
      </c>
      <c r="D30">
        <v>0</v>
      </c>
      <c r="E30">
        <v>0</v>
      </c>
      <c r="F30">
        <v>0</v>
      </c>
      <c r="G30">
        <v>0</v>
      </c>
      <c r="H30">
        <v>2121963.4140000013</v>
      </c>
      <c r="L30">
        <f t="shared" si="3"/>
        <v>21.219634140000014</v>
      </c>
      <c r="M30" t="s">
        <v>1045</v>
      </c>
      <c r="N30" t="s">
        <v>1046</v>
      </c>
      <c r="O30" t="s">
        <v>1047</v>
      </c>
      <c r="P30" t="s">
        <v>43</v>
      </c>
      <c r="Q30" t="s">
        <v>29</v>
      </c>
      <c r="R30" t="s">
        <v>9</v>
      </c>
      <c r="S30" t="s">
        <v>1052</v>
      </c>
      <c r="T30" t="s">
        <v>1049</v>
      </c>
      <c r="U30" t="s">
        <v>1050</v>
      </c>
      <c r="V30" t="str">
        <f t="shared" si="0"/>
        <v>SFM-wCZ01-v2015-rDXGF-t3</v>
      </c>
      <c r="W30">
        <f t="shared" si="9"/>
        <v>0</v>
      </c>
      <c r="X30">
        <f t="shared" si="5"/>
        <v>0</v>
      </c>
      <c r="Y30">
        <f t="shared" si="6"/>
        <v>0</v>
      </c>
      <c r="Z30">
        <f t="shared" si="7"/>
        <v>0</v>
      </c>
      <c r="AA30">
        <f t="shared" si="10"/>
        <v>0</v>
      </c>
    </row>
    <row r="31" spans="1:27" x14ac:dyDescent="0.25">
      <c r="A31" t="str">
        <f t="shared" si="1"/>
        <v>eline Design - Hourly Results.</v>
      </c>
      <c r="B31" t="str">
        <f t="shared" si="2"/>
        <v>SFM-wCZ01-v2015-rDXGF-t3-S16-MSRheat.pd2</v>
      </c>
      <c r="C31" s="75" t="s">
        <v>90</v>
      </c>
      <c r="D31">
        <v>0</v>
      </c>
      <c r="E31">
        <v>0</v>
      </c>
      <c r="F31">
        <v>0</v>
      </c>
      <c r="G31">
        <v>7.9796703350000069</v>
      </c>
      <c r="H31">
        <v>2086679.9680000006</v>
      </c>
      <c r="L31">
        <f t="shared" si="3"/>
        <v>20.866799680000007</v>
      </c>
      <c r="M31" t="s">
        <v>1045</v>
      </c>
      <c r="N31" t="s">
        <v>1046</v>
      </c>
      <c r="O31" t="s">
        <v>1047</v>
      </c>
      <c r="P31" t="s">
        <v>43</v>
      </c>
      <c r="Q31" t="s">
        <v>29</v>
      </c>
      <c r="R31" t="s">
        <v>9</v>
      </c>
      <c r="S31" t="s">
        <v>1053</v>
      </c>
      <c r="T31" t="s">
        <v>1049</v>
      </c>
      <c r="U31" t="s">
        <v>1050</v>
      </c>
      <c r="V31" t="str">
        <f t="shared" si="0"/>
        <v>SFM-wCZ01-v2015-rDXGF-t3</v>
      </c>
      <c r="W31">
        <f t="shared" si="9"/>
        <v>7.9796703350000069</v>
      </c>
      <c r="X31">
        <f t="shared" si="5"/>
        <v>0</v>
      </c>
      <c r="Y31">
        <f t="shared" si="6"/>
        <v>0</v>
      </c>
      <c r="Z31">
        <f t="shared" si="7"/>
        <v>0</v>
      </c>
      <c r="AA31">
        <f t="shared" si="10"/>
        <v>20.866799680000007</v>
      </c>
    </row>
    <row r="32" spans="1:27" x14ac:dyDescent="0.25">
      <c r="A32" t="str">
        <f t="shared" si="1"/>
        <v>eline Design - Hourly Results.</v>
      </c>
      <c r="B32" t="str">
        <f t="shared" si="2"/>
        <v>SFM-wCZ01-v2015-rDXGF-t3-S17-MSRcool.pd2</v>
      </c>
      <c r="C32" s="75" t="s">
        <v>91</v>
      </c>
      <c r="D32">
        <v>0</v>
      </c>
      <c r="E32">
        <v>0</v>
      </c>
      <c r="F32">
        <v>0</v>
      </c>
      <c r="G32">
        <v>0</v>
      </c>
      <c r="H32">
        <v>2121963.4140000013</v>
      </c>
      <c r="L32">
        <f t="shared" si="3"/>
        <v>21.219634140000014</v>
      </c>
      <c r="M32" t="s">
        <v>1045</v>
      </c>
      <c r="N32" t="s">
        <v>1046</v>
      </c>
      <c r="O32" t="s">
        <v>1047</v>
      </c>
      <c r="P32" t="s">
        <v>43</v>
      </c>
      <c r="Q32" t="s">
        <v>29</v>
      </c>
      <c r="R32" t="s">
        <v>10</v>
      </c>
      <c r="S32" t="s">
        <v>1052</v>
      </c>
      <c r="T32" t="s">
        <v>1049</v>
      </c>
      <c r="U32" t="s">
        <v>1050</v>
      </c>
      <c r="V32" t="str">
        <f t="shared" si="0"/>
        <v>SFM-wCZ01-v2015-rDXGF-t3</v>
      </c>
      <c r="W32">
        <f t="shared" si="9"/>
        <v>0</v>
      </c>
      <c r="X32">
        <f t="shared" si="5"/>
        <v>0</v>
      </c>
      <c r="Y32">
        <f t="shared" si="6"/>
        <v>0</v>
      </c>
      <c r="Z32">
        <f t="shared" si="7"/>
        <v>0</v>
      </c>
      <c r="AA32">
        <f t="shared" si="10"/>
        <v>0</v>
      </c>
    </row>
    <row r="33" spans="1:27" x14ac:dyDescent="0.25">
      <c r="A33" t="str">
        <f t="shared" si="1"/>
        <v>eline Design - Hourly Results.</v>
      </c>
      <c r="B33" t="str">
        <f t="shared" si="2"/>
        <v>SFM-wCZ01-v2015-rDXGF-t3-S17-MSRheat.pd2</v>
      </c>
      <c r="C33" s="75" t="s">
        <v>92</v>
      </c>
      <c r="D33">
        <v>0</v>
      </c>
      <c r="E33">
        <v>0</v>
      </c>
      <c r="F33">
        <v>0</v>
      </c>
      <c r="G33">
        <v>7.9796703350000069</v>
      </c>
      <c r="H33">
        <v>2086679.9680000006</v>
      </c>
      <c r="L33">
        <f t="shared" si="3"/>
        <v>20.866799680000007</v>
      </c>
      <c r="M33" t="s">
        <v>1045</v>
      </c>
      <c r="N33" t="s">
        <v>1046</v>
      </c>
      <c r="O33" t="s">
        <v>1047</v>
      </c>
      <c r="P33" t="s">
        <v>43</v>
      </c>
      <c r="Q33" t="s">
        <v>29</v>
      </c>
      <c r="R33" t="s">
        <v>10</v>
      </c>
      <c r="S33" t="s">
        <v>1053</v>
      </c>
      <c r="T33" t="s">
        <v>1049</v>
      </c>
      <c r="U33" t="s">
        <v>1050</v>
      </c>
      <c r="V33" t="str">
        <f t="shared" si="0"/>
        <v>SFM-wCZ01-v2015-rDXGF-t3</v>
      </c>
      <c r="W33">
        <f t="shared" si="9"/>
        <v>7.9796703350000069</v>
      </c>
      <c r="X33">
        <f t="shared" si="5"/>
        <v>0</v>
      </c>
      <c r="Y33">
        <f t="shared" si="6"/>
        <v>0</v>
      </c>
      <c r="Z33">
        <f t="shared" si="7"/>
        <v>0</v>
      </c>
      <c r="AA33">
        <f t="shared" si="10"/>
        <v>20.866799680000007</v>
      </c>
    </row>
    <row r="34" spans="1:27" x14ac:dyDescent="0.25">
      <c r="A34" t="str">
        <f t="shared" si="1"/>
        <v>eline Design - Hourly Results.</v>
      </c>
      <c r="B34" t="str">
        <f t="shared" si="2"/>
        <v>SFM-wCZ01-v2015-rDXGF-t4-S14-BSLcool.pd2</v>
      </c>
      <c r="C34" s="75" t="s">
        <v>93</v>
      </c>
      <c r="D34">
        <v>0</v>
      </c>
      <c r="E34">
        <v>0</v>
      </c>
      <c r="F34">
        <v>0</v>
      </c>
      <c r="G34">
        <v>0</v>
      </c>
      <c r="H34">
        <v>170853541.09100026</v>
      </c>
      <c r="L34">
        <f t="shared" si="3"/>
        <v>1708.5354109100026</v>
      </c>
      <c r="M34" t="s">
        <v>1045</v>
      </c>
      <c r="N34" t="s">
        <v>1046</v>
      </c>
      <c r="O34" t="s">
        <v>1047</v>
      </c>
      <c r="P34" t="s">
        <v>43</v>
      </c>
      <c r="Q34" t="s">
        <v>30</v>
      </c>
      <c r="R34" t="s">
        <v>63</v>
      </c>
      <c r="S34" t="s">
        <v>1048</v>
      </c>
      <c r="T34" t="s">
        <v>1049</v>
      </c>
      <c r="U34" t="s">
        <v>1050</v>
      </c>
      <c r="V34" t="str">
        <f t="shared" si="0"/>
        <v>SFM-wCZ01-v2015-rDXGF-t4</v>
      </c>
      <c r="W34">
        <f t="shared" si="9"/>
        <v>0</v>
      </c>
      <c r="X34">
        <f t="shared" si="5"/>
        <v>0</v>
      </c>
      <c r="Y34">
        <f t="shared" si="6"/>
        <v>0</v>
      </c>
      <c r="Z34">
        <f t="shared" si="7"/>
        <v>0</v>
      </c>
      <c r="AA34">
        <f t="shared" si="10"/>
        <v>0</v>
      </c>
    </row>
    <row r="35" spans="1:27" x14ac:dyDescent="0.25">
      <c r="A35" t="str">
        <f t="shared" si="1"/>
        <v>eline Design - Hourly Results.</v>
      </c>
      <c r="B35" t="str">
        <f t="shared" si="2"/>
        <v>SFM-wCZ01-v2015-rDXGF-t4-S14-BSLheat.pd2</v>
      </c>
      <c r="C35" s="75" t="s">
        <v>94</v>
      </c>
      <c r="D35">
        <v>0</v>
      </c>
      <c r="E35">
        <v>0</v>
      </c>
      <c r="F35">
        <v>0</v>
      </c>
      <c r="G35">
        <v>1392.3286558653806</v>
      </c>
      <c r="H35">
        <v>164616073.65599984</v>
      </c>
      <c r="L35">
        <f t="shared" si="3"/>
        <v>1646.1607365599984</v>
      </c>
      <c r="M35" t="s">
        <v>1045</v>
      </c>
      <c r="N35" t="s">
        <v>1046</v>
      </c>
      <c r="O35" t="s">
        <v>1047</v>
      </c>
      <c r="P35" t="s">
        <v>43</v>
      </c>
      <c r="Q35" t="s">
        <v>30</v>
      </c>
      <c r="R35" t="s">
        <v>63</v>
      </c>
      <c r="S35" t="s">
        <v>1051</v>
      </c>
      <c r="T35" t="s">
        <v>1049</v>
      </c>
      <c r="U35" t="s">
        <v>1050</v>
      </c>
      <c r="V35" t="str">
        <f t="shared" si="0"/>
        <v>SFM-wCZ01-v2015-rDXGF-t4</v>
      </c>
      <c r="W35">
        <f t="shared" si="9"/>
        <v>1392.3286558653806</v>
      </c>
      <c r="X35">
        <f t="shared" si="5"/>
        <v>0</v>
      </c>
      <c r="Y35">
        <f t="shared" si="6"/>
        <v>0</v>
      </c>
      <c r="Z35">
        <f t="shared" si="7"/>
        <v>0</v>
      </c>
      <c r="AA35">
        <f t="shared" si="10"/>
        <v>1646.1607365599984</v>
      </c>
    </row>
    <row r="36" spans="1:27" x14ac:dyDescent="0.25">
      <c r="A36" t="str">
        <f t="shared" si="1"/>
        <v>eline Design - Hourly Results.</v>
      </c>
      <c r="B36" t="str">
        <f t="shared" si="2"/>
        <v>SFM-wCZ01-v2015-rDXGF-t4-S15-MSRcool.pd2</v>
      </c>
      <c r="C36" s="75" t="s">
        <v>95</v>
      </c>
      <c r="D36">
        <v>0</v>
      </c>
      <c r="E36">
        <v>0</v>
      </c>
      <c r="F36">
        <v>0</v>
      </c>
      <c r="G36">
        <v>0</v>
      </c>
      <c r="H36">
        <v>161036962.89799991</v>
      </c>
      <c r="L36">
        <f t="shared" si="3"/>
        <v>1610.3696289799991</v>
      </c>
      <c r="M36" t="s">
        <v>1045</v>
      </c>
      <c r="N36" t="s">
        <v>1046</v>
      </c>
      <c r="O36" t="s">
        <v>1047</v>
      </c>
      <c r="P36" t="s">
        <v>43</v>
      </c>
      <c r="Q36" t="s">
        <v>30</v>
      </c>
      <c r="R36" t="s">
        <v>6</v>
      </c>
      <c r="S36" t="s">
        <v>1052</v>
      </c>
      <c r="T36" t="s">
        <v>1049</v>
      </c>
      <c r="U36" t="s">
        <v>1050</v>
      </c>
      <c r="V36" t="str">
        <f t="shared" si="0"/>
        <v>SFM-wCZ01-v2015-rDXGF-t4</v>
      </c>
      <c r="W36">
        <f t="shared" si="9"/>
        <v>0</v>
      </c>
      <c r="X36">
        <f t="shared" si="5"/>
        <v>0</v>
      </c>
      <c r="Y36">
        <f t="shared" si="6"/>
        <v>0</v>
      </c>
      <c r="Z36">
        <f t="shared" si="7"/>
        <v>0</v>
      </c>
      <c r="AA36">
        <f t="shared" si="10"/>
        <v>0</v>
      </c>
    </row>
    <row r="37" spans="1:27" x14ac:dyDescent="0.25">
      <c r="A37" t="str">
        <f t="shared" si="1"/>
        <v>eline Design - Hourly Results.</v>
      </c>
      <c r="B37" t="str">
        <f t="shared" si="2"/>
        <v>SFM-wCZ01-v2015-rDXGF-t4-S15-MSRheat.pd2</v>
      </c>
      <c r="C37" s="75" t="s">
        <v>96</v>
      </c>
      <c r="D37">
        <v>0</v>
      </c>
      <c r="E37">
        <v>0</v>
      </c>
      <c r="F37">
        <v>0</v>
      </c>
      <c r="G37">
        <v>1248.2664813872002</v>
      </c>
      <c r="H37">
        <v>155453727.97</v>
      </c>
      <c r="L37">
        <f t="shared" si="3"/>
        <v>1554.5372797</v>
      </c>
      <c r="M37" t="s">
        <v>1045</v>
      </c>
      <c r="N37" t="s">
        <v>1046</v>
      </c>
      <c r="O37" t="s">
        <v>1047</v>
      </c>
      <c r="P37" t="s">
        <v>43</v>
      </c>
      <c r="Q37" t="s">
        <v>30</v>
      </c>
      <c r="R37" t="s">
        <v>6</v>
      </c>
      <c r="S37" t="s">
        <v>1053</v>
      </c>
      <c r="T37" t="s">
        <v>1049</v>
      </c>
      <c r="U37" t="s">
        <v>1050</v>
      </c>
      <c r="V37" t="str">
        <f t="shared" si="0"/>
        <v>SFM-wCZ01-v2015-rDXGF-t4</v>
      </c>
      <c r="W37">
        <f t="shared" si="9"/>
        <v>1248.2664813872002</v>
      </c>
      <c r="X37">
        <f t="shared" si="5"/>
        <v>0</v>
      </c>
      <c r="Y37">
        <f t="shared" si="6"/>
        <v>0</v>
      </c>
      <c r="Z37">
        <f t="shared" si="7"/>
        <v>0</v>
      </c>
      <c r="AA37">
        <f t="shared" si="10"/>
        <v>1554.5372797</v>
      </c>
    </row>
    <row r="38" spans="1:27" x14ac:dyDescent="0.25">
      <c r="A38" t="str">
        <f t="shared" si="1"/>
        <v>eline Design - Hourly Results.</v>
      </c>
      <c r="B38" t="str">
        <f t="shared" si="2"/>
        <v>SFM-wCZ01-v2015-rDXGF-t4-S16-MSRcool.pd2</v>
      </c>
      <c r="C38" s="75" t="s">
        <v>97</v>
      </c>
      <c r="D38">
        <v>0</v>
      </c>
      <c r="E38">
        <v>0</v>
      </c>
      <c r="F38">
        <v>0</v>
      </c>
      <c r="G38">
        <v>0</v>
      </c>
      <c r="H38">
        <v>162833861.57199985</v>
      </c>
      <c r="L38">
        <f t="shared" si="3"/>
        <v>1628.3386157199984</v>
      </c>
      <c r="M38" t="s">
        <v>1045</v>
      </c>
      <c r="N38" t="s">
        <v>1046</v>
      </c>
      <c r="O38" t="s">
        <v>1047</v>
      </c>
      <c r="P38" t="s">
        <v>43</v>
      </c>
      <c r="Q38" t="s">
        <v>30</v>
      </c>
      <c r="R38" t="s">
        <v>9</v>
      </c>
      <c r="S38" t="s">
        <v>1052</v>
      </c>
      <c r="T38" t="s">
        <v>1049</v>
      </c>
      <c r="U38" t="s">
        <v>1050</v>
      </c>
      <c r="V38" t="str">
        <f t="shared" si="0"/>
        <v>SFM-wCZ01-v2015-rDXGF-t4</v>
      </c>
      <c r="W38">
        <f t="shared" si="9"/>
        <v>0</v>
      </c>
      <c r="X38">
        <f t="shared" si="5"/>
        <v>0</v>
      </c>
      <c r="Y38">
        <f t="shared" si="6"/>
        <v>0</v>
      </c>
      <c r="Z38">
        <f t="shared" si="7"/>
        <v>0</v>
      </c>
      <c r="AA38">
        <f t="shared" si="10"/>
        <v>0</v>
      </c>
    </row>
    <row r="39" spans="1:27" x14ac:dyDescent="0.25">
      <c r="A39" t="str">
        <f t="shared" si="1"/>
        <v>eline Design - Hourly Results.</v>
      </c>
      <c r="B39" t="str">
        <f t="shared" si="2"/>
        <v>SFM-wCZ01-v2015-rDXGF-t4-S16-MSRheat.pd2</v>
      </c>
      <c r="C39" s="75" t="s">
        <v>98</v>
      </c>
      <c r="D39">
        <v>0</v>
      </c>
      <c r="E39">
        <v>0</v>
      </c>
      <c r="F39">
        <v>0</v>
      </c>
      <c r="G39">
        <v>720.59899934189866</v>
      </c>
      <c r="H39">
        <v>159657379.36400005</v>
      </c>
      <c r="L39">
        <f t="shared" si="3"/>
        <v>1596.5737936400005</v>
      </c>
      <c r="M39" t="s">
        <v>1045</v>
      </c>
      <c r="N39" t="s">
        <v>1046</v>
      </c>
      <c r="O39" t="s">
        <v>1047</v>
      </c>
      <c r="P39" t="s">
        <v>43</v>
      </c>
      <c r="Q39" t="s">
        <v>30</v>
      </c>
      <c r="R39" t="s">
        <v>9</v>
      </c>
      <c r="S39" t="s">
        <v>1053</v>
      </c>
      <c r="T39" t="s">
        <v>1049</v>
      </c>
      <c r="U39" t="s">
        <v>1050</v>
      </c>
      <c r="V39" t="str">
        <f t="shared" si="0"/>
        <v>SFM-wCZ01-v2015-rDXGF-t4</v>
      </c>
      <c r="W39">
        <f t="shared" si="9"/>
        <v>720.59899934189866</v>
      </c>
      <c r="X39">
        <f t="shared" si="5"/>
        <v>0</v>
      </c>
      <c r="Y39">
        <f t="shared" si="6"/>
        <v>0</v>
      </c>
      <c r="Z39">
        <f t="shared" si="7"/>
        <v>0</v>
      </c>
      <c r="AA39">
        <f t="shared" si="10"/>
        <v>1596.5737936400005</v>
      </c>
    </row>
    <row r="40" spans="1:27" x14ac:dyDescent="0.25">
      <c r="A40" t="str">
        <f t="shared" si="1"/>
        <v>eline Design - Hourly Results.</v>
      </c>
      <c r="B40" t="str">
        <f t="shared" si="2"/>
        <v>SFM-wCZ01-v2015-rDXGF-t4-S17-MSRcool.pd2</v>
      </c>
      <c r="C40" s="75" t="s">
        <v>99</v>
      </c>
      <c r="D40">
        <v>0</v>
      </c>
      <c r="E40">
        <v>0</v>
      </c>
      <c r="F40">
        <v>0</v>
      </c>
      <c r="G40">
        <v>0</v>
      </c>
      <c r="H40">
        <v>162833861.57199985</v>
      </c>
      <c r="L40">
        <f t="shared" si="3"/>
        <v>1628.3386157199984</v>
      </c>
      <c r="M40" t="s">
        <v>1045</v>
      </c>
      <c r="N40" t="s">
        <v>1046</v>
      </c>
      <c r="O40" t="s">
        <v>1047</v>
      </c>
      <c r="P40" t="s">
        <v>43</v>
      </c>
      <c r="Q40" t="s">
        <v>30</v>
      </c>
      <c r="R40" t="s">
        <v>10</v>
      </c>
      <c r="S40" t="s">
        <v>1052</v>
      </c>
      <c r="T40" t="s">
        <v>1049</v>
      </c>
      <c r="U40" t="s">
        <v>1050</v>
      </c>
      <c r="V40" t="str">
        <f t="shared" si="0"/>
        <v>SFM-wCZ01-v2015-rDXGF-t4</v>
      </c>
      <c r="W40">
        <f t="shared" si="9"/>
        <v>0</v>
      </c>
      <c r="X40">
        <f t="shared" si="5"/>
        <v>0</v>
      </c>
      <c r="Y40">
        <f t="shared" si="6"/>
        <v>0</v>
      </c>
      <c r="Z40">
        <f t="shared" si="7"/>
        <v>0</v>
      </c>
      <c r="AA40">
        <f t="shared" si="10"/>
        <v>0</v>
      </c>
    </row>
    <row r="41" spans="1:27" x14ac:dyDescent="0.25">
      <c r="A41" t="str">
        <f t="shared" si="1"/>
        <v>eline Design - Hourly Results.</v>
      </c>
      <c r="B41" t="str">
        <f t="shared" si="2"/>
        <v>SFM-wCZ01-v2015-rDXGF-t4-S17-MSRheat.pd2</v>
      </c>
      <c r="C41" s="75" t="s">
        <v>100</v>
      </c>
      <c r="D41">
        <v>0</v>
      </c>
      <c r="E41">
        <v>0</v>
      </c>
      <c r="F41">
        <v>0</v>
      </c>
      <c r="G41">
        <v>720.59899934189866</v>
      </c>
      <c r="H41">
        <v>159657379.36400005</v>
      </c>
      <c r="L41">
        <f t="shared" si="3"/>
        <v>1596.5737936400005</v>
      </c>
      <c r="M41" t="s">
        <v>1045</v>
      </c>
      <c r="N41" t="s">
        <v>1046</v>
      </c>
      <c r="O41" t="s">
        <v>1047</v>
      </c>
      <c r="P41" t="s">
        <v>43</v>
      </c>
      <c r="Q41" t="s">
        <v>30</v>
      </c>
      <c r="R41" t="s">
        <v>10</v>
      </c>
      <c r="S41" t="s">
        <v>1053</v>
      </c>
      <c r="T41" t="s">
        <v>1049</v>
      </c>
      <c r="U41" t="s">
        <v>1050</v>
      </c>
      <c r="V41" t="str">
        <f t="shared" si="0"/>
        <v>SFM-wCZ01-v2015-rDXGF-t4</v>
      </c>
      <c r="W41">
        <f t="shared" si="9"/>
        <v>720.59899934189866</v>
      </c>
      <c r="X41">
        <f t="shared" si="5"/>
        <v>0</v>
      </c>
      <c r="Y41">
        <f t="shared" si="6"/>
        <v>0</v>
      </c>
      <c r="Z41">
        <f t="shared" si="7"/>
        <v>0</v>
      </c>
      <c r="AA41">
        <f t="shared" si="10"/>
        <v>1596.5737936400005</v>
      </c>
    </row>
    <row r="42" spans="1:27" x14ac:dyDescent="0.25">
      <c r="A42" t="str">
        <f t="shared" si="1"/>
        <v>eline Design - Hourly Results.</v>
      </c>
      <c r="B42" t="str">
        <f t="shared" si="2"/>
        <v>SFM-wCZ01-v2015-rDXGF-t5-S14-BSLcool.pd2</v>
      </c>
      <c r="C42" s="75" t="s">
        <v>101</v>
      </c>
      <c r="D42">
        <v>0</v>
      </c>
      <c r="E42">
        <v>0</v>
      </c>
      <c r="F42">
        <v>0</v>
      </c>
      <c r="G42">
        <v>0</v>
      </c>
      <c r="H42">
        <v>182158220.61899966</v>
      </c>
      <c r="L42">
        <f t="shared" si="3"/>
        <v>1821.5822061899967</v>
      </c>
      <c r="M42" t="s">
        <v>1045</v>
      </c>
      <c r="N42" t="s">
        <v>1046</v>
      </c>
      <c r="O42" t="s">
        <v>1047</v>
      </c>
      <c r="P42" t="s">
        <v>43</v>
      </c>
      <c r="Q42" t="s">
        <v>31</v>
      </c>
      <c r="R42" t="s">
        <v>63</v>
      </c>
      <c r="S42" t="s">
        <v>1048</v>
      </c>
      <c r="T42" t="s">
        <v>1049</v>
      </c>
      <c r="U42" t="s">
        <v>1050</v>
      </c>
      <c r="V42" t="str">
        <f t="shared" si="0"/>
        <v>SFM-wCZ01-v2015-rDXGF-t5</v>
      </c>
      <c r="W42">
        <f t="shared" si="9"/>
        <v>0</v>
      </c>
      <c r="X42">
        <f t="shared" si="5"/>
        <v>0</v>
      </c>
      <c r="Y42">
        <f t="shared" si="6"/>
        <v>0</v>
      </c>
      <c r="Z42">
        <f t="shared" si="7"/>
        <v>0</v>
      </c>
      <c r="AA42">
        <f t="shared" si="10"/>
        <v>0</v>
      </c>
    </row>
    <row r="43" spans="1:27" x14ac:dyDescent="0.25">
      <c r="A43" t="str">
        <f t="shared" si="1"/>
        <v>eline Design - Hourly Results.</v>
      </c>
      <c r="B43" t="str">
        <f t="shared" si="2"/>
        <v>SFM-wCZ01-v2015-rDXGF-t5-S14-BSLheat.pd2</v>
      </c>
      <c r="C43" s="75" t="s">
        <v>102</v>
      </c>
      <c r="D43">
        <v>0</v>
      </c>
      <c r="E43">
        <v>0</v>
      </c>
      <c r="F43">
        <v>0</v>
      </c>
      <c r="G43">
        <v>1443.2439556694005</v>
      </c>
      <c r="H43">
        <v>175396542.83700007</v>
      </c>
      <c r="L43">
        <f t="shared" si="3"/>
        <v>1753.9654283700006</v>
      </c>
      <c r="M43" t="s">
        <v>1045</v>
      </c>
      <c r="N43" t="s">
        <v>1046</v>
      </c>
      <c r="O43" t="s">
        <v>1047</v>
      </c>
      <c r="P43" t="s">
        <v>43</v>
      </c>
      <c r="Q43" t="s">
        <v>31</v>
      </c>
      <c r="R43" t="s">
        <v>63</v>
      </c>
      <c r="S43" t="s">
        <v>1051</v>
      </c>
      <c r="T43" t="s">
        <v>1049</v>
      </c>
      <c r="U43" t="s">
        <v>1050</v>
      </c>
      <c r="V43" t="str">
        <f t="shared" si="0"/>
        <v>SFM-wCZ01-v2015-rDXGF-t5</v>
      </c>
      <c r="W43">
        <f t="shared" si="9"/>
        <v>1443.2439556694005</v>
      </c>
      <c r="X43">
        <f t="shared" si="5"/>
        <v>0</v>
      </c>
      <c r="Y43">
        <f t="shared" si="6"/>
        <v>0</v>
      </c>
      <c r="Z43">
        <f t="shared" si="7"/>
        <v>0</v>
      </c>
      <c r="AA43">
        <f t="shared" si="10"/>
        <v>1753.9654283700006</v>
      </c>
    </row>
    <row r="44" spans="1:27" x14ac:dyDescent="0.25">
      <c r="A44" t="str">
        <f t="shared" si="1"/>
        <v>eline Design - Hourly Results.</v>
      </c>
      <c r="B44" t="str">
        <f t="shared" si="2"/>
        <v>SFM-wCZ01-v2015-rDXGF-t5-S15-MSRcool.pd2</v>
      </c>
      <c r="C44" s="75" t="s">
        <v>103</v>
      </c>
      <c r="D44">
        <v>0</v>
      </c>
      <c r="E44">
        <v>0</v>
      </c>
      <c r="F44">
        <v>0</v>
      </c>
      <c r="G44">
        <v>0</v>
      </c>
      <c r="H44">
        <v>171244473.38399982</v>
      </c>
      <c r="L44">
        <f t="shared" si="3"/>
        <v>1712.4447338399982</v>
      </c>
      <c r="M44" t="s">
        <v>1045</v>
      </c>
      <c r="N44" t="s">
        <v>1046</v>
      </c>
      <c r="O44" t="s">
        <v>1047</v>
      </c>
      <c r="P44" t="s">
        <v>43</v>
      </c>
      <c r="Q44" t="s">
        <v>31</v>
      </c>
      <c r="R44" t="s">
        <v>6</v>
      </c>
      <c r="S44" t="s">
        <v>1052</v>
      </c>
      <c r="T44" t="s">
        <v>1049</v>
      </c>
      <c r="U44" t="s">
        <v>1050</v>
      </c>
      <c r="V44" t="str">
        <f t="shared" si="0"/>
        <v>SFM-wCZ01-v2015-rDXGF-t5</v>
      </c>
      <c r="W44">
        <f t="shared" si="9"/>
        <v>0</v>
      </c>
      <c r="X44">
        <f t="shared" si="5"/>
        <v>0</v>
      </c>
      <c r="Y44">
        <f t="shared" si="6"/>
        <v>0</v>
      </c>
      <c r="Z44">
        <f t="shared" si="7"/>
        <v>0</v>
      </c>
      <c r="AA44">
        <f t="shared" si="10"/>
        <v>0</v>
      </c>
    </row>
    <row r="45" spans="1:27" x14ac:dyDescent="0.25">
      <c r="A45" t="str">
        <f t="shared" si="1"/>
        <v>eline Design - Hourly Results.</v>
      </c>
      <c r="B45" t="str">
        <f t="shared" si="2"/>
        <v>SFM-wCZ01-v2015-rDXGF-t5-S15-MSRheat.pd2</v>
      </c>
      <c r="C45" s="75" t="s">
        <v>104</v>
      </c>
      <c r="D45">
        <v>0</v>
      </c>
      <c r="E45">
        <v>0</v>
      </c>
      <c r="F45">
        <v>0</v>
      </c>
      <c r="G45">
        <v>1289.2231445037642</v>
      </c>
      <c r="H45">
        <v>165218260.87700033</v>
      </c>
      <c r="L45">
        <f t="shared" si="3"/>
        <v>1652.1826087700033</v>
      </c>
      <c r="M45" t="s">
        <v>1045</v>
      </c>
      <c r="N45" t="s">
        <v>1046</v>
      </c>
      <c r="O45" t="s">
        <v>1047</v>
      </c>
      <c r="P45" t="s">
        <v>43</v>
      </c>
      <c r="Q45" t="s">
        <v>31</v>
      </c>
      <c r="R45" t="s">
        <v>6</v>
      </c>
      <c r="S45" t="s">
        <v>1053</v>
      </c>
      <c r="T45" t="s">
        <v>1049</v>
      </c>
      <c r="U45" t="s">
        <v>1050</v>
      </c>
      <c r="V45" t="str">
        <f t="shared" si="0"/>
        <v>SFM-wCZ01-v2015-rDXGF-t5</v>
      </c>
      <c r="W45">
        <f t="shared" si="9"/>
        <v>1289.2231445037642</v>
      </c>
      <c r="X45">
        <f t="shared" si="5"/>
        <v>0</v>
      </c>
      <c r="Y45">
        <f t="shared" si="6"/>
        <v>0</v>
      </c>
      <c r="Z45">
        <f t="shared" si="7"/>
        <v>0</v>
      </c>
      <c r="AA45">
        <f t="shared" si="10"/>
        <v>1652.1826087700033</v>
      </c>
    </row>
    <row r="46" spans="1:27" x14ac:dyDescent="0.25">
      <c r="A46" t="str">
        <f t="shared" si="1"/>
        <v>eline Design - Hourly Results.</v>
      </c>
      <c r="B46" t="str">
        <f t="shared" si="2"/>
        <v>SFM-wCZ01-v2015-rDXGF-t5-S16-MSRcool.pd2</v>
      </c>
      <c r="C46" s="75" t="s">
        <v>105</v>
      </c>
      <c r="D46">
        <v>0</v>
      </c>
      <c r="E46">
        <v>0</v>
      </c>
      <c r="F46">
        <v>0</v>
      </c>
      <c r="G46">
        <v>0</v>
      </c>
      <c r="H46">
        <v>172582118.35499996</v>
      </c>
      <c r="L46">
        <f t="shared" si="3"/>
        <v>1725.8211835499997</v>
      </c>
      <c r="M46" t="s">
        <v>1045</v>
      </c>
      <c r="N46" t="s">
        <v>1046</v>
      </c>
      <c r="O46" t="s">
        <v>1047</v>
      </c>
      <c r="P46" t="s">
        <v>43</v>
      </c>
      <c r="Q46" t="s">
        <v>31</v>
      </c>
      <c r="R46" t="s">
        <v>9</v>
      </c>
      <c r="S46" t="s">
        <v>1052</v>
      </c>
      <c r="T46" t="s">
        <v>1049</v>
      </c>
      <c r="U46" t="s">
        <v>1050</v>
      </c>
      <c r="V46" t="str">
        <f t="shared" si="0"/>
        <v>SFM-wCZ01-v2015-rDXGF-t5</v>
      </c>
      <c r="W46">
        <f t="shared" si="9"/>
        <v>0</v>
      </c>
      <c r="X46">
        <f t="shared" si="5"/>
        <v>0</v>
      </c>
      <c r="Y46">
        <f t="shared" si="6"/>
        <v>0</v>
      </c>
      <c r="Z46">
        <f t="shared" si="7"/>
        <v>0</v>
      </c>
      <c r="AA46">
        <f t="shared" si="10"/>
        <v>0</v>
      </c>
    </row>
    <row r="47" spans="1:27" x14ac:dyDescent="0.25">
      <c r="A47" t="str">
        <f t="shared" si="1"/>
        <v>eline Design - Hourly Results.</v>
      </c>
      <c r="B47" t="str">
        <f t="shared" si="2"/>
        <v>SFM-wCZ01-v2015-rDXGF-t5-S16-MSRheat.pd2</v>
      </c>
      <c r="C47" s="75" t="s">
        <v>106</v>
      </c>
      <c r="D47">
        <v>0</v>
      </c>
      <c r="E47">
        <v>0</v>
      </c>
      <c r="F47">
        <v>0</v>
      </c>
      <c r="G47">
        <v>741.98785189369983</v>
      </c>
      <c r="H47">
        <v>169184113.76199976</v>
      </c>
      <c r="L47">
        <f t="shared" si="3"/>
        <v>1691.8411376199977</v>
      </c>
      <c r="M47" t="s">
        <v>1045</v>
      </c>
      <c r="N47" t="s">
        <v>1046</v>
      </c>
      <c r="O47" t="s">
        <v>1047</v>
      </c>
      <c r="P47" t="s">
        <v>43</v>
      </c>
      <c r="Q47" t="s">
        <v>31</v>
      </c>
      <c r="R47" t="s">
        <v>9</v>
      </c>
      <c r="S47" t="s">
        <v>1053</v>
      </c>
      <c r="T47" t="s">
        <v>1049</v>
      </c>
      <c r="U47" t="s">
        <v>1050</v>
      </c>
      <c r="V47" t="str">
        <f t="shared" si="0"/>
        <v>SFM-wCZ01-v2015-rDXGF-t5</v>
      </c>
      <c r="W47">
        <f t="shared" si="9"/>
        <v>741.98785189369983</v>
      </c>
      <c r="X47">
        <f t="shared" si="5"/>
        <v>0</v>
      </c>
      <c r="Y47">
        <f t="shared" si="6"/>
        <v>0</v>
      </c>
      <c r="Z47">
        <f t="shared" si="7"/>
        <v>0</v>
      </c>
      <c r="AA47">
        <f t="shared" si="10"/>
        <v>1691.8411376199977</v>
      </c>
    </row>
    <row r="48" spans="1:27" x14ac:dyDescent="0.25">
      <c r="A48" t="str">
        <f t="shared" si="1"/>
        <v>eline Design - Hourly Results.</v>
      </c>
      <c r="B48" t="str">
        <f t="shared" si="2"/>
        <v>SFM-wCZ01-v2015-rDXGF-t5-S17-MSRcool.pd2</v>
      </c>
      <c r="C48" s="75" t="s">
        <v>107</v>
      </c>
      <c r="D48">
        <v>0</v>
      </c>
      <c r="E48">
        <v>0</v>
      </c>
      <c r="F48">
        <v>0</v>
      </c>
      <c r="G48">
        <v>0</v>
      </c>
      <c r="H48">
        <v>172582118.35499996</v>
      </c>
      <c r="L48">
        <f t="shared" si="3"/>
        <v>1725.8211835499997</v>
      </c>
      <c r="M48" t="s">
        <v>1045</v>
      </c>
      <c r="N48" t="s">
        <v>1046</v>
      </c>
      <c r="O48" t="s">
        <v>1047</v>
      </c>
      <c r="P48" t="s">
        <v>43</v>
      </c>
      <c r="Q48" t="s">
        <v>31</v>
      </c>
      <c r="R48" t="s">
        <v>10</v>
      </c>
      <c r="S48" t="s">
        <v>1052</v>
      </c>
      <c r="T48" t="s">
        <v>1049</v>
      </c>
      <c r="U48" t="s">
        <v>1050</v>
      </c>
      <c r="V48" t="str">
        <f t="shared" si="0"/>
        <v>SFM-wCZ01-v2015-rDXGF-t5</v>
      </c>
      <c r="W48">
        <f t="shared" si="9"/>
        <v>0</v>
      </c>
      <c r="X48">
        <f t="shared" si="5"/>
        <v>0</v>
      </c>
      <c r="Y48">
        <f t="shared" si="6"/>
        <v>0</v>
      </c>
      <c r="Z48">
        <f t="shared" si="7"/>
        <v>0</v>
      </c>
      <c r="AA48">
        <f t="shared" si="10"/>
        <v>0</v>
      </c>
    </row>
    <row r="49" spans="1:27" x14ac:dyDescent="0.25">
      <c r="A49" t="str">
        <f t="shared" si="1"/>
        <v>eline Design - Hourly Results.</v>
      </c>
      <c r="B49" t="str">
        <f t="shared" si="2"/>
        <v>SFM-wCZ01-v2015-rDXGF-t5-S17-MSRheat.pd2</v>
      </c>
      <c r="C49" s="75" t="s">
        <v>108</v>
      </c>
      <c r="D49">
        <v>0</v>
      </c>
      <c r="E49">
        <v>0</v>
      </c>
      <c r="F49">
        <v>0</v>
      </c>
      <c r="G49">
        <v>741.98785189369983</v>
      </c>
      <c r="H49">
        <v>169184113.76199976</v>
      </c>
      <c r="L49">
        <f t="shared" si="3"/>
        <v>1691.8411376199977</v>
      </c>
      <c r="M49" t="s">
        <v>1045</v>
      </c>
      <c r="N49" t="s">
        <v>1046</v>
      </c>
      <c r="O49" t="s">
        <v>1047</v>
      </c>
      <c r="P49" t="s">
        <v>43</v>
      </c>
      <c r="Q49" t="s">
        <v>31</v>
      </c>
      <c r="R49" t="s">
        <v>10</v>
      </c>
      <c r="S49" t="s">
        <v>1053</v>
      </c>
      <c r="T49" t="s">
        <v>1049</v>
      </c>
      <c r="U49" t="s">
        <v>1050</v>
      </c>
      <c r="V49" t="str">
        <f t="shared" si="0"/>
        <v>SFM-wCZ01-v2015-rDXGF-t5</v>
      </c>
      <c r="W49">
        <f t="shared" si="9"/>
        <v>741.98785189369983</v>
      </c>
      <c r="X49">
        <f t="shared" si="5"/>
        <v>0</v>
      </c>
      <c r="Y49">
        <f t="shared" si="6"/>
        <v>0</v>
      </c>
      <c r="Z49">
        <f t="shared" si="7"/>
        <v>0</v>
      </c>
      <c r="AA49">
        <f t="shared" si="10"/>
        <v>1691.8411376199977</v>
      </c>
    </row>
    <row r="50" spans="1:27" x14ac:dyDescent="0.25">
      <c r="A50" t="str">
        <f t="shared" si="1"/>
        <v>eline Design - Hourly Results.</v>
      </c>
      <c r="B50" t="str">
        <f t="shared" si="2"/>
        <v>SFM-wCZ02-v2015-rDXGF-t1-S14-BSLcool.pd2</v>
      </c>
      <c r="C50" s="76" t="s">
        <v>129</v>
      </c>
      <c r="D50" s="82">
        <v>2708.5626697130047</v>
      </c>
      <c r="E50" s="82">
        <v>0</v>
      </c>
      <c r="F50" s="82">
        <v>0</v>
      </c>
      <c r="G50" s="82">
        <v>0</v>
      </c>
      <c r="H50" s="82">
        <v>96361924.752000004</v>
      </c>
      <c r="I50" s="28"/>
      <c r="J50" s="28"/>
      <c r="K50" s="28"/>
      <c r="L50" s="82">
        <f t="shared" si="3"/>
        <v>963.61924752000004</v>
      </c>
      <c r="M50" s="82" t="s">
        <v>1045</v>
      </c>
      <c r="N50" s="82" t="s">
        <v>1054</v>
      </c>
      <c r="O50" s="82" t="s">
        <v>1047</v>
      </c>
      <c r="P50" s="82" t="s">
        <v>43</v>
      </c>
      <c r="Q50" s="82" t="s">
        <v>27</v>
      </c>
      <c r="R50" s="82" t="s">
        <v>63</v>
      </c>
      <c r="S50" s="82" t="s">
        <v>1048</v>
      </c>
      <c r="T50" s="82" t="s">
        <v>1049</v>
      </c>
      <c r="U50" s="82" t="s">
        <v>1050</v>
      </c>
      <c r="V50" t="str">
        <f t="shared" si="0"/>
        <v>SFM-wCZ02-v2015-rDXGF-t1</v>
      </c>
      <c r="W50">
        <f t="shared" si="9"/>
        <v>2708.5626697130047</v>
      </c>
      <c r="X50">
        <f t="shared" si="5"/>
        <v>0</v>
      </c>
      <c r="Y50">
        <f t="shared" si="6"/>
        <v>0</v>
      </c>
      <c r="Z50">
        <f t="shared" si="7"/>
        <v>0</v>
      </c>
      <c r="AA50">
        <f t="shared" si="10"/>
        <v>0</v>
      </c>
    </row>
    <row r="51" spans="1:27" x14ac:dyDescent="0.25">
      <c r="A51" t="str">
        <f t="shared" si="1"/>
        <v>eline Design - Hourly Results.</v>
      </c>
      <c r="B51" t="str">
        <f t="shared" si="2"/>
        <v>SFM-wCZ02-v2015-rDXGF-t1-S14-BSLheat.pd2</v>
      </c>
      <c r="C51" s="77" t="s">
        <v>130</v>
      </c>
      <c r="D51" s="83">
        <v>2399.3353596800002</v>
      </c>
      <c r="E51" s="83">
        <v>0</v>
      </c>
      <c r="F51" s="83">
        <v>682.23615089600014</v>
      </c>
      <c r="G51" s="83">
        <v>749.4746919291</v>
      </c>
      <c r="H51" s="83">
        <v>92871923.399000138</v>
      </c>
      <c r="L51">
        <f t="shared" si="3"/>
        <v>928.71923399000138</v>
      </c>
      <c r="M51" s="83" t="s">
        <v>1045</v>
      </c>
      <c r="N51" t="s">
        <v>1054</v>
      </c>
      <c r="O51" t="s">
        <v>1047</v>
      </c>
      <c r="P51" t="s">
        <v>43</v>
      </c>
      <c r="Q51" t="s">
        <v>27</v>
      </c>
      <c r="R51" t="s">
        <v>63</v>
      </c>
      <c r="S51" t="s">
        <v>1051</v>
      </c>
      <c r="T51" t="s">
        <v>1049</v>
      </c>
      <c r="U51" t="s">
        <v>1050</v>
      </c>
      <c r="V51" t="str">
        <f t="shared" si="0"/>
        <v>SFM-wCZ02-v2015-rDXGF-t1</v>
      </c>
      <c r="W51">
        <f t="shared" si="9"/>
        <v>749.4746919291</v>
      </c>
      <c r="X51">
        <f t="shared" si="5"/>
        <v>0</v>
      </c>
      <c r="Y51">
        <f t="shared" si="6"/>
        <v>0</v>
      </c>
      <c r="Z51">
        <f t="shared" si="7"/>
        <v>0</v>
      </c>
      <c r="AA51">
        <f t="shared" si="10"/>
        <v>928.71923399000138</v>
      </c>
    </row>
    <row r="52" spans="1:27" x14ac:dyDescent="0.25">
      <c r="A52" t="str">
        <f t="shared" si="1"/>
        <v>eline Design - Hourly Results.</v>
      </c>
      <c r="B52" t="str">
        <f t="shared" si="2"/>
        <v>SFM-wCZ02-v2015-rDXGF-t1-S15-MSRcool.pd2</v>
      </c>
      <c r="C52" s="77" t="s">
        <v>131</v>
      </c>
      <c r="D52" s="28">
        <v>2305.6810812569993</v>
      </c>
      <c r="E52" s="28">
        <v>0</v>
      </c>
      <c r="F52" s="28">
        <v>0</v>
      </c>
      <c r="G52" s="28">
        <v>0</v>
      </c>
      <c r="H52" s="28">
        <v>91077453.118000031</v>
      </c>
      <c r="I52" s="28"/>
      <c r="J52" s="28"/>
      <c r="K52" s="28"/>
      <c r="L52">
        <f t="shared" si="3"/>
        <v>910.77453118000028</v>
      </c>
      <c r="M52" s="28" t="s">
        <v>1045</v>
      </c>
      <c r="N52" s="28" t="s">
        <v>1054</v>
      </c>
      <c r="O52" s="28" t="s">
        <v>1047</v>
      </c>
      <c r="P52" s="28" t="s">
        <v>43</v>
      </c>
      <c r="Q52" s="28" t="s">
        <v>27</v>
      </c>
      <c r="R52" s="28" t="s">
        <v>6</v>
      </c>
      <c r="S52" s="28" t="s">
        <v>1052</v>
      </c>
      <c r="T52" s="28" t="s">
        <v>1049</v>
      </c>
      <c r="U52" s="28" t="s">
        <v>1050</v>
      </c>
      <c r="V52" t="str">
        <f t="shared" si="0"/>
        <v>SFM-wCZ02-v2015-rDXGF-t1</v>
      </c>
      <c r="W52">
        <f t="shared" si="9"/>
        <v>2305.6810812569993</v>
      </c>
      <c r="X52">
        <f t="shared" si="5"/>
        <v>0</v>
      </c>
      <c r="Y52">
        <f t="shared" si="6"/>
        <v>0</v>
      </c>
      <c r="Z52">
        <f t="shared" si="7"/>
        <v>0</v>
      </c>
      <c r="AA52">
        <f t="shared" si="10"/>
        <v>0</v>
      </c>
    </row>
    <row r="53" spans="1:27" x14ac:dyDescent="0.25">
      <c r="A53" t="str">
        <f t="shared" si="1"/>
        <v>eline Design - Hourly Results.</v>
      </c>
      <c r="B53" t="str">
        <f t="shared" si="2"/>
        <v>SFM-wCZ02-v2015-rDXGF-t1-S15-MSRheat.pd2</v>
      </c>
      <c r="C53" s="77" t="s">
        <v>132</v>
      </c>
      <c r="D53" s="83">
        <v>2179.764827041</v>
      </c>
      <c r="E53" s="83">
        <v>0</v>
      </c>
      <c r="F53" s="83">
        <v>591.2468751806</v>
      </c>
      <c r="G53" s="83">
        <v>673.45528735077858</v>
      </c>
      <c r="H53" s="83">
        <v>87951162.70900014</v>
      </c>
      <c r="L53">
        <f t="shared" si="3"/>
        <v>879.51162709000141</v>
      </c>
      <c r="M53" s="83" t="s">
        <v>1045</v>
      </c>
      <c r="N53" t="s">
        <v>1054</v>
      </c>
      <c r="O53" t="s">
        <v>1047</v>
      </c>
      <c r="P53" t="s">
        <v>43</v>
      </c>
      <c r="Q53" t="s">
        <v>27</v>
      </c>
      <c r="R53" t="s">
        <v>6</v>
      </c>
      <c r="S53" t="s">
        <v>1053</v>
      </c>
      <c r="T53" t="s">
        <v>1049</v>
      </c>
      <c r="U53" t="s">
        <v>1050</v>
      </c>
      <c r="V53" t="str">
        <f t="shared" si="0"/>
        <v>SFM-wCZ02-v2015-rDXGF-t1</v>
      </c>
      <c r="W53">
        <f t="shared" si="9"/>
        <v>673.45528735077858</v>
      </c>
      <c r="X53">
        <f t="shared" si="5"/>
        <v>0</v>
      </c>
      <c r="Y53">
        <f t="shared" si="6"/>
        <v>0</v>
      </c>
      <c r="Z53">
        <f t="shared" si="7"/>
        <v>0</v>
      </c>
      <c r="AA53">
        <f t="shared" si="10"/>
        <v>879.51162709000141</v>
      </c>
    </row>
    <row r="54" spans="1:27" x14ac:dyDescent="0.25">
      <c r="A54" t="str">
        <f t="shared" si="1"/>
        <v>eline Design - Hourly Results.</v>
      </c>
      <c r="B54" t="str">
        <f t="shared" si="2"/>
        <v>SFM-wCZ02-v2015-rDXGF-t1-S16-MSRcool.pd2</v>
      </c>
      <c r="C54" s="77" t="s">
        <v>133</v>
      </c>
      <c r="D54" s="28">
        <v>2397.4949682418001</v>
      </c>
      <c r="E54" s="28">
        <v>0</v>
      </c>
      <c r="F54" s="28">
        <v>0</v>
      </c>
      <c r="G54" s="28">
        <v>0</v>
      </c>
      <c r="H54" s="28">
        <v>91602955.504000038</v>
      </c>
      <c r="I54" s="28"/>
      <c r="J54" s="28"/>
      <c r="K54" s="28"/>
      <c r="L54">
        <f t="shared" si="3"/>
        <v>916.02955504000033</v>
      </c>
      <c r="M54" s="28" t="s">
        <v>1045</v>
      </c>
      <c r="N54" s="28" t="s">
        <v>1054</v>
      </c>
      <c r="O54" s="28" t="s">
        <v>1047</v>
      </c>
      <c r="P54" s="28" t="s">
        <v>43</v>
      </c>
      <c r="Q54" s="28" t="s">
        <v>27</v>
      </c>
      <c r="R54" s="28" t="s">
        <v>9</v>
      </c>
      <c r="S54" s="28" t="s">
        <v>1052</v>
      </c>
      <c r="T54" s="28" t="s">
        <v>1049</v>
      </c>
      <c r="U54" s="28" t="s">
        <v>1050</v>
      </c>
      <c r="V54" t="str">
        <f t="shared" si="0"/>
        <v>SFM-wCZ02-v2015-rDXGF-t1</v>
      </c>
      <c r="W54">
        <f t="shared" si="9"/>
        <v>2397.4949682418001</v>
      </c>
      <c r="X54">
        <f t="shared" si="5"/>
        <v>0</v>
      </c>
      <c r="Y54">
        <f t="shared" si="6"/>
        <v>0</v>
      </c>
      <c r="Z54">
        <f t="shared" si="7"/>
        <v>0</v>
      </c>
      <c r="AA54">
        <f t="shared" si="10"/>
        <v>0</v>
      </c>
    </row>
    <row r="55" spans="1:27" x14ac:dyDescent="0.25">
      <c r="A55" t="str">
        <f t="shared" si="1"/>
        <v>eline Design - Hourly Results.</v>
      </c>
      <c r="B55" t="str">
        <f t="shared" si="2"/>
        <v>SFM-wCZ02-v2015-rDXGF-t1-S16-MSRheat.pd2</v>
      </c>
      <c r="C55" s="77" t="s">
        <v>134</v>
      </c>
      <c r="D55" s="83">
        <v>2256.6039640499994</v>
      </c>
      <c r="E55" s="83">
        <v>0</v>
      </c>
      <c r="F55" s="83">
        <v>508.91244907499993</v>
      </c>
      <c r="G55" s="83">
        <v>386.49580649100051</v>
      </c>
      <c r="H55" s="83">
        <v>89842835.754999995</v>
      </c>
      <c r="L55">
        <f t="shared" si="3"/>
        <v>898.42835754999999</v>
      </c>
      <c r="M55" s="83" t="s">
        <v>1045</v>
      </c>
      <c r="N55" t="s">
        <v>1054</v>
      </c>
      <c r="O55" t="s">
        <v>1047</v>
      </c>
      <c r="P55" t="s">
        <v>43</v>
      </c>
      <c r="Q55" t="s">
        <v>27</v>
      </c>
      <c r="R55" t="s">
        <v>9</v>
      </c>
      <c r="S55" t="s">
        <v>1053</v>
      </c>
      <c r="T55" t="s">
        <v>1049</v>
      </c>
      <c r="U55" t="s">
        <v>1050</v>
      </c>
      <c r="V55" t="str">
        <f t="shared" si="0"/>
        <v>SFM-wCZ02-v2015-rDXGF-t1</v>
      </c>
      <c r="W55">
        <f t="shared" si="9"/>
        <v>386.49580649100051</v>
      </c>
      <c r="X55">
        <f t="shared" si="5"/>
        <v>0</v>
      </c>
      <c r="Y55">
        <f t="shared" si="6"/>
        <v>0</v>
      </c>
      <c r="Z55">
        <f t="shared" si="7"/>
        <v>0</v>
      </c>
      <c r="AA55">
        <f t="shared" si="10"/>
        <v>898.42835754999999</v>
      </c>
    </row>
    <row r="56" spans="1:27" x14ac:dyDescent="0.25">
      <c r="A56" t="str">
        <f t="shared" si="1"/>
        <v>eline Design - Hourly Results.</v>
      </c>
      <c r="B56" t="str">
        <f t="shared" si="2"/>
        <v>SFM-wCZ02-v2015-rDXGF-t1-S17-MSRcool.pd2</v>
      </c>
      <c r="C56" s="77" t="s">
        <v>135</v>
      </c>
      <c r="D56" s="28">
        <v>2251.6952304300976</v>
      </c>
      <c r="E56" s="28">
        <v>0</v>
      </c>
      <c r="F56" s="28">
        <v>0</v>
      </c>
      <c r="G56" s="28">
        <v>0</v>
      </c>
      <c r="H56" s="28">
        <v>91602955.504000038</v>
      </c>
      <c r="I56" s="28"/>
      <c r="J56" s="28"/>
      <c r="K56" s="28"/>
      <c r="L56">
        <f t="shared" si="3"/>
        <v>916.02955504000033</v>
      </c>
      <c r="M56" s="28" t="s">
        <v>1045</v>
      </c>
      <c r="N56" s="28" t="s">
        <v>1054</v>
      </c>
      <c r="O56" s="28" t="s">
        <v>1047</v>
      </c>
      <c r="P56" s="28" t="s">
        <v>43</v>
      </c>
      <c r="Q56" s="28" t="s">
        <v>27</v>
      </c>
      <c r="R56" s="28" t="s">
        <v>10</v>
      </c>
      <c r="S56" s="28" t="s">
        <v>1052</v>
      </c>
      <c r="T56" s="28" t="s">
        <v>1049</v>
      </c>
      <c r="U56" s="28" t="s">
        <v>1050</v>
      </c>
      <c r="V56" t="str">
        <f t="shared" si="0"/>
        <v>SFM-wCZ02-v2015-rDXGF-t1</v>
      </c>
      <c r="W56">
        <f t="shared" si="9"/>
        <v>2251.6952304300976</v>
      </c>
      <c r="X56">
        <f t="shared" si="5"/>
        <v>0</v>
      </c>
      <c r="Y56">
        <f t="shared" si="6"/>
        <v>0</v>
      </c>
      <c r="Z56">
        <f t="shared" si="7"/>
        <v>0</v>
      </c>
      <c r="AA56">
        <f t="shared" si="10"/>
        <v>0</v>
      </c>
    </row>
    <row r="57" spans="1:27" x14ac:dyDescent="0.25">
      <c r="A57" t="str">
        <f t="shared" si="1"/>
        <v>eline Design - Hourly Results.</v>
      </c>
      <c r="B57" t="str">
        <f t="shared" si="2"/>
        <v>SFM-wCZ02-v2015-rDXGF-t1-S17-MSRheat.pd2</v>
      </c>
      <c r="C57" s="78" t="s">
        <v>136</v>
      </c>
      <c r="D57" s="84">
        <v>2108.400184483</v>
      </c>
      <c r="E57" s="84">
        <v>0</v>
      </c>
      <c r="F57" s="84">
        <v>508.91244907499993</v>
      </c>
      <c r="G57" s="84">
        <v>386.49580649100051</v>
      </c>
      <c r="H57" s="84">
        <v>89842835.754999995</v>
      </c>
      <c r="L57" s="85">
        <f t="shared" si="3"/>
        <v>898.42835754999999</v>
      </c>
      <c r="M57" s="84" t="s">
        <v>1045</v>
      </c>
      <c r="N57" s="85" t="s">
        <v>1054</v>
      </c>
      <c r="O57" s="85" t="s">
        <v>1047</v>
      </c>
      <c r="P57" s="85" t="s">
        <v>43</v>
      </c>
      <c r="Q57" s="85" t="s">
        <v>27</v>
      </c>
      <c r="R57" s="85" t="s">
        <v>10</v>
      </c>
      <c r="S57" s="85" t="s">
        <v>1053</v>
      </c>
      <c r="T57" s="85" t="s">
        <v>1049</v>
      </c>
      <c r="U57" s="85" t="s">
        <v>1050</v>
      </c>
      <c r="V57" t="str">
        <f t="shared" si="0"/>
        <v>SFM-wCZ02-v2015-rDXGF-t1</v>
      </c>
      <c r="W57">
        <f t="shared" si="9"/>
        <v>386.49580649100051</v>
      </c>
      <c r="X57">
        <f t="shared" si="5"/>
        <v>0</v>
      </c>
      <c r="Y57">
        <f t="shared" si="6"/>
        <v>0</v>
      </c>
      <c r="Z57">
        <f t="shared" si="7"/>
        <v>0</v>
      </c>
      <c r="AA57">
        <f t="shared" si="10"/>
        <v>898.42835754999999</v>
      </c>
    </row>
    <row r="58" spans="1:27" x14ac:dyDescent="0.25">
      <c r="A58" t="str">
        <f t="shared" si="1"/>
        <v>eline Design - Hourly Results.</v>
      </c>
      <c r="B58" t="str">
        <f t="shared" si="2"/>
        <v>SFM-wCZ02-v2015-rDXGF-t2-S14-BSLcool.pd2</v>
      </c>
      <c r="C58" s="79" t="s">
        <v>137</v>
      </c>
      <c r="D58" s="28">
        <v>1272.5560043699998</v>
      </c>
      <c r="E58" s="28">
        <v>0</v>
      </c>
      <c r="F58" s="28">
        <v>0</v>
      </c>
      <c r="G58" s="28">
        <v>0</v>
      </c>
      <c r="H58" s="28">
        <v>110225877.2830001</v>
      </c>
      <c r="I58" s="28"/>
      <c r="J58" s="28"/>
      <c r="K58" s="28"/>
      <c r="L58">
        <f t="shared" si="3"/>
        <v>1102.2587728300009</v>
      </c>
      <c r="M58" s="28" t="s">
        <v>1045</v>
      </c>
      <c r="N58" s="28" t="s">
        <v>1054</v>
      </c>
      <c r="O58" s="28" t="s">
        <v>1047</v>
      </c>
      <c r="P58" s="28" t="s">
        <v>43</v>
      </c>
      <c r="Q58" s="28" t="s">
        <v>28</v>
      </c>
      <c r="R58" s="28" t="s">
        <v>63</v>
      </c>
      <c r="S58" s="28" t="s">
        <v>1048</v>
      </c>
      <c r="T58" s="28" t="s">
        <v>1049</v>
      </c>
      <c r="U58" s="28" t="s">
        <v>1050</v>
      </c>
      <c r="V58" t="str">
        <f t="shared" si="0"/>
        <v>SFM-wCZ02-v2015-rDXGF-t2</v>
      </c>
      <c r="W58">
        <f t="shared" si="9"/>
        <v>1272.5560043699998</v>
      </c>
      <c r="X58">
        <f t="shared" si="5"/>
        <v>0</v>
      </c>
      <c r="Y58">
        <f t="shared" si="6"/>
        <v>0</v>
      </c>
      <c r="Z58">
        <f t="shared" si="7"/>
        <v>0</v>
      </c>
      <c r="AA58">
        <f t="shared" si="10"/>
        <v>0</v>
      </c>
    </row>
    <row r="59" spans="1:27" x14ac:dyDescent="0.25">
      <c r="A59" t="str">
        <f t="shared" si="1"/>
        <v>eline Design - Hourly Results.</v>
      </c>
      <c r="B59" t="str">
        <f t="shared" si="2"/>
        <v>SFM-wCZ02-v2015-rDXGF-t2-S14-BSLheat.pd2</v>
      </c>
      <c r="C59" s="75" t="s">
        <v>138</v>
      </c>
      <c r="D59" s="83">
        <v>1121.9261779220001</v>
      </c>
      <c r="E59" s="83">
        <v>0</v>
      </c>
      <c r="F59" s="83">
        <v>300.18278332000017</v>
      </c>
      <c r="G59" s="83">
        <v>881.70043614030055</v>
      </c>
      <c r="H59" s="83">
        <v>106114377.33400007</v>
      </c>
      <c r="L59">
        <f t="shared" si="3"/>
        <v>1061.1437733400007</v>
      </c>
      <c r="M59" s="83" t="s">
        <v>1045</v>
      </c>
      <c r="N59" t="s">
        <v>1054</v>
      </c>
      <c r="O59" t="s">
        <v>1047</v>
      </c>
      <c r="P59" t="s">
        <v>43</v>
      </c>
      <c r="Q59" t="s">
        <v>28</v>
      </c>
      <c r="R59" t="s">
        <v>63</v>
      </c>
      <c r="S59" t="s">
        <v>1051</v>
      </c>
      <c r="T59" t="s">
        <v>1049</v>
      </c>
      <c r="U59" t="s">
        <v>1050</v>
      </c>
      <c r="V59" t="str">
        <f t="shared" si="0"/>
        <v>SFM-wCZ02-v2015-rDXGF-t2</v>
      </c>
      <c r="W59">
        <f t="shared" si="9"/>
        <v>881.70043614030055</v>
      </c>
      <c r="X59">
        <f t="shared" si="5"/>
        <v>0</v>
      </c>
      <c r="Y59">
        <f t="shared" si="6"/>
        <v>0</v>
      </c>
      <c r="Z59">
        <f t="shared" si="7"/>
        <v>0</v>
      </c>
      <c r="AA59">
        <f t="shared" si="10"/>
        <v>1061.1437733400007</v>
      </c>
    </row>
    <row r="60" spans="1:27" x14ac:dyDescent="0.25">
      <c r="A60" t="str">
        <f t="shared" si="1"/>
        <v>eline Design - Hourly Results.</v>
      </c>
      <c r="B60" t="str">
        <f t="shared" si="2"/>
        <v>SFM-wCZ02-v2015-rDXGF-t2-S15-MSRcool.pd2</v>
      </c>
      <c r="C60" s="79" t="s">
        <v>139</v>
      </c>
      <c r="D60" s="28">
        <v>1085.5206947479992</v>
      </c>
      <c r="E60" s="28">
        <v>0</v>
      </c>
      <c r="F60" s="28">
        <v>0</v>
      </c>
      <c r="G60" s="28">
        <v>0</v>
      </c>
      <c r="H60" s="28">
        <v>103863334.77699998</v>
      </c>
      <c r="I60" s="28"/>
      <c r="J60" s="28"/>
      <c r="K60" s="28"/>
      <c r="L60">
        <f t="shared" si="3"/>
        <v>1038.6333477699998</v>
      </c>
      <c r="M60" s="28" t="s">
        <v>1045</v>
      </c>
      <c r="N60" s="28" t="s">
        <v>1054</v>
      </c>
      <c r="O60" s="28" t="s">
        <v>1047</v>
      </c>
      <c r="P60" s="28" t="s">
        <v>43</v>
      </c>
      <c r="Q60" s="28" t="s">
        <v>28</v>
      </c>
      <c r="R60" s="28" t="s">
        <v>6</v>
      </c>
      <c r="S60" s="28" t="s">
        <v>1052</v>
      </c>
      <c r="T60" s="28" t="s">
        <v>1049</v>
      </c>
      <c r="U60" s="28" t="s">
        <v>1050</v>
      </c>
      <c r="V60" t="str">
        <f t="shared" si="0"/>
        <v>SFM-wCZ02-v2015-rDXGF-t2</v>
      </c>
      <c r="W60">
        <f t="shared" si="9"/>
        <v>1085.5206947479992</v>
      </c>
      <c r="X60">
        <f t="shared" si="5"/>
        <v>0</v>
      </c>
      <c r="Y60">
        <f t="shared" si="6"/>
        <v>0</v>
      </c>
      <c r="Z60">
        <f t="shared" si="7"/>
        <v>0</v>
      </c>
      <c r="AA60">
        <f t="shared" si="10"/>
        <v>0</v>
      </c>
    </row>
    <row r="61" spans="1:27" x14ac:dyDescent="0.25">
      <c r="A61" t="str">
        <f t="shared" si="1"/>
        <v>eline Design - Hourly Results.</v>
      </c>
      <c r="B61" t="str">
        <f t="shared" si="2"/>
        <v>SFM-wCZ02-v2015-rDXGF-t2-S15-MSRheat.pd2</v>
      </c>
      <c r="C61" s="75" t="s">
        <v>140</v>
      </c>
      <c r="D61" s="83">
        <v>1019.8712048900002</v>
      </c>
      <c r="E61" s="83">
        <v>0</v>
      </c>
      <c r="F61" s="83">
        <v>261.03384682199999</v>
      </c>
      <c r="G61" s="83">
        <v>790.69815166319074</v>
      </c>
      <c r="H61" s="83">
        <v>100189905.35900007</v>
      </c>
      <c r="L61">
        <f t="shared" si="3"/>
        <v>1001.8990535900007</v>
      </c>
      <c r="M61" s="83" t="s">
        <v>1045</v>
      </c>
      <c r="N61" t="s">
        <v>1054</v>
      </c>
      <c r="O61" t="s">
        <v>1047</v>
      </c>
      <c r="P61" t="s">
        <v>43</v>
      </c>
      <c r="Q61" t="s">
        <v>28</v>
      </c>
      <c r="R61" t="s">
        <v>6</v>
      </c>
      <c r="S61" t="s">
        <v>1053</v>
      </c>
      <c r="T61" t="s">
        <v>1049</v>
      </c>
      <c r="U61" t="s">
        <v>1050</v>
      </c>
      <c r="V61" t="str">
        <f t="shared" si="0"/>
        <v>SFM-wCZ02-v2015-rDXGF-t2</v>
      </c>
      <c r="W61">
        <f t="shared" si="9"/>
        <v>790.69815166319074</v>
      </c>
      <c r="X61">
        <f t="shared" si="5"/>
        <v>0</v>
      </c>
      <c r="Y61">
        <f t="shared" si="6"/>
        <v>0</v>
      </c>
      <c r="Z61">
        <f t="shared" si="7"/>
        <v>0</v>
      </c>
      <c r="AA61">
        <f t="shared" si="10"/>
        <v>1001.8990535900007</v>
      </c>
    </row>
    <row r="62" spans="1:27" x14ac:dyDescent="0.25">
      <c r="A62" t="str">
        <f t="shared" si="1"/>
        <v>eline Design - Hourly Results.</v>
      </c>
      <c r="B62" t="str">
        <f t="shared" si="2"/>
        <v>SFM-wCZ02-v2015-rDXGF-t2-S16-MSRcool.pd2</v>
      </c>
      <c r="C62" s="79" t="s">
        <v>141</v>
      </c>
      <c r="D62" s="28">
        <v>1127.7001559789992</v>
      </c>
      <c r="E62" s="28">
        <v>0</v>
      </c>
      <c r="F62" s="28">
        <v>0</v>
      </c>
      <c r="G62" s="28">
        <v>0</v>
      </c>
      <c r="H62" s="28">
        <v>104185270.39500009</v>
      </c>
      <c r="I62" s="28"/>
      <c r="J62" s="28"/>
      <c r="K62" s="28"/>
      <c r="L62">
        <f t="shared" si="3"/>
        <v>1041.8527039500009</v>
      </c>
      <c r="M62" s="28" t="s">
        <v>1045</v>
      </c>
      <c r="N62" s="28" t="s">
        <v>1054</v>
      </c>
      <c r="O62" s="28" t="s">
        <v>1047</v>
      </c>
      <c r="P62" s="28" t="s">
        <v>43</v>
      </c>
      <c r="Q62" s="28" t="s">
        <v>28</v>
      </c>
      <c r="R62" s="28" t="s">
        <v>9</v>
      </c>
      <c r="S62" s="28" t="s">
        <v>1052</v>
      </c>
      <c r="T62" s="28" t="s">
        <v>1049</v>
      </c>
      <c r="U62" s="28" t="s">
        <v>1050</v>
      </c>
      <c r="V62" t="str">
        <f t="shared" si="0"/>
        <v>SFM-wCZ02-v2015-rDXGF-t2</v>
      </c>
      <c r="W62">
        <f t="shared" si="9"/>
        <v>1127.7001559789992</v>
      </c>
      <c r="X62">
        <f t="shared" si="5"/>
        <v>0</v>
      </c>
      <c r="Y62">
        <f t="shared" si="6"/>
        <v>0</v>
      </c>
      <c r="Z62">
        <f t="shared" si="7"/>
        <v>0</v>
      </c>
      <c r="AA62">
        <f t="shared" si="10"/>
        <v>0</v>
      </c>
    </row>
    <row r="63" spans="1:27" x14ac:dyDescent="0.25">
      <c r="A63" t="str">
        <f t="shared" si="1"/>
        <v>eline Design - Hourly Results.</v>
      </c>
      <c r="B63" t="str">
        <f t="shared" si="2"/>
        <v>SFM-wCZ02-v2015-rDXGF-t2-S16-MSRheat.pd2</v>
      </c>
      <c r="C63" s="75" t="s">
        <v>142</v>
      </c>
      <c r="D63" s="83">
        <v>1053.3522431999995</v>
      </c>
      <c r="E63" s="83">
        <v>0</v>
      </c>
      <c r="F63" s="83">
        <v>227.56276027700005</v>
      </c>
      <c r="G63" s="83">
        <v>452.50784125279949</v>
      </c>
      <c r="H63" s="83">
        <v>102125713.31600001</v>
      </c>
      <c r="L63">
        <f t="shared" si="3"/>
        <v>1021.2571331600002</v>
      </c>
      <c r="M63" s="83" t="s">
        <v>1045</v>
      </c>
      <c r="N63" t="s">
        <v>1054</v>
      </c>
      <c r="O63" t="s">
        <v>1047</v>
      </c>
      <c r="P63" t="s">
        <v>43</v>
      </c>
      <c r="Q63" t="s">
        <v>28</v>
      </c>
      <c r="R63" t="s">
        <v>9</v>
      </c>
      <c r="S63" t="s">
        <v>1053</v>
      </c>
      <c r="T63" t="s">
        <v>1049</v>
      </c>
      <c r="U63" t="s">
        <v>1050</v>
      </c>
      <c r="V63" t="str">
        <f t="shared" si="0"/>
        <v>SFM-wCZ02-v2015-rDXGF-t2</v>
      </c>
      <c r="W63">
        <f t="shared" si="9"/>
        <v>452.50784125279949</v>
      </c>
      <c r="X63">
        <f t="shared" si="5"/>
        <v>0</v>
      </c>
      <c r="Y63">
        <f t="shared" si="6"/>
        <v>0</v>
      </c>
      <c r="Z63">
        <f t="shared" si="7"/>
        <v>0</v>
      </c>
      <c r="AA63">
        <f t="shared" si="10"/>
        <v>1021.2571331600002</v>
      </c>
    </row>
    <row r="64" spans="1:27" x14ac:dyDescent="0.25">
      <c r="A64" t="str">
        <f t="shared" si="1"/>
        <v>eline Design - Hourly Results.</v>
      </c>
      <c r="B64" t="str">
        <f t="shared" si="2"/>
        <v>SFM-wCZ02-v2015-rDXGF-t2-S17-MSRcool.pd2</v>
      </c>
      <c r="C64" s="79" t="s">
        <v>143</v>
      </c>
      <c r="D64" s="28">
        <v>1059.1210788419999</v>
      </c>
      <c r="E64" s="28">
        <v>0</v>
      </c>
      <c r="F64" s="28">
        <v>0</v>
      </c>
      <c r="G64" s="28">
        <v>0</v>
      </c>
      <c r="H64" s="28">
        <v>104185270.39500009</v>
      </c>
      <c r="I64" s="28"/>
      <c r="J64" s="28"/>
      <c r="K64" s="28"/>
      <c r="L64">
        <f t="shared" si="3"/>
        <v>1041.8527039500009</v>
      </c>
      <c r="M64" s="28" t="s">
        <v>1045</v>
      </c>
      <c r="N64" s="28" t="s">
        <v>1054</v>
      </c>
      <c r="O64" s="28" t="s">
        <v>1047</v>
      </c>
      <c r="P64" s="28" t="s">
        <v>43</v>
      </c>
      <c r="Q64" s="28" t="s">
        <v>28</v>
      </c>
      <c r="R64" s="28" t="s">
        <v>10</v>
      </c>
      <c r="S64" s="28" t="s">
        <v>1052</v>
      </c>
      <c r="T64" s="28" t="s">
        <v>1049</v>
      </c>
      <c r="U64" s="28" t="s">
        <v>1050</v>
      </c>
      <c r="V64" t="str">
        <f t="shared" si="0"/>
        <v>SFM-wCZ02-v2015-rDXGF-t2</v>
      </c>
      <c r="W64">
        <f t="shared" si="9"/>
        <v>1059.1210788419999</v>
      </c>
      <c r="X64">
        <f t="shared" si="5"/>
        <v>0</v>
      </c>
      <c r="Y64">
        <f t="shared" si="6"/>
        <v>0</v>
      </c>
      <c r="Z64">
        <f t="shared" si="7"/>
        <v>0</v>
      </c>
      <c r="AA64">
        <f t="shared" si="10"/>
        <v>0</v>
      </c>
    </row>
    <row r="65" spans="1:27" x14ac:dyDescent="0.25">
      <c r="A65" t="str">
        <f t="shared" si="1"/>
        <v>eline Design - Hourly Results.</v>
      </c>
      <c r="B65" t="str">
        <f t="shared" si="2"/>
        <v>SFM-wCZ02-v2015-rDXGF-t2-S17-MSRheat.pd2</v>
      </c>
      <c r="C65" s="75" t="s">
        <v>144</v>
      </c>
      <c r="D65" s="83">
        <v>984.17259127999978</v>
      </c>
      <c r="E65" s="83">
        <v>0</v>
      </c>
      <c r="F65" s="83">
        <v>227.56276027700005</v>
      </c>
      <c r="G65" s="83">
        <v>452.50784125279949</v>
      </c>
      <c r="H65" s="83">
        <v>102125713.31600001</v>
      </c>
      <c r="L65">
        <f t="shared" si="3"/>
        <v>1021.2571331600002</v>
      </c>
      <c r="M65" s="83" t="s">
        <v>1045</v>
      </c>
      <c r="N65" t="s">
        <v>1054</v>
      </c>
      <c r="O65" t="s">
        <v>1047</v>
      </c>
      <c r="P65" t="s">
        <v>43</v>
      </c>
      <c r="Q65" t="s">
        <v>28</v>
      </c>
      <c r="R65" t="s">
        <v>10</v>
      </c>
      <c r="S65" t="s">
        <v>1053</v>
      </c>
      <c r="T65" t="s">
        <v>1049</v>
      </c>
      <c r="U65" t="s">
        <v>1050</v>
      </c>
      <c r="V65" t="str">
        <f t="shared" si="0"/>
        <v>SFM-wCZ02-v2015-rDXGF-t2</v>
      </c>
      <c r="W65">
        <f t="shared" si="9"/>
        <v>452.50784125279949</v>
      </c>
      <c r="X65">
        <f t="shared" si="5"/>
        <v>0</v>
      </c>
      <c r="Y65">
        <f t="shared" si="6"/>
        <v>0</v>
      </c>
      <c r="Z65">
        <f t="shared" si="7"/>
        <v>0</v>
      </c>
      <c r="AA65">
        <f t="shared" si="10"/>
        <v>1021.2571331600002</v>
      </c>
    </row>
    <row r="66" spans="1:27" x14ac:dyDescent="0.25">
      <c r="A66" t="str">
        <f t="shared" si="1"/>
        <v>eline Design - Hourly Results.</v>
      </c>
      <c r="B66" t="str">
        <f t="shared" si="2"/>
        <v>SFM-wCZ02-v2015-rDXGF-t3-S14-BSLcool.pd2</v>
      </c>
      <c r="C66" s="75" t="s">
        <v>145</v>
      </c>
      <c r="D66">
        <v>783.03780983499996</v>
      </c>
      <c r="E66">
        <v>0</v>
      </c>
      <c r="F66">
        <v>0</v>
      </c>
      <c r="G66">
        <v>0</v>
      </c>
      <c r="H66">
        <v>77663621.189999878</v>
      </c>
      <c r="L66">
        <f t="shared" si="3"/>
        <v>776.63621189999878</v>
      </c>
      <c r="M66" t="s">
        <v>1045</v>
      </c>
      <c r="N66" t="s">
        <v>1054</v>
      </c>
      <c r="O66" t="s">
        <v>1047</v>
      </c>
      <c r="P66" t="s">
        <v>43</v>
      </c>
      <c r="Q66" t="s">
        <v>29</v>
      </c>
      <c r="R66" t="s">
        <v>63</v>
      </c>
      <c r="S66" t="s">
        <v>1048</v>
      </c>
      <c r="T66" t="s">
        <v>1049</v>
      </c>
      <c r="U66" t="s">
        <v>1050</v>
      </c>
      <c r="V66" t="str">
        <f t="shared" si="0"/>
        <v>SFM-wCZ02-v2015-rDXGF-t3</v>
      </c>
      <c r="W66">
        <f t="shared" si="9"/>
        <v>783.03780983499996</v>
      </c>
      <c r="X66">
        <f t="shared" si="5"/>
        <v>0</v>
      </c>
      <c r="Y66">
        <f t="shared" si="6"/>
        <v>0</v>
      </c>
      <c r="Z66">
        <f t="shared" si="7"/>
        <v>0</v>
      </c>
      <c r="AA66">
        <f t="shared" si="10"/>
        <v>0</v>
      </c>
    </row>
    <row r="67" spans="1:27" x14ac:dyDescent="0.25">
      <c r="A67" t="str">
        <f t="shared" si="1"/>
        <v>eline Design - Hourly Results.</v>
      </c>
      <c r="B67" t="str">
        <f t="shared" si="2"/>
        <v>SFM-wCZ02-v2015-rDXGF-t3-S14-BSLheat.pd2</v>
      </c>
      <c r="C67" s="75" t="s">
        <v>146</v>
      </c>
      <c r="D67" s="83">
        <v>689.42453003299988</v>
      </c>
      <c r="E67" s="83">
        <v>0</v>
      </c>
      <c r="F67" s="83">
        <v>182.92580429500006</v>
      </c>
      <c r="G67" s="83">
        <v>588.93871476820038</v>
      </c>
      <c r="H67" s="83">
        <v>74866259.384000063</v>
      </c>
      <c r="L67">
        <f t="shared" si="3"/>
        <v>748.66259384000068</v>
      </c>
      <c r="M67" s="83" t="s">
        <v>1045</v>
      </c>
      <c r="N67" t="s">
        <v>1054</v>
      </c>
      <c r="O67" t="s">
        <v>1047</v>
      </c>
      <c r="P67" t="s">
        <v>43</v>
      </c>
      <c r="Q67" t="s">
        <v>29</v>
      </c>
      <c r="R67" t="s">
        <v>63</v>
      </c>
      <c r="S67" t="s">
        <v>1051</v>
      </c>
      <c r="T67" t="s">
        <v>1049</v>
      </c>
      <c r="U67" t="s">
        <v>1050</v>
      </c>
      <c r="V67" t="str">
        <f t="shared" si="0"/>
        <v>SFM-wCZ02-v2015-rDXGF-t3</v>
      </c>
      <c r="W67">
        <f t="shared" si="9"/>
        <v>588.93871476820038</v>
      </c>
      <c r="X67">
        <f t="shared" si="5"/>
        <v>0</v>
      </c>
      <c r="Y67">
        <f t="shared" si="6"/>
        <v>0</v>
      </c>
      <c r="Z67">
        <f t="shared" si="7"/>
        <v>0</v>
      </c>
      <c r="AA67">
        <f t="shared" si="10"/>
        <v>748.66259384000068</v>
      </c>
    </row>
    <row r="68" spans="1:27" x14ac:dyDescent="0.25">
      <c r="A68" t="str">
        <f t="shared" si="1"/>
        <v>eline Design - Hourly Results.</v>
      </c>
      <c r="B68" t="str">
        <f t="shared" si="2"/>
        <v>SFM-wCZ02-v2015-rDXGF-t3-S15-MSRcool.pd2</v>
      </c>
      <c r="C68" s="75" t="s">
        <v>147</v>
      </c>
      <c r="D68">
        <v>669.18642962299998</v>
      </c>
      <c r="E68">
        <v>0</v>
      </c>
      <c r="F68">
        <v>0</v>
      </c>
      <c r="G68">
        <v>0</v>
      </c>
      <c r="H68">
        <v>73352819.777999938</v>
      </c>
      <c r="L68">
        <f t="shared" si="3"/>
        <v>733.52819777999935</v>
      </c>
      <c r="M68" t="s">
        <v>1045</v>
      </c>
      <c r="N68" t="s">
        <v>1054</v>
      </c>
      <c r="O68" t="s">
        <v>1047</v>
      </c>
      <c r="P68" t="s">
        <v>43</v>
      </c>
      <c r="Q68" t="s">
        <v>29</v>
      </c>
      <c r="R68" t="s">
        <v>6</v>
      </c>
      <c r="S68" t="s">
        <v>1052</v>
      </c>
      <c r="T68" t="s">
        <v>1049</v>
      </c>
      <c r="U68" t="s">
        <v>1050</v>
      </c>
      <c r="V68" t="str">
        <f t="shared" si="0"/>
        <v>SFM-wCZ02-v2015-rDXGF-t3</v>
      </c>
      <c r="W68">
        <f t="shared" si="9"/>
        <v>669.18642962299998</v>
      </c>
      <c r="X68">
        <f t="shared" si="5"/>
        <v>0</v>
      </c>
      <c r="Y68">
        <f t="shared" si="6"/>
        <v>0</v>
      </c>
      <c r="Z68">
        <f t="shared" si="7"/>
        <v>0</v>
      </c>
      <c r="AA68">
        <f t="shared" si="10"/>
        <v>0</v>
      </c>
    </row>
    <row r="69" spans="1:27" x14ac:dyDescent="0.25">
      <c r="A69" t="str">
        <f t="shared" si="1"/>
        <v>eline Design - Hourly Results.</v>
      </c>
      <c r="B69" t="str">
        <f t="shared" si="2"/>
        <v>SFM-wCZ02-v2015-rDXGF-t3-S15-MSRheat.pd2</v>
      </c>
      <c r="C69" s="75" t="s">
        <v>148</v>
      </c>
      <c r="D69" s="83">
        <v>628.43536580199998</v>
      </c>
      <c r="E69" s="83">
        <v>0</v>
      </c>
      <c r="F69" s="83">
        <v>158.72157843399992</v>
      </c>
      <c r="G69" s="83">
        <v>528.25707031960076</v>
      </c>
      <c r="H69" s="83">
        <v>70854079.480999902</v>
      </c>
      <c r="L69">
        <f t="shared" si="3"/>
        <v>708.54079480999906</v>
      </c>
      <c r="M69" s="83" t="s">
        <v>1045</v>
      </c>
      <c r="N69" t="s">
        <v>1054</v>
      </c>
      <c r="O69" t="s">
        <v>1047</v>
      </c>
      <c r="P69" t="s">
        <v>43</v>
      </c>
      <c r="Q69" t="s">
        <v>29</v>
      </c>
      <c r="R69" t="s">
        <v>6</v>
      </c>
      <c r="S69" t="s">
        <v>1053</v>
      </c>
      <c r="T69" t="s">
        <v>1049</v>
      </c>
      <c r="U69" t="s">
        <v>1050</v>
      </c>
      <c r="V69" t="str">
        <f t="shared" si="0"/>
        <v>SFM-wCZ02-v2015-rDXGF-t3</v>
      </c>
      <c r="W69">
        <f t="shared" si="9"/>
        <v>528.25707031960076</v>
      </c>
      <c r="X69">
        <f t="shared" si="5"/>
        <v>0</v>
      </c>
      <c r="Y69">
        <f t="shared" si="6"/>
        <v>0</v>
      </c>
      <c r="Z69">
        <f t="shared" si="7"/>
        <v>0</v>
      </c>
      <c r="AA69">
        <f t="shared" si="10"/>
        <v>708.54079480999906</v>
      </c>
    </row>
    <row r="70" spans="1:27" x14ac:dyDescent="0.25">
      <c r="A70" t="str">
        <f t="shared" si="1"/>
        <v>eline Design - Hourly Results.</v>
      </c>
      <c r="B70" t="str">
        <f t="shared" si="2"/>
        <v>SFM-wCZ02-v2015-rDXGF-t3-S16-MSRcool.pd2</v>
      </c>
      <c r="C70" s="75" t="s">
        <v>149</v>
      </c>
      <c r="D70">
        <v>690.6260977799999</v>
      </c>
      <c r="E70">
        <v>0</v>
      </c>
      <c r="F70">
        <v>0</v>
      </c>
      <c r="G70">
        <v>0</v>
      </c>
      <c r="H70">
        <v>73672358.691999927</v>
      </c>
      <c r="L70">
        <f t="shared" si="3"/>
        <v>736.72358691999932</v>
      </c>
      <c r="M70" t="s">
        <v>1045</v>
      </c>
      <c r="N70" t="s">
        <v>1054</v>
      </c>
      <c r="O70" t="s">
        <v>1047</v>
      </c>
      <c r="P70" t="s">
        <v>43</v>
      </c>
      <c r="Q70" t="s">
        <v>29</v>
      </c>
      <c r="R70" t="s">
        <v>9</v>
      </c>
      <c r="S70" t="s">
        <v>1052</v>
      </c>
      <c r="T70" t="s">
        <v>1049</v>
      </c>
      <c r="U70" t="s">
        <v>1050</v>
      </c>
      <c r="V70" t="str">
        <f t="shared" si="0"/>
        <v>SFM-wCZ02-v2015-rDXGF-t3</v>
      </c>
      <c r="W70">
        <f t="shared" si="9"/>
        <v>690.6260977799999</v>
      </c>
      <c r="X70">
        <f t="shared" si="5"/>
        <v>0</v>
      </c>
      <c r="Y70">
        <f t="shared" si="6"/>
        <v>0</v>
      </c>
      <c r="Z70">
        <f t="shared" si="7"/>
        <v>0</v>
      </c>
      <c r="AA70">
        <f t="shared" si="10"/>
        <v>0</v>
      </c>
    </row>
    <row r="71" spans="1:27" x14ac:dyDescent="0.25">
      <c r="A71" t="str">
        <f t="shared" si="1"/>
        <v>eline Design - Hourly Results.</v>
      </c>
      <c r="B71" t="str">
        <f t="shared" si="2"/>
        <v>SFM-wCZ02-v2015-rDXGF-t3-S16-MSRheat.pd2</v>
      </c>
      <c r="C71" s="75" t="s">
        <v>150</v>
      </c>
      <c r="D71" s="83">
        <v>643.76223063099974</v>
      </c>
      <c r="E71" s="83">
        <v>0</v>
      </c>
      <c r="F71" s="83">
        <v>137.570310619</v>
      </c>
      <c r="G71" s="83">
        <v>302.7395519312596</v>
      </c>
      <c r="H71" s="83">
        <v>72262769.155000001</v>
      </c>
      <c r="L71">
        <f t="shared" si="3"/>
        <v>722.62769155000001</v>
      </c>
      <c r="M71" s="83" t="s">
        <v>1045</v>
      </c>
      <c r="N71" t="s">
        <v>1054</v>
      </c>
      <c r="O71" t="s">
        <v>1047</v>
      </c>
      <c r="P71" t="s">
        <v>43</v>
      </c>
      <c r="Q71" t="s">
        <v>29</v>
      </c>
      <c r="R71" t="s">
        <v>9</v>
      </c>
      <c r="S71" t="s">
        <v>1053</v>
      </c>
      <c r="T71" t="s">
        <v>1049</v>
      </c>
      <c r="U71" t="s">
        <v>1050</v>
      </c>
      <c r="V71" t="str">
        <f t="shared" si="0"/>
        <v>SFM-wCZ02-v2015-rDXGF-t3</v>
      </c>
      <c r="W71">
        <f t="shared" si="9"/>
        <v>302.7395519312596</v>
      </c>
      <c r="X71">
        <f t="shared" si="5"/>
        <v>0</v>
      </c>
      <c r="Y71">
        <f t="shared" si="6"/>
        <v>0</v>
      </c>
      <c r="Z71">
        <f t="shared" si="7"/>
        <v>0</v>
      </c>
      <c r="AA71">
        <f t="shared" si="10"/>
        <v>722.62769155000001</v>
      </c>
    </row>
    <row r="72" spans="1:27" x14ac:dyDescent="0.25">
      <c r="A72" t="str">
        <f t="shared" si="1"/>
        <v>eline Design - Hourly Results.</v>
      </c>
      <c r="B72" t="str">
        <f t="shared" si="2"/>
        <v>SFM-wCZ02-v2015-rDXGF-t3-S17-MSRcool.pd2</v>
      </c>
      <c r="C72" s="75" t="s">
        <v>151</v>
      </c>
      <c r="D72">
        <v>648.62685079000016</v>
      </c>
      <c r="E72">
        <v>0</v>
      </c>
      <c r="F72">
        <v>0</v>
      </c>
      <c r="G72">
        <v>0</v>
      </c>
      <c r="H72">
        <v>73672358.691999927</v>
      </c>
      <c r="L72">
        <f t="shared" si="3"/>
        <v>736.72358691999932</v>
      </c>
      <c r="M72" t="s">
        <v>1045</v>
      </c>
      <c r="N72" t="s">
        <v>1054</v>
      </c>
      <c r="O72" t="s">
        <v>1047</v>
      </c>
      <c r="P72" t="s">
        <v>43</v>
      </c>
      <c r="Q72" t="s">
        <v>29</v>
      </c>
      <c r="R72" t="s">
        <v>10</v>
      </c>
      <c r="S72" t="s">
        <v>1052</v>
      </c>
      <c r="T72" t="s">
        <v>1049</v>
      </c>
      <c r="U72" t="s">
        <v>1050</v>
      </c>
      <c r="V72" t="str">
        <f t="shared" si="0"/>
        <v>SFM-wCZ02-v2015-rDXGF-t3</v>
      </c>
      <c r="W72">
        <f t="shared" si="9"/>
        <v>648.62685079000016</v>
      </c>
      <c r="X72">
        <f t="shared" si="5"/>
        <v>0</v>
      </c>
      <c r="Y72">
        <f t="shared" si="6"/>
        <v>0</v>
      </c>
      <c r="Z72">
        <f t="shared" si="7"/>
        <v>0</v>
      </c>
      <c r="AA72">
        <f t="shared" si="10"/>
        <v>0</v>
      </c>
    </row>
    <row r="73" spans="1:27" x14ac:dyDescent="0.25">
      <c r="A73" t="str">
        <f t="shared" si="1"/>
        <v>eline Design - Hourly Results.</v>
      </c>
      <c r="B73" t="str">
        <f t="shared" si="2"/>
        <v>SFM-wCZ02-v2015-rDXGF-t3-S17-MSRheat.pd2</v>
      </c>
      <c r="C73" s="75" t="s">
        <v>152</v>
      </c>
      <c r="D73" s="83">
        <v>601.4827399229996</v>
      </c>
      <c r="E73" s="83">
        <v>0</v>
      </c>
      <c r="F73" s="83">
        <v>137.570310619</v>
      </c>
      <c r="G73" s="83">
        <v>302.7395519312596</v>
      </c>
      <c r="H73" s="83">
        <v>72262769.155000001</v>
      </c>
      <c r="L73">
        <f t="shared" si="3"/>
        <v>722.62769155000001</v>
      </c>
      <c r="M73" s="83" t="s">
        <v>1045</v>
      </c>
      <c r="N73" t="s">
        <v>1054</v>
      </c>
      <c r="O73" t="s">
        <v>1047</v>
      </c>
      <c r="P73" t="s">
        <v>43</v>
      </c>
      <c r="Q73" t="s">
        <v>29</v>
      </c>
      <c r="R73" t="s">
        <v>10</v>
      </c>
      <c r="S73" t="s">
        <v>1053</v>
      </c>
      <c r="T73" t="s">
        <v>1049</v>
      </c>
      <c r="U73" t="s">
        <v>1050</v>
      </c>
      <c r="V73" t="str">
        <f t="shared" si="0"/>
        <v>SFM-wCZ02-v2015-rDXGF-t3</v>
      </c>
      <c r="W73">
        <f t="shared" si="9"/>
        <v>302.7395519312596</v>
      </c>
      <c r="X73">
        <f t="shared" si="5"/>
        <v>0</v>
      </c>
      <c r="Y73">
        <f t="shared" si="6"/>
        <v>0</v>
      </c>
      <c r="Z73">
        <f t="shared" si="7"/>
        <v>0</v>
      </c>
      <c r="AA73">
        <f t="shared" si="10"/>
        <v>722.62769155000001</v>
      </c>
    </row>
    <row r="74" spans="1:27" x14ac:dyDescent="0.25">
      <c r="A74" t="str">
        <f t="shared" si="1"/>
        <v>eline Design - Hourly Results.</v>
      </c>
      <c r="B74" t="str">
        <f t="shared" si="2"/>
        <v>SFM-wCZ02-v2015-rDXGF-t4-S14-BSLcool.pd2</v>
      </c>
      <c r="C74" s="75" t="s">
        <v>153</v>
      </c>
      <c r="D74">
        <v>292.66787300700008</v>
      </c>
      <c r="E74">
        <v>0</v>
      </c>
      <c r="F74">
        <v>0</v>
      </c>
      <c r="G74">
        <v>0</v>
      </c>
      <c r="H74">
        <v>77663273.660999864</v>
      </c>
      <c r="L74">
        <f t="shared" ref="L74:L137" si="11">H74/100000</f>
        <v>776.63273660999869</v>
      </c>
      <c r="M74" t="s">
        <v>1045</v>
      </c>
      <c r="N74" t="s">
        <v>1054</v>
      </c>
      <c r="O74" t="s">
        <v>1047</v>
      </c>
      <c r="P74" t="s">
        <v>43</v>
      </c>
      <c r="Q74" t="s">
        <v>30</v>
      </c>
      <c r="R74" t="s">
        <v>63</v>
      </c>
      <c r="S74" t="s">
        <v>1048</v>
      </c>
      <c r="T74" t="s">
        <v>1049</v>
      </c>
      <c r="U74" t="s">
        <v>1050</v>
      </c>
      <c r="V74" t="str">
        <f t="shared" ref="V74:V137" si="12">M74&amp;"-"&amp;N74&amp;"-"&amp;O74&amp;"-"&amp;P74&amp;"-"&amp;Q74&amp;IF(COUNTIF(S74,"*both*")&gt;0,"-both","")</f>
        <v>SFM-wCZ02-v2015-rDXGF-t4</v>
      </c>
      <c r="W74">
        <f t="shared" si="9"/>
        <v>292.66787300700008</v>
      </c>
      <c r="X74">
        <f t="shared" si="5"/>
        <v>0</v>
      </c>
      <c r="Y74">
        <f t="shared" si="6"/>
        <v>0</v>
      </c>
      <c r="Z74">
        <f t="shared" si="7"/>
        <v>0</v>
      </c>
      <c r="AA74">
        <f t="shared" si="10"/>
        <v>0</v>
      </c>
    </row>
    <row r="75" spans="1:27" x14ac:dyDescent="0.25">
      <c r="A75" t="str">
        <f t="shared" ref="A75:A138" si="13">MID(C75,43,30)</f>
        <v>eline Design - Hourly Results.</v>
      </c>
      <c r="B75" t="str">
        <f t="shared" ref="B75:B138" si="14">LEFT(C75,36)&amp;".pd2"</f>
        <v>SFM-wCZ02-v2015-rDXGF-t4-S14-BSLheat.pd2</v>
      </c>
      <c r="C75" s="75" t="s">
        <v>154</v>
      </c>
      <c r="D75" s="83">
        <v>257.12390304999997</v>
      </c>
      <c r="E75" s="83">
        <v>0</v>
      </c>
      <c r="F75" s="83">
        <v>64.491870326000011</v>
      </c>
      <c r="G75" s="83">
        <v>588.93755549789967</v>
      </c>
      <c r="H75" s="83">
        <v>74866128.000000179</v>
      </c>
      <c r="L75">
        <f t="shared" si="11"/>
        <v>748.66128000000174</v>
      </c>
      <c r="M75" s="83" t="s">
        <v>1045</v>
      </c>
      <c r="N75" t="s">
        <v>1054</v>
      </c>
      <c r="O75" t="s">
        <v>1047</v>
      </c>
      <c r="P75" t="s">
        <v>43</v>
      </c>
      <c r="Q75" t="s">
        <v>30</v>
      </c>
      <c r="R75" t="s">
        <v>63</v>
      </c>
      <c r="S75" t="s">
        <v>1051</v>
      </c>
      <c r="T75" t="s">
        <v>1049</v>
      </c>
      <c r="U75" t="s">
        <v>1050</v>
      </c>
      <c r="V75" t="str">
        <f t="shared" si="12"/>
        <v>SFM-wCZ02-v2015-rDXGF-t4</v>
      </c>
      <c r="W75">
        <f t="shared" si="9"/>
        <v>588.93755549789967</v>
      </c>
      <c r="X75">
        <f t="shared" ref="X75:X138" si="15">IF(COUNTIF(S75,"*both*")&gt;0,D75,0)</f>
        <v>0</v>
      </c>
      <c r="Y75">
        <f t="shared" ref="Y75:Y138" si="16">IF(COUNTIF(S75,"*both*")&gt;0,E75+K75,0)</f>
        <v>0</v>
      </c>
      <c r="Z75">
        <f t="shared" ref="Z75:Z138" si="17">SUM(X75:Y75)</f>
        <v>0</v>
      </c>
      <c r="AA75">
        <f t="shared" si="10"/>
        <v>748.66128000000174</v>
      </c>
    </row>
    <row r="76" spans="1:27" x14ac:dyDescent="0.25">
      <c r="A76" t="str">
        <f t="shared" si="13"/>
        <v>eline Design - Hourly Results.</v>
      </c>
      <c r="B76" t="str">
        <f t="shared" si="14"/>
        <v>SFM-wCZ02-v2015-rDXGF-t4-S15-MSRcool.pd2</v>
      </c>
      <c r="C76" s="75" t="s">
        <v>155</v>
      </c>
      <c r="D76">
        <v>251.45046846999998</v>
      </c>
      <c r="E76">
        <v>0</v>
      </c>
      <c r="F76">
        <v>0</v>
      </c>
      <c r="G76">
        <v>0</v>
      </c>
      <c r="H76">
        <v>73352212.214999929</v>
      </c>
      <c r="L76">
        <f t="shared" si="11"/>
        <v>733.52212214999929</v>
      </c>
      <c r="M76" t="s">
        <v>1045</v>
      </c>
      <c r="N76" t="s">
        <v>1054</v>
      </c>
      <c r="O76" t="s">
        <v>1047</v>
      </c>
      <c r="P76" t="s">
        <v>43</v>
      </c>
      <c r="Q76" t="s">
        <v>30</v>
      </c>
      <c r="R76" t="s">
        <v>6</v>
      </c>
      <c r="S76" t="s">
        <v>1052</v>
      </c>
      <c r="T76" t="s">
        <v>1049</v>
      </c>
      <c r="U76" t="s">
        <v>1050</v>
      </c>
      <c r="V76" t="str">
        <f t="shared" si="12"/>
        <v>SFM-wCZ02-v2015-rDXGF-t4</v>
      </c>
      <c r="W76">
        <f t="shared" si="9"/>
        <v>251.45046846999998</v>
      </c>
      <c r="X76">
        <f t="shared" si="15"/>
        <v>0</v>
      </c>
      <c r="Y76">
        <f t="shared" si="16"/>
        <v>0</v>
      </c>
      <c r="Z76">
        <f t="shared" si="17"/>
        <v>0</v>
      </c>
      <c r="AA76">
        <f t="shared" si="10"/>
        <v>0</v>
      </c>
    </row>
    <row r="77" spans="1:27" x14ac:dyDescent="0.25">
      <c r="A77" t="str">
        <f t="shared" si="13"/>
        <v>eline Design - Hourly Results.</v>
      </c>
      <c r="B77" t="str">
        <f t="shared" si="14"/>
        <v>SFM-wCZ02-v2015-rDXGF-t4-S15-MSRheat.pd2</v>
      </c>
      <c r="C77" s="75" t="s">
        <v>156</v>
      </c>
      <c r="D77" s="83">
        <v>235.22766774000013</v>
      </c>
      <c r="E77" s="83">
        <v>0</v>
      </c>
      <c r="F77" s="83">
        <v>56.165687817999981</v>
      </c>
      <c r="G77" s="83">
        <v>528.25503814290141</v>
      </c>
      <c r="H77" s="83">
        <v>70853843.802000031</v>
      </c>
      <c r="L77">
        <f t="shared" si="11"/>
        <v>708.53843802000029</v>
      </c>
      <c r="M77" s="83" t="s">
        <v>1045</v>
      </c>
      <c r="N77" t="s">
        <v>1054</v>
      </c>
      <c r="O77" t="s">
        <v>1047</v>
      </c>
      <c r="P77" t="s">
        <v>43</v>
      </c>
      <c r="Q77" t="s">
        <v>30</v>
      </c>
      <c r="R77" t="s">
        <v>6</v>
      </c>
      <c r="S77" t="s">
        <v>1053</v>
      </c>
      <c r="T77" t="s">
        <v>1049</v>
      </c>
      <c r="U77" t="s">
        <v>1050</v>
      </c>
      <c r="V77" t="str">
        <f t="shared" si="12"/>
        <v>SFM-wCZ02-v2015-rDXGF-t4</v>
      </c>
      <c r="W77">
        <f t="shared" si="9"/>
        <v>528.25503814290141</v>
      </c>
      <c r="X77">
        <f t="shared" si="15"/>
        <v>0</v>
      </c>
      <c r="Y77">
        <f t="shared" si="16"/>
        <v>0</v>
      </c>
      <c r="Z77">
        <f t="shared" si="17"/>
        <v>0</v>
      </c>
      <c r="AA77">
        <f t="shared" si="10"/>
        <v>708.53843802000029</v>
      </c>
    </row>
    <row r="78" spans="1:27" x14ac:dyDescent="0.25">
      <c r="A78" t="str">
        <f t="shared" si="13"/>
        <v>eline Design - Hourly Results.</v>
      </c>
      <c r="B78" t="str">
        <f t="shared" si="14"/>
        <v>SFM-wCZ02-v2015-rDXGF-t4-S16-MSRcool.pd2</v>
      </c>
      <c r="C78" s="75" t="s">
        <v>157</v>
      </c>
      <c r="D78">
        <v>257.22098663999998</v>
      </c>
      <c r="E78">
        <v>0</v>
      </c>
      <c r="F78">
        <v>0</v>
      </c>
      <c r="G78">
        <v>0</v>
      </c>
      <c r="H78">
        <v>73672169.291999951</v>
      </c>
      <c r="L78">
        <f t="shared" si="11"/>
        <v>736.72169291999955</v>
      </c>
      <c r="M78" t="s">
        <v>1045</v>
      </c>
      <c r="N78" t="s">
        <v>1054</v>
      </c>
      <c r="O78" t="s">
        <v>1047</v>
      </c>
      <c r="P78" t="s">
        <v>43</v>
      </c>
      <c r="Q78" t="s">
        <v>30</v>
      </c>
      <c r="R78" t="s">
        <v>9</v>
      </c>
      <c r="S78" t="s">
        <v>1052</v>
      </c>
      <c r="T78" t="s">
        <v>1049</v>
      </c>
      <c r="U78" t="s">
        <v>1050</v>
      </c>
      <c r="V78" t="str">
        <f t="shared" si="12"/>
        <v>SFM-wCZ02-v2015-rDXGF-t4</v>
      </c>
      <c r="W78">
        <f t="shared" si="9"/>
        <v>257.22098663999998</v>
      </c>
      <c r="X78">
        <f t="shared" si="15"/>
        <v>0</v>
      </c>
      <c r="Y78">
        <f t="shared" si="16"/>
        <v>0</v>
      </c>
      <c r="Z78">
        <f t="shared" si="17"/>
        <v>0</v>
      </c>
      <c r="AA78">
        <f t="shared" si="10"/>
        <v>0</v>
      </c>
    </row>
    <row r="79" spans="1:27" x14ac:dyDescent="0.25">
      <c r="A79" t="str">
        <f t="shared" si="13"/>
        <v>eline Design - Hourly Results.</v>
      </c>
      <c r="B79" t="str">
        <f t="shared" si="14"/>
        <v>SFM-wCZ02-v2015-rDXGF-t4-S16-MSRheat.pd2</v>
      </c>
      <c r="C79" s="75" t="s">
        <v>158</v>
      </c>
      <c r="D79" s="83">
        <v>239.17849035000012</v>
      </c>
      <c r="E79" s="83">
        <v>0</v>
      </c>
      <c r="F79" s="83">
        <v>49.100544123000006</v>
      </c>
      <c r="G79" s="83">
        <v>302.7383197739598</v>
      </c>
      <c r="H79" s="83">
        <v>72262518.815999925</v>
      </c>
      <c r="L79">
        <f t="shared" si="11"/>
        <v>722.6251881599992</v>
      </c>
      <c r="M79" s="83" t="s">
        <v>1045</v>
      </c>
      <c r="N79" t="s">
        <v>1054</v>
      </c>
      <c r="O79" t="s">
        <v>1047</v>
      </c>
      <c r="P79" t="s">
        <v>43</v>
      </c>
      <c r="Q79" t="s">
        <v>30</v>
      </c>
      <c r="R79" t="s">
        <v>9</v>
      </c>
      <c r="S79" t="s">
        <v>1053</v>
      </c>
      <c r="T79" t="s">
        <v>1049</v>
      </c>
      <c r="U79" t="s">
        <v>1050</v>
      </c>
      <c r="V79" t="str">
        <f t="shared" si="12"/>
        <v>SFM-wCZ02-v2015-rDXGF-t4</v>
      </c>
      <c r="W79">
        <f t="shared" si="9"/>
        <v>302.7383197739598</v>
      </c>
      <c r="X79">
        <f t="shared" si="15"/>
        <v>0</v>
      </c>
      <c r="Y79">
        <f t="shared" si="16"/>
        <v>0</v>
      </c>
      <c r="Z79">
        <f t="shared" si="17"/>
        <v>0</v>
      </c>
      <c r="AA79">
        <f t="shared" si="10"/>
        <v>722.6251881599992</v>
      </c>
    </row>
    <row r="80" spans="1:27" x14ac:dyDescent="0.25">
      <c r="A80" t="str">
        <f t="shared" si="13"/>
        <v>eline Design - Hourly Results.</v>
      </c>
      <c r="B80" t="str">
        <f t="shared" si="14"/>
        <v>SFM-wCZ02-v2015-rDXGF-t4-S17-MSRcool.pd2</v>
      </c>
      <c r="C80" s="75" t="s">
        <v>159</v>
      </c>
      <c r="D80">
        <v>241.57851506</v>
      </c>
      <c r="E80">
        <v>0</v>
      </c>
      <c r="F80">
        <v>0</v>
      </c>
      <c r="G80">
        <v>0</v>
      </c>
      <c r="H80">
        <v>73672169.291999951</v>
      </c>
      <c r="L80">
        <f t="shared" si="11"/>
        <v>736.72169291999955</v>
      </c>
      <c r="M80" t="s">
        <v>1045</v>
      </c>
      <c r="N80" t="s">
        <v>1054</v>
      </c>
      <c r="O80" t="s">
        <v>1047</v>
      </c>
      <c r="P80" t="s">
        <v>43</v>
      </c>
      <c r="Q80" t="s">
        <v>30</v>
      </c>
      <c r="R80" t="s">
        <v>10</v>
      </c>
      <c r="S80" t="s">
        <v>1052</v>
      </c>
      <c r="T80" t="s">
        <v>1049</v>
      </c>
      <c r="U80" t="s">
        <v>1050</v>
      </c>
      <c r="V80" t="str">
        <f t="shared" si="12"/>
        <v>SFM-wCZ02-v2015-rDXGF-t4</v>
      </c>
      <c r="W80">
        <f t="shared" ref="W80:W143" si="18">IF(COUNTIF(S80,"*cool*")&gt;0,D80+J80,IF(COUNTIF(S80,"*heat*")&gt;0,E80+G80+K80,0))</f>
        <v>241.57851506</v>
      </c>
      <c r="X80">
        <f t="shared" si="15"/>
        <v>0</v>
      </c>
      <c r="Y80">
        <f t="shared" si="16"/>
        <v>0</v>
      </c>
      <c r="Z80">
        <f t="shared" si="17"/>
        <v>0</v>
      </c>
      <c r="AA80">
        <f t="shared" ref="AA80:AA143" si="19">IF(COUNTIF(S80,"*heat*")&gt;0,L80,0)</f>
        <v>0</v>
      </c>
    </row>
    <row r="81" spans="1:27" x14ac:dyDescent="0.25">
      <c r="A81" t="str">
        <f t="shared" si="13"/>
        <v>eline Design - Hourly Results.</v>
      </c>
      <c r="B81" t="str">
        <f t="shared" si="14"/>
        <v>SFM-wCZ02-v2015-rDXGF-t4-S17-MSRheat.pd2</v>
      </c>
      <c r="C81" s="75" t="s">
        <v>160</v>
      </c>
      <c r="D81" s="83">
        <v>223.47025974000005</v>
      </c>
      <c r="E81" s="83">
        <v>0</v>
      </c>
      <c r="F81" s="83">
        <v>49.100544123000006</v>
      </c>
      <c r="G81" s="83">
        <v>302.7383197739598</v>
      </c>
      <c r="H81" s="83">
        <v>72262518.815999925</v>
      </c>
      <c r="L81">
        <f t="shared" si="11"/>
        <v>722.6251881599992</v>
      </c>
      <c r="M81" s="83" t="s">
        <v>1045</v>
      </c>
      <c r="N81" t="s">
        <v>1054</v>
      </c>
      <c r="O81" t="s">
        <v>1047</v>
      </c>
      <c r="P81" t="s">
        <v>43</v>
      </c>
      <c r="Q81" t="s">
        <v>30</v>
      </c>
      <c r="R81" t="s">
        <v>10</v>
      </c>
      <c r="S81" t="s">
        <v>1053</v>
      </c>
      <c r="T81" t="s">
        <v>1049</v>
      </c>
      <c r="U81" t="s">
        <v>1050</v>
      </c>
      <c r="V81" t="str">
        <f t="shared" si="12"/>
        <v>SFM-wCZ02-v2015-rDXGF-t4</v>
      </c>
      <c r="W81">
        <f t="shared" si="18"/>
        <v>302.7383197739598</v>
      </c>
      <c r="X81">
        <f t="shared" si="15"/>
        <v>0</v>
      </c>
      <c r="Y81">
        <f t="shared" si="16"/>
        <v>0</v>
      </c>
      <c r="Z81">
        <f t="shared" si="17"/>
        <v>0</v>
      </c>
      <c r="AA81">
        <f t="shared" si="19"/>
        <v>722.6251881599992</v>
      </c>
    </row>
    <row r="82" spans="1:27" x14ac:dyDescent="0.25">
      <c r="A82" t="str">
        <f t="shared" si="13"/>
        <v>eline Design - Hourly Results.</v>
      </c>
      <c r="B82" t="str">
        <f t="shared" si="14"/>
        <v>SFM-wCZ02-v2015-rDXGF-t5-S14-BSLcool.pd2</v>
      </c>
      <c r="C82" s="75" t="s">
        <v>161</v>
      </c>
      <c r="D82">
        <v>351.76121721599998</v>
      </c>
      <c r="E82">
        <v>0</v>
      </c>
      <c r="F82">
        <v>0</v>
      </c>
      <c r="G82">
        <v>0</v>
      </c>
      <c r="H82">
        <v>96354708.707000136</v>
      </c>
      <c r="L82">
        <f t="shared" si="11"/>
        <v>963.54708707000134</v>
      </c>
      <c r="M82" t="s">
        <v>1045</v>
      </c>
      <c r="N82" t="s">
        <v>1054</v>
      </c>
      <c r="O82" t="s">
        <v>1047</v>
      </c>
      <c r="P82" t="s">
        <v>43</v>
      </c>
      <c r="Q82" t="s">
        <v>31</v>
      </c>
      <c r="R82" t="s">
        <v>63</v>
      </c>
      <c r="S82" t="s">
        <v>1048</v>
      </c>
      <c r="T82" t="s">
        <v>1049</v>
      </c>
      <c r="U82" t="s">
        <v>1050</v>
      </c>
      <c r="V82" t="str">
        <f t="shared" si="12"/>
        <v>SFM-wCZ02-v2015-rDXGF-t5</v>
      </c>
      <c r="W82">
        <f t="shared" si="18"/>
        <v>351.76121721599998</v>
      </c>
      <c r="X82">
        <f t="shared" si="15"/>
        <v>0</v>
      </c>
      <c r="Y82">
        <f t="shared" si="16"/>
        <v>0</v>
      </c>
      <c r="Z82">
        <f t="shared" si="17"/>
        <v>0</v>
      </c>
      <c r="AA82">
        <f t="shared" si="19"/>
        <v>0</v>
      </c>
    </row>
    <row r="83" spans="1:27" x14ac:dyDescent="0.25">
      <c r="A83" t="str">
        <f t="shared" si="13"/>
        <v>eline Design - Hourly Results.</v>
      </c>
      <c r="B83" t="str">
        <f t="shared" si="14"/>
        <v>SFM-wCZ02-v2015-rDXGF-t5-S14-BSLheat.pd2</v>
      </c>
      <c r="C83" s="75" t="s">
        <v>162</v>
      </c>
      <c r="D83" s="83">
        <v>309.25630921300012</v>
      </c>
      <c r="E83" s="83">
        <v>0</v>
      </c>
      <c r="F83" s="83">
        <v>79.543699452000027</v>
      </c>
      <c r="G83" s="83">
        <v>749.41466453010037</v>
      </c>
      <c r="H83" s="83">
        <v>92865315.52700001</v>
      </c>
      <c r="L83">
        <f t="shared" si="11"/>
        <v>928.65315527000007</v>
      </c>
      <c r="M83" s="83" t="s">
        <v>1045</v>
      </c>
      <c r="N83" t="s">
        <v>1054</v>
      </c>
      <c r="O83" t="s">
        <v>1047</v>
      </c>
      <c r="P83" t="s">
        <v>43</v>
      </c>
      <c r="Q83" t="s">
        <v>31</v>
      </c>
      <c r="R83" t="s">
        <v>63</v>
      </c>
      <c r="S83" t="s">
        <v>1051</v>
      </c>
      <c r="T83" t="s">
        <v>1049</v>
      </c>
      <c r="U83" t="s">
        <v>1050</v>
      </c>
      <c r="V83" t="str">
        <f t="shared" si="12"/>
        <v>SFM-wCZ02-v2015-rDXGF-t5</v>
      </c>
      <c r="W83">
        <f t="shared" si="18"/>
        <v>749.41466453010037</v>
      </c>
      <c r="X83">
        <f t="shared" si="15"/>
        <v>0</v>
      </c>
      <c r="Y83">
        <f t="shared" si="16"/>
        <v>0</v>
      </c>
      <c r="Z83">
        <f t="shared" si="17"/>
        <v>0</v>
      </c>
      <c r="AA83">
        <f t="shared" si="19"/>
        <v>928.65315527000007</v>
      </c>
    </row>
    <row r="84" spans="1:27" x14ac:dyDescent="0.25">
      <c r="A84" t="str">
        <f t="shared" si="13"/>
        <v>eline Design - Hourly Results.</v>
      </c>
      <c r="B84" t="str">
        <f t="shared" si="14"/>
        <v>SFM-wCZ02-v2015-rDXGF-t5-S15-MSRcool.pd2</v>
      </c>
      <c r="C84" s="75" t="s">
        <v>163</v>
      </c>
      <c r="D84">
        <v>301.49030269800011</v>
      </c>
      <c r="E84">
        <v>0</v>
      </c>
      <c r="F84">
        <v>0</v>
      </c>
      <c r="G84">
        <v>0</v>
      </c>
      <c r="H84">
        <v>91070742.957000017</v>
      </c>
      <c r="L84">
        <f t="shared" si="11"/>
        <v>910.70742957000016</v>
      </c>
      <c r="M84" t="s">
        <v>1045</v>
      </c>
      <c r="N84" t="s">
        <v>1054</v>
      </c>
      <c r="O84" t="s">
        <v>1047</v>
      </c>
      <c r="P84" t="s">
        <v>43</v>
      </c>
      <c r="Q84" t="s">
        <v>31</v>
      </c>
      <c r="R84" t="s">
        <v>6</v>
      </c>
      <c r="S84" t="s">
        <v>1052</v>
      </c>
      <c r="T84" t="s">
        <v>1049</v>
      </c>
      <c r="U84" t="s">
        <v>1050</v>
      </c>
      <c r="V84" t="str">
        <f t="shared" si="12"/>
        <v>SFM-wCZ02-v2015-rDXGF-t5</v>
      </c>
      <c r="W84">
        <f t="shared" si="18"/>
        <v>301.49030269800011</v>
      </c>
      <c r="X84">
        <f t="shared" si="15"/>
        <v>0</v>
      </c>
      <c r="Y84">
        <f t="shared" si="16"/>
        <v>0</v>
      </c>
      <c r="Z84">
        <f t="shared" si="17"/>
        <v>0</v>
      </c>
      <c r="AA84">
        <f t="shared" si="19"/>
        <v>0</v>
      </c>
    </row>
    <row r="85" spans="1:27" x14ac:dyDescent="0.25">
      <c r="A85" t="str">
        <f t="shared" si="13"/>
        <v>eline Design - Hourly Results.</v>
      </c>
      <c r="B85" t="str">
        <f t="shared" si="14"/>
        <v>SFM-wCZ02-v2015-rDXGF-t5-S15-MSRheat.pd2</v>
      </c>
      <c r="C85" s="75" t="s">
        <v>164</v>
      </c>
      <c r="D85" s="83">
        <v>283.0501713779999</v>
      </c>
      <c r="E85" s="83">
        <v>0</v>
      </c>
      <c r="F85" s="83">
        <v>69.15608635800001</v>
      </c>
      <c r="G85" s="83">
        <v>673.40770507129935</v>
      </c>
      <c r="H85" s="83">
        <v>87945688.312000096</v>
      </c>
      <c r="L85">
        <f t="shared" si="11"/>
        <v>879.45688312000095</v>
      </c>
      <c r="M85" s="83" t="s">
        <v>1045</v>
      </c>
      <c r="N85" t="s">
        <v>1054</v>
      </c>
      <c r="O85" t="s">
        <v>1047</v>
      </c>
      <c r="P85" t="s">
        <v>43</v>
      </c>
      <c r="Q85" t="s">
        <v>31</v>
      </c>
      <c r="R85" t="s">
        <v>6</v>
      </c>
      <c r="S85" t="s">
        <v>1053</v>
      </c>
      <c r="T85" t="s">
        <v>1049</v>
      </c>
      <c r="U85" t="s">
        <v>1050</v>
      </c>
      <c r="V85" t="str">
        <f t="shared" si="12"/>
        <v>SFM-wCZ02-v2015-rDXGF-t5</v>
      </c>
      <c r="W85">
        <f t="shared" si="18"/>
        <v>673.40770507129935</v>
      </c>
      <c r="X85">
        <f t="shared" si="15"/>
        <v>0</v>
      </c>
      <c r="Y85">
        <f t="shared" si="16"/>
        <v>0</v>
      </c>
      <c r="Z85">
        <f t="shared" si="17"/>
        <v>0</v>
      </c>
      <c r="AA85">
        <f t="shared" si="19"/>
        <v>879.45688312000095</v>
      </c>
    </row>
    <row r="86" spans="1:27" x14ac:dyDescent="0.25">
      <c r="A86" t="str">
        <f t="shared" si="13"/>
        <v>eline Design - Hourly Results.</v>
      </c>
      <c r="B86" t="str">
        <f t="shared" si="14"/>
        <v>SFM-wCZ02-v2015-rDXGF-t5-S16-MSRcool.pd2</v>
      </c>
      <c r="C86" s="75" t="s">
        <v>165</v>
      </c>
      <c r="D86">
        <v>308.93838503899997</v>
      </c>
      <c r="E86">
        <v>0</v>
      </c>
      <c r="F86">
        <v>0</v>
      </c>
      <c r="G86">
        <v>0</v>
      </c>
      <c r="H86">
        <v>91596032.017000005</v>
      </c>
      <c r="L86">
        <f t="shared" si="11"/>
        <v>915.96032017000005</v>
      </c>
      <c r="M86" t="s">
        <v>1045</v>
      </c>
      <c r="N86" t="s">
        <v>1054</v>
      </c>
      <c r="O86" t="s">
        <v>1047</v>
      </c>
      <c r="P86" t="s">
        <v>43</v>
      </c>
      <c r="Q86" t="s">
        <v>31</v>
      </c>
      <c r="R86" t="s">
        <v>9</v>
      </c>
      <c r="S86" t="s">
        <v>1052</v>
      </c>
      <c r="T86" t="s">
        <v>1049</v>
      </c>
      <c r="U86" t="s">
        <v>1050</v>
      </c>
      <c r="V86" t="str">
        <f t="shared" si="12"/>
        <v>SFM-wCZ02-v2015-rDXGF-t5</v>
      </c>
      <c r="W86">
        <f t="shared" si="18"/>
        <v>308.93838503899997</v>
      </c>
      <c r="X86">
        <f t="shared" si="15"/>
        <v>0</v>
      </c>
      <c r="Y86">
        <f t="shared" si="16"/>
        <v>0</v>
      </c>
      <c r="Z86">
        <f t="shared" si="17"/>
        <v>0</v>
      </c>
      <c r="AA86">
        <f t="shared" si="19"/>
        <v>0</v>
      </c>
    </row>
    <row r="87" spans="1:27" x14ac:dyDescent="0.25">
      <c r="A87" t="str">
        <f t="shared" si="13"/>
        <v>eline Design - Hourly Results.</v>
      </c>
      <c r="B87" t="str">
        <f t="shared" si="14"/>
        <v>SFM-wCZ02-v2015-rDXGF-t5-S16-MSRheat.pd2</v>
      </c>
      <c r="C87" s="75" t="s">
        <v>166</v>
      </c>
      <c r="D87" s="83">
        <v>287.34248524199995</v>
      </c>
      <c r="E87" s="83">
        <v>0</v>
      </c>
      <c r="F87" s="83">
        <v>59.937389933000006</v>
      </c>
      <c r="G87" s="83">
        <v>386.46828663379989</v>
      </c>
      <c r="H87" s="83">
        <v>89837182.086000085</v>
      </c>
      <c r="L87">
        <f t="shared" si="11"/>
        <v>898.37182086000087</v>
      </c>
      <c r="M87" s="83" t="s">
        <v>1045</v>
      </c>
      <c r="N87" t="s">
        <v>1054</v>
      </c>
      <c r="O87" t="s">
        <v>1047</v>
      </c>
      <c r="P87" t="s">
        <v>43</v>
      </c>
      <c r="Q87" t="s">
        <v>31</v>
      </c>
      <c r="R87" t="s">
        <v>9</v>
      </c>
      <c r="S87" t="s">
        <v>1053</v>
      </c>
      <c r="T87" t="s">
        <v>1049</v>
      </c>
      <c r="U87" t="s">
        <v>1050</v>
      </c>
      <c r="V87" t="str">
        <f t="shared" si="12"/>
        <v>SFM-wCZ02-v2015-rDXGF-t5</v>
      </c>
      <c r="W87">
        <f t="shared" si="18"/>
        <v>386.46828663379989</v>
      </c>
      <c r="X87">
        <f t="shared" si="15"/>
        <v>0</v>
      </c>
      <c r="Y87">
        <f t="shared" si="16"/>
        <v>0</v>
      </c>
      <c r="Z87">
        <f t="shared" si="17"/>
        <v>0</v>
      </c>
      <c r="AA87">
        <f t="shared" si="19"/>
        <v>898.37182086000087</v>
      </c>
    </row>
    <row r="88" spans="1:27" x14ac:dyDescent="0.25">
      <c r="A88" t="str">
        <f t="shared" si="13"/>
        <v>eline Design - Hourly Results.</v>
      </c>
      <c r="B88" t="str">
        <f t="shared" si="14"/>
        <v>SFM-wCZ02-v2015-rDXGF-t5-S17-MSRcool.pd2</v>
      </c>
      <c r="C88" s="75" t="s">
        <v>167</v>
      </c>
      <c r="D88">
        <v>290.15078351400007</v>
      </c>
      <c r="E88">
        <v>0</v>
      </c>
      <c r="F88">
        <v>0</v>
      </c>
      <c r="G88">
        <v>0</v>
      </c>
      <c r="H88">
        <v>91596032.017000005</v>
      </c>
      <c r="L88">
        <f t="shared" si="11"/>
        <v>915.96032017000005</v>
      </c>
      <c r="M88" t="s">
        <v>1045</v>
      </c>
      <c r="N88" t="s">
        <v>1054</v>
      </c>
      <c r="O88" t="s">
        <v>1047</v>
      </c>
      <c r="P88" t="s">
        <v>43</v>
      </c>
      <c r="Q88" t="s">
        <v>31</v>
      </c>
      <c r="R88" t="s">
        <v>10</v>
      </c>
      <c r="S88" t="s">
        <v>1052</v>
      </c>
      <c r="T88" t="s">
        <v>1049</v>
      </c>
      <c r="U88" t="s">
        <v>1050</v>
      </c>
      <c r="V88" t="str">
        <f t="shared" si="12"/>
        <v>SFM-wCZ02-v2015-rDXGF-t5</v>
      </c>
      <c r="W88">
        <f t="shared" si="18"/>
        <v>290.15078351400007</v>
      </c>
      <c r="X88">
        <f t="shared" si="15"/>
        <v>0</v>
      </c>
      <c r="Y88">
        <f t="shared" si="16"/>
        <v>0</v>
      </c>
      <c r="Z88">
        <f t="shared" si="17"/>
        <v>0</v>
      </c>
      <c r="AA88">
        <f t="shared" si="19"/>
        <v>0</v>
      </c>
    </row>
    <row r="89" spans="1:27" x14ac:dyDescent="0.25">
      <c r="A89" t="str">
        <f t="shared" si="13"/>
        <v>eline Design - Hourly Results.</v>
      </c>
      <c r="B89" t="str">
        <f t="shared" si="14"/>
        <v>SFM-wCZ02-v2015-rDXGF-t5-S17-MSRheat.pd2</v>
      </c>
      <c r="C89" s="75" t="s">
        <v>168</v>
      </c>
      <c r="D89" s="83">
        <v>268.47101373999999</v>
      </c>
      <c r="E89" s="83">
        <v>0</v>
      </c>
      <c r="F89" s="83">
        <v>59.937389933000006</v>
      </c>
      <c r="G89" s="83">
        <v>386.46828663379989</v>
      </c>
      <c r="H89" s="83">
        <v>89837182.086000085</v>
      </c>
      <c r="L89">
        <f t="shared" si="11"/>
        <v>898.37182086000087</v>
      </c>
      <c r="M89" s="83" t="s">
        <v>1045</v>
      </c>
      <c r="N89" t="s">
        <v>1054</v>
      </c>
      <c r="O89" t="s">
        <v>1047</v>
      </c>
      <c r="P89" t="s">
        <v>43</v>
      </c>
      <c r="Q89" t="s">
        <v>31</v>
      </c>
      <c r="R89" t="s">
        <v>10</v>
      </c>
      <c r="S89" t="s">
        <v>1053</v>
      </c>
      <c r="T89" t="s">
        <v>1049</v>
      </c>
      <c r="U89" t="s">
        <v>1050</v>
      </c>
      <c r="V89" t="str">
        <f t="shared" si="12"/>
        <v>SFM-wCZ02-v2015-rDXGF-t5</v>
      </c>
      <c r="W89">
        <f t="shared" si="18"/>
        <v>386.46828663379989</v>
      </c>
      <c r="X89">
        <f t="shared" si="15"/>
        <v>0</v>
      </c>
      <c r="Y89">
        <f t="shared" si="16"/>
        <v>0</v>
      </c>
      <c r="Z89">
        <f t="shared" si="17"/>
        <v>0</v>
      </c>
      <c r="AA89">
        <f t="shared" si="19"/>
        <v>898.37182086000087</v>
      </c>
    </row>
    <row r="90" spans="1:27" x14ac:dyDescent="0.25">
      <c r="A90" t="str">
        <f t="shared" si="13"/>
        <v>eline Design - Hourly Results.</v>
      </c>
      <c r="B90" t="str">
        <f t="shared" si="14"/>
        <v>SFM-wCZ03-v2015-rDXGF-t1-S14-BSLcool.pd2</v>
      </c>
      <c r="C90" s="79" t="s">
        <v>189</v>
      </c>
      <c r="D90" s="28">
        <v>1098.3702842000009</v>
      </c>
      <c r="E90" s="28">
        <v>0</v>
      </c>
      <c r="F90" s="28">
        <v>0</v>
      </c>
      <c r="G90" s="28">
        <v>0</v>
      </c>
      <c r="H90" s="28">
        <v>4717822.659</v>
      </c>
      <c r="L90" s="28">
        <f t="shared" si="11"/>
        <v>47.178226590000001</v>
      </c>
      <c r="M90" s="28" t="s">
        <v>1045</v>
      </c>
      <c r="N90" s="28" t="s">
        <v>1055</v>
      </c>
      <c r="O90" s="28" t="s">
        <v>1047</v>
      </c>
      <c r="P90" s="28" t="s">
        <v>43</v>
      </c>
      <c r="Q90" s="28" t="s">
        <v>27</v>
      </c>
      <c r="R90" s="28" t="s">
        <v>63</v>
      </c>
      <c r="S90" s="28" t="s">
        <v>1048</v>
      </c>
      <c r="T90" s="28" t="s">
        <v>1049</v>
      </c>
      <c r="U90" s="28" t="s">
        <v>1050</v>
      </c>
      <c r="V90" t="str">
        <f t="shared" si="12"/>
        <v>SFM-wCZ03-v2015-rDXGF-t1</v>
      </c>
      <c r="W90">
        <f t="shared" si="18"/>
        <v>1098.3702842000009</v>
      </c>
      <c r="X90">
        <f t="shared" si="15"/>
        <v>0</v>
      </c>
      <c r="Y90">
        <f t="shared" si="16"/>
        <v>0</v>
      </c>
      <c r="Z90">
        <f t="shared" si="17"/>
        <v>0</v>
      </c>
      <c r="AA90">
        <f t="shared" si="19"/>
        <v>0</v>
      </c>
    </row>
    <row r="91" spans="1:27" x14ac:dyDescent="0.25">
      <c r="A91" t="str">
        <f t="shared" si="13"/>
        <v>eline Design - Hourly Results.</v>
      </c>
      <c r="B91" t="str">
        <f t="shared" si="14"/>
        <v>SFM-wCZ03-v2015-rDXGF-t1-S14-BSLheat.pd2</v>
      </c>
      <c r="C91" s="79" t="s">
        <v>190</v>
      </c>
      <c r="D91">
        <v>970.23824911099985</v>
      </c>
      <c r="E91">
        <v>0</v>
      </c>
      <c r="F91">
        <v>307.1719293490001</v>
      </c>
      <c r="G91">
        <v>31.069090014400015</v>
      </c>
      <c r="H91">
        <v>4573331.6859999988</v>
      </c>
      <c r="L91">
        <f t="shared" si="11"/>
        <v>45.733316859999988</v>
      </c>
      <c r="M91" t="s">
        <v>1045</v>
      </c>
      <c r="N91" t="s">
        <v>1055</v>
      </c>
      <c r="O91" t="s">
        <v>1047</v>
      </c>
      <c r="P91" t="s">
        <v>43</v>
      </c>
      <c r="Q91" t="s">
        <v>27</v>
      </c>
      <c r="R91" t="s">
        <v>63</v>
      </c>
      <c r="S91" t="s">
        <v>1051</v>
      </c>
      <c r="T91" t="s">
        <v>1049</v>
      </c>
      <c r="U91" t="s">
        <v>1050</v>
      </c>
      <c r="V91" t="str">
        <f t="shared" si="12"/>
        <v>SFM-wCZ03-v2015-rDXGF-t1</v>
      </c>
      <c r="W91">
        <f t="shared" si="18"/>
        <v>31.069090014400015</v>
      </c>
      <c r="X91">
        <f t="shared" si="15"/>
        <v>0</v>
      </c>
      <c r="Y91">
        <f t="shared" si="16"/>
        <v>0</v>
      </c>
      <c r="Z91">
        <f t="shared" si="17"/>
        <v>0</v>
      </c>
      <c r="AA91">
        <f t="shared" si="19"/>
        <v>45.733316859999988</v>
      </c>
    </row>
    <row r="92" spans="1:27" x14ac:dyDescent="0.25">
      <c r="A92" t="str">
        <f t="shared" si="13"/>
        <v>eline Design - Hourly Results.</v>
      </c>
      <c r="B92" t="str">
        <f t="shared" si="14"/>
        <v>SFM-wCZ03-v2015-rDXGF-t1-S15-MSRcool.pd2</v>
      </c>
      <c r="C92" s="79" t="s">
        <v>191</v>
      </c>
      <c r="D92">
        <v>945.5937953800003</v>
      </c>
      <c r="E92">
        <v>0</v>
      </c>
      <c r="F92">
        <v>0</v>
      </c>
      <c r="G92">
        <v>0</v>
      </c>
      <c r="H92">
        <v>4495128.3179999962</v>
      </c>
      <c r="L92">
        <f t="shared" si="11"/>
        <v>44.951283179999962</v>
      </c>
      <c r="M92" t="s">
        <v>1045</v>
      </c>
      <c r="N92" t="s">
        <v>1055</v>
      </c>
      <c r="O92" t="s">
        <v>1047</v>
      </c>
      <c r="P92" t="s">
        <v>43</v>
      </c>
      <c r="Q92" t="s">
        <v>27</v>
      </c>
      <c r="R92" t="s">
        <v>6</v>
      </c>
      <c r="S92" t="s">
        <v>1052</v>
      </c>
      <c r="T92" t="s">
        <v>1049</v>
      </c>
      <c r="U92" t="s">
        <v>1050</v>
      </c>
      <c r="V92" t="str">
        <f t="shared" si="12"/>
        <v>SFM-wCZ03-v2015-rDXGF-t1</v>
      </c>
      <c r="W92">
        <f t="shared" si="18"/>
        <v>945.5937953800003</v>
      </c>
      <c r="X92">
        <f t="shared" si="15"/>
        <v>0</v>
      </c>
      <c r="Y92">
        <f t="shared" si="16"/>
        <v>0</v>
      </c>
      <c r="Z92">
        <f t="shared" si="17"/>
        <v>0</v>
      </c>
      <c r="AA92">
        <f t="shared" si="19"/>
        <v>0</v>
      </c>
    </row>
    <row r="93" spans="1:27" x14ac:dyDescent="0.25">
      <c r="A93" t="str">
        <f t="shared" si="13"/>
        <v>eline Design - Hourly Results.</v>
      </c>
      <c r="B93" t="str">
        <f t="shared" si="14"/>
        <v>SFM-wCZ03-v2015-rDXGF-t1-S15-MSRheat.pd2</v>
      </c>
      <c r="C93" s="79" t="s">
        <v>192</v>
      </c>
      <c r="D93">
        <v>901.07218796000075</v>
      </c>
      <c r="E93">
        <v>0</v>
      </c>
      <c r="F93">
        <v>270.33821137000007</v>
      </c>
      <c r="G93">
        <v>27.91554155570001</v>
      </c>
      <c r="H93">
        <v>4364518.7669999991</v>
      </c>
      <c r="L93">
        <f t="shared" si="11"/>
        <v>43.645187669999991</v>
      </c>
      <c r="M93" t="s">
        <v>1045</v>
      </c>
      <c r="N93" t="s">
        <v>1055</v>
      </c>
      <c r="O93" t="s">
        <v>1047</v>
      </c>
      <c r="P93" t="s">
        <v>43</v>
      </c>
      <c r="Q93" t="s">
        <v>27</v>
      </c>
      <c r="R93" t="s">
        <v>6</v>
      </c>
      <c r="S93" t="s">
        <v>1053</v>
      </c>
      <c r="T93" t="s">
        <v>1049</v>
      </c>
      <c r="U93" t="s">
        <v>1050</v>
      </c>
      <c r="V93" t="str">
        <f t="shared" si="12"/>
        <v>SFM-wCZ03-v2015-rDXGF-t1</v>
      </c>
      <c r="W93">
        <f t="shared" si="18"/>
        <v>27.91554155570001</v>
      </c>
      <c r="X93">
        <f t="shared" si="15"/>
        <v>0</v>
      </c>
      <c r="Y93">
        <f t="shared" si="16"/>
        <v>0</v>
      </c>
      <c r="Z93">
        <f t="shared" si="17"/>
        <v>0</v>
      </c>
      <c r="AA93">
        <f t="shared" si="19"/>
        <v>43.645187669999991</v>
      </c>
    </row>
    <row r="94" spans="1:27" x14ac:dyDescent="0.25">
      <c r="A94" t="str">
        <f t="shared" si="13"/>
        <v>eline Design - Hourly Results.</v>
      </c>
      <c r="B94" t="str">
        <f t="shared" si="14"/>
        <v>SFM-wCZ03-v2015-rDXGF-t1-S16-MSRcool.pd2</v>
      </c>
      <c r="C94" s="79" t="s">
        <v>193</v>
      </c>
      <c r="D94">
        <v>976.63826437999967</v>
      </c>
      <c r="E94">
        <v>0</v>
      </c>
      <c r="F94">
        <v>0</v>
      </c>
      <c r="G94">
        <v>0</v>
      </c>
      <c r="H94">
        <v>4505371.1630000006</v>
      </c>
      <c r="L94">
        <f t="shared" si="11"/>
        <v>45.053711630000009</v>
      </c>
      <c r="M94" t="s">
        <v>1045</v>
      </c>
      <c r="N94" t="s">
        <v>1055</v>
      </c>
      <c r="O94" t="s">
        <v>1047</v>
      </c>
      <c r="P94" t="s">
        <v>43</v>
      </c>
      <c r="Q94" t="s">
        <v>27</v>
      </c>
      <c r="R94" t="s">
        <v>9</v>
      </c>
      <c r="S94" t="s">
        <v>1052</v>
      </c>
      <c r="T94" t="s">
        <v>1049</v>
      </c>
      <c r="U94" t="s">
        <v>1050</v>
      </c>
      <c r="V94" t="str">
        <f t="shared" si="12"/>
        <v>SFM-wCZ03-v2015-rDXGF-t1</v>
      </c>
      <c r="W94">
        <f t="shared" si="18"/>
        <v>976.63826437999967</v>
      </c>
      <c r="X94">
        <f t="shared" si="15"/>
        <v>0</v>
      </c>
      <c r="Y94">
        <f t="shared" si="16"/>
        <v>0</v>
      </c>
      <c r="Z94">
        <f t="shared" si="17"/>
        <v>0</v>
      </c>
      <c r="AA94">
        <f t="shared" si="19"/>
        <v>0</v>
      </c>
    </row>
    <row r="95" spans="1:27" x14ac:dyDescent="0.25">
      <c r="A95" t="str">
        <f t="shared" si="13"/>
        <v>eline Design - Hourly Results.</v>
      </c>
      <c r="B95" t="str">
        <f t="shared" si="14"/>
        <v>SFM-wCZ03-v2015-rDXGF-t1-S16-MSRheat.pd2</v>
      </c>
      <c r="C95" s="79" t="s">
        <v>194</v>
      </c>
      <c r="D95">
        <v>917.02800610999952</v>
      </c>
      <c r="E95">
        <v>0</v>
      </c>
      <c r="F95">
        <v>221.81064608999986</v>
      </c>
      <c r="G95">
        <v>15.9575406485</v>
      </c>
      <c r="H95">
        <v>4432971.6790000033</v>
      </c>
      <c r="L95">
        <f t="shared" si="11"/>
        <v>44.329716790000035</v>
      </c>
      <c r="M95" t="s">
        <v>1045</v>
      </c>
      <c r="N95" t="s">
        <v>1055</v>
      </c>
      <c r="O95" t="s">
        <v>1047</v>
      </c>
      <c r="P95" t="s">
        <v>43</v>
      </c>
      <c r="Q95" t="s">
        <v>27</v>
      </c>
      <c r="R95" t="s">
        <v>9</v>
      </c>
      <c r="S95" t="s">
        <v>1053</v>
      </c>
      <c r="T95" t="s">
        <v>1049</v>
      </c>
      <c r="U95" t="s">
        <v>1050</v>
      </c>
      <c r="V95" t="str">
        <f t="shared" si="12"/>
        <v>SFM-wCZ03-v2015-rDXGF-t1</v>
      </c>
      <c r="W95">
        <f t="shared" si="18"/>
        <v>15.9575406485</v>
      </c>
      <c r="X95">
        <f t="shared" si="15"/>
        <v>0</v>
      </c>
      <c r="Y95">
        <f t="shared" si="16"/>
        <v>0</v>
      </c>
      <c r="Z95">
        <f t="shared" si="17"/>
        <v>0</v>
      </c>
      <c r="AA95">
        <f t="shared" si="19"/>
        <v>44.329716790000035</v>
      </c>
    </row>
    <row r="96" spans="1:27" x14ac:dyDescent="0.25">
      <c r="A96" t="str">
        <f t="shared" si="13"/>
        <v>eline Design - Hourly Results.</v>
      </c>
      <c r="B96" t="str">
        <f t="shared" si="14"/>
        <v>SFM-wCZ03-v2015-rDXGF-t1-S17-MSRcool.pd2</v>
      </c>
      <c r="C96" s="79" t="s">
        <v>195</v>
      </c>
      <c r="D96">
        <v>917.24550497000075</v>
      </c>
      <c r="E96">
        <v>0</v>
      </c>
      <c r="F96">
        <v>0</v>
      </c>
      <c r="G96">
        <v>0</v>
      </c>
      <c r="H96">
        <v>4505371.1630000006</v>
      </c>
      <c r="L96">
        <f t="shared" si="11"/>
        <v>45.053711630000009</v>
      </c>
      <c r="M96" t="s">
        <v>1045</v>
      </c>
      <c r="N96" t="s">
        <v>1055</v>
      </c>
      <c r="O96" t="s">
        <v>1047</v>
      </c>
      <c r="P96" t="s">
        <v>43</v>
      </c>
      <c r="Q96" t="s">
        <v>27</v>
      </c>
      <c r="R96" t="s">
        <v>10</v>
      </c>
      <c r="S96" t="s">
        <v>1052</v>
      </c>
      <c r="T96" t="s">
        <v>1049</v>
      </c>
      <c r="U96" t="s">
        <v>1050</v>
      </c>
      <c r="V96" t="str">
        <f t="shared" si="12"/>
        <v>SFM-wCZ03-v2015-rDXGF-t1</v>
      </c>
      <c r="W96">
        <f t="shared" si="18"/>
        <v>917.24550497000075</v>
      </c>
      <c r="X96">
        <f t="shared" si="15"/>
        <v>0</v>
      </c>
      <c r="Y96">
        <f t="shared" si="16"/>
        <v>0</v>
      </c>
      <c r="Z96">
        <f t="shared" si="17"/>
        <v>0</v>
      </c>
      <c r="AA96">
        <f t="shared" si="19"/>
        <v>0</v>
      </c>
    </row>
    <row r="97" spans="1:27" x14ac:dyDescent="0.25">
      <c r="A97" t="str">
        <f t="shared" si="13"/>
        <v>eline Design - Hourly Results.</v>
      </c>
      <c r="B97" t="str">
        <f t="shared" si="14"/>
        <v>SFM-wCZ03-v2015-rDXGF-t1-S17-MSRheat.pd2</v>
      </c>
      <c r="C97" s="79" t="s">
        <v>196</v>
      </c>
      <c r="D97" s="28">
        <v>856.80152907999991</v>
      </c>
      <c r="E97" s="28">
        <v>0</v>
      </c>
      <c r="F97" s="28">
        <v>221.81064608999986</v>
      </c>
      <c r="G97" s="28">
        <v>15.9575406485</v>
      </c>
      <c r="H97" s="28">
        <v>4432971.6790000033</v>
      </c>
      <c r="L97" s="28">
        <f t="shared" si="11"/>
        <v>44.329716790000035</v>
      </c>
      <c r="M97" s="28" t="s">
        <v>1045</v>
      </c>
      <c r="N97" s="28" t="s">
        <v>1055</v>
      </c>
      <c r="O97" s="28" t="s">
        <v>1047</v>
      </c>
      <c r="P97" s="28" t="s">
        <v>43</v>
      </c>
      <c r="Q97" s="28" t="s">
        <v>27</v>
      </c>
      <c r="R97" s="28" t="s">
        <v>10</v>
      </c>
      <c r="S97" s="28" t="s">
        <v>1053</v>
      </c>
      <c r="T97" s="28" t="s">
        <v>1049</v>
      </c>
      <c r="U97" s="28" t="s">
        <v>1050</v>
      </c>
      <c r="V97" t="str">
        <f t="shared" si="12"/>
        <v>SFM-wCZ03-v2015-rDXGF-t1</v>
      </c>
      <c r="W97">
        <f t="shared" si="18"/>
        <v>15.9575406485</v>
      </c>
      <c r="X97">
        <f t="shared" si="15"/>
        <v>0</v>
      </c>
      <c r="Y97">
        <f t="shared" si="16"/>
        <v>0</v>
      </c>
      <c r="Z97">
        <f t="shared" si="17"/>
        <v>0</v>
      </c>
      <c r="AA97">
        <f t="shared" si="19"/>
        <v>44.329716790000035</v>
      </c>
    </row>
    <row r="98" spans="1:27" x14ac:dyDescent="0.25">
      <c r="A98" t="str">
        <f t="shared" si="13"/>
        <v>eline Design - Hourly Results.</v>
      </c>
      <c r="B98" t="str">
        <f t="shared" si="14"/>
        <v>SFM-wCZ03-v2015-rDXGF-t2-S14-BSLcool.pd2</v>
      </c>
      <c r="C98" s="75" t="s">
        <v>197</v>
      </c>
      <c r="D98">
        <v>406.92382640000011</v>
      </c>
      <c r="E98">
        <v>0</v>
      </c>
      <c r="F98">
        <v>0</v>
      </c>
      <c r="G98">
        <v>0</v>
      </c>
      <c r="H98">
        <v>66956931.298999935</v>
      </c>
      <c r="L98">
        <f t="shared" si="11"/>
        <v>669.56931298999939</v>
      </c>
      <c r="M98" t="s">
        <v>1045</v>
      </c>
      <c r="N98" t="s">
        <v>1055</v>
      </c>
      <c r="O98" t="s">
        <v>1047</v>
      </c>
      <c r="P98" t="s">
        <v>43</v>
      </c>
      <c r="Q98" t="s">
        <v>28</v>
      </c>
      <c r="R98" t="s">
        <v>63</v>
      </c>
      <c r="S98" t="s">
        <v>1048</v>
      </c>
      <c r="T98" t="s">
        <v>1049</v>
      </c>
      <c r="U98" t="s">
        <v>1050</v>
      </c>
      <c r="V98" t="str">
        <f t="shared" si="12"/>
        <v>SFM-wCZ03-v2015-rDXGF-t2</v>
      </c>
      <c r="W98">
        <f t="shared" si="18"/>
        <v>406.92382640000011</v>
      </c>
      <c r="X98">
        <f t="shared" si="15"/>
        <v>0</v>
      </c>
      <c r="Y98">
        <f t="shared" si="16"/>
        <v>0</v>
      </c>
      <c r="Z98">
        <f t="shared" si="17"/>
        <v>0</v>
      </c>
      <c r="AA98">
        <f t="shared" si="19"/>
        <v>0</v>
      </c>
    </row>
    <row r="99" spans="1:27" x14ac:dyDescent="0.25">
      <c r="A99" t="str">
        <f t="shared" si="13"/>
        <v>eline Design - Hourly Results.</v>
      </c>
      <c r="B99" t="str">
        <f t="shared" si="14"/>
        <v>SFM-wCZ03-v2015-rDXGF-t2-S14-BSLheat.pd2</v>
      </c>
      <c r="C99" s="75" t="s">
        <v>198</v>
      </c>
      <c r="D99">
        <v>358.1940527000001</v>
      </c>
      <c r="E99">
        <v>0</v>
      </c>
      <c r="F99">
        <v>107.63521415</v>
      </c>
      <c r="G99">
        <v>507.66774991070019</v>
      </c>
      <c r="H99">
        <v>64594379.818000033</v>
      </c>
      <c r="L99">
        <f t="shared" si="11"/>
        <v>645.94379818000039</v>
      </c>
      <c r="M99" t="s">
        <v>1045</v>
      </c>
      <c r="N99" t="s">
        <v>1055</v>
      </c>
      <c r="O99" t="s">
        <v>1047</v>
      </c>
      <c r="P99" t="s">
        <v>43</v>
      </c>
      <c r="Q99" t="s">
        <v>28</v>
      </c>
      <c r="R99" t="s">
        <v>63</v>
      </c>
      <c r="S99" t="s">
        <v>1051</v>
      </c>
      <c r="T99" t="s">
        <v>1049</v>
      </c>
      <c r="U99" t="s">
        <v>1050</v>
      </c>
      <c r="V99" t="str">
        <f t="shared" si="12"/>
        <v>SFM-wCZ03-v2015-rDXGF-t2</v>
      </c>
      <c r="W99">
        <f t="shared" si="18"/>
        <v>507.66774991070019</v>
      </c>
      <c r="X99">
        <f t="shared" si="15"/>
        <v>0</v>
      </c>
      <c r="Y99">
        <f t="shared" si="16"/>
        <v>0</v>
      </c>
      <c r="Z99">
        <f t="shared" si="17"/>
        <v>0</v>
      </c>
      <c r="AA99">
        <f t="shared" si="19"/>
        <v>645.94379818000039</v>
      </c>
    </row>
    <row r="100" spans="1:27" x14ac:dyDescent="0.25">
      <c r="A100" t="str">
        <f t="shared" si="13"/>
        <v>eline Design - Hourly Results.</v>
      </c>
      <c r="B100" t="str">
        <f t="shared" si="14"/>
        <v>SFM-wCZ03-v2015-rDXGF-t2-S15-MSRcool.pd2</v>
      </c>
      <c r="C100" s="75" t="s">
        <v>199</v>
      </c>
      <c r="D100">
        <v>350.25801979999994</v>
      </c>
      <c r="E100">
        <v>0</v>
      </c>
      <c r="F100">
        <v>0</v>
      </c>
      <c r="G100">
        <v>0</v>
      </c>
      <c r="H100">
        <v>63268779.686999977</v>
      </c>
      <c r="L100">
        <f t="shared" si="11"/>
        <v>632.68779686999972</v>
      </c>
      <c r="M100" t="s">
        <v>1045</v>
      </c>
      <c r="N100" t="s">
        <v>1055</v>
      </c>
      <c r="O100" t="s">
        <v>1047</v>
      </c>
      <c r="P100" t="s">
        <v>43</v>
      </c>
      <c r="Q100" t="s">
        <v>28</v>
      </c>
      <c r="R100" t="s">
        <v>6</v>
      </c>
      <c r="S100" t="s">
        <v>1052</v>
      </c>
      <c r="T100" t="s">
        <v>1049</v>
      </c>
      <c r="U100" t="s">
        <v>1050</v>
      </c>
      <c r="V100" t="str">
        <f t="shared" si="12"/>
        <v>SFM-wCZ03-v2015-rDXGF-t2</v>
      </c>
      <c r="W100">
        <f t="shared" si="18"/>
        <v>350.25801979999994</v>
      </c>
      <c r="X100">
        <f t="shared" si="15"/>
        <v>0</v>
      </c>
      <c r="Y100">
        <f t="shared" si="16"/>
        <v>0</v>
      </c>
      <c r="Z100">
        <f t="shared" si="17"/>
        <v>0</v>
      </c>
      <c r="AA100">
        <f t="shared" si="19"/>
        <v>0</v>
      </c>
    </row>
    <row r="101" spans="1:27" x14ac:dyDescent="0.25">
      <c r="A101" t="str">
        <f t="shared" si="13"/>
        <v>eline Design - Hourly Results.</v>
      </c>
      <c r="B101" t="str">
        <f t="shared" si="14"/>
        <v>SFM-wCZ03-v2015-rDXGF-t2-S15-MSRheat.pd2</v>
      </c>
      <c r="C101" s="75" t="s">
        <v>200</v>
      </c>
      <c r="D101">
        <v>328.26945369999999</v>
      </c>
      <c r="E101">
        <v>0</v>
      </c>
      <c r="F101">
        <v>93.811422879999995</v>
      </c>
      <c r="G101">
        <v>455.47206217799965</v>
      </c>
      <c r="H101">
        <v>61156135.811999977</v>
      </c>
      <c r="L101">
        <f t="shared" si="11"/>
        <v>611.5613581199998</v>
      </c>
      <c r="M101" t="s">
        <v>1045</v>
      </c>
      <c r="N101" t="s">
        <v>1055</v>
      </c>
      <c r="O101" t="s">
        <v>1047</v>
      </c>
      <c r="P101" t="s">
        <v>43</v>
      </c>
      <c r="Q101" t="s">
        <v>28</v>
      </c>
      <c r="R101" t="s">
        <v>6</v>
      </c>
      <c r="S101" t="s">
        <v>1053</v>
      </c>
      <c r="T101" t="s">
        <v>1049</v>
      </c>
      <c r="U101" t="s">
        <v>1050</v>
      </c>
      <c r="V101" t="str">
        <f t="shared" si="12"/>
        <v>SFM-wCZ03-v2015-rDXGF-t2</v>
      </c>
      <c r="W101">
        <f t="shared" si="18"/>
        <v>455.47206217799965</v>
      </c>
      <c r="X101">
        <f t="shared" si="15"/>
        <v>0</v>
      </c>
      <c r="Y101">
        <f t="shared" si="16"/>
        <v>0</v>
      </c>
      <c r="Z101">
        <f t="shared" si="17"/>
        <v>0</v>
      </c>
      <c r="AA101">
        <f t="shared" si="19"/>
        <v>611.5613581199998</v>
      </c>
    </row>
    <row r="102" spans="1:27" x14ac:dyDescent="0.25">
      <c r="A102" t="str">
        <f t="shared" si="13"/>
        <v>eline Design - Hourly Results.</v>
      </c>
      <c r="B102" t="str">
        <f t="shared" si="14"/>
        <v>SFM-wCZ03-v2015-rDXGF-t2-S16-MSRcool.pd2</v>
      </c>
      <c r="C102" s="75" t="s">
        <v>201</v>
      </c>
      <c r="D102">
        <v>363.4762120000002</v>
      </c>
      <c r="E102">
        <v>0</v>
      </c>
      <c r="F102">
        <v>0</v>
      </c>
      <c r="G102">
        <v>0</v>
      </c>
      <c r="H102">
        <v>63385180.664000094</v>
      </c>
      <c r="L102">
        <f t="shared" si="11"/>
        <v>633.85180664000097</v>
      </c>
      <c r="M102" t="s">
        <v>1045</v>
      </c>
      <c r="N102" t="s">
        <v>1055</v>
      </c>
      <c r="O102" t="s">
        <v>1047</v>
      </c>
      <c r="P102" t="s">
        <v>43</v>
      </c>
      <c r="Q102" t="s">
        <v>28</v>
      </c>
      <c r="R102" t="s">
        <v>9</v>
      </c>
      <c r="S102" t="s">
        <v>1052</v>
      </c>
      <c r="T102" t="s">
        <v>1049</v>
      </c>
      <c r="U102" t="s">
        <v>1050</v>
      </c>
      <c r="V102" t="str">
        <f t="shared" si="12"/>
        <v>SFM-wCZ03-v2015-rDXGF-t2</v>
      </c>
      <c r="W102">
        <f t="shared" si="18"/>
        <v>363.4762120000002</v>
      </c>
      <c r="X102">
        <f t="shared" si="15"/>
        <v>0</v>
      </c>
      <c r="Y102">
        <f t="shared" si="16"/>
        <v>0</v>
      </c>
      <c r="Z102">
        <f t="shared" si="17"/>
        <v>0</v>
      </c>
      <c r="AA102">
        <f t="shared" si="19"/>
        <v>0</v>
      </c>
    </row>
    <row r="103" spans="1:27" x14ac:dyDescent="0.25">
      <c r="A103" t="str">
        <f t="shared" si="13"/>
        <v>eline Design - Hourly Results.</v>
      </c>
      <c r="B103" t="str">
        <f t="shared" si="14"/>
        <v>SFM-wCZ03-v2015-rDXGF-t2-S16-MSRheat.pd2</v>
      </c>
      <c r="C103" s="75" t="s">
        <v>202</v>
      </c>
      <c r="D103">
        <v>339.30146009999999</v>
      </c>
      <c r="E103">
        <v>0</v>
      </c>
      <c r="F103">
        <v>79.354730520000032</v>
      </c>
      <c r="G103">
        <v>260.17307112889989</v>
      </c>
      <c r="H103">
        <v>62198231.263999969</v>
      </c>
      <c r="L103">
        <f t="shared" si="11"/>
        <v>621.98231263999969</v>
      </c>
      <c r="M103" t="s">
        <v>1045</v>
      </c>
      <c r="N103" t="s">
        <v>1055</v>
      </c>
      <c r="O103" t="s">
        <v>1047</v>
      </c>
      <c r="P103" t="s">
        <v>43</v>
      </c>
      <c r="Q103" t="s">
        <v>28</v>
      </c>
      <c r="R103" t="s">
        <v>9</v>
      </c>
      <c r="S103" t="s">
        <v>1053</v>
      </c>
      <c r="T103" t="s">
        <v>1049</v>
      </c>
      <c r="U103" t="s">
        <v>1050</v>
      </c>
      <c r="V103" t="str">
        <f t="shared" si="12"/>
        <v>SFM-wCZ03-v2015-rDXGF-t2</v>
      </c>
      <c r="W103">
        <f t="shared" si="18"/>
        <v>260.17307112889989</v>
      </c>
      <c r="X103">
        <f t="shared" si="15"/>
        <v>0</v>
      </c>
      <c r="Y103">
        <f t="shared" si="16"/>
        <v>0</v>
      </c>
      <c r="Z103">
        <f t="shared" si="17"/>
        <v>0</v>
      </c>
      <c r="AA103">
        <f t="shared" si="19"/>
        <v>621.98231263999969</v>
      </c>
    </row>
    <row r="104" spans="1:27" x14ac:dyDescent="0.25">
      <c r="A104" t="str">
        <f t="shared" si="13"/>
        <v>eline Design - Hourly Results.</v>
      </c>
      <c r="B104" t="str">
        <f t="shared" si="14"/>
        <v>SFM-wCZ03-v2015-rDXGF-t2-S17-MSRcool.pd2</v>
      </c>
      <c r="C104" s="75" t="s">
        <v>203</v>
      </c>
      <c r="D104">
        <v>341.37205280000012</v>
      </c>
      <c r="E104">
        <v>0</v>
      </c>
      <c r="F104">
        <v>0</v>
      </c>
      <c r="G104">
        <v>0</v>
      </c>
      <c r="H104">
        <v>63385180.664000094</v>
      </c>
      <c r="L104">
        <f t="shared" si="11"/>
        <v>633.85180664000097</v>
      </c>
      <c r="M104" t="s">
        <v>1045</v>
      </c>
      <c r="N104" t="s">
        <v>1055</v>
      </c>
      <c r="O104" t="s">
        <v>1047</v>
      </c>
      <c r="P104" t="s">
        <v>43</v>
      </c>
      <c r="Q104" t="s">
        <v>28</v>
      </c>
      <c r="R104" t="s">
        <v>10</v>
      </c>
      <c r="S104" t="s">
        <v>1052</v>
      </c>
      <c r="T104" t="s">
        <v>1049</v>
      </c>
      <c r="U104" t="s">
        <v>1050</v>
      </c>
      <c r="V104" t="str">
        <f t="shared" si="12"/>
        <v>SFM-wCZ03-v2015-rDXGF-t2</v>
      </c>
      <c r="W104">
        <f t="shared" si="18"/>
        <v>341.37205280000012</v>
      </c>
      <c r="X104">
        <f t="shared" si="15"/>
        <v>0</v>
      </c>
      <c r="Y104">
        <f t="shared" si="16"/>
        <v>0</v>
      </c>
      <c r="Z104">
        <f t="shared" si="17"/>
        <v>0</v>
      </c>
      <c r="AA104">
        <f t="shared" si="19"/>
        <v>0</v>
      </c>
    </row>
    <row r="105" spans="1:27" x14ac:dyDescent="0.25">
      <c r="A105" t="str">
        <f t="shared" si="13"/>
        <v>eline Design - Hourly Results.</v>
      </c>
      <c r="B105" t="str">
        <f t="shared" si="14"/>
        <v>SFM-wCZ03-v2015-rDXGF-t2-S17-MSRheat.pd2</v>
      </c>
      <c r="C105" s="75" t="s">
        <v>204</v>
      </c>
      <c r="D105">
        <v>317.01758220000016</v>
      </c>
      <c r="E105">
        <v>0</v>
      </c>
      <c r="F105">
        <v>79.354730520000032</v>
      </c>
      <c r="G105">
        <v>260.17307112889989</v>
      </c>
      <c r="H105">
        <v>62198231.263999969</v>
      </c>
      <c r="L105">
        <f t="shared" si="11"/>
        <v>621.98231263999969</v>
      </c>
      <c r="M105" t="s">
        <v>1045</v>
      </c>
      <c r="N105" t="s">
        <v>1055</v>
      </c>
      <c r="O105" t="s">
        <v>1047</v>
      </c>
      <c r="P105" t="s">
        <v>43</v>
      </c>
      <c r="Q105" t="s">
        <v>28</v>
      </c>
      <c r="R105" t="s">
        <v>10</v>
      </c>
      <c r="S105" t="s">
        <v>1053</v>
      </c>
      <c r="T105" t="s">
        <v>1049</v>
      </c>
      <c r="U105" t="s">
        <v>1050</v>
      </c>
      <c r="V105" t="str">
        <f t="shared" si="12"/>
        <v>SFM-wCZ03-v2015-rDXGF-t2</v>
      </c>
      <c r="W105">
        <f t="shared" si="18"/>
        <v>260.17307112889989</v>
      </c>
      <c r="X105">
        <f t="shared" si="15"/>
        <v>0</v>
      </c>
      <c r="Y105">
        <f t="shared" si="16"/>
        <v>0</v>
      </c>
      <c r="Z105">
        <f t="shared" si="17"/>
        <v>0</v>
      </c>
      <c r="AA105">
        <f t="shared" si="19"/>
        <v>621.98231263999969</v>
      </c>
    </row>
    <row r="106" spans="1:27" x14ac:dyDescent="0.25">
      <c r="A106" t="str">
        <f t="shared" si="13"/>
        <v>eline Design - Hourly Results.</v>
      </c>
      <c r="B106" t="str">
        <f t="shared" si="14"/>
        <v>SFM-wCZ03-v2015-rDXGF-t3-S14-BSLcool.pd2</v>
      </c>
      <c r="C106" s="75" t="s">
        <v>205</v>
      </c>
      <c r="D106">
        <v>335.28680355000006</v>
      </c>
      <c r="E106">
        <v>0</v>
      </c>
      <c r="F106">
        <v>0</v>
      </c>
      <c r="G106">
        <v>0</v>
      </c>
      <c r="H106">
        <v>66660277.819999948</v>
      </c>
      <c r="L106">
        <f t="shared" si="11"/>
        <v>666.60277819999953</v>
      </c>
      <c r="M106" t="s">
        <v>1045</v>
      </c>
      <c r="N106" t="s">
        <v>1055</v>
      </c>
      <c r="O106" t="s">
        <v>1047</v>
      </c>
      <c r="P106" t="s">
        <v>43</v>
      </c>
      <c r="Q106" t="s">
        <v>29</v>
      </c>
      <c r="R106" t="s">
        <v>63</v>
      </c>
      <c r="S106" t="s">
        <v>1048</v>
      </c>
      <c r="T106" t="s">
        <v>1049</v>
      </c>
      <c r="U106" t="s">
        <v>1050</v>
      </c>
      <c r="V106" t="str">
        <f t="shared" si="12"/>
        <v>SFM-wCZ03-v2015-rDXGF-t3</v>
      </c>
      <c r="W106">
        <f t="shared" si="18"/>
        <v>335.28680355000006</v>
      </c>
      <c r="X106">
        <f t="shared" si="15"/>
        <v>0</v>
      </c>
      <c r="Y106">
        <f t="shared" si="16"/>
        <v>0</v>
      </c>
      <c r="Z106">
        <f t="shared" si="17"/>
        <v>0</v>
      </c>
      <c r="AA106">
        <f t="shared" si="19"/>
        <v>0</v>
      </c>
    </row>
    <row r="107" spans="1:27" x14ac:dyDescent="0.25">
      <c r="A107" t="str">
        <f t="shared" si="13"/>
        <v>eline Design - Hourly Results.</v>
      </c>
      <c r="B107" t="str">
        <f t="shared" si="14"/>
        <v>SFM-wCZ03-v2015-rDXGF-t3-S14-BSLheat.pd2</v>
      </c>
      <c r="C107" s="75" t="s">
        <v>206</v>
      </c>
      <c r="D107">
        <v>294.30209777000005</v>
      </c>
      <c r="E107">
        <v>0</v>
      </c>
      <c r="F107">
        <v>88.619038380000021</v>
      </c>
      <c r="G107">
        <v>512.2287805766</v>
      </c>
      <c r="H107">
        <v>64335741.095999978</v>
      </c>
      <c r="L107">
        <f t="shared" si="11"/>
        <v>643.35741095999981</v>
      </c>
      <c r="M107" t="s">
        <v>1045</v>
      </c>
      <c r="N107" t="s">
        <v>1055</v>
      </c>
      <c r="O107" t="s">
        <v>1047</v>
      </c>
      <c r="P107" t="s">
        <v>43</v>
      </c>
      <c r="Q107" t="s">
        <v>29</v>
      </c>
      <c r="R107" t="s">
        <v>63</v>
      </c>
      <c r="S107" t="s">
        <v>1051</v>
      </c>
      <c r="T107" t="s">
        <v>1049</v>
      </c>
      <c r="U107" t="s">
        <v>1050</v>
      </c>
      <c r="V107" t="str">
        <f t="shared" si="12"/>
        <v>SFM-wCZ03-v2015-rDXGF-t3</v>
      </c>
      <c r="W107">
        <f t="shared" si="18"/>
        <v>512.2287805766</v>
      </c>
      <c r="X107">
        <f t="shared" si="15"/>
        <v>0</v>
      </c>
      <c r="Y107">
        <f t="shared" si="16"/>
        <v>0</v>
      </c>
      <c r="Z107">
        <f t="shared" si="17"/>
        <v>0</v>
      </c>
      <c r="AA107">
        <f t="shared" si="19"/>
        <v>643.35741095999981</v>
      </c>
    </row>
    <row r="108" spans="1:27" x14ac:dyDescent="0.25">
      <c r="A108" t="str">
        <f t="shared" si="13"/>
        <v>eline Design - Hourly Results.</v>
      </c>
      <c r="B108" t="str">
        <f t="shared" si="14"/>
        <v>SFM-wCZ03-v2015-rDXGF-t3-S15-MSRcool.pd2</v>
      </c>
      <c r="C108" s="75" t="s">
        <v>207</v>
      </c>
      <c r="D108">
        <v>290.22415006999989</v>
      </c>
      <c r="E108">
        <v>0</v>
      </c>
      <c r="F108">
        <v>0</v>
      </c>
      <c r="G108">
        <v>0</v>
      </c>
      <c r="H108">
        <v>63132629.511000022</v>
      </c>
      <c r="L108">
        <f t="shared" si="11"/>
        <v>631.32629511000027</v>
      </c>
      <c r="M108" t="s">
        <v>1045</v>
      </c>
      <c r="N108" t="s">
        <v>1055</v>
      </c>
      <c r="O108" t="s">
        <v>1047</v>
      </c>
      <c r="P108" t="s">
        <v>43</v>
      </c>
      <c r="Q108" t="s">
        <v>29</v>
      </c>
      <c r="R108" t="s">
        <v>6</v>
      </c>
      <c r="S108" t="s">
        <v>1052</v>
      </c>
      <c r="T108" t="s">
        <v>1049</v>
      </c>
      <c r="U108" t="s">
        <v>1050</v>
      </c>
      <c r="V108" t="str">
        <f t="shared" si="12"/>
        <v>SFM-wCZ03-v2015-rDXGF-t3</v>
      </c>
      <c r="W108">
        <f t="shared" si="18"/>
        <v>290.22415006999989</v>
      </c>
      <c r="X108">
        <f t="shared" si="15"/>
        <v>0</v>
      </c>
      <c r="Y108">
        <f t="shared" si="16"/>
        <v>0</v>
      </c>
      <c r="Z108">
        <f t="shared" si="17"/>
        <v>0</v>
      </c>
      <c r="AA108">
        <f t="shared" si="19"/>
        <v>0</v>
      </c>
    </row>
    <row r="109" spans="1:27" x14ac:dyDescent="0.25">
      <c r="A109" t="str">
        <f t="shared" si="13"/>
        <v>eline Design - Hourly Results.</v>
      </c>
      <c r="B109" t="str">
        <f t="shared" si="14"/>
        <v>SFM-wCZ03-v2015-rDXGF-t3-S15-MSRheat.pd2</v>
      </c>
      <c r="C109" s="75" t="s">
        <v>208</v>
      </c>
      <c r="D109">
        <v>272.18446037000007</v>
      </c>
      <c r="E109">
        <v>0</v>
      </c>
      <c r="F109">
        <v>77.771706756000015</v>
      </c>
      <c r="G109">
        <v>460.84019112610036</v>
      </c>
      <c r="H109">
        <v>61041726.578999966</v>
      </c>
      <c r="L109">
        <f t="shared" si="11"/>
        <v>610.41726578999965</v>
      </c>
      <c r="M109" t="s">
        <v>1045</v>
      </c>
      <c r="N109" t="s">
        <v>1055</v>
      </c>
      <c r="O109" t="s">
        <v>1047</v>
      </c>
      <c r="P109" t="s">
        <v>43</v>
      </c>
      <c r="Q109" t="s">
        <v>29</v>
      </c>
      <c r="R109" t="s">
        <v>6</v>
      </c>
      <c r="S109" t="s">
        <v>1053</v>
      </c>
      <c r="T109" t="s">
        <v>1049</v>
      </c>
      <c r="U109" t="s">
        <v>1050</v>
      </c>
      <c r="V109" t="str">
        <f t="shared" si="12"/>
        <v>SFM-wCZ03-v2015-rDXGF-t3</v>
      </c>
      <c r="W109">
        <f t="shared" si="18"/>
        <v>460.84019112610036</v>
      </c>
      <c r="X109">
        <f t="shared" si="15"/>
        <v>0</v>
      </c>
      <c r="Y109">
        <f t="shared" si="16"/>
        <v>0</v>
      </c>
      <c r="Z109">
        <f t="shared" si="17"/>
        <v>0</v>
      </c>
      <c r="AA109">
        <f t="shared" si="19"/>
        <v>610.41726578999965</v>
      </c>
    </row>
    <row r="110" spans="1:27" x14ac:dyDescent="0.25">
      <c r="A110" t="str">
        <f t="shared" si="13"/>
        <v>eline Design - Hourly Results.</v>
      </c>
      <c r="B110" t="str">
        <f t="shared" si="14"/>
        <v>SFM-wCZ03-v2015-rDXGF-t3-S16-MSRcool.pd2</v>
      </c>
      <c r="C110" s="75" t="s">
        <v>209</v>
      </c>
      <c r="D110">
        <v>300.0409315</v>
      </c>
      <c r="E110">
        <v>0</v>
      </c>
      <c r="F110">
        <v>0</v>
      </c>
      <c r="G110">
        <v>0</v>
      </c>
      <c r="H110">
        <v>63443733.055000015</v>
      </c>
      <c r="L110">
        <f t="shared" si="11"/>
        <v>634.43733055000018</v>
      </c>
      <c r="M110" t="s">
        <v>1045</v>
      </c>
      <c r="N110" t="s">
        <v>1055</v>
      </c>
      <c r="O110" t="s">
        <v>1047</v>
      </c>
      <c r="P110" t="s">
        <v>43</v>
      </c>
      <c r="Q110" t="s">
        <v>29</v>
      </c>
      <c r="R110" t="s">
        <v>9</v>
      </c>
      <c r="S110" t="s">
        <v>1052</v>
      </c>
      <c r="T110" t="s">
        <v>1049</v>
      </c>
      <c r="U110" t="s">
        <v>1050</v>
      </c>
      <c r="V110" t="str">
        <f t="shared" si="12"/>
        <v>SFM-wCZ03-v2015-rDXGF-t3</v>
      </c>
      <c r="W110">
        <f t="shared" si="18"/>
        <v>300.0409315</v>
      </c>
      <c r="X110">
        <f t="shared" si="15"/>
        <v>0</v>
      </c>
      <c r="Y110">
        <f t="shared" si="16"/>
        <v>0</v>
      </c>
      <c r="Z110">
        <f t="shared" si="17"/>
        <v>0</v>
      </c>
      <c r="AA110">
        <f t="shared" si="19"/>
        <v>0</v>
      </c>
    </row>
    <row r="111" spans="1:27" x14ac:dyDescent="0.25">
      <c r="A111" t="str">
        <f t="shared" si="13"/>
        <v>eline Design - Hourly Results.</v>
      </c>
      <c r="B111" t="str">
        <f t="shared" si="14"/>
        <v>SFM-wCZ03-v2015-rDXGF-t3-S16-MSRheat.pd2</v>
      </c>
      <c r="C111" s="75" t="s">
        <v>210</v>
      </c>
      <c r="D111">
        <v>279.89036616000004</v>
      </c>
      <c r="E111">
        <v>0</v>
      </c>
      <c r="F111">
        <v>65.306910934000001</v>
      </c>
      <c r="G111">
        <v>264.07247387489997</v>
      </c>
      <c r="H111">
        <v>62259922.469999969</v>
      </c>
      <c r="L111">
        <f t="shared" si="11"/>
        <v>622.5992246999997</v>
      </c>
      <c r="M111" t="s">
        <v>1045</v>
      </c>
      <c r="N111" t="s">
        <v>1055</v>
      </c>
      <c r="O111" t="s">
        <v>1047</v>
      </c>
      <c r="P111" t="s">
        <v>43</v>
      </c>
      <c r="Q111" t="s">
        <v>29</v>
      </c>
      <c r="R111" t="s">
        <v>9</v>
      </c>
      <c r="S111" t="s">
        <v>1053</v>
      </c>
      <c r="T111" t="s">
        <v>1049</v>
      </c>
      <c r="U111" t="s">
        <v>1050</v>
      </c>
      <c r="V111" t="str">
        <f t="shared" si="12"/>
        <v>SFM-wCZ03-v2015-rDXGF-t3</v>
      </c>
      <c r="W111">
        <f t="shared" si="18"/>
        <v>264.07247387489997</v>
      </c>
      <c r="X111">
        <f t="shared" si="15"/>
        <v>0</v>
      </c>
      <c r="Y111">
        <f t="shared" si="16"/>
        <v>0</v>
      </c>
      <c r="Z111">
        <f t="shared" si="17"/>
        <v>0</v>
      </c>
      <c r="AA111">
        <f t="shared" si="19"/>
        <v>622.5992246999997</v>
      </c>
    </row>
    <row r="112" spans="1:27" x14ac:dyDescent="0.25">
      <c r="A112" t="str">
        <f t="shared" si="13"/>
        <v>eline Design - Hourly Results.</v>
      </c>
      <c r="B112" t="str">
        <f t="shared" si="14"/>
        <v>SFM-wCZ03-v2015-rDXGF-t3-S17-MSRcool.pd2</v>
      </c>
      <c r="C112" s="75" t="s">
        <v>211</v>
      </c>
      <c r="D112">
        <v>281.79440627000002</v>
      </c>
      <c r="E112">
        <v>0</v>
      </c>
      <c r="F112">
        <v>0</v>
      </c>
      <c r="G112">
        <v>0</v>
      </c>
      <c r="H112">
        <v>63443733.055000015</v>
      </c>
      <c r="L112">
        <f t="shared" si="11"/>
        <v>634.43733055000018</v>
      </c>
      <c r="M112" t="s">
        <v>1045</v>
      </c>
      <c r="N112" t="s">
        <v>1055</v>
      </c>
      <c r="O112" t="s">
        <v>1047</v>
      </c>
      <c r="P112" t="s">
        <v>43</v>
      </c>
      <c r="Q112" t="s">
        <v>29</v>
      </c>
      <c r="R112" t="s">
        <v>10</v>
      </c>
      <c r="S112" t="s">
        <v>1052</v>
      </c>
      <c r="T112" t="s">
        <v>1049</v>
      </c>
      <c r="U112" t="s">
        <v>1050</v>
      </c>
      <c r="V112" t="str">
        <f t="shared" si="12"/>
        <v>SFM-wCZ03-v2015-rDXGF-t3</v>
      </c>
      <c r="W112">
        <f t="shared" si="18"/>
        <v>281.79440627000002</v>
      </c>
      <c r="X112">
        <f t="shared" si="15"/>
        <v>0</v>
      </c>
      <c r="Y112">
        <f t="shared" si="16"/>
        <v>0</v>
      </c>
      <c r="Z112">
        <f t="shared" si="17"/>
        <v>0</v>
      </c>
      <c r="AA112">
        <f t="shared" si="19"/>
        <v>0</v>
      </c>
    </row>
    <row r="113" spans="1:27" x14ac:dyDescent="0.25">
      <c r="A113" t="str">
        <f t="shared" si="13"/>
        <v>eline Design - Hourly Results.</v>
      </c>
      <c r="B113" t="str">
        <f t="shared" si="14"/>
        <v>SFM-wCZ03-v2015-rDXGF-t3-S17-MSRheat.pd2</v>
      </c>
      <c r="C113" s="75" t="s">
        <v>212</v>
      </c>
      <c r="D113">
        <v>261.50841498999995</v>
      </c>
      <c r="E113">
        <v>0</v>
      </c>
      <c r="F113">
        <v>65.306910934000001</v>
      </c>
      <c r="G113">
        <v>264.07247387489997</v>
      </c>
      <c r="H113">
        <v>62259922.469999969</v>
      </c>
      <c r="L113">
        <f t="shared" si="11"/>
        <v>622.5992246999997</v>
      </c>
      <c r="M113" t="s">
        <v>1045</v>
      </c>
      <c r="N113" t="s">
        <v>1055</v>
      </c>
      <c r="O113" t="s">
        <v>1047</v>
      </c>
      <c r="P113" t="s">
        <v>43</v>
      </c>
      <c r="Q113" t="s">
        <v>29</v>
      </c>
      <c r="R113" t="s">
        <v>10</v>
      </c>
      <c r="S113" t="s">
        <v>1053</v>
      </c>
      <c r="T113" t="s">
        <v>1049</v>
      </c>
      <c r="U113" t="s">
        <v>1050</v>
      </c>
      <c r="V113" t="str">
        <f t="shared" si="12"/>
        <v>SFM-wCZ03-v2015-rDXGF-t3</v>
      </c>
      <c r="W113">
        <f t="shared" si="18"/>
        <v>264.07247387489997</v>
      </c>
      <c r="X113">
        <f t="shared" si="15"/>
        <v>0</v>
      </c>
      <c r="Y113">
        <f t="shared" si="16"/>
        <v>0</v>
      </c>
      <c r="Z113">
        <f t="shared" si="17"/>
        <v>0</v>
      </c>
      <c r="AA113">
        <f t="shared" si="19"/>
        <v>622.5992246999997</v>
      </c>
    </row>
    <row r="114" spans="1:27" x14ac:dyDescent="0.25">
      <c r="A114" t="str">
        <f t="shared" si="13"/>
        <v>eline Design - Hourly Results.</v>
      </c>
      <c r="B114" t="str">
        <f t="shared" si="14"/>
        <v>SFM-wCZ03-v2015-rDXGF-t4-S14-BSLcool.pd2</v>
      </c>
      <c r="C114" s="75" t="s">
        <v>213</v>
      </c>
      <c r="D114">
        <v>600.48592878999989</v>
      </c>
      <c r="E114">
        <v>0</v>
      </c>
      <c r="F114">
        <v>0</v>
      </c>
      <c r="G114">
        <v>0</v>
      </c>
      <c r="H114">
        <v>72553709.407000035</v>
      </c>
      <c r="L114">
        <f t="shared" si="11"/>
        <v>725.53709407000031</v>
      </c>
      <c r="M114" t="s">
        <v>1045</v>
      </c>
      <c r="N114" t="s">
        <v>1055</v>
      </c>
      <c r="O114" t="s">
        <v>1047</v>
      </c>
      <c r="P114" t="s">
        <v>43</v>
      </c>
      <c r="Q114" t="s">
        <v>30</v>
      </c>
      <c r="R114" t="s">
        <v>63</v>
      </c>
      <c r="S114" t="s">
        <v>1048</v>
      </c>
      <c r="T114" t="s">
        <v>1049</v>
      </c>
      <c r="U114" t="s">
        <v>1050</v>
      </c>
      <c r="V114" t="str">
        <f t="shared" si="12"/>
        <v>SFM-wCZ03-v2015-rDXGF-t4</v>
      </c>
      <c r="W114">
        <f t="shared" si="18"/>
        <v>600.48592878999989</v>
      </c>
      <c r="X114">
        <f t="shared" si="15"/>
        <v>0</v>
      </c>
      <c r="Y114">
        <f t="shared" si="16"/>
        <v>0</v>
      </c>
      <c r="Z114">
        <f t="shared" si="17"/>
        <v>0</v>
      </c>
      <c r="AA114">
        <f t="shared" si="19"/>
        <v>0</v>
      </c>
    </row>
    <row r="115" spans="1:27" x14ac:dyDescent="0.25">
      <c r="A115" t="str">
        <f t="shared" si="13"/>
        <v>eline Design - Hourly Results.</v>
      </c>
      <c r="B115" t="str">
        <f t="shared" si="14"/>
        <v>SFM-wCZ03-v2015-rDXGF-t4-S14-BSLheat.pd2</v>
      </c>
      <c r="C115" s="75" t="s">
        <v>214</v>
      </c>
      <c r="D115">
        <v>531.25630966000006</v>
      </c>
      <c r="E115">
        <v>0</v>
      </c>
      <c r="F115">
        <v>162.84336242000003</v>
      </c>
      <c r="G115">
        <v>533.12074986079961</v>
      </c>
      <c r="H115">
        <v>70026901.34800005</v>
      </c>
      <c r="L115">
        <f t="shared" si="11"/>
        <v>700.26901348000047</v>
      </c>
      <c r="M115" t="s">
        <v>1045</v>
      </c>
      <c r="N115" t="s">
        <v>1055</v>
      </c>
      <c r="O115" t="s">
        <v>1047</v>
      </c>
      <c r="P115" t="s">
        <v>43</v>
      </c>
      <c r="Q115" t="s">
        <v>30</v>
      </c>
      <c r="R115" t="s">
        <v>63</v>
      </c>
      <c r="S115" t="s">
        <v>1051</v>
      </c>
      <c r="T115" t="s">
        <v>1049</v>
      </c>
      <c r="U115" t="s">
        <v>1050</v>
      </c>
      <c r="V115" t="str">
        <f t="shared" si="12"/>
        <v>SFM-wCZ03-v2015-rDXGF-t4</v>
      </c>
      <c r="W115">
        <f t="shared" si="18"/>
        <v>533.12074986079961</v>
      </c>
      <c r="X115">
        <f t="shared" si="15"/>
        <v>0</v>
      </c>
      <c r="Y115">
        <f t="shared" si="16"/>
        <v>0</v>
      </c>
      <c r="Z115">
        <f t="shared" si="17"/>
        <v>0</v>
      </c>
      <c r="AA115">
        <f t="shared" si="19"/>
        <v>700.26901348000047</v>
      </c>
    </row>
    <row r="116" spans="1:27" x14ac:dyDescent="0.25">
      <c r="A116" t="str">
        <f t="shared" si="13"/>
        <v>eline Design - Hourly Results.</v>
      </c>
      <c r="B116" t="str">
        <f t="shared" si="14"/>
        <v>SFM-wCZ03-v2015-rDXGF-t4-S15-MSRcool.pd2</v>
      </c>
      <c r="C116" s="75" t="s">
        <v>215</v>
      </c>
      <c r="D116">
        <v>521.18823881999992</v>
      </c>
      <c r="E116">
        <v>0</v>
      </c>
      <c r="F116">
        <v>0</v>
      </c>
      <c r="G116">
        <v>0</v>
      </c>
      <c r="H116">
        <v>68624072.938000068</v>
      </c>
      <c r="L116">
        <f t="shared" si="11"/>
        <v>686.24072938000063</v>
      </c>
      <c r="M116" t="s">
        <v>1045</v>
      </c>
      <c r="N116" t="s">
        <v>1055</v>
      </c>
      <c r="O116" t="s">
        <v>1047</v>
      </c>
      <c r="P116" t="s">
        <v>43</v>
      </c>
      <c r="Q116" t="s">
        <v>30</v>
      </c>
      <c r="R116" t="s">
        <v>6</v>
      </c>
      <c r="S116" t="s">
        <v>1052</v>
      </c>
      <c r="T116" t="s">
        <v>1049</v>
      </c>
      <c r="U116" t="s">
        <v>1050</v>
      </c>
      <c r="V116" t="str">
        <f t="shared" si="12"/>
        <v>SFM-wCZ03-v2015-rDXGF-t4</v>
      </c>
      <c r="W116">
        <f t="shared" si="18"/>
        <v>521.18823881999992</v>
      </c>
      <c r="X116">
        <f t="shared" si="15"/>
        <v>0</v>
      </c>
      <c r="Y116">
        <f t="shared" si="16"/>
        <v>0</v>
      </c>
      <c r="Z116">
        <f t="shared" si="17"/>
        <v>0</v>
      </c>
      <c r="AA116">
        <f t="shared" si="19"/>
        <v>0</v>
      </c>
    </row>
    <row r="117" spans="1:27" x14ac:dyDescent="0.25">
      <c r="A117" t="str">
        <f t="shared" si="13"/>
        <v>eline Design - Hourly Results.</v>
      </c>
      <c r="B117" t="str">
        <f t="shared" si="14"/>
        <v>SFM-wCZ03-v2015-rDXGF-t4-S15-MSRheat.pd2</v>
      </c>
      <c r="C117" s="75" t="s">
        <v>216</v>
      </c>
      <c r="D117">
        <v>489.78264808000011</v>
      </c>
      <c r="E117">
        <v>0</v>
      </c>
      <c r="F117">
        <v>142.75849424000003</v>
      </c>
      <c r="G117">
        <v>478.0826474047509</v>
      </c>
      <c r="H117">
        <v>66376641.928000011</v>
      </c>
      <c r="L117">
        <f t="shared" si="11"/>
        <v>663.76641928000015</v>
      </c>
      <c r="M117" t="s">
        <v>1045</v>
      </c>
      <c r="N117" t="s">
        <v>1055</v>
      </c>
      <c r="O117" t="s">
        <v>1047</v>
      </c>
      <c r="P117" t="s">
        <v>43</v>
      </c>
      <c r="Q117" t="s">
        <v>30</v>
      </c>
      <c r="R117" t="s">
        <v>6</v>
      </c>
      <c r="S117" t="s">
        <v>1053</v>
      </c>
      <c r="T117" t="s">
        <v>1049</v>
      </c>
      <c r="U117" t="s">
        <v>1050</v>
      </c>
      <c r="V117" t="str">
        <f t="shared" si="12"/>
        <v>SFM-wCZ03-v2015-rDXGF-t4</v>
      </c>
      <c r="W117">
        <f t="shared" si="18"/>
        <v>478.0826474047509</v>
      </c>
      <c r="X117">
        <f t="shared" si="15"/>
        <v>0</v>
      </c>
      <c r="Y117">
        <f t="shared" si="16"/>
        <v>0</v>
      </c>
      <c r="Z117">
        <f t="shared" si="17"/>
        <v>0</v>
      </c>
      <c r="AA117">
        <f t="shared" si="19"/>
        <v>663.76641928000015</v>
      </c>
    </row>
    <row r="118" spans="1:27" x14ac:dyDescent="0.25">
      <c r="A118" t="str">
        <f t="shared" si="13"/>
        <v>eline Design - Hourly Results.</v>
      </c>
      <c r="B118" t="str">
        <f t="shared" si="14"/>
        <v>SFM-wCZ03-v2015-rDXGF-t4-S16-MSRcool.pd2</v>
      </c>
      <c r="C118" s="75" t="s">
        <v>217</v>
      </c>
      <c r="D118">
        <v>539.38300732000005</v>
      </c>
      <c r="E118">
        <v>0</v>
      </c>
      <c r="F118">
        <v>0</v>
      </c>
      <c r="G118">
        <v>0</v>
      </c>
      <c r="H118">
        <v>68764274.719999999</v>
      </c>
      <c r="L118">
        <f t="shared" si="11"/>
        <v>687.64274720000003</v>
      </c>
      <c r="M118" t="s">
        <v>1045</v>
      </c>
      <c r="N118" t="s">
        <v>1055</v>
      </c>
      <c r="O118" t="s">
        <v>1047</v>
      </c>
      <c r="P118" t="s">
        <v>43</v>
      </c>
      <c r="Q118" t="s">
        <v>30</v>
      </c>
      <c r="R118" t="s">
        <v>9</v>
      </c>
      <c r="S118" t="s">
        <v>1052</v>
      </c>
      <c r="T118" t="s">
        <v>1049</v>
      </c>
      <c r="U118" t="s">
        <v>1050</v>
      </c>
      <c r="V118" t="str">
        <f t="shared" si="12"/>
        <v>SFM-wCZ03-v2015-rDXGF-t4</v>
      </c>
      <c r="W118">
        <f t="shared" si="18"/>
        <v>539.38300732000005</v>
      </c>
      <c r="X118">
        <f t="shared" si="15"/>
        <v>0</v>
      </c>
      <c r="Y118">
        <f t="shared" si="16"/>
        <v>0</v>
      </c>
      <c r="Z118">
        <f t="shared" si="17"/>
        <v>0</v>
      </c>
      <c r="AA118">
        <f t="shared" si="19"/>
        <v>0</v>
      </c>
    </row>
    <row r="119" spans="1:27" x14ac:dyDescent="0.25">
      <c r="A119" t="str">
        <f t="shared" si="13"/>
        <v>eline Design - Hourly Results.</v>
      </c>
      <c r="B119" t="str">
        <f t="shared" si="14"/>
        <v>SFM-wCZ03-v2015-rDXGF-t4-S16-MSRheat.pd2</v>
      </c>
      <c r="C119" s="75" t="s">
        <v>218</v>
      </c>
      <c r="D119">
        <v>505.39921176000007</v>
      </c>
      <c r="E119">
        <v>0</v>
      </c>
      <c r="F119">
        <v>119.84187825999997</v>
      </c>
      <c r="G119">
        <v>273.21152620589993</v>
      </c>
      <c r="H119">
        <v>67498857.168000072</v>
      </c>
      <c r="L119">
        <f t="shared" si="11"/>
        <v>674.98857168000075</v>
      </c>
      <c r="M119" t="s">
        <v>1045</v>
      </c>
      <c r="N119" t="s">
        <v>1055</v>
      </c>
      <c r="O119" t="s">
        <v>1047</v>
      </c>
      <c r="P119" t="s">
        <v>43</v>
      </c>
      <c r="Q119" t="s">
        <v>30</v>
      </c>
      <c r="R119" t="s">
        <v>9</v>
      </c>
      <c r="S119" t="s">
        <v>1053</v>
      </c>
      <c r="T119" t="s">
        <v>1049</v>
      </c>
      <c r="U119" t="s">
        <v>1050</v>
      </c>
      <c r="V119" t="str">
        <f t="shared" si="12"/>
        <v>SFM-wCZ03-v2015-rDXGF-t4</v>
      </c>
      <c r="W119">
        <f t="shared" si="18"/>
        <v>273.21152620589993</v>
      </c>
      <c r="X119">
        <f t="shared" si="15"/>
        <v>0</v>
      </c>
      <c r="Y119">
        <f t="shared" si="16"/>
        <v>0</v>
      </c>
      <c r="Z119">
        <f t="shared" si="17"/>
        <v>0</v>
      </c>
      <c r="AA119">
        <f t="shared" si="19"/>
        <v>674.98857168000075</v>
      </c>
    </row>
    <row r="120" spans="1:27" x14ac:dyDescent="0.25">
      <c r="A120" t="str">
        <f t="shared" si="13"/>
        <v>eline Design - Hourly Results.</v>
      </c>
      <c r="B120" t="str">
        <f t="shared" si="14"/>
        <v>SFM-wCZ03-v2015-rDXGF-t4-S17-MSRcool.pd2</v>
      </c>
      <c r="C120" s="75" t="s">
        <v>219</v>
      </c>
      <c r="D120">
        <v>506.58120733000021</v>
      </c>
      <c r="E120">
        <v>0</v>
      </c>
      <c r="F120">
        <v>0</v>
      </c>
      <c r="G120">
        <v>0</v>
      </c>
      <c r="H120">
        <v>68764274.719999999</v>
      </c>
      <c r="L120">
        <f t="shared" si="11"/>
        <v>687.64274720000003</v>
      </c>
      <c r="M120" t="s">
        <v>1045</v>
      </c>
      <c r="N120" t="s">
        <v>1055</v>
      </c>
      <c r="O120" t="s">
        <v>1047</v>
      </c>
      <c r="P120" t="s">
        <v>43</v>
      </c>
      <c r="Q120" t="s">
        <v>30</v>
      </c>
      <c r="R120" t="s">
        <v>10</v>
      </c>
      <c r="S120" t="s">
        <v>1052</v>
      </c>
      <c r="T120" t="s">
        <v>1049</v>
      </c>
      <c r="U120" t="s">
        <v>1050</v>
      </c>
      <c r="V120" t="str">
        <f t="shared" si="12"/>
        <v>SFM-wCZ03-v2015-rDXGF-t4</v>
      </c>
      <c r="W120">
        <f t="shared" si="18"/>
        <v>506.58120733000021</v>
      </c>
      <c r="X120">
        <f t="shared" si="15"/>
        <v>0</v>
      </c>
      <c r="Y120">
        <f t="shared" si="16"/>
        <v>0</v>
      </c>
      <c r="Z120">
        <f t="shared" si="17"/>
        <v>0</v>
      </c>
      <c r="AA120">
        <f t="shared" si="19"/>
        <v>0</v>
      </c>
    </row>
    <row r="121" spans="1:27" x14ac:dyDescent="0.25">
      <c r="A121" t="str">
        <f t="shared" si="13"/>
        <v>eline Design - Hourly Results.</v>
      </c>
      <c r="B121" t="str">
        <f t="shared" si="14"/>
        <v>SFM-wCZ03-v2015-rDXGF-t4-S17-MSRheat.pd2</v>
      </c>
      <c r="C121" s="75" t="s">
        <v>220</v>
      </c>
      <c r="D121">
        <v>472.2067951800002</v>
      </c>
      <c r="E121">
        <v>0</v>
      </c>
      <c r="F121">
        <v>119.84187825999997</v>
      </c>
      <c r="G121">
        <v>273.21152620589993</v>
      </c>
      <c r="H121">
        <v>67498857.168000072</v>
      </c>
      <c r="L121">
        <f t="shared" si="11"/>
        <v>674.98857168000075</v>
      </c>
      <c r="M121" t="s">
        <v>1045</v>
      </c>
      <c r="N121" t="s">
        <v>1055</v>
      </c>
      <c r="O121" t="s">
        <v>1047</v>
      </c>
      <c r="P121" t="s">
        <v>43</v>
      </c>
      <c r="Q121" t="s">
        <v>30</v>
      </c>
      <c r="R121" t="s">
        <v>10</v>
      </c>
      <c r="S121" t="s">
        <v>1053</v>
      </c>
      <c r="T121" t="s">
        <v>1049</v>
      </c>
      <c r="U121" t="s">
        <v>1050</v>
      </c>
      <c r="V121" t="str">
        <f t="shared" si="12"/>
        <v>SFM-wCZ03-v2015-rDXGF-t4</v>
      </c>
      <c r="W121">
        <f t="shared" si="18"/>
        <v>273.21152620589993</v>
      </c>
      <c r="X121">
        <f t="shared" si="15"/>
        <v>0</v>
      </c>
      <c r="Y121">
        <f t="shared" si="16"/>
        <v>0</v>
      </c>
      <c r="Z121">
        <f t="shared" si="17"/>
        <v>0</v>
      </c>
      <c r="AA121">
        <f t="shared" si="19"/>
        <v>674.98857168000075</v>
      </c>
    </row>
    <row r="122" spans="1:27" x14ac:dyDescent="0.25">
      <c r="A122" t="str">
        <f t="shared" si="13"/>
        <v>eline Design - Hourly Results.</v>
      </c>
      <c r="B122" t="str">
        <f t="shared" si="14"/>
        <v>SFM-wCZ03-v2015-rDXGF-t5-S14-BSLcool.pd2</v>
      </c>
      <c r="C122" s="75" t="s">
        <v>221</v>
      </c>
      <c r="D122">
        <v>691.73634742999968</v>
      </c>
      <c r="E122">
        <v>0</v>
      </c>
      <c r="F122">
        <v>0</v>
      </c>
      <c r="G122">
        <v>0</v>
      </c>
      <c r="H122">
        <v>49658375.685000032</v>
      </c>
      <c r="L122">
        <f t="shared" si="11"/>
        <v>496.58375685000033</v>
      </c>
      <c r="M122" t="s">
        <v>1045</v>
      </c>
      <c r="N122" t="s">
        <v>1055</v>
      </c>
      <c r="O122" t="s">
        <v>1047</v>
      </c>
      <c r="P122" t="s">
        <v>43</v>
      </c>
      <c r="Q122" t="s">
        <v>31</v>
      </c>
      <c r="R122" t="s">
        <v>63</v>
      </c>
      <c r="S122" t="s">
        <v>1048</v>
      </c>
      <c r="T122" t="s">
        <v>1049</v>
      </c>
      <c r="U122" t="s">
        <v>1050</v>
      </c>
      <c r="V122" t="str">
        <f t="shared" si="12"/>
        <v>SFM-wCZ03-v2015-rDXGF-t5</v>
      </c>
      <c r="W122">
        <f t="shared" si="18"/>
        <v>691.73634742999968</v>
      </c>
      <c r="X122">
        <f t="shared" si="15"/>
        <v>0</v>
      </c>
      <c r="Y122">
        <f t="shared" si="16"/>
        <v>0</v>
      </c>
      <c r="Z122">
        <f t="shared" si="17"/>
        <v>0</v>
      </c>
      <c r="AA122">
        <f t="shared" si="19"/>
        <v>0</v>
      </c>
    </row>
    <row r="123" spans="1:27" x14ac:dyDescent="0.25">
      <c r="A123" t="str">
        <f t="shared" si="13"/>
        <v>eline Design - Hourly Results.</v>
      </c>
      <c r="B123" t="str">
        <f t="shared" si="14"/>
        <v>SFM-wCZ03-v2015-rDXGF-t5-S14-BSLheat.pd2</v>
      </c>
      <c r="C123" s="75" t="s">
        <v>222</v>
      </c>
      <c r="D123">
        <v>613.71966050100013</v>
      </c>
      <c r="E123">
        <v>0</v>
      </c>
      <c r="F123">
        <v>190.16032822700009</v>
      </c>
      <c r="G123">
        <v>363.82578727710961</v>
      </c>
      <c r="H123">
        <v>47970020.567000017</v>
      </c>
      <c r="L123">
        <f t="shared" si="11"/>
        <v>479.70020567000017</v>
      </c>
      <c r="M123" t="s">
        <v>1045</v>
      </c>
      <c r="N123" t="s">
        <v>1055</v>
      </c>
      <c r="O123" t="s">
        <v>1047</v>
      </c>
      <c r="P123" t="s">
        <v>43</v>
      </c>
      <c r="Q123" t="s">
        <v>31</v>
      </c>
      <c r="R123" t="s">
        <v>63</v>
      </c>
      <c r="S123" t="s">
        <v>1051</v>
      </c>
      <c r="T123" t="s">
        <v>1049</v>
      </c>
      <c r="U123" t="s">
        <v>1050</v>
      </c>
      <c r="V123" t="str">
        <f t="shared" si="12"/>
        <v>SFM-wCZ03-v2015-rDXGF-t5</v>
      </c>
      <c r="W123">
        <f t="shared" si="18"/>
        <v>363.82578727710961</v>
      </c>
      <c r="X123">
        <f t="shared" si="15"/>
        <v>0</v>
      </c>
      <c r="Y123">
        <f t="shared" si="16"/>
        <v>0</v>
      </c>
      <c r="Z123">
        <f t="shared" si="17"/>
        <v>0</v>
      </c>
      <c r="AA123">
        <f t="shared" si="19"/>
        <v>479.70020567000017</v>
      </c>
    </row>
    <row r="124" spans="1:27" x14ac:dyDescent="0.25">
      <c r="A124" t="str">
        <f t="shared" si="13"/>
        <v>eline Design - Hourly Results.</v>
      </c>
      <c r="B124" t="str">
        <f t="shared" si="14"/>
        <v>SFM-wCZ03-v2015-rDXGF-t5-S15-MSRcool.pd2</v>
      </c>
      <c r="C124" s="75" t="s">
        <v>223</v>
      </c>
      <c r="D124">
        <v>600.29111228999977</v>
      </c>
      <c r="E124">
        <v>0</v>
      </c>
      <c r="F124">
        <v>0</v>
      </c>
      <c r="G124">
        <v>0</v>
      </c>
      <c r="H124">
        <v>47079341.938000023</v>
      </c>
      <c r="L124">
        <f t="shared" si="11"/>
        <v>470.79341938000022</v>
      </c>
      <c r="M124" t="s">
        <v>1045</v>
      </c>
      <c r="N124" t="s">
        <v>1055</v>
      </c>
      <c r="O124" t="s">
        <v>1047</v>
      </c>
      <c r="P124" t="s">
        <v>43</v>
      </c>
      <c r="Q124" t="s">
        <v>31</v>
      </c>
      <c r="R124" t="s">
        <v>6</v>
      </c>
      <c r="S124" t="s">
        <v>1052</v>
      </c>
      <c r="T124" t="s">
        <v>1049</v>
      </c>
      <c r="U124" t="s">
        <v>1050</v>
      </c>
      <c r="V124" t="str">
        <f t="shared" si="12"/>
        <v>SFM-wCZ03-v2015-rDXGF-t5</v>
      </c>
      <c r="W124">
        <f t="shared" si="18"/>
        <v>600.29111228999977</v>
      </c>
      <c r="X124">
        <f t="shared" si="15"/>
        <v>0</v>
      </c>
      <c r="Y124">
        <f t="shared" si="16"/>
        <v>0</v>
      </c>
      <c r="Z124">
        <f t="shared" si="17"/>
        <v>0</v>
      </c>
      <c r="AA124">
        <f t="shared" si="19"/>
        <v>0</v>
      </c>
    </row>
    <row r="125" spans="1:27" x14ac:dyDescent="0.25">
      <c r="A125" t="str">
        <f t="shared" si="13"/>
        <v>eline Design - Hourly Results.</v>
      </c>
      <c r="B125" t="str">
        <f t="shared" si="14"/>
        <v>SFM-wCZ03-v2015-rDXGF-t5-S15-MSRheat.pd2</v>
      </c>
      <c r="C125" s="75" t="s">
        <v>224</v>
      </c>
      <c r="D125">
        <v>563.75053559499986</v>
      </c>
      <c r="E125">
        <v>0</v>
      </c>
      <c r="F125">
        <v>165.70766361700009</v>
      </c>
      <c r="G125">
        <v>327.03849272100001</v>
      </c>
      <c r="H125">
        <v>45562939.661999956</v>
      </c>
      <c r="L125">
        <f t="shared" si="11"/>
        <v>455.62939661999957</v>
      </c>
      <c r="M125" t="s">
        <v>1045</v>
      </c>
      <c r="N125" t="s">
        <v>1055</v>
      </c>
      <c r="O125" t="s">
        <v>1047</v>
      </c>
      <c r="P125" t="s">
        <v>43</v>
      </c>
      <c r="Q125" t="s">
        <v>31</v>
      </c>
      <c r="R125" t="s">
        <v>6</v>
      </c>
      <c r="S125" t="s">
        <v>1053</v>
      </c>
      <c r="T125" t="s">
        <v>1049</v>
      </c>
      <c r="U125" t="s">
        <v>1050</v>
      </c>
      <c r="V125" t="str">
        <f t="shared" si="12"/>
        <v>SFM-wCZ03-v2015-rDXGF-t5</v>
      </c>
      <c r="W125">
        <f t="shared" si="18"/>
        <v>327.03849272100001</v>
      </c>
      <c r="X125">
        <f t="shared" si="15"/>
        <v>0</v>
      </c>
      <c r="Y125">
        <f t="shared" si="16"/>
        <v>0</v>
      </c>
      <c r="Z125">
        <f t="shared" si="17"/>
        <v>0</v>
      </c>
      <c r="AA125">
        <f t="shared" si="19"/>
        <v>455.62939661999957</v>
      </c>
    </row>
    <row r="126" spans="1:27" x14ac:dyDescent="0.25">
      <c r="A126" t="str">
        <f t="shared" si="13"/>
        <v>eline Design - Hourly Results.</v>
      </c>
      <c r="B126" t="str">
        <f t="shared" si="14"/>
        <v>SFM-wCZ03-v2015-rDXGF-t5-S16-MSRcool.pd2</v>
      </c>
      <c r="C126" s="75" t="s">
        <v>225</v>
      </c>
      <c r="D126">
        <v>619.79975856999999</v>
      </c>
      <c r="E126">
        <v>0</v>
      </c>
      <c r="F126">
        <v>0</v>
      </c>
      <c r="G126">
        <v>0</v>
      </c>
      <c r="H126">
        <v>47271778.513999954</v>
      </c>
      <c r="L126">
        <f t="shared" si="11"/>
        <v>472.71778513999953</v>
      </c>
      <c r="M126" t="s">
        <v>1045</v>
      </c>
      <c r="N126" t="s">
        <v>1055</v>
      </c>
      <c r="O126" t="s">
        <v>1047</v>
      </c>
      <c r="P126" t="s">
        <v>43</v>
      </c>
      <c r="Q126" t="s">
        <v>31</v>
      </c>
      <c r="R126" t="s">
        <v>9</v>
      </c>
      <c r="S126" t="s">
        <v>1052</v>
      </c>
      <c r="T126" t="s">
        <v>1049</v>
      </c>
      <c r="U126" t="s">
        <v>1050</v>
      </c>
      <c r="V126" t="str">
        <f t="shared" si="12"/>
        <v>SFM-wCZ03-v2015-rDXGF-t5</v>
      </c>
      <c r="W126">
        <f t="shared" si="18"/>
        <v>619.79975856999999</v>
      </c>
      <c r="X126">
        <f t="shared" si="15"/>
        <v>0</v>
      </c>
      <c r="Y126">
        <f t="shared" si="16"/>
        <v>0</v>
      </c>
      <c r="Z126">
        <f t="shared" si="17"/>
        <v>0</v>
      </c>
      <c r="AA126">
        <f t="shared" si="19"/>
        <v>0</v>
      </c>
    </row>
    <row r="127" spans="1:27" x14ac:dyDescent="0.25">
      <c r="A127" t="str">
        <f t="shared" si="13"/>
        <v>eline Design - Hourly Results.</v>
      </c>
      <c r="B127" t="str">
        <f t="shared" si="14"/>
        <v>SFM-wCZ03-v2015-rDXGF-t5-S16-MSRheat.pd2</v>
      </c>
      <c r="C127" s="75" t="s">
        <v>226</v>
      </c>
      <c r="D127">
        <v>581.08281004000014</v>
      </c>
      <c r="E127">
        <v>0</v>
      </c>
      <c r="F127">
        <v>138.48670525000006</v>
      </c>
      <c r="G127">
        <v>187.27564850300024</v>
      </c>
      <c r="H127">
        <v>46418408.317999989</v>
      </c>
      <c r="L127">
        <f t="shared" si="11"/>
        <v>464.1840831799999</v>
      </c>
      <c r="M127" t="s">
        <v>1045</v>
      </c>
      <c r="N127" t="s">
        <v>1055</v>
      </c>
      <c r="O127" t="s">
        <v>1047</v>
      </c>
      <c r="P127" t="s">
        <v>43</v>
      </c>
      <c r="Q127" t="s">
        <v>31</v>
      </c>
      <c r="R127" t="s">
        <v>9</v>
      </c>
      <c r="S127" t="s">
        <v>1053</v>
      </c>
      <c r="T127" t="s">
        <v>1049</v>
      </c>
      <c r="U127" t="s">
        <v>1050</v>
      </c>
      <c r="V127" t="str">
        <f t="shared" si="12"/>
        <v>SFM-wCZ03-v2015-rDXGF-t5</v>
      </c>
      <c r="W127">
        <f t="shared" si="18"/>
        <v>187.27564850300024</v>
      </c>
      <c r="X127">
        <f t="shared" si="15"/>
        <v>0</v>
      </c>
      <c r="Y127">
        <f t="shared" si="16"/>
        <v>0</v>
      </c>
      <c r="Z127">
        <f t="shared" si="17"/>
        <v>0</v>
      </c>
      <c r="AA127">
        <f t="shared" si="19"/>
        <v>464.1840831799999</v>
      </c>
    </row>
    <row r="128" spans="1:27" x14ac:dyDescent="0.25">
      <c r="A128" t="str">
        <f t="shared" si="13"/>
        <v>eline Design - Hourly Results.</v>
      </c>
      <c r="B128" t="str">
        <f t="shared" si="14"/>
        <v>SFM-wCZ03-v2015-rDXGF-t5-S17-MSRcool.pd2</v>
      </c>
      <c r="C128" s="75" t="s">
        <v>227</v>
      </c>
      <c r="D128">
        <v>582.1076348699994</v>
      </c>
      <c r="E128">
        <v>0</v>
      </c>
      <c r="F128">
        <v>0</v>
      </c>
      <c r="G128">
        <v>0</v>
      </c>
      <c r="H128">
        <v>47271778.513999954</v>
      </c>
      <c r="L128">
        <f t="shared" si="11"/>
        <v>472.71778513999953</v>
      </c>
      <c r="M128" t="s">
        <v>1045</v>
      </c>
      <c r="N128" t="s">
        <v>1055</v>
      </c>
      <c r="O128" t="s">
        <v>1047</v>
      </c>
      <c r="P128" t="s">
        <v>43</v>
      </c>
      <c r="Q128" t="s">
        <v>31</v>
      </c>
      <c r="R128" t="s">
        <v>10</v>
      </c>
      <c r="S128" t="s">
        <v>1052</v>
      </c>
      <c r="T128" t="s">
        <v>1049</v>
      </c>
      <c r="U128" t="s">
        <v>1050</v>
      </c>
      <c r="V128" t="str">
        <f t="shared" si="12"/>
        <v>SFM-wCZ03-v2015-rDXGF-t5</v>
      </c>
      <c r="W128">
        <f t="shared" si="18"/>
        <v>582.1076348699994</v>
      </c>
      <c r="X128">
        <f t="shared" si="15"/>
        <v>0</v>
      </c>
      <c r="Y128">
        <f t="shared" si="16"/>
        <v>0</v>
      </c>
      <c r="Z128">
        <f t="shared" si="17"/>
        <v>0</v>
      </c>
      <c r="AA128">
        <f t="shared" si="19"/>
        <v>0</v>
      </c>
    </row>
    <row r="129" spans="1:27" x14ac:dyDescent="0.25">
      <c r="A129" t="str">
        <f t="shared" si="13"/>
        <v>eline Design - Hourly Results.</v>
      </c>
      <c r="B129" t="str">
        <f t="shared" si="14"/>
        <v>SFM-wCZ03-v2015-rDXGF-t5-S17-MSRheat.pd2</v>
      </c>
      <c r="C129" s="75" t="s">
        <v>228</v>
      </c>
      <c r="D129">
        <v>542.9198712599997</v>
      </c>
      <c r="E129">
        <v>0</v>
      </c>
      <c r="F129">
        <v>138.48670525000006</v>
      </c>
      <c r="G129">
        <v>187.27564850300024</v>
      </c>
      <c r="H129">
        <v>46418408.317999989</v>
      </c>
      <c r="L129">
        <f t="shared" si="11"/>
        <v>464.1840831799999</v>
      </c>
      <c r="M129" t="s">
        <v>1045</v>
      </c>
      <c r="N129" t="s">
        <v>1055</v>
      </c>
      <c r="O129" t="s">
        <v>1047</v>
      </c>
      <c r="P129" t="s">
        <v>43</v>
      </c>
      <c r="Q129" t="s">
        <v>31</v>
      </c>
      <c r="R129" t="s">
        <v>10</v>
      </c>
      <c r="S129" t="s">
        <v>1053</v>
      </c>
      <c r="T129" t="s">
        <v>1049</v>
      </c>
      <c r="U129" t="s">
        <v>1050</v>
      </c>
      <c r="V129" t="str">
        <f t="shared" si="12"/>
        <v>SFM-wCZ03-v2015-rDXGF-t5</v>
      </c>
      <c r="W129">
        <f t="shared" si="18"/>
        <v>187.27564850300024</v>
      </c>
      <c r="X129">
        <f t="shared" si="15"/>
        <v>0</v>
      </c>
      <c r="Y129">
        <f t="shared" si="16"/>
        <v>0</v>
      </c>
      <c r="Z129">
        <f t="shared" si="17"/>
        <v>0</v>
      </c>
      <c r="AA129">
        <f t="shared" si="19"/>
        <v>464.1840831799999</v>
      </c>
    </row>
    <row r="130" spans="1:27" x14ac:dyDescent="0.25">
      <c r="A130" t="str">
        <f t="shared" si="13"/>
        <v>eline Design - Hourly Results.</v>
      </c>
      <c r="B130" t="str">
        <f t="shared" si="14"/>
        <v>SFM-wCZ04-v2015-rDXGF-t1-S14-BSLcool.pd2</v>
      </c>
      <c r="C130" s="75" t="s">
        <v>249</v>
      </c>
      <c r="D130">
        <v>3612.477509079999</v>
      </c>
      <c r="E130">
        <v>0</v>
      </c>
      <c r="F130">
        <v>0</v>
      </c>
      <c r="G130">
        <v>0</v>
      </c>
      <c r="H130">
        <v>69929704.949999928</v>
      </c>
      <c r="L130">
        <f t="shared" si="11"/>
        <v>699.29704949999928</v>
      </c>
      <c r="M130" t="s">
        <v>1045</v>
      </c>
      <c r="N130" t="s">
        <v>1056</v>
      </c>
      <c r="O130" t="s">
        <v>1047</v>
      </c>
      <c r="P130" t="s">
        <v>43</v>
      </c>
      <c r="Q130" t="s">
        <v>27</v>
      </c>
      <c r="R130" t="s">
        <v>63</v>
      </c>
      <c r="S130" t="s">
        <v>1048</v>
      </c>
      <c r="T130" t="s">
        <v>1049</v>
      </c>
      <c r="U130" t="s">
        <v>1050</v>
      </c>
      <c r="V130" t="str">
        <f t="shared" si="12"/>
        <v>SFM-wCZ04-v2015-rDXGF-t1</v>
      </c>
      <c r="W130">
        <f t="shared" si="18"/>
        <v>3612.477509079999</v>
      </c>
      <c r="X130">
        <f t="shared" si="15"/>
        <v>0</v>
      </c>
      <c r="Y130">
        <f t="shared" si="16"/>
        <v>0</v>
      </c>
      <c r="Z130">
        <f t="shared" si="17"/>
        <v>0</v>
      </c>
      <c r="AA130">
        <f t="shared" si="19"/>
        <v>0</v>
      </c>
    </row>
    <row r="131" spans="1:27" x14ac:dyDescent="0.25">
      <c r="A131" t="str">
        <f t="shared" si="13"/>
        <v>eline Design - Hourly Results.</v>
      </c>
      <c r="B131" t="str">
        <f t="shared" si="14"/>
        <v>SFM-wCZ04-v2015-rDXGF-t1-S14-BSLheat.pd2</v>
      </c>
      <c r="C131" s="75" t="s">
        <v>250</v>
      </c>
      <c r="D131" s="83">
        <v>3212.0040985399983</v>
      </c>
      <c r="E131" s="83">
        <v>0</v>
      </c>
      <c r="F131" s="83">
        <v>951.8547691800004</v>
      </c>
      <c r="G131" s="83">
        <v>524.36715905691995</v>
      </c>
      <c r="H131" s="83">
        <v>67455603.278000027</v>
      </c>
      <c r="L131">
        <f t="shared" si="11"/>
        <v>674.55603278000024</v>
      </c>
      <c r="M131" s="83" t="s">
        <v>1045</v>
      </c>
      <c r="N131" t="s">
        <v>1056</v>
      </c>
      <c r="O131" t="s">
        <v>1047</v>
      </c>
      <c r="P131" t="s">
        <v>43</v>
      </c>
      <c r="Q131" t="s">
        <v>27</v>
      </c>
      <c r="R131" t="s">
        <v>63</v>
      </c>
      <c r="S131" t="s">
        <v>1051</v>
      </c>
      <c r="T131" t="s">
        <v>1049</v>
      </c>
      <c r="U131" t="s">
        <v>1050</v>
      </c>
      <c r="V131" t="str">
        <f t="shared" si="12"/>
        <v>SFM-wCZ04-v2015-rDXGF-t1</v>
      </c>
      <c r="W131">
        <f t="shared" si="18"/>
        <v>524.36715905691995</v>
      </c>
      <c r="X131">
        <f t="shared" si="15"/>
        <v>0</v>
      </c>
      <c r="Y131">
        <f t="shared" si="16"/>
        <v>0</v>
      </c>
      <c r="Z131">
        <f t="shared" si="17"/>
        <v>0</v>
      </c>
      <c r="AA131">
        <f t="shared" si="19"/>
        <v>674.55603278000024</v>
      </c>
    </row>
    <row r="132" spans="1:27" x14ac:dyDescent="0.25">
      <c r="A132" t="str">
        <f t="shared" si="13"/>
        <v>eline Design - Hourly Results.</v>
      </c>
      <c r="B132" t="str">
        <f t="shared" si="14"/>
        <v>SFM-wCZ04-v2015-rDXGF-t1-S15-MSRcool.pd2</v>
      </c>
      <c r="C132" s="75" t="s">
        <v>251</v>
      </c>
      <c r="D132">
        <v>3098.6761001309965</v>
      </c>
      <c r="E132">
        <v>0</v>
      </c>
      <c r="F132">
        <v>0</v>
      </c>
      <c r="G132">
        <v>0</v>
      </c>
      <c r="H132">
        <v>66214969.979999989</v>
      </c>
      <c r="L132">
        <f t="shared" si="11"/>
        <v>662.14969979999989</v>
      </c>
      <c r="M132" t="s">
        <v>1045</v>
      </c>
      <c r="N132" t="s">
        <v>1056</v>
      </c>
      <c r="O132" t="s">
        <v>1047</v>
      </c>
      <c r="P132" t="s">
        <v>43</v>
      </c>
      <c r="Q132" t="s">
        <v>27</v>
      </c>
      <c r="R132" t="s">
        <v>6</v>
      </c>
      <c r="S132" t="s">
        <v>1052</v>
      </c>
      <c r="T132" t="s">
        <v>1049</v>
      </c>
      <c r="U132" t="s">
        <v>1050</v>
      </c>
      <c r="V132" t="str">
        <f t="shared" si="12"/>
        <v>SFM-wCZ04-v2015-rDXGF-t1</v>
      </c>
      <c r="W132">
        <f t="shared" si="18"/>
        <v>3098.6761001309965</v>
      </c>
      <c r="X132">
        <f t="shared" si="15"/>
        <v>0</v>
      </c>
      <c r="Y132">
        <f t="shared" si="16"/>
        <v>0</v>
      </c>
      <c r="Z132">
        <f t="shared" si="17"/>
        <v>0</v>
      </c>
      <c r="AA132">
        <f t="shared" si="19"/>
        <v>0</v>
      </c>
    </row>
    <row r="133" spans="1:27" x14ac:dyDescent="0.25">
      <c r="A133" t="str">
        <f t="shared" si="13"/>
        <v>eline Design - Hourly Results.</v>
      </c>
      <c r="B133" t="str">
        <f t="shared" si="14"/>
        <v>SFM-wCZ04-v2015-rDXGF-t1-S15-MSRheat.pd2</v>
      </c>
      <c r="C133" s="75" t="s">
        <v>252</v>
      </c>
      <c r="D133" s="83">
        <v>2919.6671626120001</v>
      </c>
      <c r="E133" s="83">
        <v>0</v>
      </c>
      <c r="F133" s="83">
        <v>823.02472189900004</v>
      </c>
      <c r="G133" s="83">
        <v>471.51716441350061</v>
      </c>
      <c r="H133" s="83">
        <v>64012541.629000083</v>
      </c>
      <c r="L133">
        <f t="shared" si="11"/>
        <v>640.12541629000077</v>
      </c>
      <c r="M133" s="83" t="s">
        <v>1045</v>
      </c>
      <c r="N133" t="s">
        <v>1056</v>
      </c>
      <c r="O133" t="s">
        <v>1047</v>
      </c>
      <c r="P133" t="s">
        <v>43</v>
      </c>
      <c r="Q133" t="s">
        <v>27</v>
      </c>
      <c r="R133" t="s">
        <v>6</v>
      </c>
      <c r="S133" t="s">
        <v>1053</v>
      </c>
      <c r="T133" t="s">
        <v>1049</v>
      </c>
      <c r="U133" t="s">
        <v>1050</v>
      </c>
      <c r="V133" t="str">
        <f t="shared" si="12"/>
        <v>SFM-wCZ04-v2015-rDXGF-t1</v>
      </c>
      <c r="W133">
        <f t="shared" si="18"/>
        <v>471.51716441350061</v>
      </c>
      <c r="X133">
        <f t="shared" si="15"/>
        <v>0</v>
      </c>
      <c r="Y133">
        <f t="shared" si="16"/>
        <v>0</v>
      </c>
      <c r="Z133">
        <f t="shared" si="17"/>
        <v>0</v>
      </c>
      <c r="AA133">
        <f t="shared" si="19"/>
        <v>640.12541629000077</v>
      </c>
    </row>
    <row r="134" spans="1:27" x14ac:dyDescent="0.25">
      <c r="A134" t="str">
        <f t="shared" si="13"/>
        <v>eline Design - Hourly Results.</v>
      </c>
      <c r="B134" t="str">
        <f t="shared" si="14"/>
        <v>SFM-wCZ04-v2015-rDXGF-t1-S16-MSRcool.pd2</v>
      </c>
      <c r="C134" s="75" t="s">
        <v>253</v>
      </c>
      <c r="D134">
        <v>3196.3254361575041</v>
      </c>
      <c r="E134">
        <v>0</v>
      </c>
      <c r="F134">
        <v>0</v>
      </c>
      <c r="G134">
        <v>0</v>
      </c>
      <c r="H134">
        <v>66375763.671999998</v>
      </c>
      <c r="L134">
        <f t="shared" si="11"/>
        <v>663.75763671999994</v>
      </c>
      <c r="M134" t="s">
        <v>1045</v>
      </c>
      <c r="N134" t="s">
        <v>1056</v>
      </c>
      <c r="O134" t="s">
        <v>1047</v>
      </c>
      <c r="P134" t="s">
        <v>43</v>
      </c>
      <c r="Q134" t="s">
        <v>27</v>
      </c>
      <c r="R134" t="s">
        <v>9</v>
      </c>
      <c r="S134" t="s">
        <v>1052</v>
      </c>
      <c r="T134" t="s">
        <v>1049</v>
      </c>
      <c r="U134" t="s">
        <v>1050</v>
      </c>
      <c r="V134" t="str">
        <f t="shared" si="12"/>
        <v>SFM-wCZ04-v2015-rDXGF-t1</v>
      </c>
      <c r="W134">
        <f t="shared" si="18"/>
        <v>3196.3254361575041</v>
      </c>
      <c r="X134">
        <f t="shared" si="15"/>
        <v>0</v>
      </c>
      <c r="Y134">
        <f t="shared" si="16"/>
        <v>0</v>
      </c>
      <c r="Z134">
        <f t="shared" si="17"/>
        <v>0</v>
      </c>
      <c r="AA134">
        <f t="shared" si="19"/>
        <v>0</v>
      </c>
    </row>
    <row r="135" spans="1:27" x14ac:dyDescent="0.25">
      <c r="A135" t="str">
        <f t="shared" si="13"/>
        <v>eline Design - Hourly Results.</v>
      </c>
      <c r="B135" t="str">
        <f t="shared" si="14"/>
        <v>SFM-wCZ04-v2015-rDXGF-t1-S16-MSRheat.pd2</v>
      </c>
      <c r="C135" s="75" t="s">
        <v>254</v>
      </c>
      <c r="D135" s="83">
        <v>3004.6111521880025</v>
      </c>
      <c r="E135" s="83">
        <v>0</v>
      </c>
      <c r="F135" s="83">
        <v>696.29484316800063</v>
      </c>
      <c r="G135" s="83">
        <v>269.5296971163001</v>
      </c>
      <c r="H135" s="83">
        <v>65133032.312999971</v>
      </c>
      <c r="L135">
        <f t="shared" si="11"/>
        <v>651.33032312999967</v>
      </c>
      <c r="M135" s="83" t="s">
        <v>1045</v>
      </c>
      <c r="N135" t="s">
        <v>1056</v>
      </c>
      <c r="O135" t="s">
        <v>1047</v>
      </c>
      <c r="P135" t="s">
        <v>43</v>
      </c>
      <c r="Q135" t="s">
        <v>27</v>
      </c>
      <c r="R135" t="s">
        <v>9</v>
      </c>
      <c r="S135" t="s">
        <v>1053</v>
      </c>
      <c r="T135" t="s">
        <v>1049</v>
      </c>
      <c r="U135" t="s">
        <v>1050</v>
      </c>
      <c r="V135" t="str">
        <f t="shared" si="12"/>
        <v>SFM-wCZ04-v2015-rDXGF-t1</v>
      </c>
      <c r="W135">
        <f t="shared" si="18"/>
        <v>269.5296971163001</v>
      </c>
      <c r="X135">
        <f t="shared" si="15"/>
        <v>0</v>
      </c>
      <c r="Y135">
        <f t="shared" si="16"/>
        <v>0</v>
      </c>
      <c r="Z135">
        <f t="shared" si="17"/>
        <v>0</v>
      </c>
      <c r="AA135">
        <f t="shared" si="19"/>
        <v>651.33032312999967</v>
      </c>
    </row>
    <row r="136" spans="1:27" x14ac:dyDescent="0.25">
      <c r="A136" t="str">
        <f t="shared" si="13"/>
        <v>eline Design - Hourly Results.</v>
      </c>
      <c r="B136" t="str">
        <f t="shared" si="14"/>
        <v>SFM-wCZ04-v2015-rDXGF-t1-S17-MSRcool.pd2</v>
      </c>
      <c r="C136" s="75" t="s">
        <v>255</v>
      </c>
      <c r="D136">
        <v>3001.9461525121978</v>
      </c>
      <c r="E136">
        <v>0</v>
      </c>
      <c r="F136">
        <v>0</v>
      </c>
      <c r="G136">
        <v>0</v>
      </c>
      <c r="H136">
        <v>66375763.671999998</v>
      </c>
      <c r="L136">
        <f t="shared" si="11"/>
        <v>663.75763671999994</v>
      </c>
      <c r="M136" t="s">
        <v>1045</v>
      </c>
      <c r="N136" t="s">
        <v>1056</v>
      </c>
      <c r="O136" t="s">
        <v>1047</v>
      </c>
      <c r="P136" t="s">
        <v>43</v>
      </c>
      <c r="Q136" t="s">
        <v>27</v>
      </c>
      <c r="R136" t="s">
        <v>10</v>
      </c>
      <c r="S136" t="s">
        <v>1052</v>
      </c>
      <c r="T136" t="s">
        <v>1049</v>
      </c>
      <c r="U136" t="s">
        <v>1050</v>
      </c>
      <c r="V136" t="str">
        <f t="shared" si="12"/>
        <v>SFM-wCZ04-v2015-rDXGF-t1</v>
      </c>
      <c r="W136">
        <f t="shared" si="18"/>
        <v>3001.9461525121978</v>
      </c>
      <c r="X136">
        <f t="shared" si="15"/>
        <v>0</v>
      </c>
      <c r="Y136">
        <f t="shared" si="16"/>
        <v>0</v>
      </c>
      <c r="Z136">
        <f t="shared" si="17"/>
        <v>0</v>
      </c>
      <c r="AA136">
        <f t="shared" si="19"/>
        <v>0</v>
      </c>
    </row>
    <row r="137" spans="1:27" x14ac:dyDescent="0.25">
      <c r="A137" t="str">
        <f t="shared" si="13"/>
        <v>eline Design - Hourly Results.</v>
      </c>
      <c r="B137" t="str">
        <f t="shared" si="14"/>
        <v>SFM-wCZ04-v2015-rDXGF-t1-S17-MSRheat.pd2</v>
      </c>
      <c r="C137" s="75" t="s">
        <v>256</v>
      </c>
      <c r="D137" s="83">
        <v>2807.2813227589977</v>
      </c>
      <c r="E137" s="83">
        <v>0</v>
      </c>
      <c r="F137" s="83">
        <v>696.29484316800063</v>
      </c>
      <c r="G137" s="83">
        <v>269.5296971163001</v>
      </c>
      <c r="H137" s="83">
        <v>65133032.312999971</v>
      </c>
      <c r="L137">
        <f t="shared" si="11"/>
        <v>651.33032312999967</v>
      </c>
      <c r="M137" s="83" t="s">
        <v>1045</v>
      </c>
      <c r="N137" t="s">
        <v>1056</v>
      </c>
      <c r="O137" t="s">
        <v>1047</v>
      </c>
      <c r="P137" t="s">
        <v>43</v>
      </c>
      <c r="Q137" t="s">
        <v>27</v>
      </c>
      <c r="R137" t="s">
        <v>10</v>
      </c>
      <c r="S137" t="s">
        <v>1053</v>
      </c>
      <c r="T137" t="s">
        <v>1049</v>
      </c>
      <c r="U137" t="s">
        <v>1050</v>
      </c>
      <c r="V137" t="str">
        <f t="shared" si="12"/>
        <v>SFM-wCZ04-v2015-rDXGF-t1</v>
      </c>
      <c r="W137">
        <f t="shared" si="18"/>
        <v>269.5296971163001</v>
      </c>
      <c r="X137">
        <f t="shared" si="15"/>
        <v>0</v>
      </c>
      <c r="Y137">
        <f t="shared" si="16"/>
        <v>0</v>
      </c>
      <c r="Z137">
        <f t="shared" si="17"/>
        <v>0</v>
      </c>
      <c r="AA137">
        <f t="shared" si="19"/>
        <v>651.33032312999967</v>
      </c>
    </row>
    <row r="138" spans="1:27" x14ac:dyDescent="0.25">
      <c r="A138" t="str">
        <f t="shared" si="13"/>
        <v>eline Design - Hourly Results.</v>
      </c>
      <c r="B138" t="str">
        <f t="shared" si="14"/>
        <v>SFM-wCZ04-v2015-rDXGF-t2-S14-BSLcool.pd2</v>
      </c>
      <c r="C138" s="75" t="s">
        <v>257</v>
      </c>
      <c r="D138">
        <v>1751.1934851680016</v>
      </c>
      <c r="E138">
        <v>0</v>
      </c>
      <c r="F138">
        <v>0</v>
      </c>
      <c r="G138">
        <v>0</v>
      </c>
      <c r="H138">
        <v>53775725.004000008</v>
      </c>
      <c r="L138">
        <f t="shared" ref="L138:L201" si="20">H138/100000</f>
        <v>537.75725004000003</v>
      </c>
      <c r="M138" t="s">
        <v>1045</v>
      </c>
      <c r="N138" t="s">
        <v>1056</v>
      </c>
      <c r="O138" t="s">
        <v>1047</v>
      </c>
      <c r="P138" t="s">
        <v>43</v>
      </c>
      <c r="Q138" t="s">
        <v>28</v>
      </c>
      <c r="R138" t="s">
        <v>63</v>
      </c>
      <c r="S138" t="s">
        <v>1048</v>
      </c>
      <c r="T138" t="s">
        <v>1049</v>
      </c>
      <c r="U138" t="s">
        <v>1050</v>
      </c>
      <c r="V138" t="str">
        <f t="shared" ref="V138:V201" si="21">M138&amp;"-"&amp;N138&amp;"-"&amp;O138&amp;"-"&amp;P138&amp;"-"&amp;Q138&amp;IF(COUNTIF(S138,"*both*")&gt;0,"-both","")</f>
        <v>SFM-wCZ04-v2015-rDXGF-t2</v>
      </c>
      <c r="W138">
        <f t="shared" si="18"/>
        <v>1751.1934851680016</v>
      </c>
      <c r="X138">
        <f t="shared" si="15"/>
        <v>0</v>
      </c>
      <c r="Y138">
        <f t="shared" si="16"/>
        <v>0</v>
      </c>
      <c r="Z138">
        <f t="shared" si="17"/>
        <v>0</v>
      </c>
      <c r="AA138">
        <f t="shared" si="19"/>
        <v>0</v>
      </c>
    </row>
    <row r="139" spans="1:27" x14ac:dyDescent="0.25">
      <c r="A139" t="str">
        <f t="shared" ref="A139:A202" si="22">MID(C139,43,30)</f>
        <v>eline Design - Hourly Results.</v>
      </c>
      <c r="B139" t="str">
        <f t="shared" ref="B139:B202" si="23">LEFT(C139,36)&amp;".pd2"</f>
        <v>SFM-wCZ04-v2015-rDXGF-t2-S14-BSLheat.pd2</v>
      </c>
      <c r="C139" s="75" t="s">
        <v>258</v>
      </c>
      <c r="D139" s="83">
        <v>1542.9591913780005</v>
      </c>
      <c r="E139" s="83">
        <v>0</v>
      </c>
      <c r="F139" s="83">
        <v>434.76926794199932</v>
      </c>
      <c r="G139" s="83">
        <v>394.94711945809968</v>
      </c>
      <c r="H139" s="83">
        <v>51886923.958999984</v>
      </c>
      <c r="L139">
        <f t="shared" si="20"/>
        <v>518.86923958999989</v>
      </c>
      <c r="M139" s="83" t="s">
        <v>1045</v>
      </c>
      <c r="N139" t="s">
        <v>1056</v>
      </c>
      <c r="O139" t="s">
        <v>1047</v>
      </c>
      <c r="P139" t="s">
        <v>43</v>
      </c>
      <c r="Q139" t="s">
        <v>28</v>
      </c>
      <c r="R139" t="s">
        <v>63</v>
      </c>
      <c r="S139" t="s">
        <v>1051</v>
      </c>
      <c r="T139" t="s">
        <v>1049</v>
      </c>
      <c r="U139" t="s">
        <v>1050</v>
      </c>
      <c r="V139" t="str">
        <f t="shared" si="21"/>
        <v>SFM-wCZ04-v2015-rDXGF-t2</v>
      </c>
      <c r="W139">
        <f t="shared" si="18"/>
        <v>394.94711945809968</v>
      </c>
      <c r="X139">
        <f t="shared" ref="X139:X202" si="24">IF(COUNTIF(S139,"*both*")&gt;0,D139,0)</f>
        <v>0</v>
      </c>
      <c r="Y139">
        <f t="shared" ref="Y139:Y202" si="25">IF(COUNTIF(S139,"*both*")&gt;0,E139+K139,0)</f>
        <v>0</v>
      </c>
      <c r="Z139">
        <f t="shared" ref="Z139:Z202" si="26">SUM(X139:Y139)</f>
        <v>0</v>
      </c>
      <c r="AA139">
        <f t="shared" si="19"/>
        <v>518.86923958999989</v>
      </c>
    </row>
    <row r="140" spans="1:27" x14ac:dyDescent="0.25">
      <c r="A140" t="str">
        <f t="shared" si="22"/>
        <v>eline Design - Hourly Results.</v>
      </c>
      <c r="B140" t="str">
        <f t="shared" si="23"/>
        <v>SFM-wCZ04-v2015-rDXGF-t2-S15-MSRcool.pd2</v>
      </c>
      <c r="C140" s="75" t="s">
        <v>259</v>
      </c>
      <c r="D140">
        <v>1494.8116740299997</v>
      </c>
      <c r="E140">
        <v>0</v>
      </c>
      <c r="F140">
        <v>0</v>
      </c>
      <c r="G140">
        <v>0</v>
      </c>
      <c r="H140">
        <v>50861106.985000052</v>
      </c>
      <c r="L140">
        <f t="shared" si="20"/>
        <v>508.61106985000049</v>
      </c>
      <c r="M140" t="s">
        <v>1045</v>
      </c>
      <c r="N140" t="s">
        <v>1056</v>
      </c>
      <c r="O140" t="s">
        <v>1047</v>
      </c>
      <c r="P140" t="s">
        <v>43</v>
      </c>
      <c r="Q140" t="s">
        <v>28</v>
      </c>
      <c r="R140" t="s">
        <v>6</v>
      </c>
      <c r="S140" t="s">
        <v>1052</v>
      </c>
      <c r="T140" t="s">
        <v>1049</v>
      </c>
      <c r="U140" t="s">
        <v>1050</v>
      </c>
      <c r="V140" t="str">
        <f t="shared" si="21"/>
        <v>SFM-wCZ04-v2015-rDXGF-t2</v>
      </c>
      <c r="W140">
        <f t="shared" si="18"/>
        <v>1494.8116740299997</v>
      </c>
      <c r="X140">
        <f t="shared" si="24"/>
        <v>0</v>
      </c>
      <c r="Y140">
        <f t="shared" si="25"/>
        <v>0</v>
      </c>
      <c r="Z140">
        <f t="shared" si="26"/>
        <v>0</v>
      </c>
      <c r="AA140">
        <f t="shared" si="19"/>
        <v>0</v>
      </c>
    </row>
    <row r="141" spans="1:27" x14ac:dyDescent="0.25">
      <c r="A141" t="str">
        <f t="shared" si="22"/>
        <v>eline Design - Hourly Results.</v>
      </c>
      <c r="B141" t="str">
        <f t="shared" si="23"/>
        <v>SFM-wCZ04-v2015-rDXGF-t2-S15-MSRheat.pd2</v>
      </c>
      <c r="C141" s="75" t="s">
        <v>260</v>
      </c>
      <c r="D141" s="83">
        <v>1402.7855837199993</v>
      </c>
      <c r="E141" s="83">
        <v>0</v>
      </c>
      <c r="F141" s="83">
        <v>377.0052873149998</v>
      </c>
      <c r="G141" s="83">
        <v>354.19276533200036</v>
      </c>
      <c r="H141" s="83">
        <v>49173412.566999942</v>
      </c>
      <c r="L141">
        <f t="shared" si="20"/>
        <v>491.7341256699994</v>
      </c>
      <c r="M141" s="83" t="s">
        <v>1045</v>
      </c>
      <c r="N141" t="s">
        <v>1056</v>
      </c>
      <c r="O141" t="s">
        <v>1047</v>
      </c>
      <c r="P141" t="s">
        <v>43</v>
      </c>
      <c r="Q141" t="s">
        <v>28</v>
      </c>
      <c r="R141" t="s">
        <v>6</v>
      </c>
      <c r="S141" t="s">
        <v>1053</v>
      </c>
      <c r="T141" t="s">
        <v>1049</v>
      </c>
      <c r="U141" t="s">
        <v>1050</v>
      </c>
      <c r="V141" t="str">
        <f t="shared" si="21"/>
        <v>SFM-wCZ04-v2015-rDXGF-t2</v>
      </c>
      <c r="W141">
        <f t="shared" si="18"/>
        <v>354.19276533200036</v>
      </c>
      <c r="X141">
        <f t="shared" si="24"/>
        <v>0</v>
      </c>
      <c r="Y141">
        <f t="shared" si="25"/>
        <v>0</v>
      </c>
      <c r="Z141">
        <f t="shared" si="26"/>
        <v>0</v>
      </c>
      <c r="AA141">
        <f t="shared" si="19"/>
        <v>491.7341256699994</v>
      </c>
    </row>
    <row r="142" spans="1:27" x14ac:dyDescent="0.25">
      <c r="A142" t="str">
        <f t="shared" si="22"/>
        <v>eline Design - Hourly Results.</v>
      </c>
      <c r="B142" t="str">
        <f t="shared" si="23"/>
        <v>SFM-wCZ04-v2015-rDXGF-t2-S16-MSRcool.pd2</v>
      </c>
      <c r="C142" s="75" t="s">
        <v>261</v>
      </c>
      <c r="D142">
        <v>1546.4730481299994</v>
      </c>
      <c r="E142">
        <v>0</v>
      </c>
      <c r="F142">
        <v>0</v>
      </c>
      <c r="G142">
        <v>0</v>
      </c>
      <c r="H142">
        <v>50855043.441000059</v>
      </c>
      <c r="L142">
        <f t="shared" si="20"/>
        <v>508.55043441000061</v>
      </c>
      <c r="M142" t="s">
        <v>1045</v>
      </c>
      <c r="N142" t="s">
        <v>1056</v>
      </c>
      <c r="O142" t="s">
        <v>1047</v>
      </c>
      <c r="P142" t="s">
        <v>43</v>
      </c>
      <c r="Q142" t="s">
        <v>28</v>
      </c>
      <c r="R142" t="s">
        <v>9</v>
      </c>
      <c r="S142" t="s">
        <v>1052</v>
      </c>
      <c r="T142" t="s">
        <v>1049</v>
      </c>
      <c r="U142" t="s">
        <v>1050</v>
      </c>
      <c r="V142" t="str">
        <f t="shared" si="21"/>
        <v>SFM-wCZ04-v2015-rDXGF-t2</v>
      </c>
      <c r="W142">
        <f t="shared" si="18"/>
        <v>1546.4730481299994</v>
      </c>
      <c r="X142">
        <f t="shared" si="24"/>
        <v>0</v>
      </c>
      <c r="Y142">
        <f t="shared" si="25"/>
        <v>0</v>
      </c>
      <c r="Z142">
        <f t="shared" si="26"/>
        <v>0</v>
      </c>
      <c r="AA142">
        <f t="shared" si="19"/>
        <v>0</v>
      </c>
    </row>
    <row r="143" spans="1:27" x14ac:dyDescent="0.25">
      <c r="A143" t="str">
        <f t="shared" si="22"/>
        <v>eline Design - Hourly Results.</v>
      </c>
      <c r="B143" t="str">
        <f t="shared" si="23"/>
        <v>SFM-wCZ04-v2015-rDXGF-t2-S16-MSRheat.pd2</v>
      </c>
      <c r="C143" s="75" t="s">
        <v>262</v>
      </c>
      <c r="D143" s="83">
        <v>1444.1594708</v>
      </c>
      <c r="E143" s="83">
        <v>0</v>
      </c>
      <c r="F143" s="83">
        <v>322.9284548720002</v>
      </c>
      <c r="G143" s="83">
        <v>201.93893497004012</v>
      </c>
      <c r="H143" s="83">
        <v>49920843.221000031</v>
      </c>
      <c r="L143">
        <f t="shared" si="20"/>
        <v>499.2084322100003</v>
      </c>
      <c r="M143" s="83" t="s">
        <v>1045</v>
      </c>
      <c r="N143" t="s">
        <v>1056</v>
      </c>
      <c r="O143" t="s">
        <v>1047</v>
      </c>
      <c r="P143" t="s">
        <v>43</v>
      </c>
      <c r="Q143" t="s">
        <v>28</v>
      </c>
      <c r="R143" t="s">
        <v>9</v>
      </c>
      <c r="S143" t="s">
        <v>1053</v>
      </c>
      <c r="T143" t="s">
        <v>1049</v>
      </c>
      <c r="U143" t="s">
        <v>1050</v>
      </c>
      <c r="V143" t="str">
        <f t="shared" si="21"/>
        <v>SFM-wCZ04-v2015-rDXGF-t2</v>
      </c>
      <c r="W143">
        <f t="shared" si="18"/>
        <v>201.93893497004012</v>
      </c>
      <c r="X143">
        <f t="shared" si="24"/>
        <v>0</v>
      </c>
      <c r="Y143">
        <f t="shared" si="25"/>
        <v>0</v>
      </c>
      <c r="Z143">
        <f t="shared" si="26"/>
        <v>0</v>
      </c>
      <c r="AA143">
        <f t="shared" si="19"/>
        <v>499.2084322100003</v>
      </c>
    </row>
    <row r="144" spans="1:27" x14ac:dyDescent="0.25">
      <c r="A144" t="str">
        <f t="shared" si="22"/>
        <v>eline Design - Hourly Results.</v>
      </c>
      <c r="B144" t="str">
        <f t="shared" si="23"/>
        <v>SFM-wCZ04-v2015-rDXGF-t2-S17-MSRcool.pd2</v>
      </c>
      <c r="C144" s="75" t="s">
        <v>263</v>
      </c>
      <c r="D144">
        <v>1452.4270064000004</v>
      </c>
      <c r="E144">
        <v>0</v>
      </c>
      <c r="F144">
        <v>0</v>
      </c>
      <c r="G144">
        <v>0</v>
      </c>
      <c r="H144">
        <v>50855043.441000059</v>
      </c>
      <c r="L144">
        <f t="shared" si="20"/>
        <v>508.55043441000061</v>
      </c>
      <c r="M144" t="s">
        <v>1045</v>
      </c>
      <c r="N144" t="s">
        <v>1056</v>
      </c>
      <c r="O144" t="s">
        <v>1047</v>
      </c>
      <c r="P144" t="s">
        <v>43</v>
      </c>
      <c r="Q144" t="s">
        <v>28</v>
      </c>
      <c r="R144" t="s">
        <v>10</v>
      </c>
      <c r="S144" t="s">
        <v>1052</v>
      </c>
      <c r="T144" t="s">
        <v>1049</v>
      </c>
      <c r="U144" t="s">
        <v>1050</v>
      </c>
      <c r="V144" t="str">
        <f t="shared" si="21"/>
        <v>SFM-wCZ04-v2015-rDXGF-t2</v>
      </c>
      <c r="W144">
        <f t="shared" ref="W144:W207" si="27">IF(COUNTIF(S144,"*cool*")&gt;0,D144+J144,IF(COUNTIF(S144,"*heat*")&gt;0,E144+G144+K144,0))</f>
        <v>1452.4270064000004</v>
      </c>
      <c r="X144">
        <f t="shared" si="24"/>
        <v>0</v>
      </c>
      <c r="Y144">
        <f t="shared" si="25"/>
        <v>0</v>
      </c>
      <c r="Z144">
        <f t="shared" si="26"/>
        <v>0</v>
      </c>
      <c r="AA144">
        <f t="shared" ref="AA144:AA207" si="28">IF(COUNTIF(S144,"*heat*")&gt;0,L144,0)</f>
        <v>0</v>
      </c>
    </row>
    <row r="145" spans="1:27" x14ac:dyDescent="0.25">
      <c r="A145" t="str">
        <f t="shared" si="22"/>
        <v>eline Design - Hourly Results.</v>
      </c>
      <c r="B145" t="str">
        <f t="shared" si="23"/>
        <v>SFM-wCZ04-v2015-rDXGF-t2-S17-MSRheat.pd2</v>
      </c>
      <c r="C145" s="75" t="s">
        <v>264</v>
      </c>
      <c r="D145" s="83">
        <v>1349.3133289600003</v>
      </c>
      <c r="E145" s="83">
        <v>0</v>
      </c>
      <c r="F145" s="83">
        <v>322.9284548720002</v>
      </c>
      <c r="G145" s="83">
        <v>201.93893497004012</v>
      </c>
      <c r="H145" s="83">
        <v>49920843.221000031</v>
      </c>
      <c r="L145">
        <f t="shared" si="20"/>
        <v>499.2084322100003</v>
      </c>
      <c r="M145" s="83" t="s">
        <v>1045</v>
      </c>
      <c r="N145" t="s">
        <v>1056</v>
      </c>
      <c r="O145" t="s">
        <v>1047</v>
      </c>
      <c r="P145" t="s">
        <v>43</v>
      </c>
      <c r="Q145" t="s">
        <v>28</v>
      </c>
      <c r="R145" t="s">
        <v>10</v>
      </c>
      <c r="S145" t="s">
        <v>1053</v>
      </c>
      <c r="T145" t="s">
        <v>1049</v>
      </c>
      <c r="U145" t="s">
        <v>1050</v>
      </c>
      <c r="V145" t="str">
        <f t="shared" si="21"/>
        <v>SFM-wCZ04-v2015-rDXGF-t2</v>
      </c>
      <c r="W145">
        <f t="shared" si="27"/>
        <v>201.93893497004012</v>
      </c>
      <c r="X145">
        <f t="shared" si="24"/>
        <v>0</v>
      </c>
      <c r="Y145">
        <f t="shared" si="25"/>
        <v>0</v>
      </c>
      <c r="Z145">
        <f t="shared" si="26"/>
        <v>0</v>
      </c>
      <c r="AA145">
        <f t="shared" si="28"/>
        <v>499.2084322100003</v>
      </c>
    </row>
    <row r="146" spans="1:27" x14ac:dyDescent="0.25">
      <c r="A146" t="str">
        <f t="shared" si="22"/>
        <v>eline Design - Hourly Results.</v>
      </c>
      <c r="B146" t="str">
        <f t="shared" si="23"/>
        <v>SFM-wCZ04-v2015-rDXGF-t3-S14-BSLcool.pd2</v>
      </c>
      <c r="C146" s="75" t="s">
        <v>265</v>
      </c>
      <c r="D146">
        <v>1093.1861324225997</v>
      </c>
      <c r="E146">
        <v>0</v>
      </c>
      <c r="F146">
        <v>0</v>
      </c>
      <c r="G146">
        <v>0</v>
      </c>
      <c r="H146">
        <v>85576841.213000059</v>
      </c>
      <c r="L146">
        <f t="shared" si="20"/>
        <v>855.76841213000057</v>
      </c>
      <c r="M146" t="s">
        <v>1045</v>
      </c>
      <c r="N146" t="s">
        <v>1056</v>
      </c>
      <c r="O146" t="s">
        <v>1047</v>
      </c>
      <c r="P146" t="s">
        <v>43</v>
      </c>
      <c r="Q146" t="s">
        <v>29</v>
      </c>
      <c r="R146" t="s">
        <v>63</v>
      </c>
      <c r="S146" t="s">
        <v>1048</v>
      </c>
      <c r="T146" t="s">
        <v>1049</v>
      </c>
      <c r="U146" t="s">
        <v>1050</v>
      </c>
      <c r="V146" t="str">
        <f t="shared" si="21"/>
        <v>SFM-wCZ04-v2015-rDXGF-t3</v>
      </c>
      <c r="W146">
        <f t="shared" si="27"/>
        <v>1093.1861324225997</v>
      </c>
      <c r="X146">
        <f t="shared" si="24"/>
        <v>0</v>
      </c>
      <c r="Y146">
        <f t="shared" si="25"/>
        <v>0</v>
      </c>
      <c r="Z146">
        <f t="shared" si="26"/>
        <v>0</v>
      </c>
      <c r="AA146">
        <f t="shared" si="28"/>
        <v>0</v>
      </c>
    </row>
    <row r="147" spans="1:27" x14ac:dyDescent="0.25">
      <c r="A147" t="str">
        <f t="shared" si="22"/>
        <v>eline Design - Hourly Results.</v>
      </c>
      <c r="B147" t="str">
        <f t="shared" si="23"/>
        <v>SFM-wCZ04-v2015-rDXGF-t3-S14-BSLheat.pd2</v>
      </c>
      <c r="C147" s="75" t="s">
        <v>266</v>
      </c>
      <c r="D147" s="83">
        <v>961.92946277899932</v>
      </c>
      <c r="E147" s="83">
        <v>0</v>
      </c>
      <c r="F147" s="83">
        <v>267.45684884279984</v>
      </c>
      <c r="G147" s="83">
        <v>668.06281934809988</v>
      </c>
      <c r="H147" s="83">
        <v>82439152.353999883</v>
      </c>
      <c r="L147">
        <f t="shared" si="20"/>
        <v>824.39152353999884</v>
      </c>
      <c r="M147" s="83" t="s">
        <v>1045</v>
      </c>
      <c r="N147" t="s">
        <v>1056</v>
      </c>
      <c r="O147" t="s">
        <v>1047</v>
      </c>
      <c r="P147" t="s">
        <v>43</v>
      </c>
      <c r="Q147" t="s">
        <v>29</v>
      </c>
      <c r="R147" t="s">
        <v>63</v>
      </c>
      <c r="S147" t="s">
        <v>1051</v>
      </c>
      <c r="T147" t="s">
        <v>1049</v>
      </c>
      <c r="U147" t="s">
        <v>1050</v>
      </c>
      <c r="V147" t="str">
        <f t="shared" si="21"/>
        <v>SFM-wCZ04-v2015-rDXGF-t3</v>
      </c>
      <c r="W147">
        <f t="shared" si="27"/>
        <v>668.06281934809988</v>
      </c>
      <c r="X147">
        <f t="shared" si="24"/>
        <v>0</v>
      </c>
      <c r="Y147">
        <f t="shared" si="25"/>
        <v>0</v>
      </c>
      <c r="Z147">
        <f t="shared" si="26"/>
        <v>0</v>
      </c>
      <c r="AA147">
        <f t="shared" si="28"/>
        <v>824.39152353999884</v>
      </c>
    </row>
    <row r="148" spans="1:27" x14ac:dyDescent="0.25">
      <c r="A148" t="str">
        <f t="shared" si="22"/>
        <v>eline Design - Hourly Results.</v>
      </c>
      <c r="B148" t="str">
        <f t="shared" si="23"/>
        <v>SFM-wCZ04-v2015-rDXGF-t3-S15-MSRcool.pd2</v>
      </c>
      <c r="C148" s="75" t="s">
        <v>267</v>
      </c>
      <c r="D148">
        <v>930.03785064499971</v>
      </c>
      <c r="E148">
        <v>0</v>
      </c>
      <c r="F148">
        <v>0</v>
      </c>
      <c r="G148">
        <v>0</v>
      </c>
      <c r="H148">
        <v>80697822.913000017</v>
      </c>
      <c r="L148">
        <f t="shared" si="20"/>
        <v>806.97822913000016</v>
      </c>
      <c r="M148" t="s">
        <v>1045</v>
      </c>
      <c r="N148" t="s">
        <v>1056</v>
      </c>
      <c r="O148" t="s">
        <v>1047</v>
      </c>
      <c r="P148" t="s">
        <v>43</v>
      </c>
      <c r="Q148" t="s">
        <v>29</v>
      </c>
      <c r="R148" t="s">
        <v>6</v>
      </c>
      <c r="S148" t="s">
        <v>1052</v>
      </c>
      <c r="T148" t="s">
        <v>1049</v>
      </c>
      <c r="U148" t="s">
        <v>1050</v>
      </c>
      <c r="V148" t="str">
        <f t="shared" si="21"/>
        <v>SFM-wCZ04-v2015-rDXGF-t3</v>
      </c>
      <c r="W148">
        <f t="shared" si="27"/>
        <v>930.03785064499971</v>
      </c>
      <c r="X148">
        <f t="shared" si="24"/>
        <v>0</v>
      </c>
      <c r="Y148">
        <f t="shared" si="25"/>
        <v>0</v>
      </c>
      <c r="Z148">
        <f t="shared" si="26"/>
        <v>0</v>
      </c>
      <c r="AA148">
        <f t="shared" si="28"/>
        <v>0</v>
      </c>
    </row>
    <row r="149" spans="1:27" x14ac:dyDescent="0.25">
      <c r="A149" t="str">
        <f t="shared" si="22"/>
        <v>eline Design - Hourly Results.</v>
      </c>
      <c r="B149" t="str">
        <f t="shared" si="23"/>
        <v>SFM-wCZ04-v2015-rDXGF-t3-S15-MSRheat.pd2</v>
      </c>
      <c r="C149" s="75" t="s">
        <v>268</v>
      </c>
      <c r="D149" s="83">
        <v>875.91898063199994</v>
      </c>
      <c r="E149" s="83">
        <v>0</v>
      </c>
      <c r="F149" s="83">
        <v>231.40710043720003</v>
      </c>
      <c r="G149" s="83">
        <v>598.9842126385995</v>
      </c>
      <c r="H149" s="83">
        <v>77900616.117000014</v>
      </c>
      <c r="L149">
        <f t="shared" si="20"/>
        <v>779.00616117000015</v>
      </c>
      <c r="M149" s="83" t="s">
        <v>1045</v>
      </c>
      <c r="N149" t="s">
        <v>1056</v>
      </c>
      <c r="O149" t="s">
        <v>1047</v>
      </c>
      <c r="P149" t="s">
        <v>43</v>
      </c>
      <c r="Q149" t="s">
        <v>29</v>
      </c>
      <c r="R149" t="s">
        <v>6</v>
      </c>
      <c r="S149" t="s">
        <v>1053</v>
      </c>
      <c r="T149" t="s">
        <v>1049</v>
      </c>
      <c r="U149" t="s">
        <v>1050</v>
      </c>
      <c r="V149" t="str">
        <f t="shared" si="21"/>
        <v>SFM-wCZ04-v2015-rDXGF-t3</v>
      </c>
      <c r="W149">
        <f t="shared" si="27"/>
        <v>598.9842126385995</v>
      </c>
      <c r="X149">
        <f t="shared" si="24"/>
        <v>0</v>
      </c>
      <c r="Y149">
        <f t="shared" si="25"/>
        <v>0</v>
      </c>
      <c r="Z149">
        <f t="shared" si="26"/>
        <v>0</v>
      </c>
      <c r="AA149">
        <f t="shared" si="28"/>
        <v>779.00616117000015</v>
      </c>
    </row>
    <row r="150" spans="1:27" x14ac:dyDescent="0.25">
      <c r="A150" t="str">
        <f t="shared" si="22"/>
        <v>eline Design - Hourly Results.</v>
      </c>
      <c r="B150" t="str">
        <f t="shared" si="23"/>
        <v>SFM-wCZ04-v2015-rDXGF-t3-S16-MSRcool.pd2</v>
      </c>
      <c r="C150" s="75" t="s">
        <v>269</v>
      </c>
      <c r="D150">
        <v>957.6671068549997</v>
      </c>
      <c r="E150">
        <v>0</v>
      </c>
      <c r="F150">
        <v>0</v>
      </c>
      <c r="G150">
        <v>0</v>
      </c>
      <c r="H150">
        <v>80640814.851999938</v>
      </c>
      <c r="L150">
        <f t="shared" si="20"/>
        <v>806.40814851999937</v>
      </c>
      <c r="M150" t="s">
        <v>1045</v>
      </c>
      <c r="N150" t="s">
        <v>1056</v>
      </c>
      <c r="O150" t="s">
        <v>1047</v>
      </c>
      <c r="P150" t="s">
        <v>43</v>
      </c>
      <c r="Q150" t="s">
        <v>29</v>
      </c>
      <c r="R150" t="s">
        <v>9</v>
      </c>
      <c r="S150" t="s">
        <v>1052</v>
      </c>
      <c r="T150" t="s">
        <v>1049</v>
      </c>
      <c r="U150" t="s">
        <v>1050</v>
      </c>
      <c r="V150" t="str">
        <f t="shared" si="21"/>
        <v>SFM-wCZ04-v2015-rDXGF-t3</v>
      </c>
      <c r="W150">
        <f t="shared" si="27"/>
        <v>957.6671068549997</v>
      </c>
      <c r="X150">
        <f t="shared" si="24"/>
        <v>0</v>
      </c>
      <c r="Y150">
        <f t="shared" si="25"/>
        <v>0</v>
      </c>
      <c r="Z150">
        <f t="shared" si="26"/>
        <v>0</v>
      </c>
      <c r="AA150">
        <f t="shared" si="28"/>
        <v>0</v>
      </c>
    </row>
    <row r="151" spans="1:27" x14ac:dyDescent="0.25">
      <c r="A151" t="str">
        <f t="shared" si="22"/>
        <v>eline Design - Hourly Results.</v>
      </c>
      <c r="B151" t="str">
        <f t="shared" si="23"/>
        <v>SFM-wCZ04-v2015-rDXGF-t3-S16-MSRheat.pd2</v>
      </c>
      <c r="C151" s="75" t="s">
        <v>270</v>
      </c>
      <c r="D151" s="83">
        <v>895.053043828</v>
      </c>
      <c r="E151" s="83">
        <v>0</v>
      </c>
      <c r="F151" s="83">
        <v>197.53058096100006</v>
      </c>
      <c r="G151" s="83">
        <v>341.30123078359952</v>
      </c>
      <c r="H151" s="83">
        <v>79078849.526000112</v>
      </c>
      <c r="L151">
        <f t="shared" si="20"/>
        <v>790.78849526000113</v>
      </c>
      <c r="M151" s="83" t="s">
        <v>1045</v>
      </c>
      <c r="N151" t="s">
        <v>1056</v>
      </c>
      <c r="O151" t="s">
        <v>1047</v>
      </c>
      <c r="P151" t="s">
        <v>43</v>
      </c>
      <c r="Q151" t="s">
        <v>29</v>
      </c>
      <c r="R151" t="s">
        <v>9</v>
      </c>
      <c r="S151" t="s">
        <v>1053</v>
      </c>
      <c r="T151" t="s">
        <v>1049</v>
      </c>
      <c r="U151" t="s">
        <v>1050</v>
      </c>
      <c r="V151" t="str">
        <f t="shared" si="21"/>
        <v>SFM-wCZ04-v2015-rDXGF-t3</v>
      </c>
      <c r="W151">
        <f t="shared" si="27"/>
        <v>341.30123078359952</v>
      </c>
      <c r="X151">
        <f t="shared" si="24"/>
        <v>0</v>
      </c>
      <c r="Y151">
        <f t="shared" si="25"/>
        <v>0</v>
      </c>
      <c r="Z151">
        <f t="shared" si="26"/>
        <v>0</v>
      </c>
      <c r="AA151">
        <f t="shared" si="28"/>
        <v>790.78849526000113</v>
      </c>
    </row>
    <row r="152" spans="1:27" x14ac:dyDescent="0.25">
      <c r="A152" t="str">
        <f t="shared" si="22"/>
        <v>eline Design - Hourly Results.</v>
      </c>
      <c r="B152" t="str">
        <f t="shared" si="23"/>
        <v>SFM-wCZ04-v2015-rDXGF-t3-S17-MSRcool.pd2</v>
      </c>
      <c r="C152" s="75" t="s">
        <v>271</v>
      </c>
      <c r="D152">
        <v>899.42821026800016</v>
      </c>
      <c r="E152">
        <v>0</v>
      </c>
      <c r="F152">
        <v>0</v>
      </c>
      <c r="G152">
        <v>0</v>
      </c>
      <c r="H152">
        <v>80640814.851999938</v>
      </c>
      <c r="L152">
        <f t="shared" si="20"/>
        <v>806.40814851999937</v>
      </c>
      <c r="M152" t="s">
        <v>1045</v>
      </c>
      <c r="N152" t="s">
        <v>1056</v>
      </c>
      <c r="O152" t="s">
        <v>1047</v>
      </c>
      <c r="P152" t="s">
        <v>43</v>
      </c>
      <c r="Q152" t="s">
        <v>29</v>
      </c>
      <c r="R152" t="s">
        <v>10</v>
      </c>
      <c r="S152" t="s">
        <v>1052</v>
      </c>
      <c r="T152" t="s">
        <v>1049</v>
      </c>
      <c r="U152" t="s">
        <v>1050</v>
      </c>
      <c r="V152" t="str">
        <f t="shared" si="21"/>
        <v>SFM-wCZ04-v2015-rDXGF-t3</v>
      </c>
      <c r="W152">
        <f t="shared" si="27"/>
        <v>899.42821026800016</v>
      </c>
      <c r="X152">
        <f t="shared" si="24"/>
        <v>0</v>
      </c>
      <c r="Y152">
        <f t="shared" si="25"/>
        <v>0</v>
      </c>
      <c r="Z152">
        <f t="shared" si="26"/>
        <v>0</v>
      </c>
      <c r="AA152">
        <f t="shared" si="28"/>
        <v>0</v>
      </c>
    </row>
    <row r="153" spans="1:27" x14ac:dyDescent="0.25">
      <c r="A153" t="str">
        <f t="shared" si="22"/>
        <v>eline Design - Hourly Results.</v>
      </c>
      <c r="B153" t="str">
        <f t="shared" si="23"/>
        <v>SFM-wCZ04-v2015-rDXGF-t3-S17-MSRheat.pd2</v>
      </c>
      <c r="C153" s="75" t="s">
        <v>272</v>
      </c>
      <c r="D153" s="83">
        <v>836.26978157300027</v>
      </c>
      <c r="E153" s="83">
        <v>0</v>
      </c>
      <c r="F153" s="83">
        <v>197.53058096100006</v>
      </c>
      <c r="G153" s="83">
        <v>341.30123078359952</v>
      </c>
      <c r="H153" s="83">
        <v>79078849.526000112</v>
      </c>
      <c r="L153">
        <f t="shared" si="20"/>
        <v>790.78849526000113</v>
      </c>
      <c r="M153" s="83" t="s">
        <v>1045</v>
      </c>
      <c r="N153" t="s">
        <v>1056</v>
      </c>
      <c r="O153" t="s">
        <v>1047</v>
      </c>
      <c r="P153" t="s">
        <v>43</v>
      </c>
      <c r="Q153" t="s">
        <v>29</v>
      </c>
      <c r="R153" t="s">
        <v>10</v>
      </c>
      <c r="S153" t="s">
        <v>1053</v>
      </c>
      <c r="T153" t="s">
        <v>1049</v>
      </c>
      <c r="U153" t="s">
        <v>1050</v>
      </c>
      <c r="V153" t="str">
        <f t="shared" si="21"/>
        <v>SFM-wCZ04-v2015-rDXGF-t3</v>
      </c>
      <c r="W153">
        <f t="shared" si="27"/>
        <v>341.30123078359952</v>
      </c>
      <c r="X153">
        <f t="shared" si="24"/>
        <v>0</v>
      </c>
      <c r="Y153">
        <f t="shared" si="25"/>
        <v>0</v>
      </c>
      <c r="Z153">
        <f t="shared" si="26"/>
        <v>0</v>
      </c>
      <c r="AA153">
        <f t="shared" si="28"/>
        <v>790.78849526000113</v>
      </c>
    </row>
    <row r="154" spans="1:27" x14ac:dyDescent="0.25">
      <c r="A154" t="str">
        <f t="shared" si="22"/>
        <v>eline Design - Hourly Results.</v>
      </c>
      <c r="B154" t="str">
        <f t="shared" si="23"/>
        <v>SFM-wCZ04-v2015-rDXGF-t4-S14-BSLcool.pd2</v>
      </c>
      <c r="C154" s="75" t="s">
        <v>273</v>
      </c>
      <c r="D154">
        <v>438.89341427199992</v>
      </c>
      <c r="E154">
        <v>0</v>
      </c>
      <c r="F154">
        <v>0</v>
      </c>
      <c r="G154">
        <v>0</v>
      </c>
      <c r="H154">
        <v>92716645.736000091</v>
      </c>
      <c r="L154">
        <f t="shared" si="20"/>
        <v>927.16645736000089</v>
      </c>
      <c r="M154" t="s">
        <v>1045</v>
      </c>
      <c r="N154" t="s">
        <v>1056</v>
      </c>
      <c r="O154" t="s">
        <v>1047</v>
      </c>
      <c r="P154" t="s">
        <v>43</v>
      </c>
      <c r="Q154" t="s">
        <v>30</v>
      </c>
      <c r="R154" t="s">
        <v>63</v>
      </c>
      <c r="S154" t="s">
        <v>1048</v>
      </c>
      <c r="T154" t="s">
        <v>1049</v>
      </c>
      <c r="U154" t="s">
        <v>1050</v>
      </c>
      <c r="V154" t="str">
        <f t="shared" si="21"/>
        <v>SFM-wCZ04-v2015-rDXGF-t4</v>
      </c>
      <c r="W154">
        <f t="shared" si="27"/>
        <v>438.89341427199992</v>
      </c>
      <c r="X154">
        <f t="shared" si="24"/>
        <v>0</v>
      </c>
      <c r="Y154">
        <f t="shared" si="25"/>
        <v>0</v>
      </c>
      <c r="Z154">
        <f t="shared" si="26"/>
        <v>0</v>
      </c>
      <c r="AA154">
        <f t="shared" si="28"/>
        <v>0</v>
      </c>
    </row>
    <row r="155" spans="1:27" x14ac:dyDescent="0.25">
      <c r="A155" t="str">
        <f t="shared" si="22"/>
        <v>eline Design - Hourly Results.</v>
      </c>
      <c r="B155" t="str">
        <f t="shared" si="23"/>
        <v>SFM-wCZ04-v2015-rDXGF-t4-S14-BSLheat.pd2</v>
      </c>
      <c r="C155" s="75" t="s">
        <v>274</v>
      </c>
      <c r="D155" s="83">
        <v>385.23382963500018</v>
      </c>
      <c r="E155" s="83">
        <v>0</v>
      </c>
      <c r="F155" s="83">
        <v>101.61910312599997</v>
      </c>
      <c r="G155" s="83">
        <v>700.79519548300038</v>
      </c>
      <c r="H155" s="83">
        <v>89369118.259000152</v>
      </c>
      <c r="L155">
        <f t="shared" si="20"/>
        <v>893.69118259000152</v>
      </c>
      <c r="M155" s="83" t="s">
        <v>1045</v>
      </c>
      <c r="N155" t="s">
        <v>1056</v>
      </c>
      <c r="O155" t="s">
        <v>1047</v>
      </c>
      <c r="P155" t="s">
        <v>43</v>
      </c>
      <c r="Q155" t="s">
        <v>30</v>
      </c>
      <c r="R155" t="s">
        <v>63</v>
      </c>
      <c r="S155" t="s">
        <v>1051</v>
      </c>
      <c r="T155" t="s">
        <v>1049</v>
      </c>
      <c r="U155" t="s">
        <v>1050</v>
      </c>
      <c r="V155" t="str">
        <f t="shared" si="21"/>
        <v>SFM-wCZ04-v2015-rDXGF-t4</v>
      </c>
      <c r="W155">
        <f t="shared" si="27"/>
        <v>700.79519548300038</v>
      </c>
      <c r="X155">
        <f t="shared" si="24"/>
        <v>0</v>
      </c>
      <c r="Y155">
        <f t="shared" si="25"/>
        <v>0</v>
      </c>
      <c r="Z155">
        <f t="shared" si="26"/>
        <v>0</v>
      </c>
      <c r="AA155">
        <f t="shared" si="28"/>
        <v>893.69118259000152</v>
      </c>
    </row>
    <row r="156" spans="1:27" x14ac:dyDescent="0.25">
      <c r="A156" t="str">
        <f t="shared" si="22"/>
        <v>eline Design - Hourly Results.</v>
      </c>
      <c r="B156" t="str">
        <f t="shared" si="23"/>
        <v>SFM-wCZ04-v2015-rDXGF-t4-S15-MSRcool.pd2</v>
      </c>
      <c r="C156" s="75" t="s">
        <v>275</v>
      </c>
      <c r="D156">
        <v>376.08721150000008</v>
      </c>
      <c r="E156">
        <v>0</v>
      </c>
      <c r="F156">
        <v>0</v>
      </c>
      <c r="G156">
        <v>0</v>
      </c>
      <c r="H156">
        <v>87525588.762999952</v>
      </c>
      <c r="L156">
        <f t="shared" si="20"/>
        <v>875.25588762999951</v>
      </c>
      <c r="M156" t="s">
        <v>1045</v>
      </c>
      <c r="N156" t="s">
        <v>1056</v>
      </c>
      <c r="O156" t="s">
        <v>1047</v>
      </c>
      <c r="P156" t="s">
        <v>43</v>
      </c>
      <c r="Q156" t="s">
        <v>30</v>
      </c>
      <c r="R156" t="s">
        <v>6</v>
      </c>
      <c r="S156" t="s">
        <v>1052</v>
      </c>
      <c r="T156" t="s">
        <v>1049</v>
      </c>
      <c r="U156" t="s">
        <v>1050</v>
      </c>
      <c r="V156" t="str">
        <f t="shared" si="21"/>
        <v>SFM-wCZ04-v2015-rDXGF-t4</v>
      </c>
      <c r="W156">
        <f t="shared" si="27"/>
        <v>376.08721150000008</v>
      </c>
      <c r="X156">
        <f t="shared" si="24"/>
        <v>0</v>
      </c>
      <c r="Y156">
        <f t="shared" si="25"/>
        <v>0</v>
      </c>
      <c r="Z156">
        <f t="shared" si="26"/>
        <v>0</v>
      </c>
      <c r="AA156">
        <f t="shared" si="28"/>
        <v>0</v>
      </c>
    </row>
    <row r="157" spans="1:27" x14ac:dyDescent="0.25">
      <c r="A157" t="str">
        <f t="shared" si="22"/>
        <v>eline Design - Hourly Results.</v>
      </c>
      <c r="B157" t="str">
        <f t="shared" si="23"/>
        <v>SFM-wCZ04-v2015-rDXGF-t4-S15-MSRheat.pd2</v>
      </c>
      <c r="C157" s="75" t="s">
        <v>276</v>
      </c>
      <c r="D157" s="83">
        <v>352.55018997999997</v>
      </c>
      <c r="E157" s="83">
        <v>0</v>
      </c>
      <c r="F157" s="83">
        <v>88.46229534299998</v>
      </c>
      <c r="G157" s="83">
        <v>628.08090898649994</v>
      </c>
      <c r="H157" s="83">
        <v>84549232.699999928</v>
      </c>
      <c r="L157">
        <f t="shared" si="20"/>
        <v>845.49232699999925</v>
      </c>
      <c r="M157" s="83" t="s">
        <v>1045</v>
      </c>
      <c r="N157" t="s">
        <v>1056</v>
      </c>
      <c r="O157" t="s">
        <v>1047</v>
      </c>
      <c r="P157" t="s">
        <v>43</v>
      </c>
      <c r="Q157" t="s">
        <v>30</v>
      </c>
      <c r="R157" t="s">
        <v>6</v>
      </c>
      <c r="S157" t="s">
        <v>1053</v>
      </c>
      <c r="T157" t="s">
        <v>1049</v>
      </c>
      <c r="U157" t="s">
        <v>1050</v>
      </c>
      <c r="V157" t="str">
        <f t="shared" si="21"/>
        <v>SFM-wCZ04-v2015-rDXGF-t4</v>
      </c>
      <c r="W157">
        <f t="shared" si="27"/>
        <v>628.08090898649994</v>
      </c>
      <c r="X157">
        <f t="shared" si="24"/>
        <v>0</v>
      </c>
      <c r="Y157">
        <f t="shared" si="25"/>
        <v>0</v>
      </c>
      <c r="Z157">
        <f t="shared" si="26"/>
        <v>0</v>
      </c>
      <c r="AA157">
        <f t="shared" si="28"/>
        <v>845.49232699999925</v>
      </c>
    </row>
    <row r="158" spans="1:27" x14ac:dyDescent="0.25">
      <c r="A158" t="str">
        <f t="shared" si="22"/>
        <v>eline Design - Hourly Results.</v>
      </c>
      <c r="B158" t="str">
        <f t="shared" si="23"/>
        <v>SFM-wCZ04-v2015-rDXGF-t4-S16-MSRcool.pd2</v>
      </c>
      <c r="C158" s="75" t="s">
        <v>277</v>
      </c>
      <c r="D158">
        <v>383.61672099999993</v>
      </c>
      <c r="E158">
        <v>0</v>
      </c>
      <c r="F158">
        <v>0</v>
      </c>
      <c r="G158">
        <v>0</v>
      </c>
      <c r="H158">
        <v>87517199.396000057</v>
      </c>
      <c r="L158">
        <f t="shared" si="20"/>
        <v>875.17199396000058</v>
      </c>
      <c r="M158" t="s">
        <v>1045</v>
      </c>
      <c r="N158" t="s">
        <v>1056</v>
      </c>
      <c r="O158" t="s">
        <v>1047</v>
      </c>
      <c r="P158" t="s">
        <v>43</v>
      </c>
      <c r="Q158" t="s">
        <v>30</v>
      </c>
      <c r="R158" t="s">
        <v>9</v>
      </c>
      <c r="S158" t="s">
        <v>1052</v>
      </c>
      <c r="T158" t="s">
        <v>1049</v>
      </c>
      <c r="U158" t="s">
        <v>1050</v>
      </c>
      <c r="V158" t="str">
        <f t="shared" si="21"/>
        <v>SFM-wCZ04-v2015-rDXGF-t4</v>
      </c>
      <c r="W158">
        <f t="shared" si="27"/>
        <v>383.61672099999993</v>
      </c>
      <c r="X158">
        <f t="shared" si="24"/>
        <v>0</v>
      </c>
      <c r="Y158">
        <f t="shared" si="25"/>
        <v>0</v>
      </c>
      <c r="Z158">
        <f t="shared" si="26"/>
        <v>0</v>
      </c>
      <c r="AA158">
        <f t="shared" si="28"/>
        <v>0</v>
      </c>
    </row>
    <row r="159" spans="1:27" x14ac:dyDescent="0.25">
      <c r="A159" t="str">
        <f t="shared" si="22"/>
        <v>eline Design - Hourly Results.</v>
      </c>
      <c r="B159" t="str">
        <f t="shared" si="23"/>
        <v>SFM-wCZ04-v2015-rDXGF-t4-S16-MSRheat.pd2</v>
      </c>
      <c r="C159" s="75" t="s">
        <v>278</v>
      </c>
      <c r="D159" s="83">
        <v>356.26119001999996</v>
      </c>
      <c r="E159" s="83">
        <v>0</v>
      </c>
      <c r="F159" s="83">
        <v>75.834913804999985</v>
      </c>
      <c r="G159" s="83">
        <v>358.13266869739954</v>
      </c>
      <c r="H159" s="83">
        <v>85852386.371999994</v>
      </c>
      <c r="L159">
        <f t="shared" si="20"/>
        <v>858.52386371999989</v>
      </c>
      <c r="M159" s="83" t="s">
        <v>1045</v>
      </c>
      <c r="N159" t="s">
        <v>1056</v>
      </c>
      <c r="O159" t="s">
        <v>1047</v>
      </c>
      <c r="P159" t="s">
        <v>43</v>
      </c>
      <c r="Q159" t="s">
        <v>30</v>
      </c>
      <c r="R159" t="s">
        <v>9</v>
      </c>
      <c r="S159" t="s">
        <v>1053</v>
      </c>
      <c r="T159" t="s">
        <v>1049</v>
      </c>
      <c r="U159" t="s">
        <v>1050</v>
      </c>
      <c r="V159" t="str">
        <f t="shared" si="21"/>
        <v>SFM-wCZ04-v2015-rDXGF-t4</v>
      </c>
      <c r="W159">
        <f t="shared" si="27"/>
        <v>358.13266869739954</v>
      </c>
      <c r="X159">
        <f t="shared" si="24"/>
        <v>0</v>
      </c>
      <c r="Y159">
        <f t="shared" si="25"/>
        <v>0</v>
      </c>
      <c r="Z159">
        <f t="shared" si="26"/>
        <v>0</v>
      </c>
      <c r="AA159">
        <f t="shared" si="28"/>
        <v>858.52386371999989</v>
      </c>
    </row>
    <row r="160" spans="1:27" x14ac:dyDescent="0.25">
      <c r="A160" t="str">
        <f t="shared" si="22"/>
        <v>eline Design - Hourly Results.</v>
      </c>
      <c r="B160" t="str">
        <f t="shared" si="23"/>
        <v>SFM-wCZ04-v2015-rDXGF-t4-S17-MSRcool.pd2</v>
      </c>
      <c r="C160" s="75" t="s">
        <v>279</v>
      </c>
      <c r="D160">
        <v>360.28759303999993</v>
      </c>
      <c r="E160">
        <v>0</v>
      </c>
      <c r="F160">
        <v>0</v>
      </c>
      <c r="G160">
        <v>0</v>
      </c>
      <c r="H160">
        <v>87517199.396000057</v>
      </c>
      <c r="L160">
        <f t="shared" si="20"/>
        <v>875.17199396000058</v>
      </c>
      <c r="M160" t="s">
        <v>1045</v>
      </c>
      <c r="N160" t="s">
        <v>1056</v>
      </c>
      <c r="O160" t="s">
        <v>1047</v>
      </c>
      <c r="P160" t="s">
        <v>43</v>
      </c>
      <c r="Q160" t="s">
        <v>30</v>
      </c>
      <c r="R160" t="s">
        <v>10</v>
      </c>
      <c r="S160" t="s">
        <v>1052</v>
      </c>
      <c r="T160" t="s">
        <v>1049</v>
      </c>
      <c r="U160" t="s">
        <v>1050</v>
      </c>
      <c r="V160" t="str">
        <f t="shared" si="21"/>
        <v>SFM-wCZ04-v2015-rDXGF-t4</v>
      </c>
      <c r="W160">
        <f t="shared" si="27"/>
        <v>360.28759303999993</v>
      </c>
      <c r="X160">
        <f t="shared" si="24"/>
        <v>0</v>
      </c>
      <c r="Y160">
        <f t="shared" si="25"/>
        <v>0</v>
      </c>
      <c r="Z160">
        <f t="shared" si="26"/>
        <v>0</v>
      </c>
      <c r="AA160">
        <f t="shared" si="28"/>
        <v>0</v>
      </c>
    </row>
    <row r="161" spans="1:27" x14ac:dyDescent="0.25">
      <c r="A161" t="str">
        <f t="shared" si="22"/>
        <v>eline Design - Hourly Results.</v>
      </c>
      <c r="B161" t="str">
        <f t="shared" si="23"/>
        <v>SFM-wCZ04-v2015-rDXGF-t4-S17-MSRheat.pd2</v>
      </c>
      <c r="C161" s="75" t="s">
        <v>280</v>
      </c>
      <c r="D161" s="83">
        <v>332.86342592000011</v>
      </c>
      <c r="E161" s="83">
        <v>0</v>
      </c>
      <c r="F161" s="83">
        <v>75.834913804999985</v>
      </c>
      <c r="G161" s="83">
        <v>358.13266869739954</v>
      </c>
      <c r="H161" s="83">
        <v>85852386.371999994</v>
      </c>
      <c r="L161">
        <f t="shared" si="20"/>
        <v>858.52386371999989</v>
      </c>
      <c r="M161" s="83" t="s">
        <v>1045</v>
      </c>
      <c r="N161" t="s">
        <v>1056</v>
      </c>
      <c r="O161" t="s">
        <v>1047</v>
      </c>
      <c r="P161" t="s">
        <v>43</v>
      </c>
      <c r="Q161" t="s">
        <v>30</v>
      </c>
      <c r="R161" t="s">
        <v>10</v>
      </c>
      <c r="S161" t="s">
        <v>1053</v>
      </c>
      <c r="T161" t="s">
        <v>1049</v>
      </c>
      <c r="U161" t="s">
        <v>1050</v>
      </c>
      <c r="V161" t="str">
        <f t="shared" si="21"/>
        <v>SFM-wCZ04-v2015-rDXGF-t4</v>
      </c>
      <c r="W161">
        <f t="shared" si="27"/>
        <v>358.13266869739954</v>
      </c>
      <c r="X161">
        <f t="shared" si="24"/>
        <v>0</v>
      </c>
      <c r="Y161">
        <f t="shared" si="25"/>
        <v>0</v>
      </c>
      <c r="Z161">
        <f t="shared" si="26"/>
        <v>0</v>
      </c>
      <c r="AA161">
        <f t="shared" si="28"/>
        <v>858.52386371999989</v>
      </c>
    </row>
    <row r="162" spans="1:27" x14ac:dyDescent="0.25">
      <c r="A162" t="str">
        <f t="shared" si="22"/>
        <v>eline Design - Hourly Results.</v>
      </c>
      <c r="B162" t="str">
        <f t="shared" si="23"/>
        <v>SFM-wCZ04-v2015-rDXGF-t5-S14-BSLcool.pd2</v>
      </c>
      <c r="C162" s="75" t="s">
        <v>281</v>
      </c>
      <c r="D162">
        <v>528.09654788000012</v>
      </c>
      <c r="E162">
        <v>0</v>
      </c>
      <c r="F162">
        <v>0</v>
      </c>
      <c r="G162">
        <v>0</v>
      </c>
      <c r="H162">
        <v>11464587.150000004</v>
      </c>
      <c r="L162">
        <f t="shared" si="20"/>
        <v>114.64587150000004</v>
      </c>
      <c r="M162" t="s">
        <v>1045</v>
      </c>
      <c r="N162" t="s">
        <v>1056</v>
      </c>
      <c r="O162" t="s">
        <v>1047</v>
      </c>
      <c r="P162" t="s">
        <v>43</v>
      </c>
      <c r="Q162" t="s">
        <v>31</v>
      </c>
      <c r="R162" t="s">
        <v>63</v>
      </c>
      <c r="S162" t="s">
        <v>1048</v>
      </c>
      <c r="T162" t="s">
        <v>1049</v>
      </c>
      <c r="U162" t="s">
        <v>1050</v>
      </c>
      <c r="V162" t="str">
        <f t="shared" si="21"/>
        <v>SFM-wCZ04-v2015-rDXGF-t5</v>
      </c>
      <c r="W162">
        <f t="shared" si="27"/>
        <v>528.09654788000012</v>
      </c>
      <c r="X162">
        <f t="shared" si="24"/>
        <v>0</v>
      </c>
      <c r="Y162">
        <f t="shared" si="25"/>
        <v>0</v>
      </c>
      <c r="Z162">
        <f t="shared" si="26"/>
        <v>0</v>
      </c>
      <c r="AA162">
        <f t="shared" si="28"/>
        <v>0</v>
      </c>
    </row>
    <row r="163" spans="1:27" x14ac:dyDescent="0.25">
      <c r="A163" t="str">
        <f t="shared" si="22"/>
        <v>eline Design - Hourly Results.</v>
      </c>
      <c r="B163" t="str">
        <f t="shared" si="23"/>
        <v>SFM-wCZ04-v2015-rDXGF-t5-S14-BSLheat.pd2</v>
      </c>
      <c r="C163" s="75" t="s">
        <v>282</v>
      </c>
      <c r="D163" s="83">
        <v>464.6691798899999</v>
      </c>
      <c r="E163" s="83">
        <v>0</v>
      </c>
      <c r="F163" s="83">
        <v>125.30322948899997</v>
      </c>
      <c r="G163" s="83">
        <v>81.07642356800001</v>
      </c>
      <c r="H163" s="83">
        <v>11078746.919000007</v>
      </c>
      <c r="L163">
        <f t="shared" si="20"/>
        <v>110.78746919000007</v>
      </c>
      <c r="M163" s="83" t="s">
        <v>1045</v>
      </c>
      <c r="N163" t="s">
        <v>1056</v>
      </c>
      <c r="O163" t="s">
        <v>1047</v>
      </c>
      <c r="P163" t="s">
        <v>43</v>
      </c>
      <c r="Q163" t="s">
        <v>31</v>
      </c>
      <c r="R163" t="s">
        <v>63</v>
      </c>
      <c r="S163" t="s">
        <v>1051</v>
      </c>
      <c r="T163" t="s">
        <v>1049</v>
      </c>
      <c r="U163" t="s">
        <v>1050</v>
      </c>
      <c r="V163" t="str">
        <f t="shared" si="21"/>
        <v>SFM-wCZ04-v2015-rDXGF-t5</v>
      </c>
      <c r="W163">
        <f t="shared" si="27"/>
        <v>81.07642356800001</v>
      </c>
      <c r="X163">
        <f t="shared" si="24"/>
        <v>0</v>
      </c>
      <c r="Y163">
        <f t="shared" si="25"/>
        <v>0</v>
      </c>
      <c r="Z163">
        <f t="shared" si="26"/>
        <v>0</v>
      </c>
      <c r="AA163">
        <f t="shared" si="28"/>
        <v>110.78746919000007</v>
      </c>
    </row>
    <row r="164" spans="1:27" x14ac:dyDescent="0.25">
      <c r="A164" t="str">
        <f t="shared" si="22"/>
        <v>eline Design - Hourly Results.</v>
      </c>
      <c r="B164" t="str">
        <f t="shared" si="23"/>
        <v>SFM-wCZ04-v2015-rDXGF-t5-S15-MSRcool.pd2</v>
      </c>
      <c r="C164" s="75" t="s">
        <v>283</v>
      </c>
      <c r="D164">
        <v>451.14944643499996</v>
      </c>
      <c r="E164">
        <v>0</v>
      </c>
      <c r="F164">
        <v>0</v>
      </c>
      <c r="G164">
        <v>0</v>
      </c>
      <c r="H164">
        <v>10861763.388999997</v>
      </c>
      <c r="L164">
        <f t="shared" si="20"/>
        <v>108.61763388999996</v>
      </c>
      <c r="M164" t="s">
        <v>1045</v>
      </c>
      <c r="N164" t="s">
        <v>1056</v>
      </c>
      <c r="O164" t="s">
        <v>1047</v>
      </c>
      <c r="P164" t="s">
        <v>43</v>
      </c>
      <c r="Q164" t="s">
        <v>31</v>
      </c>
      <c r="R164" t="s">
        <v>6</v>
      </c>
      <c r="S164" t="s">
        <v>1052</v>
      </c>
      <c r="T164" t="s">
        <v>1049</v>
      </c>
      <c r="U164" t="s">
        <v>1050</v>
      </c>
      <c r="V164" t="str">
        <f t="shared" si="21"/>
        <v>SFM-wCZ04-v2015-rDXGF-t5</v>
      </c>
      <c r="W164">
        <f t="shared" si="27"/>
        <v>451.14944643499996</v>
      </c>
      <c r="X164">
        <f t="shared" si="24"/>
        <v>0</v>
      </c>
      <c r="Y164">
        <f t="shared" si="25"/>
        <v>0</v>
      </c>
      <c r="Z164">
        <f t="shared" si="26"/>
        <v>0</v>
      </c>
      <c r="AA164">
        <f t="shared" si="28"/>
        <v>0</v>
      </c>
    </row>
    <row r="165" spans="1:27" x14ac:dyDescent="0.25">
      <c r="A165" t="str">
        <f t="shared" si="22"/>
        <v>eline Design - Hourly Results.</v>
      </c>
      <c r="B165" t="str">
        <f t="shared" si="23"/>
        <v>SFM-wCZ04-v2015-rDXGF-t5-S15-MSRheat.pd2</v>
      </c>
      <c r="C165" s="75" t="s">
        <v>284</v>
      </c>
      <c r="D165" s="83">
        <v>423.52117122749991</v>
      </c>
      <c r="E165" s="83">
        <v>0</v>
      </c>
      <c r="F165" s="83">
        <v>108.30430420200003</v>
      </c>
      <c r="G165" s="83">
        <v>72.69251252899997</v>
      </c>
      <c r="H165" s="83">
        <v>10517171.469000001</v>
      </c>
      <c r="L165">
        <f t="shared" si="20"/>
        <v>105.17171469</v>
      </c>
      <c r="M165" s="83" t="s">
        <v>1045</v>
      </c>
      <c r="N165" t="s">
        <v>1056</v>
      </c>
      <c r="O165" t="s">
        <v>1047</v>
      </c>
      <c r="P165" t="s">
        <v>43</v>
      </c>
      <c r="Q165" t="s">
        <v>31</v>
      </c>
      <c r="R165" t="s">
        <v>6</v>
      </c>
      <c r="S165" t="s">
        <v>1053</v>
      </c>
      <c r="T165" t="s">
        <v>1049</v>
      </c>
      <c r="U165" t="s">
        <v>1050</v>
      </c>
      <c r="V165" t="str">
        <f t="shared" si="21"/>
        <v>SFM-wCZ04-v2015-rDXGF-t5</v>
      </c>
      <c r="W165">
        <f t="shared" si="27"/>
        <v>72.69251252899997</v>
      </c>
      <c r="X165">
        <f t="shared" si="24"/>
        <v>0</v>
      </c>
      <c r="Y165">
        <f t="shared" si="25"/>
        <v>0</v>
      </c>
      <c r="Z165">
        <f t="shared" si="26"/>
        <v>0</v>
      </c>
      <c r="AA165">
        <f t="shared" si="28"/>
        <v>105.17171469</v>
      </c>
    </row>
    <row r="166" spans="1:27" x14ac:dyDescent="0.25">
      <c r="A166" t="str">
        <f t="shared" si="22"/>
        <v>eline Design - Hourly Results.</v>
      </c>
      <c r="B166" t="str">
        <f t="shared" si="23"/>
        <v>SFM-wCZ04-v2015-rDXGF-t5-S16-MSRcool.pd2</v>
      </c>
      <c r="C166" s="75" t="s">
        <v>285</v>
      </c>
      <c r="D166">
        <v>461.00546250199983</v>
      </c>
      <c r="E166">
        <v>0</v>
      </c>
      <c r="F166">
        <v>0</v>
      </c>
      <c r="G166">
        <v>0</v>
      </c>
      <c r="H166">
        <v>10845132.145</v>
      </c>
      <c r="L166">
        <f t="shared" si="20"/>
        <v>108.45132144999999</v>
      </c>
      <c r="M166" t="s">
        <v>1045</v>
      </c>
      <c r="N166" t="s">
        <v>1056</v>
      </c>
      <c r="O166" t="s">
        <v>1047</v>
      </c>
      <c r="P166" t="s">
        <v>43</v>
      </c>
      <c r="Q166" t="s">
        <v>31</v>
      </c>
      <c r="R166" t="s">
        <v>9</v>
      </c>
      <c r="S166" t="s">
        <v>1052</v>
      </c>
      <c r="T166" t="s">
        <v>1049</v>
      </c>
      <c r="U166" t="s">
        <v>1050</v>
      </c>
      <c r="V166" t="str">
        <f t="shared" si="21"/>
        <v>SFM-wCZ04-v2015-rDXGF-t5</v>
      </c>
      <c r="W166">
        <f t="shared" si="27"/>
        <v>461.00546250199983</v>
      </c>
      <c r="X166">
        <f t="shared" si="24"/>
        <v>0</v>
      </c>
      <c r="Y166">
        <f t="shared" si="25"/>
        <v>0</v>
      </c>
      <c r="Z166">
        <f t="shared" si="26"/>
        <v>0</v>
      </c>
      <c r="AA166">
        <f t="shared" si="28"/>
        <v>0</v>
      </c>
    </row>
    <row r="167" spans="1:27" x14ac:dyDescent="0.25">
      <c r="A167" t="str">
        <f t="shared" si="22"/>
        <v>eline Design - Hourly Results.</v>
      </c>
      <c r="B167" t="str">
        <f t="shared" si="23"/>
        <v>SFM-wCZ04-v2015-rDXGF-t5-S16-MSRheat.pd2</v>
      </c>
      <c r="C167" s="75" t="s">
        <v>286</v>
      </c>
      <c r="D167" s="83">
        <v>428.36495781000008</v>
      </c>
      <c r="E167" s="83">
        <v>0</v>
      </c>
      <c r="F167" s="83">
        <v>92.403577366999997</v>
      </c>
      <c r="G167" s="83">
        <v>41.365400844100023</v>
      </c>
      <c r="H167" s="83">
        <v>10652897.740000004</v>
      </c>
      <c r="L167">
        <f t="shared" si="20"/>
        <v>106.52897740000004</v>
      </c>
      <c r="M167" s="83" t="s">
        <v>1045</v>
      </c>
      <c r="N167" t="s">
        <v>1056</v>
      </c>
      <c r="O167" t="s">
        <v>1047</v>
      </c>
      <c r="P167" t="s">
        <v>43</v>
      </c>
      <c r="Q167" t="s">
        <v>31</v>
      </c>
      <c r="R167" t="s">
        <v>9</v>
      </c>
      <c r="S167" t="s">
        <v>1053</v>
      </c>
      <c r="T167" t="s">
        <v>1049</v>
      </c>
      <c r="U167" t="s">
        <v>1050</v>
      </c>
      <c r="V167" t="str">
        <f t="shared" si="21"/>
        <v>SFM-wCZ04-v2015-rDXGF-t5</v>
      </c>
      <c r="W167">
        <f t="shared" si="27"/>
        <v>41.365400844100023</v>
      </c>
      <c r="X167">
        <f t="shared" si="24"/>
        <v>0</v>
      </c>
      <c r="Y167">
        <f t="shared" si="25"/>
        <v>0</v>
      </c>
      <c r="Z167">
        <f t="shared" si="26"/>
        <v>0</v>
      </c>
      <c r="AA167">
        <f t="shared" si="28"/>
        <v>106.52897740000004</v>
      </c>
    </row>
    <row r="168" spans="1:27" x14ac:dyDescent="0.25">
      <c r="A168" t="str">
        <f t="shared" si="22"/>
        <v>eline Design - Hourly Results.</v>
      </c>
      <c r="B168" t="str">
        <f t="shared" si="23"/>
        <v>SFM-wCZ04-v2015-rDXGF-t5-S17-MSRcool.pd2</v>
      </c>
      <c r="C168" s="75" t="s">
        <v>287</v>
      </c>
      <c r="D168">
        <v>432.97011725600009</v>
      </c>
      <c r="E168">
        <v>0</v>
      </c>
      <c r="F168">
        <v>0</v>
      </c>
      <c r="G168">
        <v>0</v>
      </c>
      <c r="H168">
        <v>10845132.145</v>
      </c>
      <c r="L168">
        <f t="shared" si="20"/>
        <v>108.45132144999999</v>
      </c>
      <c r="M168" t="s">
        <v>1045</v>
      </c>
      <c r="N168" t="s">
        <v>1056</v>
      </c>
      <c r="O168" t="s">
        <v>1047</v>
      </c>
      <c r="P168" t="s">
        <v>43</v>
      </c>
      <c r="Q168" t="s">
        <v>31</v>
      </c>
      <c r="R168" t="s">
        <v>10</v>
      </c>
      <c r="S168" t="s">
        <v>1052</v>
      </c>
      <c r="T168" t="s">
        <v>1049</v>
      </c>
      <c r="U168" t="s">
        <v>1050</v>
      </c>
      <c r="V168" t="str">
        <f t="shared" si="21"/>
        <v>SFM-wCZ04-v2015-rDXGF-t5</v>
      </c>
      <c r="W168">
        <f t="shared" si="27"/>
        <v>432.97011725600009</v>
      </c>
      <c r="X168">
        <f t="shared" si="24"/>
        <v>0</v>
      </c>
      <c r="Y168">
        <f t="shared" si="25"/>
        <v>0</v>
      </c>
      <c r="Z168">
        <f t="shared" si="26"/>
        <v>0</v>
      </c>
      <c r="AA168">
        <f t="shared" si="28"/>
        <v>0</v>
      </c>
    </row>
    <row r="169" spans="1:27" x14ac:dyDescent="0.25">
      <c r="A169" t="str">
        <f t="shared" si="22"/>
        <v>eline Design - Hourly Results.</v>
      </c>
      <c r="B169" t="str">
        <f t="shared" si="23"/>
        <v>SFM-wCZ04-v2015-rDXGF-t5-S17-MSRheat.pd2</v>
      </c>
      <c r="C169" s="75" t="s">
        <v>288</v>
      </c>
      <c r="D169" s="83">
        <v>400.23190333199989</v>
      </c>
      <c r="E169" s="83">
        <v>0</v>
      </c>
      <c r="F169" s="83">
        <v>92.403577366999997</v>
      </c>
      <c r="G169" s="83">
        <v>41.365400844100023</v>
      </c>
      <c r="H169" s="83">
        <v>10652897.740000004</v>
      </c>
      <c r="L169">
        <f t="shared" si="20"/>
        <v>106.52897740000004</v>
      </c>
      <c r="M169" s="83" t="s">
        <v>1045</v>
      </c>
      <c r="N169" t="s">
        <v>1056</v>
      </c>
      <c r="O169" t="s">
        <v>1047</v>
      </c>
      <c r="P169" t="s">
        <v>43</v>
      </c>
      <c r="Q169" t="s">
        <v>31</v>
      </c>
      <c r="R169" t="s">
        <v>10</v>
      </c>
      <c r="S169" t="s">
        <v>1053</v>
      </c>
      <c r="T169" t="s">
        <v>1049</v>
      </c>
      <c r="U169" t="s">
        <v>1050</v>
      </c>
      <c r="V169" t="str">
        <f t="shared" si="21"/>
        <v>SFM-wCZ04-v2015-rDXGF-t5</v>
      </c>
      <c r="W169">
        <f t="shared" si="27"/>
        <v>41.365400844100023</v>
      </c>
      <c r="X169">
        <f t="shared" si="24"/>
        <v>0</v>
      </c>
      <c r="Y169">
        <f t="shared" si="25"/>
        <v>0</v>
      </c>
      <c r="Z169">
        <f t="shared" si="26"/>
        <v>0</v>
      </c>
      <c r="AA169">
        <f t="shared" si="28"/>
        <v>106.52897740000004</v>
      </c>
    </row>
    <row r="170" spans="1:27" x14ac:dyDescent="0.25">
      <c r="A170" t="str">
        <f t="shared" si="22"/>
        <v>eline Design - Hourly Results.</v>
      </c>
      <c r="B170" t="str">
        <f t="shared" si="23"/>
        <v>SFM-wCZ05-v2015-rDXGF-t1-S14-BSLcool.pd2</v>
      </c>
      <c r="C170" s="75" t="s">
        <v>309</v>
      </c>
      <c r="D170">
        <v>424.7333436699999</v>
      </c>
      <c r="E170">
        <v>0</v>
      </c>
      <c r="F170">
        <v>0</v>
      </c>
      <c r="G170">
        <v>0</v>
      </c>
      <c r="H170">
        <v>30202513.30900003</v>
      </c>
      <c r="L170">
        <f t="shared" si="20"/>
        <v>302.02513309000028</v>
      </c>
      <c r="M170" t="s">
        <v>1045</v>
      </c>
      <c r="N170" t="s">
        <v>1057</v>
      </c>
      <c r="O170" t="s">
        <v>1047</v>
      </c>
      <c r="P170" t="s">
        <v>43</v>
      </c>
      <c r="Q170" t="s">
        <v>27</v>
      </c>
      <c r="R170" t="s">
        <v>63</v>
      </c>
      <c r="S170" t="s">
        <v>1048</v>
      </c>
      <c r="T170" t="s">
        <v>1049</v>
      </c>
      <c r="U170" t="s">
        <v>1050</v>
      </c>
      <c r="V170" t="str">
        <f t="shared" si="21"/>
        <v>SFM-wCZ05-v2015-rDXGF-t1</v>
      </c>
      <c r="W170">
        <f t="shared" si="27"/>
        <v>424.7333436699999</v>
      </c>
      <c r="X170">
        <f t="shared" si="24"/>
        <v>0</v>
      </c>
      <c r="Y170">
        <f t="shared" si="25"/>
        <v>0</v>
      </c>
      <c r="Z170">
        <f t="shared" si="26"/>
        <v>0</v>
      </c>
      <c r="AA170">
        <f t="shared" si="28"/>
        <v>0</v>
      </c>
    </row>
    <row r="171" spans="1:27" x14ac:dyDescent="0.25">
      <c r="A171" t="str">
        <f t="shared" si="22"/>
        <v>eline Design - Hourly Results.</v>
      </c>
      <c r="B171" t="str">
        <f t="shared" si="23"/>
        <v>SFM-wCZ05-v2015-rDXGF-t1-S14-BSLheat.pd2</v>
      </c>
      <c r="C171" s="75" t="s">
        <v>310</v>
      </c>
      <c r="D171">
        <v>377.73183166000007</v>
      </c>
      <c r="E171">
        <v>0</v>
      </c>
      <c r="F171">
        <v>121.14262421000002</v>
      </c>
      <c r="G171">
        <v>217.5245488852002</v>
      </c>
      <c r="H171">
        <v>29175818.514999978</v>
      </c>
      <c r="L171">
        <f t="shared" si="20"/>
        <v>291.7581851499998</v>
      </c>
      <c r="M171" t="s">
        <v>1045</v>
      </c>
      <c r="N171" t="s">
        <v>1057</v>
      </c>
      <c r="O171" t="s">
        <v>1047</v>
      </c>
      <c r="P171" t="s">
        <v>43</v>
      </c>
      <c r="Q171" t="s">
        <v>27</v>
      </c>
      <c r="R171" t="s">
        <v>63</v>
      </c>
      <c r="S171" t="s">
        <v>1051</v>
      </c>
      <c r="T171" t="s">
        <v>1049</v>
      </c>
      <c r="U171" t="s">
        <v>1050</v>
      </c>
      <c r="V171" t="str">
        <f t="shared" si="21"/>
        <v>SFM-wCZ05-v2015-rDXGF-t1</v>
      </c>
      <c r="W171">
        <f t="shared" si="27"/>
        <v>217.5245488852002</v>
      </c>
      <c r="X171">
        <f t="shared" si="24"/>
        <v>0</v>
      </c>
      <c r="Y171">
        <f t="shared" si="25"/>
        <v>0</v>
      </c>
      <c r="Z171">
        <f t="shared" si="26"/>
        <v>0</v>
      </c>
      <c r="AA171">
        <f t="shared" si="28"/>
        <v>291.7581851499998</v>
      </c>
    </row>
    <row r="172" spans="1:27" x14ac:dyDescent="0.25">
      <c r="A172" t="str">
        <f t="shared" si="22"/>
        <v>eline Design - Hourly Results.</v>
      </c>
      <c r="B172" t="str">
        <f t="shared" si="23"/>
        <v>SFM-wCZ05-v2015-rDXGF-t1-S15-MSRcool.pd2</v>
      </c>
      <c r="C172" s="75" t="s">
        <v>311</v>
      </c>
      <c r="D172">
        <v>372.04648229999992</v>
      </c>
      <c r="E172">
        <v>0</v>
      </c>
      <c r="F172">
        <v>0</v>
      </c>
      <c r="G172">
        <v>0</v>
      </c>
      <c r="H172">
        <v>28590854.167000003</v>
      </c>
      <c r="L172">
        <f t="shared" si="20"/>
        <v>285.90854167000003</v>
      </c>
      <c r="M172" t="s">
        <v>1045</v>
      </c>
      <c r="N172" t="s">
        <v>1057</v>
      </c>
      <c r="O172" t="s">
        <v>1047</v>
      </c>
      <c r="P172" t="s">
        <v>43</v>
      </c>
      <c r="Q172" t="s">
        <v>27</v>
      </c>
      <c r="R172" t="s">
        <v>6</v>
      </c>
      <c r="S172" t="s">
        <v>1052</v>
      </c>
      <c r="T172" t="s">
        <v>1049</v>
      </c>
      <c r="U172" t="s">
        <v>1050</v>
      </c>
      <c r="V172" t="str">
        <f t="shared" si="21"/>
        <v>SFM-wCZ05-v2015-rDXGF-t1</v>
      </c>
      <c r="W172">
        <f t="shared" si="27"/>
        <v>372.04648229999992</v>
      </c>
      <c r="X172">
        <f t="shared" si="24"/>
        <v>0</v>
      </c>
      <c r="Y172">
        <f t="shared" si="25"/>
        <v>0</v>
      </c>
      <c r="Z172">
        <f t="shared" si="26"/>
        <v>0</v>
      </c>
      <c r="AA172">
        <f t="shared" si="28"/>
        <v>0</v>
      </c>
    </row>
    <row r="173" spans="1:27" x14ac:dyDescent="0.25">
      <c r="A173" t="str">
        <f t="shared" si="22"/>
        <v>eline Design - Hourly Results.</v>
      </c>
      <c r="B173" t="str">
        <f t="shared" si="23"/>
        <v>SFM-wCZ05-v2015-rDXGF-t1-S15-MSRheat.pd2</v>
      </c>
      <c r="C173" s="75" t="s">
        <v>312</v>
      </c>
      <c r="D173">
        <v>351.41509285000006</v>
      </c>
      <c r="E173">
        <v>0</v>
      </c>
      <c r="F173">
        <v>106.72030647400003</v>
      </c>
      <c r="G173">
        <v>195.03395989722992</v>
      </c>
      <c r="H173">
        <v>27673195.817999996</v>
      </c>
      <c r="L173">
        <f t="shared" si="20"/>
        <v>276.73195817999994</v>
      </c>
      <c r="M173" t="s">
        <v>1045</v>
      </c>
      <c r="N173" t="s">
        <v>1057</v>
      </c>
      <c r="O173" t="s">
        <v>1047</v>
      </c>
      <c r="P173" t="s">
        <v>43</v>
      </c>
      <c r="Q173" t="s">
        <v>27</v>
      </c>
      <c r="R173" t="s">
        <v>6</v>
      </c>
      <c r="S173" t="s">
        <v>1053</v>
      </c>
      <c r="T173" t="s">
        <v>1049</v>
      </c>
      <c r="U173" t="s">
        <v>1050</v>
      </c>
      <c r="V173" t="str">
        <f t="shared" si="21"/>
        <v>SFM-wCZ05-v2015-rDXGF-t1</v>
      </c>
      <c r="W173">
        <f t="shared" si="27"/>
        <v>195.03395989722992</v>
      </c>
      <c r="X173">
        <f t="shared" si="24"/>
        <v>0</v>
      </c>
      <c r="Y173">
        <f t="shared" si="25"/>
        <v>0</v>
      </c>
      <c r="Z173">
        <f t="shared" si="26"/>
        <v>0</v>
      </c>
      <c r="AA173">
        <f t="shared" si="28"/>
        <v>276.73195817999994</v>
      </c>
    </row>
    <row r="174" spans="1:27" x14ac:dyDescent="0.25">
      <c r="A174" t="str">
        <f t="shared" si="22"/>
        <v>eline Design - Hourly Results.</v>
      </c>
      <c r="B174" t="str">
        <f t="shared" si="23"/>
        <v>SFM-wCZ05-v2015-rDXGF-t1-S16-MSRcool.pd2</v>
      </c>
      <c r="C174" s="75" t="s">
        <v>313</v>
      </c>
      <c r="D174">
        <v>381.82523083000012</v>
      </c>
      <c r="E174">
        <v>0</v>
      </c>
      <c r="F174">
        <v>0</v>
      </c>
      <c r="G174">
        <v>0</v>
      </c>
      <c r="H174">
        <v>28573277.878000017</v>
      </c>
      <c r="L174">
        <f t="shared" si="20"/>
        <v>285.73277878000016</v>
      </c>
      <c r="M174" t="s">
        <v>1045</v>
      </c>
      <c r="N174" t="s">
        <v>1057</v>
      </c>
      <c r="O174" t="s">
        <v>1047</v>
      </c>
      <c r="P174" t="s">
        <v>43</v>
      </c>
      <c r="Q174" t="s">
        <v>27</v>
      </c>
      <c r="R174" t="s">
        <v>9</v>
      </c>
      <c r="S174" t="s">
        <v>1052</v>
      </c>
      <c r="T174" t="s">
        <v>1049</v>
      </c>
      <c r="U174" t="s">
        <v>1050</v>
      </c>
      <c r="V174" t="str">
        <f t="shared" si="21"/>
        <v>SFM-wCZ05-v2015-rDXGF-t1</v>
      </c>
      <c r="W174">
        <f t="shared" si="27"/>
        <v>381.82523083000012</v>
      </c>
      <c r="X174">
        <f t="shared" si="24"/>
        <v>0</v>
      </c>
      <c r="Y174">
        <f t="shared" si="25"/>
        <v>0</v>
      </c>
      <c r="Z174">
        <f t="shared" si="26"/>
        <v>0</v>
      </c>
      <c r="AA174">
        <f t="shared" si="28"/>
        <v>0</v>
      </c>
    </row>
    <row r="175" spans="1:27" x14ac:dyDescent="0.25">
      <c r="A175" t="str">
        <f t="shared" si="22"/>
        <v>eline Design - Hourly Results.</v>
      </c>
      <c r="B175" t="str">
        <f t="shared" si="23"/>
        <v>SFM-wCZ05-v2015-rDXGF-t1-S16-MSRheat.pd2</v>
      </c>
      <c r="C175" s="75" t="s">
        <v>314</v>
      </c>
      <c r="D175">
        <v>358.34704619599984</v>
      </c>
      <c r="E175">
        <v>0</v>
      </c>
      <c r="F175">
        <v>87.765116482000025</v>
      </c>
      <c r="G175">
        <v>111.13933326096989</v>
      </c>
      <c r="H175">
        <v>28064015.532000013</v>
      </c>
      <c r="L175">
        <f t="shared" si="20"/>
        <v>280.64015532000013</v>
      </c>
      <c r="M175" t="s">
        <v>1045</v>
      </c>
      <c r="N175" t="s">
        <v>1057</v>
      </c>
      <c r="O175" t="s">
        <v>1047</v>
      </c>
      <c r="P175" t="s">
        <v>43</v>
      </c>
      <c r="Q175" t="s">
        <v>27</v>
      </c>
      <c r="R175" t="s">
        <v>9</v>
      </c>
      <c r="S175" t="s">
        <v>1053</v>
      </c>
      <c r="T175" t="s">
        <v>1049</v>
      </c>
      <c r="U175" t="s">
        <v>1050</v>
      </c>
      <c r="V175" t="str">
        <f t="shared" si="21"/>
        <v>SFM-wCZ05-v2015-rDXGF-t1</v>
      </c>
      <c r="W175">
        <f t="shared" si="27"/>
        <v>111.13933326096989</v>
      </c>
      <c r="X175">
        <f t="shared" si="24"/>
        <v>0</v>
      </c>
      <c r="Y175">
        <f t="shared" si="25"/>
        <v>0</v>
      </c>
      <c r="Z175">
        <f t="shared" si="26"/>
        <v>0</v>
      </c>
      <c r="AA175">
        <f t="shared" si="28"/>
        <v>280.64015532000013</v>
      </c>
    </row>
    <row r="176" spans="1:27" x14ac:dyDescent="0.25">
      <c r="A176" t="str">
        <f t="shared" si="22"/>
        <v>eline Design - Hourly Results.</v>
      </c>
      <c r="B176" t="str">
        <f t="shared" si="23"/>
        <v>SFM-wCZ05-v2015-rDXGF-t1-S17-MSRcool.pd2</v>
      </c>
      <c r="C176" s="75" t="s">
        <v>315</v>
      </c>
      <c r="D176">
        <v>358.60512761999991</v>
      </c>
      <c r="E176">
        <v>0</v>
      </c>
      <c r="F176">
        <v>0</v>
      </c>
      <c r="G176">
        <v>0</v>
      </c>
      <c r="H176">
        <v>28573277.878000017</v>
      </c>
      <c r="L176">
        <f t="shared" si="20"/>
        <v>285.73277878000016</v>
      </c>
      <c r="M176" t="s">
        <v>1045</v>
      </c>
      <c r="N176" t="s">
        <v>1057</v>
      </c>
      <c r="O176" t="s">
        <v>1047</v>
      </c>
      <c r="P176" t="s">
        <v>43</v>
      </c>
      <c r="Q176" t="s">
        <v>27</v>
      </c>
      <c r="R176" t="s">
        <v>10</v>
      </c>
      <c r="S176" t="s">
        <v>1052</v>
      </c>
      <c r="T176" t="s">
        <v>1049</v>
      </c>
      <c r="U176" t="s">
        <v>1050</v>
      </c>
      <c r="V176" t="str">
        <f t="shared" si="21"/>
        <v>SFM-wCZ05-v2015-rDXGF-t1</v>
      </c>
      <c r="W176">
        <f t="shared" si="27"/>
        <v>358.60512761999991</v>
      </c>
      <c r="X176">
        <f t="shared" si="24"/>
        <v>0</v>
      </c>
      <c r="Y176">
        <f t="shared" si="25"/>
        <v>0</v>
      </c>
      <c r="Z176">
        <f t="shared" si="26"/>
        <v>0</v>
      </c>
      <c r="AA176">
        <f t="shared" si="28"/>
        <v>0</v>
      </c>
    </row>
    <row r="177" spans="1:27" x14ac:dyDescent="0.25">
      <c r="A177" t="str">
        <f t="shared" si="22"/>
        <v>eline Design - Hourly Results.</v>
      </c>
      <c r="B177" t="str">
        <f t="shared" si="23"/>
        <v>SFM-wCZ05-v2015-rDXGF-t1-S17-MSRheat.pd2</v>
      </c>
      <c r="C177" s="75" t="s">
        <v>316</v>
      </c>
      <c r="D177">
        <v>334.81239162600008</v>
      </c>
      <c r="E177">
        <v>0</v>
      </c>
      <c r="F177">
        <v>87.765116482000025</v>
      </c>
      <c r="G177">
        <v>111.13933326096989</v>
      </c>
      <c r="H177">
        <v>28064015.532000013</v>
      </c>
      <c r="L177">
        <f t="shared" si="20"/>
        <v>280.64015532000013</v>
      </c>
      <c r="M177" t="s">
        <v>1045</v>
      </c>
      <c r="N177" t="s">
        <v>1057</v>
      </c>
      <c r="O177" t="s">
        <v>1047</v>
      </c>
      <c r="P177" t="s">
        <v>43</v>
      </c>
      <c r="Q177" t="s">
        <v>27</v>
      </c>
      <c r="R177" t="s">
        <v>10</v>
      </c>
      <c r="S177" t="s">
        <v>1053</v>
      </c>
      <c r="T177" t="s">
        <v>1049</v>
      </c>
      <c r="U177" t="s">
        <v>1050</v>
      </c>
      <c r="V177" t="str">
        <f t="shared" si="21"/>
        <v>SFM-wCZ05-v2015-rDXGF-t1</v>
      </c>
      <c r="W177">
        <f t="shared" si="27"/>
        <v>111.13933326096989</v>
      </c>
      <c r="X177">
        <f t="shared" si="24"/>
        <v>0</v>
      </c>
      <c r="Y177">
        <f t="shared" si="25"/>
        <v>0</v>
      </c>
      <c r="Z177">
        <f t="shared" si="26"/>
        <v>0</v>
      </c>
      <c r="AA177">
        <f t="shared" si="28"/>
        <v>280.64015532000013</v>
      </c>
    </row>
    <row r="178" spans="1:27" x14ac:dyDescent="0.25">
      <c r="A178" t="str">
        <f t="shared" si="22"/>
        <v>eline Design - Hourly Results.</v>
      </c>
      <c r="B178" t="str">
        <f t="shared" si="23"/>
        <v>SFM-wCZ05-v2015-rDXGF-t2-S14-BSLcool.pd2</v>
      </c>
      <c r="C178" s="75" t="s">
        <v>317</v>
      </c>
      <c r="D178">
        <v>347.61513072000014</v>
      </c>
      <c r="E178">
        <v>0</v>
      </c>
      <c r="F178">
        <v>0</v>
      </c>
      <c r="G178">
        <v>0</v>
      </c>
      <c r="H178">
        <v>59209846.066000007</v>
      </c>
      <c r="L178">
        <f t="shared" si="20"/>
        <v>592.09846066000011</v>
      </c>
      <c r="M178" t="s">
        <v>1045</v>
      </c>
      <c r="N178" t="s">
        <v>1057</v>
      </c>
      <c r="O178" t="s">
        <v>1047</v>
      </c>
      <c r="P178" t="s">
        <v>43</v>
      </c>
      <c r="Q178" t="s">
        <v>28</v>
      </c>
      <c r="R178" t="s">
        <v>63</v>
      </c>
      <c r="S178" t="s">
        <v>1048</v>
      </c>
      <c r="T178" t="s">
        <v>1049</v>
      </c>
      <c r="U178" t="s">
        <v>1050</v>
      </c>
      <c r="V178" t="str">
        <f t="shared" si="21"/>
        <v>SFM-wCZ05-v2015-rDXGF-t2</v>
      </c>
      <c r="W178">
        <f t="shared" si="27"/>
        <v>347.61513072000014</v>
      </c>
      <c r="X178">
        <f t="shared" si="24"/>
        <v>0</v>
      </c>
      <c r="Y178">
        <f t="shared" si="25"/>
        <v>0</v>
      </c>
      <c r="Z178">
        <f t="shared" si="26"/>
        <v>0</v>
      </c>
      <c r="AA178">
        <f t="shared" si="28"/>
        <v>0</v>
      </c>
    </row>
    <row r="179" spans="1:27" x14ac:dyDescent="0.25">
      <c r="A179" t="str">
        <f t="shared" si="22"/>
        <v>eline Design - Hourly Results.</v>
      </c>
      <c r="B179" t="str">
        <f t="shared" si="23"/>
        <v>SFM-wCZ05-v2015-rDXGF-t2-S14-BSLheat.pd2</v>
      </c>
      <c r="C179" s="75" t="s">
        <v>318</v>
      </c>
      <c r="D179">
        <v>308.5644073200001</v>
      </c>
      <c r="E179">
        <v>0</v>
      </c>
      <c r="F179">
        <v>99.135367010000039</v>
      </c>
      <c r="G179">
        <v>451.48653175400017</v>
      </c>
      <c r="H179">
        <v>57156172.344999976</v>
      </c>
      <c r="L179">
        <f t="shared" si="20"/>
        <v>571.56172344999982</v>
      </c>
      <c r="M179" t="s">
        <v>1045</v>
      </c>
      <c r="N179" t="s">
        <v>1057</v>
      </c>
      <c r="O179" t="s">
        <v>1047</v>
      </c>
      <c r="P179" t="s">
        <v>43</v>
      </c>
      <c r="Q179" t="s">
        <v>28</v>
      </c>
      <c r="R179" t="s">
        <v>63</v>
      </c>
      <c r="S179" t="s">
        <v>1051</v>
      </c>
      <c r="T179" t="s">
        <v>1049</v>
      </c>
      <c r="U179" t="s">
        <v>1050</v>
      </c>
      <c r="V179" t="str">
        <f t="shared" si="21"/>
        <v>SFM-wCZ05-v2015-rDXGF-t2</v>
      </c>
      <c r="W179">
        <f t="shared" si="27"/>
        <v>451.48653175400017</v>
      </c>
      <c r="X179">
        <f t="shared" si="24"/>
        <v>0</v>
      </c>
      <c r="Y179">
        <f t="shared" si="25"/>
        <v>0</v>
      </c>
      <c r="Z179">
        <f t="shared" si="26"/>
        <v>0</v>
      </c>
      <c r="AA179">
        <f t="shared" si="28"/>
        <v>571.56172344999982</v>
      </c>
    </row>
    <row r="180" spans="1:27" x14ac:dyDescent="0.25">
      <c r="A180" t="str">
        <f t="shared" si="22"/>
        <v>eline Design - Hourly Results.</v>
      </c>
      <c r="B180" t="str">
        <f t="shared" si="23"/>
        <v>SFM-wCZ05-v2015-rDXGF-t2-S15-MSRcool.pd2</v>
      </c>
      <c r="C180" s="75" t="s">
        <v>319</v>
      </c>
      <c r="D180">
        <v>306.56733828000011</v>
      </c>
      <c r="E180">
        <v>0</v>
      </c>
      <c r="F180">
        <v>0</v>
      </c>
      <c r="G180">
        <v>0</v>
      </c>
      <c r="H180">
        <v>56122812.146000035</v>
      </c>
      <c r="L180">
        <f t="shared" si="20"/>
        <v>561.22812146000035</v>
      </c>
      <c r="M180" t="s">
        <v>1045</v>
      </c>
      <c r="N180" t="s">
        <v>1057</v>
      </c>
      <c r="O180" t="s">
        <v>1047</v>
      </c>
      <c r="P180" t="s">
        <v>43</v>
      </c>
      <c r="Q180" t="s">
        <v>28</v>
      </c>
      <c r="R180" t="s">
        <v>6</v>
      </c>
      <c r="S180" t="s">
        <v>1052</v>
      </c>
      <c r="T180" t="s">
        <v>1049</v>
      </c>
      <c r="U180" t="s">
        <v>1050</v>
      </c>
      <c r="V180" t="str">
        <f t="shared" si="21"/>
        <v>SFM-wCZ05-v2015-rDXGF-t2</v>
      </c>
      <c r="W180">
        <f t="shared" si="27"/>
        <v>306.56733828000011</v>
      </c>
      <c r="X180">
        <f t="shared" si="24"/>
        <v>0</v>
      </c>
      <c r="Y180">
        <f t="shared" si="25"/>
        <v>0</v>
      </c>
      <c r="Z180">
        <f t="shared" si="26"/>
        <v>0</v>
      </c>
      <c r="AA180">
        <f t="shared" si="28"/>
        <v>0</v>
      </c>
    </row>
    <row r="181" spans="1:27" x14ac:dyDescent="0.25">
      <c r="A181" t="str">
        <f t="shared" si="22"/>
        <v>eline Design - Hourly Results.</v>
      </c>
      <c r="B181" t="str">
        <f t="shared" si="23"/>
        <v>SFM-wCZ05-v2015-rDXGF-t2-S15-MSRheat.pd2</v>
      </c>
      <c r="C181" s="75" t="s">
        <v>320</v>
      </c>
      <c r="D181">
        <v>287.78106963000005</v>
      </c>
      <c r="E181">
        <v>0</v>
      </c>
      <c r="F181">
        <v>87.655664721000008</v>
      </c>
      <c r="G181">
        <v>406.59323388159993</v>
      </c>
      <c r="H181">
        <v>54277496.104000017</v>
      </c>
      <c r="L181">
        <f t="shared" si="20"/>
        <v>542.77496104000022</v>
      </c>
      <c r="M181" t="s">
        <v>1045</v>
      </c>
      <c r="N181" t="s">
        <v>1057</v>
      </c>
      <c r="O181" t="s">
        <v>1047</v>
      </c>
      <c r="P181" t="s">
        <v>43</v>
      </c>
      <c r="Q181" t="s">
        <v>28</v>
      </c>
      <c r="R181" t="s">
        <v>6</v>
      </c>
      <c r="S181" t="s">
        <v>1053</v>
      </c>
      <c r="T181" t="s">
        <v>1049</v>
      </c>
      <c r="U181" t="s">
        <v>1050</v>
      </c>
      <c r="V181" t="str">
        <f t="shared" si="21"/>
        <v>SFM-wCZ05-v2015-rDXGF-t2</v>
      </c>
      <c r="W181">
        <f t="shared" si="27"/>
        <v>406.59323388159993</v>
      </c>
      <c r="X181">
        <f t="shared" si="24"/>
        <v>0</v>
      </c>
      <c r="Y181">
        <f t="shared" si="25"/>
        <v>0</v>
      </c>
      <c r="Z181">
        <f t="shared" si="26"/>
        <v>0</v>
      </c>
      <c r="AA181">
        <f t="shared" si="28"/>
        <v>542.77496104000022</v>
      </c>
    </row>
    <row r="182" spans="1:27" x14ac:dyDescent="0.25">
      <c r="A182" t="str">
        <f t="shared" si="22"/>
        <v>eline Design - Hourly Results.</v>
      </c>
      <c r="B182" t="str">
        <f t="shared" si="23"/>
        <v>SFM-wCZ05-v2015-rDXGF-t2-S16-MSRcool.pd2</v>
      </c>
      <c r="C182" s="75" t="s">
        <v>321</v>
      </c>
      <c r="D182">
        <v>314.95108603000017</v>
      </c>
      <c r="E182">
        <v>0</v>
      </c>
      <c r="F182">
        <v>0</v>
      </c>
      <c r="G182">
        <v>0</v>
      </c>
      <c r="H182">
        <v>56327495.840000063</v>
      </c>
      <c r="L182">
        <f t="shared" si="20"/>
        <v>563.27495840000063</v>
      </c>
      <c r="M182" t="s">
        <v>1045</v>
      </c>
      <c r="N182" t="s">
        <v>1057</v>
      </c>
      <c r="O182" t="s">
        <v>1047</v>
      </c>
      <c r="P182" t="s">
        <v>43</v>
      </c>
      <c r="Q182" t="s">
        <v>28</v>
      </c>
      <c r="R182" t="s">
        <v>9</v>
      </c>
      <c r="S182" t="s">
        <v>1052</v>
      </c>
      <c r="T182" t="s">
        <v>1049</v>
      </c>
      <c r="U182" t="s">
        <v>1050</v>
      </c>
      <c r="V182" t="str">
        <f t="shared" si="21"/>
        <v>SFM-wCZ05-v2015-rDXGF-t2</v>
      </c>
      <c r="W182">
        <f t="shared" si="27"/>
        <v>314.95108603000017</v>
      </c>
      <c r="X182">
        <f t="shared" si="24"/>
        <v>0</v>
      </c>
      <c r="Y182">
        <f t="shared" si="25"/>
        <v>0</v>
      </c>
      <c r="Z182">
        <f t="shared" si="26"/>
        <v>0</v>
      </c>
      <c r="AA182">
        <f t="shared" si="28"/>
        <v>0</v>
      </c>
    </row>
    <row r="183" spans="1:27" x14ac:dyDescent="0.25">
      <c r="A183" t="str">
        <f t="shared" si="22"/>
        <v>eline Design - Hourly Results.</v>
      </c>
      <c r="B183" t="str">
        <f t="shared" si="23"/>
        <v>SFM-wCZ05-v2015-rDXGF-t2-S16-MSRheat.pd2</v>
      </c>
      <c r="C183" s="75" t="s">
        <v>322</v>
      </c>
      <c r="D183">
        <v>294.39670684000004</v>
      </c>
      <c r="E183">
        <v>0</v>
      </c>
      <c r="F183">
        <v>72.220814041000011</v>
      </c>
      <c r="G183">
        <v>232.69361593349981</v>
      </c>
      <c r="H183">
        <v>55284218.158999994</v>
      </c>
      <c r="L183">
        <f t="shared" si="20"/>
        <v>552.84218159</v>
      </c>
      <c r="M183" t="s">
        <v>1045</v>
      </c>
      <c r="N183" t="s">
        <v>1057</v>
      </c>
      <c r="O183" t="s">
        <v>1047</v>
      </c>
      <c r="P183" t="s">
        <v>43</v>
      </c>
      <c r="Q183" t="s">
        <v>28</v>
      </c>
      <c r="R183" t="s">
        <v>9</v>
      </c>
      <c r="S183" t="s">
        <v>1053</v>
      </c>
      <c r="T183" t="s">
        <v>1049</v>
      </c>
      <c r="U183" t="s">
        <v>1050</v>
      </c>
      <c r="V183" t="str">
        <f t="shared" si="21"/>
        <v>SFM-wCZ05-v2015-rDXGF-t2</v>
      </c>
      <c r="W183">
        <f t="shared" si="27"/>
        <v>232.69361593349981</v>
      </c>
      <c r="X183">
        <f t="shared" si="24"/>
        <v>0</v>
      </c>
      <c r="Y183">
        <f t="shared" si="25"/>
        <v>0</v>
      </c>
      <c r="Z183">
        <f t="shared" si="26"/>
        <v>0</v>
      </c>
      <c r="AA183">
        <f t="shared" si="28"/>
        <v>552.84218159</v>
      </c>
    </row>
    <row r="184" spans="1:27" x14ac:dyDescent="0.25">
      <c r="A184" t="str">
        <f t="shared" si="22"/>
        <v>eline Design - Hourly Results.</v>
      </c>
      <c r="B184" t="str">
        <f t="shared" si="23"/>
        <v>SFM-wCZ05-v2015-rDXGF-t2-S17-MSRcool.pd2</v>
      </c>
      <c r="C184" s="75" t="s">
        <v>323</v>
      </c>
      <c r="D184">
        <v>295.79786325000009</v>
      </c>
      <c r="E184">
        <v>0</v>
      </c>
      <c r="F184">
        <v>0</v>
      </c>
      <c r="G184">
        <v>0</v>
      </c>
      <c r="H184">
        <v>56327495.840000063</v>
      </c>
      <c r="L184">
        <f t="shared" si="20"/>
        <v>563.27495840000063</v>
      </c>
      <c r="M184" t="s">
        <v>1045</v>
      </c>
      <c r="N184" t="s">
        <v>1057</v>
      </c>
      <c r="O184" t="s">
        <v>1047</v>
      </c>
      <c r="P184" t="s">
        <v>43</v>
      </c>
      <c r="Q184" t="s">
        <v>28</v>
      </c>
      <c r="R184" t="s">
        <v>10</v>
      </c>
      <c r="S184" t="s">
        <v>1052</v>
      </c>
      <c r="T184" t="s">
        <v>1049</v>
      </c>
      <c r="U184" t="s">
        <v>1050</v>
      </c>
      <c r="V184" t="str">
        <f t="shared" si="21"/>
        <v>SFM-wCZ05-v2015-rDXGF-t2</v>
      </c>
      <c r="W184">
        <f t="shared" si="27"/>
        <v>295.79786325000009</v>
      </c>
      <c r="X184">
        <f t="shared" si="24"/>
        <v>0</v>
      </c>
      <c r="Y184">
        <f t="shared" si="25"/>
        <v>0</v>
      </c>
      <c r="Z184">
        <f t="shared" si="26"/>
        <v>0</v>
      </c>
      <c r="AA184">
        <f t="shared" si="28"/>
        <v>0</v>
      </c>
    </row>
    <row r="185" spans="1:27" x14ac:dyDescent="0.25">
      <c r="A185" t="str">
        <f t="shared" si="22"/>
        <v>eline Design - Hourly Results.</v>
      </c>
      <c r="B185" t="str">
        <f t="shared" si="23"/>
        <v>SFM-wCZ05-v2015-rDXGF-t2-S17-MSRheat.pd2</v>
      </c>
      <c r="C185" s="75" t="s">
        <v>324</v>
      </c>
      <c r="D185">
        <v>275.0620452120001</v>
      </c>
      <c r="E185">
        <v>0</v>
      </c>
      <c r="F185">
        <v>72.220814041000011</v>
      </c>
      <c r="G185">
        <v>232.69361593349981</v>
      </c>
      <c r="H185">
        <v>55284218.158999994</v>
      </c>
      <c r="L185">
        <f t="shared" si="20"/>
        <v>552.84218159</v>
      </c>
      <c r="M185" t="s">
        <v>1045</v>
      </c>
      <c r="N185" t="s">
        <v>1057</v>
      </c>
      <c r="O185" t="s">
        <v>1047</v>
      </c>
      <c r="P185" t="s">
        <v>43</v>
      </c>
      <c r="Q185" t="s">
        <v>28</v>
      </c>
      <c r="R185" t="s">
        <v>10</v>
      </c>
      <c r="S185" t="s">
        <v>1053</v>
      </c>
      <c r="T185" t="s">
        <v>1049</v>
      </c>
      <c r="U185" t="s">
        <v>1050</v>
      </c>
      <c r="V185" t="str">
        <f t="shared" si="21"/>
        <v>SFM-wCZ05-v2015-rDXGF-t2</v>
      </c>
      <c r="W185">
        <f t="shared" si="27"/>
        <v>232.69361593349981</v>
      </c>
      <c r="X185">
        <f t="shared" si="24"/>
        <v>0</v>
      </c>
      <c r="Y185">
        <f t="shared" si="25"/>
        <v>0</v>
      </c>
      <c r="Z185">
        <f t="shared" si="26"/>
        <v>0</v>
      </c>
      <c r="AA185">
        <f t="shared" si="28"/>
        <v>552.84218159</v>
      </c>
    </row>
    <row r="186" spans="1:27" x14ac:dyDescent="0.25">
      <c r="A186" t="str">
        <f t="shared" si="22"/>
        <v>eline Design - Hourly Results.</v>
      </c>
      <c r="B186" t="str">
        <f t="shared" si="23"/>
        <v>SFM-wCZ05-v2015-rDXGF-t3-S14-BSLcool.pd2</v>
      </c>
      <c r="C186" s="75" t="s">
        <v>325</v>
      </c>
      <c r="D186">
        <v>271.06161483</v>
      </c>
      <c r="E186">
        <v>0</v>
      </c>
      <c r="F186">
        <v>0</v>
      </c>
      <c r="G186">
        <v>0</v>
      </c>
      <c r="H186">
        <v>67243725.14199999</v>
      </c>
      <c r="L186">
        <f t="shared" si="20"/>
        <v>672.43725141999994</v>
      </c>
      <c r="M186" t="s">
        <v>1045</v>
      </c>
      <c r="N186" t="s">
        <v>1057</v>
      </c>
      <c r="O186" t="s">
        <v>1047</v>
      </c>
      <c r="P186" t="s">
        <v>43</v>
      </c>
      <c r="Q186" t="s">
        <v>29</v>
      </c>
      <c r="R186" t="s">
        <v>63</v>
      </c>
      <c r="S186" t="s">
        <v>1048</v>
      </c>
      <c r="T186" t="s">
        <v>1049</v>
      </c>
      <c r="U186" t="s">
        <v>1050</v>
      </c>
      <c r="V186" t="str">
        <f t="shared" si="21"/>
        <v>SFM-wCZ05-v2015-rDXGF-t3</v>
      </c>
      <c r="W186">
        <f t="shared" si="27"/>
        <v>271.06161483</v>
      </c>
      <c r="X186">
        <f t="shared" si="24"/>
        <v>0</v>
      </c>
      <c r="Y186">
        <f t="shared" si="25"/>
        <v>0</v>
      </c>
      <c r="Z186">
        <f t="shared" si="26"/>
        <v>0</v>
      </c>
      <c r="AA186">
        <f t="shared" si="28"/>
        <v>0</v>
      </c>
    </row>
    <row r="187" spans="1:27" x14ac:dyDescent="0.25">
      <c r="A187" t="str">
        <f t="shared" si="22"/>
        <v>eline Design - Hourly Results.</v>
      </c>
      <c r="B187" t="str">
        <f t="shared" si="23"/>
        <v>SFM-wCZ05-v2015-rDXGF-t3-S14-BSLheat.pd2</v>
      </c>
      <c r="C187" s="75" t="s">
        <v>326</v>
      </c>
      <c r="D187">
        <v>240.77806533999993</v>
      </c>
      <c r="E187">
        <v>0</v>
      </c>
      <c r="F187">
        <v>75.887759990000006</v>
      </c>
      <c r="G187">
        <v>508.16921724743031</v>
      </c>
      <c r="H187">
        <v>64857326.318000033</v>
      </c>
      <c r="L187">
        <f t="shared" si="20"/>
        <v>648.57326318000037</v>
      </c>
      <c r="M187" t="s">
        <v>1045</v>
      </c>
      <c r="N187" t="s">
        <v>1057</v>
      </c>
      <c r="O187" t="s">
        <v>1047</v>
      </c>
      <c r="P187" t="s">
        <v>43</v>
      </c>
      <c r="Q187" t="s">
        <v>29</v>
      </c>
      <c r="R187" t="s">
        <v>63</v>
      </c>
      <c r="S187" t="s">
        <v>1051</v>
      </c>
      <c r="T187" t="s">
        <v>1049</v>
      </c>
      <c r="U187" t="s">
        <v>1050</v>
      </c>
      <c r="V187" t="str">
        <f t="shared" si="21"/>
        <v>SFM-wCZ05-v2015-rDXGF-t3</v>
      </c>
      <c r="W187">
        <f t="shared" si="27"/>
        <v>508.16921724743031</v>
      </c>
      <c r="X187">
        <f t="shared" si="24"/>
        <v>0</v>
      </c>
      <c r="Y187">
        <f t="shared" si="25"/>
        <v>0</v>
      </c>
      <c r="Z187">
        <f t="shared" si="26"/>
        <v>0</v>
      </c>
      <c r="AA187">
        <f t="shared" si="28"/>
        <v>648.57326318000037</v>
      </c>
    </row>
    <row r="188" spans="1:27" x14ac:dyDescent="0.25">
      <c r="A188" t="str">
        <f t="shared" si="22"/>
        <v>eline Design - Hourly Results.</v>
      </c>
      <c r="B188" t="str">
        <f t="shared" si="23"/>
        <v>SFM-wCZ05-v2015-rDXGF-t3-S15-MSRcool.pd2</v>
      </c>
      <c r="C188" s="75" t="s">
        <v>327</v>
      </c>
      <c r="D188">
        <v>236.63910635000002</v>
      </c>
      <c r="E188">
        <v>0</v>
      </c>
      <c r="F188">
        <v>0</v>
      </c>
      <c r="G188">
        <v>0</v>
      </c>
      <c r="H188">
        <v>63471219.270000026</v>
      </c>
      <c r="L188">
        <f t="shared" si="20"/>
        <v>634.71219270000029</v>
      </c>
      <c r="M188" t="s">
        <v>1045</v>
      </c>
      <c r="N188" t="s">
        <v>1057</v>
      </c>
      <c r="O188" t="s">
        <v>1047</v>
      </c>
      <c r="P188" t="s">
        <v>43</v>
      </c>
      <c r="Q188" t="s">
        <v>29</v>
      </c>
      <c r="R188" t="s">
        <v>6</v>
      </c>
      <c r="S188" t="s">
        <v>1052</v>
      </c>
      <c r="T188" t="s">
        <v>1049</v>
      </c>
      <c r="U188" t="s">
        <v>1050</v>
      </c>
      <c r="V188" t="str">
        <f t="shared" si="21"/>
        <v>SFM-wCZ05-v2015-rDXGF-t3</v>
      </c>
      <c r="W188">
        <f t="shared" si="27"/>
        <v>236.63910635000002</v>
      </c>
      <c r="X188">
        <f t="shared" si="24"/>
        <v>0</v>
      </c>
      <c r="Y188">
        <f t="shared" si="25"/>
        <v>0</v>
      </c>
      <c r="Z188">
        <f t="shared" si="26"/>
        <v>0</v>
      </c>
      <c r="AA188">
        <f t="shared" si="28"/>
        <v>0</v>
      </c>
    </row>
    <row r="189" spans="1:27" x14ac:dyDescent="0.25">
      <c r="A189" t="str">
        <f t="shared" si="22"/>
        <v>eline Design - Hourly Results.</v>
      </c>
      <c r="B189" t="str">
        <f t="shared" si="23"/>
        <v>SFM-wCZ05-v2015-rDXGF-t3-S15-MSRheat.pd2</v>
      </c>
      <c r="C189" s="75" t="s">
        <v>328</v>
      </c>
      <c r="D189">
        <v>223.50739847999995</v>
      </c>
      <c r="E189">
        <v>0</v>
      </c>
      <c r="F189">
        <v>66.795909110000011</v>
      </c>
      <c r="G189">
        <v>455.38472031400045</v>
      </c>
      <c r="H189">
        <v>61351460.365999997</v>
      </c>
      <c r="L189">
        <f t="shared" si="20"/>
        <v>613.51460365999992</v>
      </c>
      <c r="M189" t="s">
        <v>1045</v>
      </c>
      <c r="N189" t="s">
        <v>1057</v>
      </c>
      <c r="O189" t="s">
        <v>1047</v>
      </c>
      <c r="P189" t="s">
        <v>43</v>
      </c>
      <c r="Q189" t="s">
        <v>29</v>
      </c>
      <c r="R189" t="s">
        <v>6</v>
      </c>
      <c r="S189" t="s">
        <v>1053</v>
      </c>
      <c r="T189" t="s">
        <v>1049</v>
      </c>
      <c r="U189" t="s">
        <v>1050</v>
      </c>
      <c r="V189" t="str">
        <f t="shared" si="21"/>
        <v>SFM-wCZ05-v2015-rDXGF-t3</v>
      </c>
      <c r="W189">
        <f t="shared" si="27"/>
        <v>455.38472031400045</v>
      </c>
      <c r="X189">
        <f t="shared" si="24"/>
        <v>0</v>
      </c>
      <c r="Y189">
        <f t="shared" si="25"/>
        <v>0</v>
      </c>
      <c r="Z189">
        <f t="shared" si="26"/>
        <v>0</v>
      </c>
      <c r="AA189">
        <f t="shared" si="28"/>
        <v>613.51460365999992</v>
      </c>
    </row>
    <row r="190" spans="1:27" x14ac:dyDescent="0.25">
      <c r="A190" t="str">
        <f t="shared" si="22"/>
        <v>eline Design - Hourly Results.</v>
      </c>
      <c r="B190" t="str">
        <f t="shared" si="23"/>
        <v>SFM-wCZ05-v2015-rDXGF-t3-S16-MSRcool.pd2</v>
      </c>
      <c r="C190" s="75" t="s">
        <v>329</v>
      </c>
      <c r="D190">
        <v>242.22584780999998</v>
      </c>
      <c r="E190">
        <v>0</v>
      </c>
      <c r="F190">
        <v>0</v>
      </c>
      <c r="G190">
        <v>0</v>
      </c>
      <c r="H190">
        <v>63413207.783000037</v>
      </c>
      <c r="L190">
        <f t="shared" si="20"/>
        <v>634.13207783000041</v>
      </c>
      <c r="M190" t="s">
        <v>1045</v>
      </c>
      <c r="N190" t="s">
        <v>1057</v>
      </c>
      <c r="O190" t="s">
        <v>1047</v>
      </c>
      <c r="P190" t="s">
        <v>43</v>
      </c>
      <c r="Q190" t="s">
        <v>29</v>
      </c>
      <c r="R190" t="s">
        <v>9</v>
      </c>
      <c r="S190" t="s">
        <v>1052</v>
      </c>
      <c r="T190" t="s">
        <v>1049</v>
      </c>
      <c r="U190" t="s">
        <v>1050</v>
      </c>
      <c r="V190" t="str">
        <f t="shared" si="21"/>
        <v>SFM-wCZ05-v2015-rDXGF-t3</v>
      </c>
      <c r="W190">
        <f t="shared" si="27"/>
        <v>242.22584780999998</v>
      </c>
      <c r="X190">
        <f t="shared" si="24"/>
        <v>0</v>
      </c>
      <c r="Y190">
        <f t="shared" si="25"/>
        <v>0</v>
      </c>
      <c r="Z190">
        <f t="shared" si="26"/>
        <v>0</v>
      </c>
      <c r="AA190">
        <f t="shared" si="28"/>
        <v>0</v>
      </c>
    </row>
    <row r="191" spans="1:27" x14ac:dyDescent="0.25">
      <c r="A191" t="str">
        <f t="shared" si="22"/>
        <v>eline Design - Hourly Results.</v>
      </c>
      <c r="B191" t="str">
        <f t="shared" si="23"/>
        <v>SFM-wCZ05-v2015-rDXGF-t3-S16-MSRheat.pd2</v>
      </c>
      <c r="C191" s="75" t="s">
        <v>330</v>
      </c>
      <c r="D191">
        <v>227.52400598</v>
      </c>
      <c r="E191">
        <v>0</v>
      </c>
      <c r="F191">
        <v>55.190926100000013</v>
      </c>
      <c r="G191">
        <v>259.42488913375979</v>
      </c>
      <c r="H191">
        <v>62226683.44600001</v>
      </c>
      <c r="L191">
        <f t="shared" si="20"/>
        <v>622.26683446000004</v>
      </c>
      <c r="M191" t="s">
        <v>1045</v>
      </c>
      <c r="N191" t="s">
        <v>1057</v>
      </c>
      <c r="O191" t="s">
        <v>1047</v>
      </c>
      <c r="P191" t="s">
        <v>43</v>
      </c>
      <c r="Q191" t="s">
        <v>29</v>
      </c>
      <c r="R191" t="s">
        <v>9</v>
      </c>
      <c r="S191" t="s">
        <v>1053</v>
      </c>
      <c r="T191" t="s">
        <v>1049</v>
      </c>
      <c r="U191" t="s">
        <v>1050</v>
      </c>
      <c r="V191" t="str">
        <f t="shared" si="21"/>
        <v>SFM-wCZ05-v2015-rDXGF-t3</v>
      </c>
      <c r="W191">
        <f t="shared" si="27"/>
        <v>259.42488913375979</v>
      </c>
      <c r="X191">
        <f t="shared" si="24"/>
        <v>0</v>
      </c>
      <c r="Y191">
        <f t="shared" si="25"/>
        <v>0</v>
      </c>
      <c r="Z191">
        <f t="shared" si="26"/>
        <v>0</v>
      </c>
      <c r="AA191">
        <f t="shared" si="28"/>
        <v>622.26683446000004</v>
      </c>
    </row>
    <row r="192" spans="1:27" x14ac:dyDescent="0.25">
      <c r="A192" t="str">
        <f t="shared" si="22"/>
        <v>eline Design - Hourly Results.</v>
      </c>
      <c r="B192" t="str">
        <f t="shared" si="23"/>
        <v>SFM-wCZ05-v2015-rDXGF-t3-S17-MSRcool.pd2</v>
      </c>
      <c r="C192" s="75" t="s">
        <v>331</v>
      </c>
      <c r="D192">
        <v>227.49535016999994</v>
      </c>
      <c r="E192">
        <v>0</v>
      </c>
      <c r="F192">
        <v>0</v>
      </c>
      <c r="G192">
        <v>0</v>
      </c>
      <c r="H192">
        <v>63413207.783000037</v>
      </c>
      <c r="L192">
        <f t="shared" si="20"/>
        <v>634.13207783000041</v>
      </c>
      <c r="M192" t="s">
        <v>1045</v>
      </c>
      <c r="N192" t="s">
        <v>1057</v>
      </c>
      <c r="O192" t="s">
        <v>1047</v>
      </c>
      <c r="P192" t="s">
        <v>43</v>
      </c>
      <c r="Q192" t="s">
        <v>29</v>
      </c>
      <c r="R192" t="s">
        <v>10</v>
      </c>
      <c r="S192" t="s">
        <v>1052</v>
      </c>
      <c r="T192" t="s">
        <v>1049</v>
      </c>
      <c r="U192" t="s">
        <v>1050</v>
      </c>
      <c r="V192" t="str">
        <f t="shared" si="21"/>
        <v>SFM-wCZ05-v2015-rDXGF-t3</v>
      </c>
      <c r="W192">
        <f t="shared" si="27"/>
        <v>227.49535016999994</v>
      </c>
      <c r="X192">
        <f t="shared" si="24"/>
        <v>0</v>
      </c>
      <c r="Y192">
        <f t="shared" si="25"/>
        <v>0</v>
      </c>
      <c r="Z192">
        <f t="shared" si="26"/>
        <v>0</v>
      </c>
      <c r="AA192">
        <f t="shared" si="28"/>
        <v>0</v>
      </c>
    </row>
    <row r="193" spans="1:27" x14ac:dyDescent="0.25">
      <c r="A193" t="str">
        <f t="shared" si="22"/>
        <v>eline Design - Hourly Results.</v>
      </c>
      <c r="B193" t="str">
        <f t="shared" si="23"/>
        <v>SFM-wCZ05-v2015-rDXGF-t3-S17-MSRheat.pd2</v>
      </c>
      <c r="C193" s="75" t="s">
        <v>332</v>
      </c>
      <c r="D193">
        <v>212.58119022</v>
      </c>
      <c r="E193">
        <v>0</v>
      </c>
      <c r="F193">
        <v>55.190926100000013</v>
      </c>
      <c r="G193">
        <v>259.42488913375979</v>
      </c>
      <c r="H193">
        <v>62226683.44600001</v>
      </c>
      <c r="L193">
        <f t="shared" si="20"/>
        <v>622.26683446000004</v>
      </c>
      <c r="M193" t="s">
        <v>1045</v>
      </c>
      <c r="N193" t="s">
        <v>1057</v>
      </c>
      <c r="O193" t="s">
        <v>1047</v>
      </c>
      <c r="P193" t="s">
        <v>43</v>
      </c>
      <c r="Q193" t="s">
        <v>29</v>
      </c>
      <c r="R193" t="s">
        <v>10</v>
      </c>
      <c r="S193" t="s">
        <v>1053</v>
      </c>
      <c r="T193" t="s">
        <v>1049</v>
      </c>
      <c r="U193" t="s">
        <v>1050</v>
      </c>
      <c r="V193" t="str">
        <f t="shared" si="21"/>
        <v>SFM-wCZ05-v2015-rDXGF-t3</v>
      </c>
      <c r="W193">
        <f t="shared" si="27"/>
        <v>259.42488913375979</v>
      </c>
      <c r="X193">
        <f t="shared" si="24"/>
        <v>0</v>
      </c>
      <c r="Y193">
        <f t="shared" si="25"/>
        <v>0</v>
      </c>
      <c r="Z193">
        <f t="shared" si="26"/>
        <v>0</v>
      </c>
      <c r="AA193">
        <f t="shared" si="28"/>
        <v>622.26683446000004</v>
      </c>
    </row>
    <row r="194" spans="1:27" x14ac:dyDescent="0.25">
      <c r="A194" t="str">
        <f t="shared" si="22"/>
        <v>eline Design - Hourly Results.</v>
      </c>
      <c r="B194" t="str">
        <f t="shared" si="23"/>
        <v>SFM-wCZ05-v2015-rDXGF-t4-S14-BSLcool.pd2</v>
      </c>
      <c r="C194" s="75" t="s">
        <v>333</v>
      </c>
      <c r="D194">
        <v>417.63979464299973</v>
      </c>
      <c r="E194">
        <v>0</v>
      </c>
      <c r="F194">
        <v>0</v>
      </c>
      <c r="G194">
        <v>0</v>
      </c>
      <c r="H194">
        <v>70526192.102999926</v>
      </c>
      <c r="L194">
        <f t="shared" si="20"/>
        <v>705.26192102999926</v>
      </c>
      <c r="M194" t="s">
        <v>1045</v>
      </c>
      <c r="N194" t="s">
        <v>1057</v>
      </c>
      <c r="O194" t="s">
        <v>1047</v>
      </c>
      <c r="P194" t="s">
        <v>43</v>
      </c>
      <c r="Q194" t="s">
        <v>30</v>
      </c>
      <c r="R194" t="s">
        <v>63</v>
      </c>
      <c r="S194" t="s">
        <v>1048</v>
      </c>
      <c r="T194" t="s">
        <v>1049</v>
      </c>
      <c r="U194" t="s">
        <v>1050</v>
      </c>
      <c r="V194" t="str">
        <f t="shared" si="21"/>
        <v>SFM-wCZ05-v2015-rDXGF-t4</v>
      </c>
      <c r="W194">
        <f t="shared" si="27"/>
        <v>417.63979464299973</v>
      </c>
      <c r="X194">
        <f t="shared" si="24"/>
        <v>0</v>
      </c>
      <c r="Y194">
        <f t="shared" si="25"/>
        <v>0</v>
      </c>
      <c r="Z194">
        <f t="shared" si="26"/>
        <v>0</v>
      </c>
      <c r="AA194">
        <f t="shared" si="28"/>
        <v>0</v>
      </c>
    </row>
    <row r="195" spans="1:27" x14ac:dyDescent="0.25">
      <c r="A195" t="str">
        <f t="shared" si="22"/>
        <v>eline Design - Hourly Results.</v>
      </c>
      <c r="B195" t="str">
        <f t="shared" si="23"/>
        <v>SFM-wCZ05-v2015-rDXGF-t4-S14-BSLheat.pd2</v>
      </c>
      <c r="C195" s="75" t="s">
        <v>334</v>
      </c>
      <c r="D195">
        <v>368.31988535000028</v>
      </c>
      <c r="E195">
        <v>0</v>
      </c>
      <c r="F195">
        <v>117.88080460999996</v>
      </c>
      <c r="G195">
        <v>521.50271153422057</v>
      </c>
      <c r="H195">
        <v>68051049.203000054</v>
      </c>
      <c r="L195">
        <f t="shared" si="20"/>
        <v>680.51049203000059</v>
      </c>
      <c r="M195" t="s">
        <v>1045</v>
      </c>
      <c r="N195" t="s">
        <v>1057</v>
      </c>
      <c r="O195" t="s">
        <v>1047</v>
      </c>
      <c r="P195" t="s">
        <v>43</v>
      </c>
      <c r="Q195" t="s">
        <v>30</v>
      </c>
      <c r="R195" t="s">
        <v>63</v>
      </c>
      <c r="S195" t="s">
        <v>1051</v>
      </c>
      <c r="T195" t="s">
        <v>1049</v>
      </c>
      <c r="U195" t="s">
        <v>1050</v>
      </c>
      <c r="V195" t="str">
        <f t="shared" si="21"/>
        <v>SFM-wCZ05-v2015-rDXGF-t4</v>
      </c>
      <c r="W195">
        <f t="shared" si="27"/>
        <v>521.50271153422057</v>
      </c>
      <c r="X195">
        <f t="shared" si="24"/>
        <v>0</v>
      </c>
      <c r="Y195">
        <f t="shared" si="25"/>
        <v>0</v>
      </c>
      <c r="Z195">
        <f t="shared" si="26"/>
        <v>0</v>
      </c>
      <c r="AA195">
        <f t="shared" si="28"/>
        <v>680.51049203000059</v>
      </c>
    </row>
    <row r="196" spans="1:27" x14ac:dyDescent="0.25">
      <c r="A196" t="str">
        <f t="shared" si="22"/>
        <v>eline Design - Hourly Results.</v>
      </c>
      <c r="B196" t="str">
        <f t="shared" si="23"/>
        <v>SFM-wCZ05-v2015-rDXGF-t4-S15-MSRcool.pd2</v>
      </c>
      <c r="C196" s="75" t="s">
        <v>335</v>
      </c>
      <c r="D196">
        <v>364.26252642999992</v>
      </c>
      <c r="E196">
        <v>0</v>
      </c>
      <c r="F196">
        <v>0</v>
      </c>
      <c r="G196">
        <v>0</v>
      </c>
      <c r="H196">
        <v>66624924.390999913</v>
      </c>
      <c r="L196">
        <f t="shared" si="20"/>
        <v>666.24924390999911</v>
      </c>
      <c r="M196" t="s">
        <v>1045</v>
      </c>
      <c r="N196" t="s">
        <v>1057</v>
      </c>
      <c r="O196" t="s">
        <v>1047</v>
      </c>
      <c r="P196" t="s">
        <v>43</v>
      </c>
      <c r="Q196" t="s">
        <v>30</v>
      </c>
      <c r="R196" t="s">
        <v>6</v>
      </c>
      <c r="S196" t="s">
        <v>1052</v>
      </c>
      <c r="T196" t="s">
        <v>1049</v>
      </c>
      <c r="U196" t="s">
        <v>1050</v>
      </c>
      <c r="V196" t="str">
        <f t="shared" si="21"/>
        <v>SFM-wCZ05-v2015-rDXGF-t4</v>
      </c>
      <c r="W196">
        <f t="shared" si="27"/>
        <v>364.26252642999992</v>
      </c>
      <c r="X196">
        <f t="shared" si="24"/>
        <v>0</v>
      </c>
      <c r="Y196">
        <f t="shared" si="25"/>
        <v>0</v>
      </c>
      <c r="Z196">
        <f t="shared" si="26"/>
        <v>0</v>
      </c>
      <c r="AA196">
        <f t="shared" si="28"/>
        <v>0</v>
      </c>
    </row>
    <row r="197" spans="1:27" x14ac:dyDescent="0.25">
      <c r="A197" t="str">
        <f t="shared" si="22"/>
        <v>eline Design - Hourly Results.</v>
      </c>
      <c r="B197" t="str">
        <f t="shared" si="23"/>
        <v>SFM-wCZ05-v2015-rDXGF-t4-S15-MSRheat.pd2</v>
      </c>
      <c r="C197" s="75" t="s">
        <v>336</v>
      </c>
      <c r="D197">
        <v>343.63290280000001</v>
      </c>
      <c r="E197">
        <v>0</v>
      </c>
      <c r="F197">
        <v>104.19759942899998</v>
      </c>
      <c r="G197">
        <v>467.27331450740019</v>
      </c>
      <c r="H197">
        <v>64427281.706000149</v>
      </c>
      <c r="L197">
        <f t="shared" si="20"/>
        <v>644.27281706000144</v>
      </c>
      <c r="M197" t="s">
        <v>1045</v>
      </c>
      <c r="N197" t="s">
        <v>1057</v>
      </c>
      <c r="O197" t="s">
        <v>1047</v>
      </c>
      <c r="P197" t="s">
        <v>43</v>
      </c>
      <c r="Q197" t="s">
        <v>30</v>
      </c>
      <c r="R197" t="s">
        <v>6</v>
      </c>
      <c r="S197" t="s">
        <v>1053</v>
      </c>
      <c r="T197" t="s">
        <v>1049</v>
      </c>
      <c r="U197" t="s">
        <v>1050</v>
      </c>
      <c r="V197" t="str">
        <f t="shared" si="21"/>
        <v>SFM-wCZ05-v2015-rDXGF-t4</v>
      </c>
      <c r="W197">
        <f t="shared" si="27"/>
        <v>467.27331450740019</v>
      </c>
      <c r="X197">
        <f t="shared" si="24"/>
        <v>0</v>
      </c>
      <c r="Y197">
        <f t="shared" si="25"/>
        <v>0</v>
      </c>
      <c r="Z197">
        <f t="shared" si="26"/>
        <v>0</v>
      </c>
      <c r="AA197">
        <f t="shared" si="28"/>
        <v>644.27281706000144</v>
      </c>
    </row>
    <row r="198" spans="1:27" x14ac:dyDescent="0.25">
      <c r="A198" t="str">
        <f t="shared" si="22"/>
        <v>eline Design - Hourly Results.</v>
      </c>
      <c r="B198" t="str">
        <f t="shared" si="23"/>
        <v>SFM-wCZ05-v2015-rDXGF-t4-S16-MSRcool.pd2</v>
      </c>
      <c r="C198" s="75" t="s">
        <v>337</v>
      </c>
      <c r="D198">
        <v>374.19254693999994</v>
      </c>
      <c r="E198">
        <v>0</v>
      </c>
      <c r="F198">
        <v>0</v>
      </c>
      <c r="G198">
        <v>0</v>
      </c>
      <c r="H198">
        <v>66594430.347999856</v>
      </c>
      <c r="L198">
        <f t="shared" si="20"/>
        <v>665.94430347999855</v>
      </c>
      <c r="M198" t="s">
        <v>1045</v>
      </c>
      <c r="N198" t="s">
        <v>1057</v>
      </c>
      <c r="O198" t="s">
        <v>1047</v>
      </c>
      <c r="P198" t="s">
        <v>43</v>
      </c>
      <c r="Q198" t="s">
        <v>30</v>
      </c>
      <c r="R198" t="s">
        <v>9</v>
      </c>
      <c r="S198" t="s">
        <v>1052</v>
      </c>
      <c r="T198" t="s">
        <v>1049</v>
      </c>
      <c r="U198" t="s">
        <v>1050</v>
      </c>
      <c r="V198" t="str">
        <f t="shared" si="21"/>
        <v>SFM-wCZ05-v2015-rDXGF-t4</v>
      </c>
      <c r="W198">
        <f t="shared" si="27"/>
        <v>374.19254693999994</v>
      </c>
      <c r="X198">
        <f t="shared" si="24"/>
        <v>0</v>
      </c>
      <c r="Y198">
        <f t="shared" si="25"/>
        <v>0</v>
      </c>
      <c r="Z198">
        <f t="shared" si="26"/>
        <v>0</v>
      </c>
      <c r="AA198">
        <f t="shared" si="28"/>
        <v>0</v>
      </c>
    </row>
    <row r="199" spans="1:27" x14ac:dyDescent="0.25">
      <c r="A199" t="str">
        <f t="shared" si="22"/>
        <v>eline Design - Hourly Results.</v>
      </c>
      <c r="B199" t="str">
        <f t="shared" si="23"/>
        <v>SFM-wCZ05-v2015-rDXGF-t4-S16-MSRheat.pd2</v>
      </c>
      <c r="C199" s="75" t="s">
        <v>338</v>
      </c>
      <c r="D199">
        <v>351.11370135000004</v>
      </c>
      <c r="E199">
        <v>0</v>
      </c>
      <c r="F199">
        <v>85.937445844999999</v>
      </c>
      <c r="G199">
        <v>266.29702442219008</v>
      </c>
      <c r="H199">
        <v>65365007.441000119</v>
      </c>
      <c r="L199">
        <f t="shared" si="20"/>
        <v>653.65007441000114</v>
      </c>
      <c r="M199" t="s">
        <v>1045</v>
      </c>
      <c r="N199" t="s">
        <v>1057</v>
      </c>
      <c r="O199" t="s">
        <v>1047</v>
      </c>
      <c r="P199" t="s">
        <v>43</v>
      </c>
      <c r="Q199" t="s">
        <v>30</v>
      </c>
      <c r="R199" t="s">
        <v>9</v>
      </c>
      <c r="S199" t="s">
        <v>1053</v>
      </c>
      <c r="T199" t="s">
        <v>1049</v>
      </c>
      <c r="U199" t="s">
        <v>1050</v>
      </c>
      <c r="V199" t="str">
        <f t="shared" si="21"/>
        <v>SFM-wCZ05-v2015-rDXGF-t4</v>
      </c>
      <c r="W199">
        <f t="shared" si="27"/>
        <v>266.29702442219008</v>
      </c>
      <c r="X199">
        <f t="shared" si="24"/>
        <v>0</v>
      </c>
      <c r="Y199">
        <f t="shared" si="25"/>
        <v>0</v>
      </c>
      <c r="Z199">
        <f t="shared" si="26"/>
        <v>0</v>
      </c>
      <c r="AA199">
        <f t="shared" si="28"/>
        <v>653.65007441000114</v>
      </c>
    </row>
    <row r="200" spans="1:27" x14ac:dyDescent="0.25">
      <c r="A200" t="str">
        <f t="shared" si="22"/>
        <v>eline Design - Hourly Results.</v>
      </c>
      <c r="B200" t="str">
        <f t="shared" si="23"/>
        <v>SFM-wCZ05-v2015-rDXGF-t4-S17-MSRcool.pd2</v>
      </c>
      <c r="C200" s="75" t="s">
        <v>339</v>
      </c>
      <c r="D200">
        <v>351.43661343000019</v>
      </c>
      <c r="E200">
        <v>0</v>
      </c>
      <c r="F200">
        <v>0</v>
      </c>
      <c r="G200">
        <v>0</v>
      </c>
      <c r="H200">
        <v>66594430.347999856</v>
      </c>
      <c r="L200">
        <f t="shared" si="20"/>
        <v>665.94430347999855</v>
      </c>
      <c r="M200" t="s">
        <v>1045</v>
      </c>
      <c r="N200" t="s">
        <v>1057</v>
      </c>
      <c r="O200" t="s">
        <v>1047</v>
      </c>
      <c r="P200" t="s">
        <v>43</v>
      </c>
      <c r="Q200" t="s">
        <v>30</v>
      </c>
      <c r="R200" t="s">
        <v>10</v>
      </c>
      <c r="S200" t="s">
        <v>1052</v>
      </c>
      <c r="T200" t="s">
        <v>1049</v>
      </c>
      <c r="U200" t="s">
        <v>1050</v>
      </c>
      <c r="V200" t="str">
        <f t="shared" si="21"/>
        <v>SFM-wCZ05-v2015-rDXGF-t4</v>
      </c>
      <c r="W200">
        <f t="shared" si="27"/>
        <v>351.43661343000019</v>
      </c>
      <c r="X200">
        <f t="shared" si="24"/>
        <v>0</v>
      </c>
      <c r="Y200">
        <f t="shared" si="25"/>
        <v>0</v>
      </c>
      <c r="Z200">
        <f t="shared" si="26"/>
        <v>0</v>
      </c>
      <c r="AA200">
        <f t="shared" si="28"/>
        <v>0</v>
      </c>
    </row>
    <row r="201" spans="1:27" x14ac:dyDescent="0.25">
      <c r="A201" t="str">
        <f t="shared" si="22"/>
        <v>eline Design - Hourly Results.</v>
      </c>
      <c r="B201" t="str">
        <f t="shared" si="23"/>
        <v>SFM-wCZ05-v2015-rDXGF-t4-S17-MSRheat.pd2</v>
      </c>
      <c r="C201" s="75" t="s">
        <v>340</v>
      </c>
      <c r="D201">
        <v>328.05409225999989</v>
      </c>
      <c r="E201">
        <v>0</v>
      </c>
      <c r="F201">
        <v>85.937445844999999</v>
      </c>
      <c r="G201">
        <v>266.29702442219008</v>
      </c>
      <c r="H201">
        <v>65365007.441000119</v>
      </c>
      <c r="L201">
        <f t="shared" si="20"/>
        <v>653.65007441000114</v>
      </c>
      <c r="M201" t="s">
        <v>1045</v>
      </c>
      <c r="N201" t="s">
        <v>1057</v>
      </c>
      <c r="O201" t="s">
        <v>1047</v>
      </c>
      <c r="P201" t="s">
        <v>43</v>
      </c>
      <c r="Q201" t="s">
        <v>30</v>
      </c>
      <c r="R201" t="s">
        <v>10</v>
      </c>
      <c r="S201" t="s">
        <v>1053</v>
      </c>
      <c r="T201" t="s">
        <v>1049</v>
      </c>
      <c r="U201" t="s">
        <v>1050</v>
      </c>
      <c r="V201" t="str">
        <f t="shared" si="21"/>
        <v>SFM-wCZ05-v2015-rDXGF-t4</v>
      </c>
      <c r="W201">
        <f t="shared" si="27"/>
        <v>266.29702442219008</v>
      </c>
      <c r="X201">
        <f t="shared" si="24"/>
        <v>0</v>
      </c>
      <c r="Y201">
        <f t="shared" si="25"/>
        <v>0</v>
      </c>
      <c r="Z201">
        <f t="shared" si="26"/>
        <v>0</v>
      </c>
      <c r="AA201">
        <f t="shared" si="28"/>
        <v>653.65007441000114</v>
      </c>
    </row>
    <row r="202" spans="1:27" x14ac:dyDescent="0.25">
      <c r="A202" t="str">
        <f t="shared" si="22"/>
        <v>eline Design - Hourly Results.</v>
      </c>
      <c r="B202" t="str">
        <f t="shared" si="23"/>
        <v>SFM-wCZ05-v2015-rDXGF-t5-S14-BSLcool.pd2</v>
      </c>
      <c r="C202" s="75" t="s">
        <v>341</v>
      </c>
      <c r="D202">
        <v>424.7333436699999</v>
      </c>
      <c r="E202">
        <v>0</v>
      </c>
      <c r="F202">
        <v>0</v>
      </c>
      <c r="G202">
        <v>0</v>
      </c>
      <c r="H202">
        <v>30202513.30900003</v>
      </c>
      <c r="L202">
        <f t="shared" ref="L202:L265" si="29">H202/100000</f>
        <v>302.02513309000028</v>
      </c>
      <c r="M202" t="s">
        <v>1045</v>
      </c>
      <c r="N202" t="s">
        <v>1057</v>
      </c>
      <c r="O202" t="s">
        <v>1047</v>
      </c>
      <c r="P202" t="s">
        <v>43</v>
      </c>
      <c r="Q202" t="s">
        <v>31</v>
      </c>
      <c r="R202" t="s">
        <v>63</v>
      </c>
      <c r="S202" t="s">
        <v>1048</v>
      </c>
      <c r="T202" t="s">
        <v>1049</v>
      </c>
      <c r="U202" t="s">
        <v>1050</v>
      </c>
      <c r="V202" t="str">
        <f t="shared" ref="V202:V265" si="30">M202&amp;"-"&amp;N202&amp;"-"&amp;O202&amp;"-"&amp;P202&amp;"-"&amp;Q202&amp;IF(COUNTIF(S202,"*both*")&gt;0,"-both","")</f>
        <v>SFM-wCZ05-v2015-rDXGF-t5</v>
      </c>
      <c r="W202">
        <f t="shared" si="27"/>
        <v>424.7333436699999</v>
      </c>
      <c r="X202">
        <f t="shared" si="24"/>
        <v>0</v>
      </c>
      <c r="Y202">
        <f t="shared" si="25"/>
        <v>0</v>
      </c>
      <c r="Z202">
        <f t="shared" si="26"/>
        <v>0</v>
      </c>
      <c r="AA202">
        <f t="shared" si="28"/>
        <v>0</v>
      </c>
    </row>
    <row r="203" spans="1:27" x14ac:dyDescent="0.25">
      <c r="A203" t="str">
        <f t="shared" ref="A203:A266" si="31">MID(C203,43,30)</f>
        <v>eline Design - Hourly Results.</v>
      </c>
      <c r="B203" t="str">
        <f t="shared" ref="B203:B266" si="32">LEFT(C203,36)&amp;".pd2"</f>
        <v>SFM-wCZ05-v2015-rDXGF-t5-S14-BSLheat.pd2</v>
      </c>
      <c r="C203" s="75" t="s">
        <v>342</v>
      </c>
      <c r="D203">
        <v>377.73183166000007</v>
      </c>
      <c r="E203">
        <v>0</v>
      </c>
      <c r="F203">
        <v>121.14262421000002</v>
      </c>
      <c r="G203">
        <v>217.5245488852002</v>
      </c>
      <c r="H203">
        <v>29175818.514999978</v>
      </c>
      <c r="L203">
        <f t="shared" si="29"/>
        <v>291.7581851499998</v>
      </c>
      <c r="M203" t="s">
        <v>1045</v>
      </c>
      <c r="N203" t="s">
        <v>1057</v>
      </c>
      <c r="O203" t="s">
        <v>1047</v>
      </c>
      <c r="P203" t="s">
        <v>43</v>
      </c>
      <c r="Q203" t="s">
        <v>31</v>
      </c>
      <c r="R203" t="s">
        <v>63</v>
      </c>
      <c r="S203" t="s">
        <v>1051</v>
      </c>
      <c r="T203" t="s">
        <v>1049</v>
      </c>
      <c r="U203" t="s">
        <v>1050</v>
      </c>
      <c r="V203" t="str">
        <f t="shared" si="30"/>
        <v>SFM-wCZ05-v2015-rDXGF-t5</v>
      </c>
      <c r="W203">
        <f t="shared" si="27"/>
        <v>217.5245488852002</v>
      </c>
      <c r="X203">
        <f t="shared" ref="X203:X266" si="33">IF(COUNTIF(S203,"*both*")&gt;0,D203,0)</f>
        <v>0</v>
      </c>
      <c r="Y203">
        <f t="shared" ref="Y203:Y266" si="34">IF(COUNTIF(S203,"*both*")&gt;0,E203+K203,0)</f>
        <v>0</v>
      </c>
      <c r="Z203">
        <f t="shared" ref="Z203:Z266" si="35">SUM(X203:Y203)</f>
        <v>0</v>
      </c>
      <c r="AA203">
        <f t="shared" si="28"/>
        <v>291.7581851499998</v>
      </c>
    </row>
    <row r="204" spans="1:27" x14ac:dyDescent="0.25">
      <c r="A204" t="str">
        <f t="shared" si="31"/>
        <v>eline Design - Hourly Results.</v>
      </c>
      <c r="B204" t="str">
        <f t="shared" si="32"/>
        <v>SFM-wCZ05-v2015-rDXGF-t5-S15-MSRcool.pd2</v>
      </c>
      <c r="C204" s="75" t="s">
        <v>343</v>
      </c>
      <c r="D204">
        <v>372.04648229999992</v>
      </c>
      <c r="E204">
        <v>0</v>
      </c>
      <c r="F204">
        <v>0</v>
      </c>
      <c r="G204">
        <v>0</v>
      </c>
      <c r="H204">
        <v>28590854.167000003</v>
      </c>
      <c r="L204">
        <f t="shared" si="29"/>
        <v>285.90854167000003</v>
      </c>
      <c r="M204" t="s">
        <v>1045</v>
      </c>
      <c r="N204" t="s">
        <v>1057</v>
      </c>
      <c r="O204" t="s">
        <v>1047</v>
      </c>
      <c r="P204" t="s">
        <v>43</v>
      </c>
      <c r="Q204" t="s">
        <v>31</v>
      </c>
      <c r="R204" t="s">
        <v>6</v>
      </c>
      <c r="S204" t="s">
        <v>1052</v>
      </c>
      <c r="T204" t="s">
        <v>1049</v>
      </c>
      <c r="U204" t="s">
        <v>1050</v>
      </c>
      <c r="V204" t="str">
        <f t="shared" si="30"/>
        <v>SFM-wCZ05-v2015-rDXGF-t5</v>
      </c>
      <c r="W204">
        <f t="shared" si="27"/>
        <v>372.04648229999992</v>
      </c>
      <c r="X204">
        <f t="shared" si="33"/>
        <v>0</v>
      </c>
      <c r="Y204">
        <f t="shared" si="34"/>
        <v>0</v>
      </c>
      <c r="Z204">
        <f t="shared" si="35"/>
        <v>0</v>
      </c>
      <c r="AA204">
        <f t="shared" si="28"/>
        <v>0</v>
      </c>
    </row>
    <row r="205" spans="1:27" x14ac:dyDescent="0.25">
      <c r="A205" t="str">
        <f t="shared" si="31"/>
        <v>eline Design - Hourly Results.</v>
      </c>
      <c r="B205" t="str">
        <f t="shared" si="32"/>
        <v>SFM-wCZ05-v2015-rDXGF-t5-S15-MSRheat.pd2</v>
      </c>
      <c r="C205" s="75" t="s">
        <v>344</v>
      </c>
      <c r="D205">
        <v>351.41509285000006</v>
      </c>
      <c r="E205">
        <v>0</v>
      </c>
      <c r="F205">
        <v>106.72030647400003</v>
      </c>
      <c r="G205">
        <v>195.03395989722992</v>
      </c>
      <c r="H205">
        <v>27673195.817999996</v>
      </c>
      <c r="L205">
        <f t="shared" si="29"/>
        <v>276.73195817999994</v>
      </c>
      <c r="M205" t="s">
        <v>1045</v>
      </c>
      <c r="N205" t="s">
        <v>1057</v>
      </c>
      <c r="O205" t="s">
        <v>1047</v>
      </c>
      <c r="P205" t="s">
        <v>43</v>
      </c>
      <c r="Q205" t="s">
        <v>31</v>
      </c>
      <c r="R205" t="s">
        <v>6</v>
      </c>
      <c r="S205" t="s">
        <v>1053</v>
      </c>
      <c r="T205" t="s">
        <v>1049</v>
      </c>
      <c r="U205" t="s">
        <v>1050</v>
      </c>
      <c r="V205" t="str">
        <f t="shared" si="30"/>
        <v>SFM-wCZ05-v2015-rDXGF-t5</v>
      </c>
      <c r="W205">
        <f t="shared" si="27"/>
        <v>195.03395989722992</v>
      </c>
      <c r="X205">
        <f t="shared" si="33"/>
        <v>0</v>
      </c>
      <c r="Y205">
        <f t="shared" si="34"/>
        <v>0</v>
      </c>
      <c r="Z205">
        <f t="shared" si="35"/>
        <v>0</v>
      </c>
      <c r="AA205">
        <f t="shared" si="28"/>
        <v>276.73195817999994</v>
      </c>
    </row>
    <row r="206" spans="1:27" x14ac:dyDescent="0.25">
      <c r="A206" t="str">
        <f t="shared" si="31"/>
        <v>eline Design - Hourly Results.</v>
      </c>
      <c r="B206" t="str">
        <f t="shared" si="32"/>
        <v>SFM-wCZ05-v2015-rDXGF-t5-S16-MSRcool.pd2</v>
      </c>
      <c r="C206" s="75" t="s">
        <v>345</v>
      </c>
      <c r="D206">
        <v>381.82523083000012</v>
      </c>
      <c r="E206">
        <v>0</v>
      </c>
      <c r="F206">
        <v>0</v>
      </c>
      <c r="G206">
        <v>0</v>
      </c>
      <c r="H206">
        <v>28573277.878000017</v>
      </c>
      <c r="L206">
        <f t="shared" si="29"/>
        <v>285.73277878000016</v>
      </c>
      <c r="M206" t="s">
        <v>1045</v>
      </c>
      <c r="N206" t="s">
        <v>1057</v>
      </c>
      <c r="O206" t="s">
        <v>1047</v>
      </c>
      <c r="P206" t="s">
        <v>43</v>
      </c>
      <c r="Q206" t="s">
        <v>31</v>
      </c>
      <c r="R206" t="s">
        <v>9</v>
      </c>
      <c r="S206" t="s">
        <v>1052</v>
      </c>
      <c r="T206" t="s">
        <v>1049</v>
      </c>
      <c r="U206" t="s">
        <v>1050</v>
      </c>
      <c r="V206" t="str">
        <f t="shared" si="30"/>
        <v>SFM-wCZ05-v2015-rDXGF-t5</v>
      </c>
      <c r="W206">
        <f t="shared" si="27"/>
        <v>381.82523083000012</v>
      </c>
      <c r="X206">
        <f t="shared" si="33"/>
        <v>0</v>
      </c>
      <c r="Y206">
        <f t="shared" si="34"/>
        <v>0</v>
      </c>
      <c r="Z206">
        <f t="shared" si="35"/>
        <v>0</v>
      </c>
      <c r="AA206">
        <f t="shared" si="28"/>
        <v>0</v>
      </c>
    </row>
    <row r="207" spans="1:27" x14ac:dyDescent="0.25">
      <c r="A207" t="str">
        <f t="shared" si="31"/>
        <v>eline Design - Hourly Results.</v>
      </c>
      <c r="B207" t="str">
        <f t="shared" si="32"/>
        <v>SFM-wCZ05-v2015-rDXGF-t5-S16-MSRheat.pd2</v>
      </c>
      <c r="C207" s="75" t="s">
        <v>346</v>
      </c>
      <c r="D207">
        <v>358.34704619599984</v>
      </c>
      <c r="E207">
        <v>0</v>
      </c>
      <c r="F207">
        <v>87.765116482000025</v>
      </c>
      <c r="G207">
        <v>111.13933326096989</v>
      </c>
      <c r="H207">
        <v>28064015.532000013</v>
      </c>
      <c r="L207">
        <f t="shared" si="29"/>
        <v>280.64015532000013</v>
      </c>
      <c r="M207" t="s">
        <v>1045</v>
      </c>
      <c r="N207" t="s">
        <v>1057</v>
      </c>
      <c r="O207" t="s">
        <v>1047</v>
      </c>
      <c r="P207" t="s">
        <v>43</v>
      </c>
      <c r="Q207" t="s">
        <v>31</v>
      </c>
      <c r="R207" t="s">
        <v>9</v>
      </c>
      <c r="S207" t="s">
        <v>1053</v>
      </c>
      <c r="T207" t="s">
        <v>1049</v>
      </c>
      <c r="U207" t="s">
        <v>1050</v>
      </c>
      <c r="V207" t="str">
        <f t="shared" si="30"/>
        <v>SFM-wCZ05-v2015-rDXGF-t5</v>
      </c>
      <c r="W207">
        <f t="shared" si="27"/>
        <v>111.13933326096989</v>
      </c>
      <c r="X207">
        <f t="shared" si="33"/>
        <v>0</v>
      </c>
      <c r="Y207">
        <f t="shared" si="34"/>
        <v>0</v>
      </c>
      <c r="Z207">
        <f t="shared" si="35"/>
        <v>0</v>
      </c>
      <c r="AA207">
        <f t="shared" si="28"/>
        <v>280.64015532000013</v>
      </c>
    </row>
    <row r="208" spans="1:27" x14ac:dyDescent="0.25">
      <c r="A208" t="str">
        <f t="shared" si="31"/>
        <v>eline Design - Hourly Results.</v>
      </c>
      <c r="B208" t="str">
        <f t="shared" si="32"/>
        <v>SFM-wCZ05-v2015-rDXGF-t5-S17-MSRcool.pd2</v>
      </c>
      <c r="C208" s="75" t="s">
        <v>347</v>
      </c>
      <c r="D208">
        <v>358.60512761999991</v>
      </c>
      <c r="E208">
        <v>0</v>
      </c>
      <c r="F208">
        <v>0</v>
      </c>
      <c r="G208">
        <v>0</v>
      </c>
      <c r="H208">
        <v>28573277.878000017</v>
      </c>
      <c r="L208">
        <f t="shared" si="29"/>
        <v>285.73277878000016</v>
      </c>
      <c r="M208" t="s">
        <v>1045</v>
      </c>
      <c r="N208" t="s">
        <v>1057</v>
      </c>
      <c r="O208" t="s">
        <v>1047</v>
      </c>
      <c r="P208" t="s">
        <v>43</v>
      </c>
      <c r="Q208" t="s">
        <v>31</v>
      </c>
      <c r="R208" t="s">
        <v>10</v>
      </c>
      <c r="S208" t="s">
        <v>1052</v>
      </c>
      <c r="T208" t="s">
        <v>1049</v>
      </c>
      <c r="U208" t="s">
        <v>1050</v>
      </c>
      <c r="V208" t="str">
        <f t="shared" si="30"/>
        <v>SFM-wCZ05-v2015-rDXGF-t5</v>
      </c>
      <c r="W208">
        <f t="shared" ref="W208:W271" si="36">IF(COUNTIF(S208,"*cool*")&gt;0,D208+J208,IF(COUNTIF(S208,"*heat*")&gt;0,E208+G208+K208,0))</f>
        <v>358.60512761999991</v>
      </c>
      <c r="X208">
        <f t="shared" si="33"/>
        <v>0</v>
      </c>
      <c r="Y208">
        <f t="shared" si="34"/>
        <v>0</v>
      </c>
      <c r="Z208">
        <f t="shared" si="35"/>
        <v>0</v>
      </c>
      <c r="AA208">
        <f t="shared" ref="AA208:AA271" si="37">IF(COUNTIF(S208,"*heat*")&gt;0,L208,0)</f>
        <v>0</v>
      </c>
    </row>
    <row r="209" spans="1:27" x14ac:dyDescent="0.25">
      <c r="A209" t="str">
        <f t="shared" si="31"/>
        <v>eline Design - Hourly Results.</v>
      </c>
      <c r="B209" t="str">
        <f t="shared" si="32"/>
        <v>SFM-wCZ05-v2015-rDXGF-t5-S17-MSRheat.pd2</v>
      </c>
      <c r="C209" s="75" t="s">
        <v>348</v>
      </c>
      <c r="D209">
        <v>334.81239162600008</v>
      </c>
      <c r="E209">
        <v>0</v>
      </c>
      <c r="F209">
        <v>87.765116482000025</v>
      </c>
      <c r="G209">
        <v>111.13933326096989</v>
      </c>
      <c r="H209">
        <v>28064015.532000013</v>
      </c>
      <c r="L209">
        <f t="shared" si="29"/>
        <v>280.64015532000013</v>
      </c>
      <c r="M209" t="s">
        <v>1045</v>
      </c>
      <c r="N209" t="s">
        <v>1057</v>
      </c>
      <c r="O209" t="s">
        <v>1047</v>
      </c>
      <c r="P209" t="s">
        <v>43</v>
      </c>
      <c r="Q209" t="s">
        <v>31</v>
      </c>
      <c r="R209" t="s">
        <v>10</v>
      </c>
      <c r="S209" t="s">
        <v>1053</v>
      </c>
      <c r="T209" t="s">
        <v>1049</v>
      </c>
      <c r="U209" t="s">
        <v>1050</v>
      </c>
      <c r="V209" t="str">
        <f t="shared" si="30"/>
        <v>SFM-wCZ05-v2015-rDXGF-t5</v>
      </c>
      <c r="W209">
        <f t="shared" si="36"/>
        <v>111.13933326096989</v>
      </c>
      <c r="X209">
        <f t="shared" si="33"/>
        <v>0</v>
      </c>
      <c r="Y209">
        <f t="shared" si="34"/>
        <v>0</v>
      </c>
      <c r="Z209">
        <f t="shared" si="35"/>
        <v>0</v>
      </c>
      <c r="AA209">
        <f t="shared" si="37"/>
        <v>280.64015532000013</v>
      </c>
    </row>
    <row r="210" spans="1:27" x14ac:dyDescent="0.25">
      <c r="A210" t="str">
        <f t="shared" si="31"/>
        <v>eline Design - Hourly Results.</v>
      </c>
      <c r="B210" t="str">
        <f t="shared" si="32"/>
        <v>SFM-wCZ06-v2015-rDXGF-t1-S14-BSLcool.pd2</v>
      </c>
      <c r="C210" s="75" t="s">
        <v>369</v>
      </c>
      <c r="D210">
        <v>3155.9373471379977</v>
      </c>
      <c r="E210">
        <v>0</v>
      </c>
      <c r="F210">
        <v>0</v>
      </c>
      <c r="G210">
        <v>0</v>
      </c>
      <c r="H210">
        <v>39617586.967000023</v>
      </c>
      <c r="L210">
        <f t="shared" si="29"/>
        <v>396.17586967000022</v>
      </c>
      <c r="M210" t="s">
        <v>1045</v>
      </c>
      <c r="N210" t="s">
        <v>1058</v>
      </c>
      <c r="O210" t="s">
        <v>1047</v>
      </c>
      <c r="P210" t="s">
        <v>43</v>
      </c>
      <c r="Q210" t="s">
        <v>27</v>
      </c>
      <c r="R210" t="s">
        <v>63</v>
      </c>
      <c r="S210" t="s">
        <v>1048</v>
      </c>
      <c r="T210" t="s">
        <v>1049</v>
      </c>
      <c r="U210" t="s">
        <v>1050</v>
      </c>
      <c r="V210" t="str">
        <f t="shared" si="30"/>
        <v>SFM-wCZ06-v2015-rDXGF-t1</v>
      </c>
      <c r="W210">
        <f t="shared" si="36"/>
        <v>3155.9373471379977</v>
      </c>
      <c r="X210">
        <f t="shared" si="33"/>
        <v>0</v>
      </c>
      <c r="Y210">
        <f t="shared" si="34"/>
        <v>0</v>
      </c>
      <c r="Z210">
        <f t="shared" si="35"/>
        <v>0</v>
      </c>
      <c r="AA210">
        <f t="shared" si="37"/>
        <v>0</v>
      </c>
    </row>
    <row r="211" spans="1:27" x14ac:dyDescent="0.25">
      <c r="A211" t="str">
        <f t="shared" si="31"/>
        <v>eline Design - Hourly Results.</v>
      </c>
      <c r="B211" t="str">
        <f t="shared" si="32"/>
        <v>SFM-wCZ06-v2015-rDXGF-t1-S14-BSLheat.pd2</v>
      </c>
      <c r="C211" s="75" t="s">
        <v>370</v>
      </c>
      <c r="D211" s="83">
        <v>2815.0613258019998</v>
      </c>
      <c r="E211" s="83">
        <v>0</v>
      </c>
      <c r="F211" s="83">
        <v>884.57450408080012</v>
      </c>
      <c r="G211" s="83">
        <v>276.29633935779998</v>
      </c>
      <c r="H211" s="83">
        <v>38280872.334000006</v>
      </c>
      <c r="L211">
        <f t="shared" si="29"/>
        <v>382.80872334000009</v>
      </c>
      <c r="M211" s="83" t="s">
        <v>1045</v>
      </c>
      <c r="N211" t="s">
        <v>1058</v>
      </c>
      <c r="O211" t="s">
        <v>1047</v>
      </c>
      <c r="P211" t="s">
        <v>43</v>
      </c>
      <c r="Q211" t="s">
        <v>27</v>
      </c>
      <c r="R211" t="s">
        <v>63</v>
      </c>
      <c r="S211" t="s">
        <v>1051</v>
      </c>
      <c r="T211" t="s">
        <v>1049</v>
      </c>
      <c r="U211" t="s">
        <v>1050</v>
      </c>
      <c r="V211" t="str">
        <f t="shared" si="30"/>
        <v>SFM-wCZ06-v2015-rDXGF-t1</v>
      </c>
      <c r="W211">
        <f t="shared" si="36"/>
        <v>276.29633935779998</v>
      </c>
      <c r="X211">
        <f t="shared" si="33"/>
        <v>0</v>
      </c>
      <c r="Y211">
        <f t="shared" si="34"/>
        <v>0</v>
      </c>
      <c r="Z211">
        <f t="shared" si="35"/>
        <v>0</v>
      </c>
      <c r="AA211">
        <f t="shared" si="37"/>
        <v>382.80872334000009</v>
      </c>
    </row>
    <row r="212" spans="1:27" x14ac:dyDescent="0.25">
      <c r="A212" t="str">
        <f t="shared" si="31"/>
        <v>eline Design - Hourly Results.</v>
      </c>
      <c r="B212" t="str">
        <f t="shared" si="32"/>
        <v>SFM-wCZ06-v2015-rDXGF-t1-S15-MSRcool.pd2</v>
      </c>
      <c r="C212" s="75" t="s">
        <v>371</v>
      </c>
      <c r="D212">
        <v>2745.615003230002</v>
      </c>
      <c r="E212">
        <v>0</v>
      </c>
      <c r="F212">
        <v>0</v>
      </c>
      <c r="G212">
        <v>0</v>
      </c>
      <c r="H212">
        <v>37561405.441999972</v>
      </c>
      <c r="L212">
        <f t="shared" si="29"/>
        <v>375.61405441999972</v>
      </c>
      <c r="M212" t="s">
        <v>1045</v>
      </c>
      <c r="N212" t="s">
        <v>1058</v>
      </c>
      <c r="O212" t="s">
        <v>1047</v>
      </c>
      <c r="P212" t="s">
        <v>43</v>
      </c>
      <c r="Q212" t="s">
        <v>27</v>
      </c>
      <c r="R212" t="s">
        <v>6</v>
      </c>
      <c r="S212" t="s">
        <v>1052</v>
      </c>
      <c r="T212" t="s">
        <v>1049</v>
      </c>
      <c r="U212" t="s">
        <v>1050</v>
      </c>
      <c r="V212" t="str">
        <f t="shared" si="30"/>
        <v>SFM-wCZ06-v2015-rDXGF-t1</v>
      </c>
      <c r="W212">
        <f t="shared" si="36"/>
        <v>2745.615003230002</v>
      </c>
      <c r="X212">
        <f t="shared" si="33"/>
        <v>0</v>
      </c>
      <c r="Y212">
        <f t="shared" si="34"/>
        <v>0</v>
      </c>
      <c r="Z212">
        <f t="shared" si="35"/>
        <v>0</v>
      </c>
      <c r="AA212">
        <f t="shared" si="37"/>
        <v>0</v>
      </c>
    </row>
    <row r="213" spans="1:27" x14ac:dyDescent="0.25">
      <c r="A213" t="str">
        <f t="shared" si="31"/>
        <v>eline Design - Hourly Results.</v>
      </c>
      <c r="B213" t="str">
        <f t="shared" si="32"/>
        <v>SFM-wCZ06-v2015-rDXGF-t1-S15-MSRheat.pd2</v>
      </c>
      <c r="C213" s="75" t="s">
        <v>372</v>
      </c>
      <c r="D213" s="83">
        <v>2593.8825426409994</v>
      </c>
      <c r="E213" s="83">
        <v>0</v>
      </c>
      <c r="F213" s="83">
        <v>768.04599782749972</v>
      </c>
      <c r="G213" s="83">
        <v>247.84240952619993</v>
      </c>
      <c r="H213" s="83">
        <v>36380942.35999997</v>
      </c>
      <c r="L213">
        <f t="shared" si="29"/>
        <v>363.80942359999972</v>
      </c>
      <c r="M213" s="83" t="s">
        <v>1045</v>
      </c>
      <c r="N213" t="s">
        <v>1058</v>
      </c>
      <c r="O213" t="s">
        <v>1047</v>
      </c>
      <c r="P213" t="s">
        <v>43</v>
      </c>
      <c r="Q213" t="s">
        <v>27</v>
      </c>
      <c r="R213" t="s">
        <v>6</v>
      </c>
      <c r="S213" t="s">
        <v>1053</v>
      </c>
      <c r="T213" t="s">
        <v>1049</v>
      </c>
      <c r="U213" t="s">
        <v>1050</v>
      </c>
      <c r="V213" t="str">
        <f t="shared" si="30"/>
        <v>SFM-wCZ06-v2015-rDXGF-t1</v>
      </c>
      <c r="W213">
        <f t="shared" si="36"/>
        <v>247.84240952619993</v>
      </c>
      <c r="X213">
        <f t="shared" si="33"/>
        <v>0</v>
      </c>
      <c r="Y213">
        <f t="shared" si="34"/>
        <v>0</v>
      </c>
      <c r="Z213">
        <f t="shared" si="35"/>
        <v>0</v>
      </c>
      <c r="AA213">
        <f t="shared" si="37"/>
        <v>363.80942359999972</v>
      </c>
    </row>
    <row r="214" spans="1:27" x14ac:dyDescent="0.25">
      <c r="A214" t="str">
        <f t="shared" si="31"/>
        <v>eline Design - Hourly Results.</v>
      </c>
      <c r="B214" t="str">
        <f t="shared" si="32"/>
        <v>SFM-wCZ06-v2015-rDXGF-t1-S16-MSRcool.pd2</v>
      </c>
      <c r="C214" s="75" t="s">
        <v>373</v>
      </c>
      <c r="D214">
        <v>2849.968393500003</v>
      </c>
      <c r="E214">
        <v>0</v>
      </c>
      <c r="F214">
        <v>0</v>
      </c>
      <c r="G214">
        <v>0</v>
      </c>
      <c r="H214">
        <v>37681174.938999981</v>
      </c>
      <c r="L214">
        <f t="shared" si="29"/>
        <v>376.81174938999982</v>
      </c>
      <c r="M214" t="s">
        <v>1045</v>
      </c>
      <c r="N214" t="s">
        <v>1058</v>
      </c>
      <c r="O214" t="s">
        <v>1047</v>
      </c>
      <c r="P214" t="s">
        <v>43</v>
      </c>
      <c r="Q214" t="s">
        <v>27</v>
      </c>
      <c r="R214" t="s">
        <v>9</v>
      </c>
      <c r="S214" t="s">
        <v>1052</v>
      </c>
      <c r="T214" t="s">
        <v>1049</v>
      </c>
      <c r="U214" t="s">
        <v>1050</v>
      </c>
      <c r="V214" t="str">
        <f t="shared" si="30"/>
        <v>SFM-wCZ06-v2015-rDXGF-t1</v>
      </c>
      <c r="W214">
        <f t="shared" si="36"/>
        <v>2849.968393500003</v>
      </c>
      <c r="X214">
        <f t="shared" si="33"/>
        <v>0</v>
      </c>
      <c r="Y214">
        <f t="shared" si="34"/>
        <v>0</v>
      </c>
      <c r="Z214">
        <f t="shared" si="35"/>
        <v>0</v>
      </c>
      <c r="AA214">
        <f t="shared" si="37"/>
        <v>0</v>
      </c>
    </row>
    <row r="215" spans="1:27" x14ac:dyDescent="0.25">
      <c r="A215" t="str">
        <f t="shared" si="31"/>
        <v>eline Design - Hourly Results.</v>
      </c>
      <c r="B215" t="str">
        <f t="shared" si="32"/>
        <v>SFM-wCZ06-v2015-rDXGF-t1-S16-MSRheat.pd2</v>
      </c>
      <c r="C215" s="75" t="s">
        <v>374</v>
      </c>
      <c r="D215" s="83">
        <v>2675.1694427300026</v>
      </c>
      <c r="E215" s="83">
        <v>0</v>
      </c>
      <c r="F215" s="83">
        <v>637.89100021700051</v>
      </c>
      <c r="G215" s="83">
        <v>141.87994837670021</v>
      </c>
      <c r="H215" s="83">
        <v>37014817.132000014</v>
      </c>
      <c r="L215">
        <f t="shared" si="29"/>
        <v>370.14817132000013</v>
      </c>
      <c r="M215" s="83" t="s">
        <v>1045</v>
      </c>
      <c r="N215" t="s">
        <v>1058</v>
      </c>
      <c r="O215" t="s">
        <v>1047</v>
      </c>
      <c r="P215" t="s">
        <v>43</v>
      </c>
      <c r="Q215" t="s">
        <v>27</v>
      </c>
      <c r="R215" t="s">
        <v>9</v>
      </c>
      <c r="S215" t="s">
        <v>1053</v>
      </c>
      <c r="T215" t="s">
        <v>1049</v>
      </c>
      <c r="U215" t="s">
        <v>1050</v>
      </c>
      <c r="V215" t="str">
        <f t="shared" si="30"/>
        <v>SFM-wCZ06-v2015-rDXGF-t1</v>
      </c>
      <c r="W215">
        <f t="shared" si="36"/>
        <v>141.87994837670021</v>
      </c>
      <c r="X215">
        <f t="shared" si="33"/>
        <v>0</v>
      </c>
      <c r="Y215">
        <f t="shared" si="34"/>
        <v>0</v>
      </c>
      <c r="Z215">
        <f t="shared" si="35"/>
        <v>0</v>
      </c>
      <c r="AA215">
        <f t="shared" si="37"/>
        <v>370.14817132000013</v>
      </c>
    </row>
    <row r="216" spans="1:27" x14ac:dyDescent="0.25">
      <c r="A216" t="str">
        <f t="shared" si="31"/>
        <v>eline Design - Hourly Results.</v>
      </c>
      <c r="B216" t="str">
        <f t="shared" si="32"/>
        <v>SFM-wCZ06-v2015-rDXGF-t1-S17-MSRcool.pd2</v>
      </c>
      <c r="C216" s="75" t="s">
        <v>375</v>
      </c>
      <c r="D216">
        <v>2676.6520434699996</v>
      </c>
      <c r="E216">
        <v>0</v>
      </c>
      <c r="F216">
        <v>0</v>
      </c>
      <c r="G216">
        <v>0</v>
      </c>
      <c r="H216">
        <v>37681174.938999981</v>
      </c>
      <c r="L216">
        <f t="shared" si="29"/>
        <v>376.81174938999982</v>
      </c>
      <c r="M216" t="s">
        <v>1045</v>
      </c>
      <c r="N216" t="s">
        <v>1058</v>
      </c>
      <c r="O216" t="s">
        <v>1047</v>
      </c>
      <c r="P216" t="s">
        <v>43</v>
      </c>
      <c r="Q216" t="s">
        <v>27</v>
      </c>
      <c r="R216" t="s">
        <v>10</v>
      </c>
      <c r="S216" t="s">
        <v>1052</v>
      </c>
      <c r="T216" t="s">
        <v>1049</v>
      </c>
      <c r="U216" t="s">
        <v>1050</v>
      </c>
      <c r="V216" t="str">
        <f t="shared" si="30"/>
        <v>SFM-wCZ06-v2015-rDXGF-t1</v>
      </c>
      <c r="W216">
        <f t="shared" si="36"/>
        <v>2676.6520434699996</v>
      </c>
      <c r="X216">
        <f t="shared" si="33"/>
        <v>0</v>
      </c>
      <c r="Y216">
        <f t="shared" si="34"/>
        <v>0</v>
      </c>
      <c r="Z216">
        <f t="shared" si="35"/>
        <v>0</v>
      </c>
      <c r="AA216">
        <f t="shared" si="37"/>
        <v>0</v>
      </c>
    </row>
    <row r="217" spans="1:27" x14ac:dyDescent="0.25">
      <c r="A217" t="str">
        <f t="shared" si="31"/>
        <v>eline Design - Hourly Results.</v>
      </c>
      <c r="B217" t="str">
        <f t="shared" si="32"/>
        <v>SFM-wCZ06-v2015-rDXGF-t1-S17-MSRheat.pd2</v>
      </c>
      <c r="C217" s="75" t="s">
        <v>376</v>
      </c>
      <c r="D217" s="83">
        <v>2499.4758123199981</v>
      </c>
      <c r="E217" s="83">
        <v>0</v>
      </c>
      <c r="F217" s="83">
        <v>637.89100021700051</v>
      </c>
      <c r="G217" s="83">
        <v>141.87994837670021</v>
      </c>
      <c r="H217" s="83">
        <v>37014817.132000014</v>
      </c>
      <c r="L217">
        <f t="shared" si="29"/>
        <v>370.14817132000013</v>
      </c>
      <c r="M217" s="83" t="s">
        <v>1045</v>
      </c>
      <c r="N217" t="s">
        <v>1058</v>
      </c>
      <c r="O217" t="s">
        <v>1047</v>
      </c>
      <c r="P217" t="s">
        <v>43</v>
      </c>
      <c r="Q217" t="s">
        <v>27</v>
      </c>
      <c r="R217" t="s">
        <v>10</v>
      </c>
      <c r="S217" t="s">
        <v>1053</v>
      </c>
      <c r="T217" t="s">
        <v>1049</v>
      </c>
      <c r="U217" t="s">
        <v>1050</v>
      </c>
      <c r="V217" t="str">
        <f t="shared" si="30"/>
        <v>SFM-wCZ06-v2015-rDXGF-t1</v>
      </c>
      <c r="W217">
        <f t="shared" si="36"/>
        <v>141.87994837670021</v>
      </c>
      <c r="X217">
        <f t="shared" si="33"/>
        <v>0</v>
      </c>
      <c r="Y217">
        <f t="shared" si="34"/>
        <v>0</v>
      </c>
      <c r="Z217">
        <f t="shared" si="35"/>
        <v>0</v>
      </c>
      <c r="AA217">
        <f t="shared" si="37"/>
        <v>370.14817132000013</v>
      </c>
    </row>
    <row r="218" spans="1:27" x14ac:dyDescent="0.25">
      <c r="A218" t="str">
        <f t="shared" si="31"/>
        <v>eline Design - Hourly Results.</v>
      </c>
      <c r="B218" t="str">
        <f t="shared" si="32"/>
        <v>SFM-wCZ06-v2015-rDXGF-t2-S14-BSLcool.pd2</v>
      </c>
      <c r="C218" s="75" t="s">
        <v>377</v>
      </c>
      <c r="D218">
        <v>1280.7050386399997</v>
      </c>
      <c r="E218">
        <v>0</v>
      </c>
      <c r="F218">
        <v>0</v>
      </c>
      <c r="G218">
        <v>0</v>
      </c>
      <c r="H218">
        <v>60234484.374999985</v>
      </c>
      <c r="L218">
        <f t="shared" si="29"/>
        <v>602.34484374999988</v>
      </c>
      <c r="M218" t="s">
        <v>1045</v>
      </c>
      <c r="N218" t="s">
        <v>1058</v>
      </c>
      <c r="O218" t="s">
        <v>1047</v>
      </c>
      <c r="P218" t="s">
        <v>43</v>
      </c>
      <c r="Q218" t="s">
        <v>28</v>
      </c>
      <c r="R218" t="s">
        <v>63</v>
      </c>
      <c r="S218" t="s">
        <v>1048</v>
      </c>
      <c r="T218" t="s">
        <v>1049</v>
      </c>
      <c r="U218" t="s">
        <v>1050</v>
      </c>
      <c r="V218" t="str">
        <f t="shared" si="30"/>
        <v>SFM-wCZ06-v2015-rDXGF-t2</v>
      </c>
      <c r="W218">
        <f t="shared" si="36"/>
        <v>1280.7050386399997</v>
      </c>
      <c r="X218">
        <f t="shared" si="33"/>
        <v>0</v>
      </c>
      <c r="Y218">
        <f t="shared" si="34"/>
        <v>0</v>
      </c>
      <c r="Z218">
        <f t="shared" si="35"/>
        <v>0</v>
      </c>
      <c r="AA218">
        <f t="shared" si="37"/>
        <v>0</v>
      </c>
    </row>
    <row r="219" spans="1:27" x14ac:dyDescent="0.25">
      <c r="A219" t="str">
        <f t="shared" si="31"/>
        <v>eline Design - Hourly Results.</v>
      </c>
      <c r="B219" t="str">
        <f t="shared" si="32"/>
        <v>SFM-wCZ06-v2015-rDXGF-t2-S14-BSLheat.pd2</v>
      </c>
      <c r="C219" s="75" t="s">
        <v>378</v>
      </c>
      <c r="D219" s="83">
        <v>1134.0947725010001</v>
      </c>
      <c r="E219" s="83">
        <v>0</v>
      </c>
      <c r="F219" s="83">
        <v>345.45852339899989</v>
      </c>
      <c r="G219" s="83">
        <v>444.19956195730072</v>
      </c>
      <c r="H219" s="83">
        <v>58116368.380000025</v>
      </c>
      <c r="L219">
        <f t="shared" si="29"/>
        <v>581.16368380000029</v>
      </c>
      <c r="M219" s="83" t="s">
        <v>1045</v>
      </c>
      <c r="N219" t="s">
        <v>1058</v>
      </c>
      <c r="O219" t="s">
        <v>1047</v>
      </c>
      <c r="P219" t="s">
        <v>43</v>
      </c>
      <c r="Q219" t="s">
        <v>28</v>
      </c>
      <c r="R219" t="s">
        <v>63</v>
      </c>
      <c r="S219" t="s">
        <v>1051</v>
      </c>
      <c r="T219" t="s">
        <v>1049</v>
      </c>
      <c r="U219" t="s">
        <v>1050</v>
      </c>
      <c r="V219" t="str">
        <f t="shared" si="30"/>
        <v>SFM-wCZ06-v2015-rDXGF-t2</v>
      </c>
      <c r="W219">
        <f t="shared" si="36"/>
        <v>444.19956195730072</v>
      </c>
      <c r="X219">
        <f t="shared" si="33"/>
        <v>0</v>
      </c>
      <c r="Y219">
        <f t="shared" si="34"/>
        <v>0</v>
      </c>
      <c r="Z219">
        <f t="shared" si="35"/>
        <v>0</v>
      </c>
      <c r="AA219">
        <f t="shared" si="37"/>
        <v>581.16368380000029</v>
      </c>
    </row>
    <row r="220" spans="1:27" x14ac:dyDescent="0.25">
      <c r="A220" t="str">
        <f t="shared" si="31"/>
        <v>eline Design - Hourly Results.</v>
      </c>
      <c r="B220" t="str">
        <f t="shared" si="32"/>
        <v>SFM-wCZ06-v2015-rDXGF-t2-S15-MSRcool.pd2</v>
      </c>
      <c r="C220" s="75" t="s">
        <v>379</v>
      </c>
      <c r="D220">
        <v>1115.4464489849997</v>
      </c>
      <c r="E220">
        <v>0</v>
      </c>
      <c r="F220">
        <v>0</v>
      </c>
      <c r="G220">
        <v>0</v>
      </c>
      <c r="H220">
        <v>56970370.420000002</v>
      </c>
      <c r="L220">
        <f t="shared" si="29"/>
        <v>569.70370420000006</v>
      </c>
      <c r="M220" t="s">
        <v>1045</v>
      </c>
      <c r="N220" t="s">
        <v>1058</v>
      </c>
      <c r="O220" t="s">
        <v>1047</v>
      </c>
      <c r="P220" t="s">
        <v>43</v>
      </c>
      <c r="Q220" t="s">
        <v>28</v>
      </c>
      <c r="R220" t="s">
        <v>6</v>
      </c>
      <c r="S220" t="s">
        <v>1052</v>
      </c>
      <c r="T220" t="s">
        <v>1049</v>
      </c>
      <c r="U220" t="s">
        <v>1050</v>
      </c>
      <c r="V220" t="str">
        <f t="shared" si="30"/>
        <v>SFM-wCZ06-v2015-rDXGF-t2</v>
      </c>
      <c r="W220">
        <f t="shared" si="36"/>
        <v>1115.4464489849997</v>
      </c>
      <c r="X220">
        <f t="shared" si="33"/>
        <v>0</v>
      </c>
      <c r="Y220">
        <f t="shared" si="34"/>
        <v>0</v>
      </c>
      <c r="Z220">
        <f t="shared" si="35"/>
        <v>0</v>
      </c>
      <c r="AA220">
        <f t="shared" si="37"/>
        <v>0</v>
      </c>
    </row>
    <row r="221" spans="1:27" x14ac:dyDescent="0.25">
      <c r="A221" t="str">
        <f t="shared" si="31"/>
        <v>eline Design - Hourly Results.</v>
      </c>
      <c r="B221" t="str">
        <f t="shared" si="32"/>
        <v>SFM-wCZ06-v2015-rDXGF-t2-S15-MSRheat.pd2</v>
      </c>
      <c r="C221" s="75" t="s">
        <v>380</v>
      </c>
      <c r="D221" s="83">
        <v>1048.6263881249997</v>
      </c>
      <c r="E221" s="83">
        <v>0</v>
      </c>
      <c r="F221" s="83">
        <v>301.22745755519986</v>
      </c>
      <c r="G221" s="83">
        <v>398.40543596500032</v>
      </c>
      <c r="H221" s="83">
        <v>55081242.796000019</v>
      </c>
      <c r="L221">
        <f t="shared" si="29"/>
        <v>550.81242796000015</v>
      </c>
      <c r="M221" s="83" t="s">
        <v>1045</v>
      </c>
      <c r="N221" t="s">
        <v>1058</v>
      </c>
      <c r="O221" t="s">
        <v>1047</v>
      </c>
      <c r="P221" t="s">
        <v>43</v>
      </c>
      <c r="Q221" t="s">
        <v>28</v>
      </c>
      <c r="R221" t="s">
        <v>6</v>
      </c>
      <c r="S221" t="s">
        <v>1053</v>
      </c>
      <c r="T221" t="s">
        <v>1049</v>
      </c>
      <c r="U221" t="s">
        <v>1050</v>
      </c>
      <c r="V221" t="str">
        <f t="shared" si="30"/>
        <v>SFM-wCZ06-v2015-rDXGF-t2</v>
      </c>
      <c r="W221">
        <f t="shared" si="36"/>
        <v>398.40543596500032</v>
      </c>
      <c r="X221">
        <f t="shared" si="33"/>
        <v>0</v>
      </c>
      <c r="Y221">
        <f t="shared" si="34"/>
        <v>0</v>
      </c>
      <c r="Z221">
        <f t="shared" si="35"/>
        <v>0</v>
      </c>
      <c r="AA221">
        <f t="shared" si="37"/>
        <v>550.81242796000015</v>
      </c>
    </row>
    <row r="222" spans="1:27" x14ac:dyDescent="0.25">
      <c r="A222" t="str">
        <f t="shared" si="31"/>
        <v>eline Design - Hourly Results.</v>
      </c>
      <c r="B222" t="str">
        <f t="shared" si="32"/>
        <v>SFM-wCZ06-v2015-rDXGF-t2-S16-MSRcool.pd2</v>
      </c>
      <c r="C222" s="75" t="s">
        <v>381</v>
      </c>
      <c r="D222">
        <v>1156.7696337289999</v>
      </c>
      <c r="E222">
        <v>0</v>
      </c>
      <c r="F222">
        <v>0</v>
      </c>
      <c r="G222">
        <v>0</v>
      </c>
      <c r="H222">
        <v>57133516.877999999</v>
      </c>
      <c r="L222">
        <f t="shared" si="29"/>
        <v>571.33516878</v>
      </c>
      <c r="M222" t="s">
        <v>1045</v>
      </c>
      <c r="N222" t="s">
        <v>1058</v>
      </c>
      <c r="O222" t="s">
        <v>1047</v>
      </c>
      <c r="P222" t="s">
        <v>43</v>
      </c>
      <c r="Q222" t="s">
        <v>28</v>
      </c>
      <c r="R222" t="s">
        <v>9</v>
      </c>
      <c r="S222" t="s">
        <v>1052</v>
      </c>
      <c r="T222" t="s">
        <v>1049</v>
      </c>
      <c r="U222" t="s">
        <v>1050</v>
      </c>
      <c r="V222" t="str">
        <f t="shared" si="30"/>
        <v>SFM-wCZ06-v2015-rDXGF-t2</v>
      </c>
      <c r="W222">
        <f t="shared" si="36"/>
        <v>1156.7696337289999</v>
      </c>
      <c r="X222">
        <f t="shared" si="33"/>
        <v>0</v>
      </c>
      <c r="Y222">
        <f t="shared" si="34"/>
        <v>0</v>
      </c>
      <c r="Z222">
        <f t="shared" si="35"/>
        <v>0</v>
      </c>
      <c r="AA222">
        <f t="shared" si="37"/>
        <v>0</v>
      </c>
    </row>
    <row r="223" spans="1:27" x14ac:dyDescent="0.25">
      <c r="A223" t="str">
        <f t="shared" si="31"/>
        <v>eline Design - Hourly Results.</v>
      </c>
      <c r="B223" t="str">
        <f t="shared" si="32"/>
        <v>SFM-wCZ06-v2015-rDXGF-t2-S16-MSRheat.pd2</v>
      </c>
      <c r="C223" s="75" t="s">
        <v>382</v>
      </c>
      <c r="D223" s="83">
        <v>1079.4029243629998</v>
      </c>
      <c r="E223" s="83">
        <v>0</v>
      </c>
      <c r="F223" s="83">
        <v>252.26643215800004</v>
      </c>
      <c r="G223" s="83">
        <v>227.99099611776012</v>
      </c>
      <c r="H223" s="83">
        <v>56073739.60800001</v>
      </c>
      <c r="L223">
        <f t="shared" si="29"/>
        <v>560.73739608000005</v>
      </c>
      <c r="M223" s="83" t="s">
        <v>1045</v>
      </c>
      <c r="N223" t="s">
        <v>1058</v>
      </c>
      <c r="O223" t="s">
        <v>1047</v>
      </c>
      <c r="P223" t="s">
        <v>43</v>
      </c>
      <c r="Q223" t="s">
        <v>28</v>
      </c>
      <c r="R223" t="s">
        <v>9</v>
      </c>
      <c r="S223" t="s">
        <v>1053</v>
      </c>
      <c r="T223" t="s">
        <v>1049</v>
      </c>
      <c r="U223" t="s">
        <v>1050</v>
      </c>
      <c r="V223" t="str">
        <f t="shared" si="30"/>
        <v>SFM-wCZ06-v2015-rDXGF-t2</v>
      </c>
      <c r="W223">
        <f t="shared" si="36"/>
        <v>227.99099611776012</v>
      </c>
      <c r="X223">
        <f t="shared" si="33"/>
        <v>0</v>
      </c>
      <c r="Y223">
        <f t="shared" si="34"/>
        <v>0</v>
      </c>
      <c r="Z223">
        <f t="shared" si="35"/>
        <v>0</v>
      </c>
      <c r="AA223">
        <f t="shared" si="37"/>
        <v>560.73739608000005</v>
      </c>
    </row>
    <row r="224" spans="1:27" x14ac:dyDescent="0.25">
      <c r="A224" t="str">
        <f t="shared" si="31"/>
        <v>eline Design - Hourly Results.</v>
      </c>
      <c r="B224" t="str">
        <f t="shared" si="32"/>
        <v>SFM-wCZ06-v2015-rDXGF-t2-S17-MSRcool.pd2</v>
      </c>
      <c r="C224" s="75" t="s">
        <v>383</v>
      </c>
      <c r="D224">
        <v>1086.4224603570001</v>
      </c>
      <c r="E224">
        <v>0</v>
      </c>
      <c r="F224">
        <v>0</v>
      </c>
      <c r="G224">
        <v>0</v>
      </c>
      <c r="H224">
        <v>57133516.877999999</v>
      </c>
      <c r="L224">
        <f t="shared" si="29"/>
        <v>571.33516878</v>
      </c>
      <c r="M224" t="s">
        <v>1045</v>
      </c>
      <c r="N224" t="s">
        <v>1058</v>
      </c>
      <c r="O224" t="s">
        <v>1047</v>
      </c>
      <c r="P224" t="s">
        <v>43</v>
      </c>
      <c r="Q224" t="s">
        <v>28</v>
      </c>
      <c r="R224" t="s">
        <v>10</v>
      </c>
      <c r="S224" t="s">
        <v>1052</v>
      </c>
      <c r="T224" t="s">
        <v>1049</v>
      </c>
      <c r="U224" t="s">
        <v>1050</v>
      </c>
      <c r="V224" t="str">
        <f t="shared" si="30"/>
        <v>SFM-wCZ06-v2015-rDXGF-t2</v>
      </c>
      <c r="W224">
        <f t="shared" si="36"/>
        <v>1086.4224603570001</v>
      </c>
      <c r="X224">
        <f t="shared" si="33"/>
        <v>0</v>
      </c>
      <c r="Y224">
        <f t="shared" si="34"/>
        <v>0</v>
      </c>
      <c r="Z224">
        <f t="shared" si="35"/>
        <v>0</v>
      </c>
      <c r="AA224">
        <f t="shared" si="37"/>
        <v>0</v>
      </c>
    </row>
    <row r="225" spans="1:27" x14ac:dyDescent="0.25">
      <c r="A225" t="str">
        <f t="shared" si="31"/>
        <v>eline Design - Hourly Results.</v>
      </c>
      <c r="B225" t="str">
        <f t="shared" si="32"/>
        <v>SFM-wCZ06-v2015-rDXGF-t2-S17-MSRheat.pd2</v>
      </c>
      <c r="C225" s="75" t="s">
        <v>384</v>
      </c>
      <c r="D225" s="83">
        <v>1008.5124563080001</v>
      </c>
      <c r="E225" s="83">
        <v>0</v>
      </c>
      <c r="F225" s="83">
        <v>252.26643215800004</v>
      </c>
      <c r="G225" s="83">
        <v>227.99099611776012</v>
      </c>
      <c r="H225" s="83">
        <v>56073739.60800001</v>
      </c>
      <c r="L225">
        <f t="shared" si="29"/>
        <v>560.73739608000005</v>
      </c>
      <c r="M225" s="83" t="s">
        <v>1045</v>
      </c>
      <c r="N225" t="s">
        <v>1058</v>
      </c>
      <c r="O225" t="s">
        <v>1047</v>
      </c>
      <c r="P225" t="s">
        <v>43</v>
      </c>
      <c r="Q225" t="s">
        <v>28</v>
      </c>
      <c r="R225" t="s">
        <v>10</v>
      </c>
      <c r="S225" t="s">
        <v>1053</v>
      </c>
      <c r="T225" t="s">
        <v>1049</v>
      </c>
      <c r="U225" t="s">
        <v>1050</v>
      </c>
      <c r="V225" t="str">
        <f t="shared" si="30"/>
        <v>SFM-wCZ06-v2015-rDXGF-t2</v>
      </c>
      <c r="W225">
        <f t="shared" si="36"/>
        <v>227.99099611776012</v>
      </c>
      <c r="X225">
        <f t="shared" si="33"/>
        <v>0</v>
      </c>
      <c r="Y225">
        <f t="shared" si="34"/>
        <v>0</v>
      </c>
      <c r="Z225">
        <f t="shared" si="35"/>
        <v>0</v>
      </c>
      <c r="AA225">
        <f t="shared" si="37"/>
        <v>560.73739608000005</v>
      </c>
    </row>
    <row r="226" spans="1:27" x14ac:dyDescent="0.25">
      <c r="A226" t="str">
        <f t="shared" si="31"/>
        <v>eline Design - Hourly Results.</v>
      </c>
      <c r="B226" t="str">
        <f t="shared" si="32"/>
        <v>SFM-wCZ06-v2015-rDXGF-t3-S14-BSLcool.pd2</v>
      </c>
      <c r="C226" s="75" t="s">
        <v>385</v>
      </c>
      <c r="D226">
        <v>600.01414194999973</v>
      </c>
      <c r="E226">
        <v>0</v>
      </c>
      <c r="F226">
        <v>0</v>
      </c>
      <c r="G226">
        <v>0</v>
      </c>
      <c r="H226">
        <v>662978.39999999991</v>
      </c>
      <c r="L226">
        <f t="shared" si="29"/>
        <v>6.629783999999999</v>
      </c>
      <c r="M226" t="s">
        <v>1045</v>
      </c>
      <c r="N226" t="s">
        <v>1058</v>
      </c>
      <c r="O226" t="s">
        <v>1047</v>
      </c>
      <c r="P226" t="s">
        <v>43</v>
      </c>
      <c r="Q226" t="s">
        <v>29</v>
      </c>
      <c r="R226" t="s">
        <v>63</v>
      </c>
      <c r="S226" t="s">
        <v>1048</v>
      </c>
      <c r="T226" t="s">
        <v>1049</v>
      </c>
      <c r="U226" t="s">
        <v>1050</v>
      </c>
      <c r="V226" t="str">
        <f t="shared" si="30"/>
        <v>SFM-wCZ06-v2015-rDXGF-t3</v>
      </c>
      <c r="W226">
        <f t="shared" si="36"/>
        <v>600.01414194999973</v>
      </c>
      <c r="X226">
        <f t="shared" si="33"/>
        <v>0</v>
      </c>
      <c r="Y226">
        <f t="shared" si="34"/>
        <v>0</v>
      </c>
      <c r="Z226">
        <f t="shared" si="35"/>
        <v>0</v>
      </c>
      <c r="AA226">
        <f t="shared" si="37"/>
        <v>0</v>
      </c>
    </row>
    <row r="227" spans="1:27" x14ac:dyDescent="0.25">
      <c r="A227" t="str">
        <f t="shared" si="31"/>
        <v>eline Design - Hourly Results.</v>
      </c>
      <c r="B227" t="str">
        <f t="shared" si="32"/>
        <v>SFM-wCZ06-v2015-rDXGF-t3-S14-BSLheat.pd2</v>
      </c>
      <c r="C227" s="75" t="s">
        <v>386</v>
      </c>
      <c r="D227" s="83">
        <v>529.12264829000014</v>
      </c>
      <c r="E227" s="83">
        <v>0</v>
      </c>
      <c r="F227" s="83">
        <v>157.47500956799999</v>
      </c>
      <c r="G227" s="83">
        <v>4.1832941859999995</v>
      </c>
      <c r="H227" s="83">
        <v>643020.55000000005</v>
      </c>
      <c r="L227">
        <f t="shared" si="29"/>
        <v>6.4302055000000005</v>
      </c>
      <c r="M227" s="83" t="s">
        <v>1045</v>
      </c>
      <c r="N227" t="s">
        <v>1058</v>
      </c>
      <c r="O227" t="s">
        <v>1047</v>
      </c>
      <c r="P227" t="s">
        <v>43</v>
      </c>
      <c r="Q227" t="s">
        <v>29</v>
      </c>
      <c r="R227" t="s">
        <v>63</v>
      </c>
      <c r="S227" t="s">
        <v>1051</v>
      </c>
      <c r="T227" t="s">
        <v>1049</v>
      </c>
      <c r="U227" t="s">
        <v>1050</v>
      </c>
      <c r="V227" t="str">
        <f t="shared" si="30"/>
        <v>SFM-wCZ06-v2015-rDXGF-t3</v>
      </c>
      <c r="W227">
        <f t="shared" si="36"/>
        <v>4.1832941859999995</v>
      </c>
      <c r="X227">
        <f t="shared" si="33"/>
        <v>0</v>
      </c>
      <c r="Y227">
        <f t="shared" si="34"/>
        <v>0</v>
      </c>
      <c r="Z227">
        <f t="shared" si="35"/>
        <v>0</v>
      </c>
      <c r="AA227">
        <f t="shared" si="37"/>
        <v>6.4302055000000005</v>
      </c>
    </row>
    <row r="228" spans="1:27" x14ac:dyDescent="0.25">
      <c r="A228" t="str">
        <f t="shared" si="31"/>
        <v>eline Design - Hourly Results.</v>
      </c>
      <c r="B228" t="str">
        <f t="shared" si="32"/>
        <v>SFM-wCZ06-v2015-rDXGF-t3-S15-MSRcool.pd2</v>
      </c>
      <c r="C228" s="75" t="s">
        <v>387</v>
      </c>
      <c r="D228">
        <v>518.60572580400003</v>
      </c>
      <c r="E228">
        <v>0</v>
      </c>
      <c r="F228">
        <v>0</v>
      </c>
      <c r="G228">
        <v>0</v>
      </c>
      <c r="H228">
        <v>631388.53</v>
      </c>
      <c r="L228">
        <f t="shared" si="29"/>
        <v>6.3138852999999999</v>
      </c>
      <c r="M228" t="s">
        <v>1045</v>
      </c>
      <c r="N228" t="s">
        <v>1058</v>
      </c>
      <c r="O228" t="s">
        <v>1047</v>
      </c>
      <c r="P228" t="s">
        <v>43</v>
      </c>
      <c r="Q228" t="s">
        <v>29</v>
      </c>
      <c r="R228" t="s">
        <v>6</v>
      </c>
      <c r="S228" t="s">
        <v>1052</v>
      </c>
      <c r="T228" t="s">
        <v>1049</v>
      </c>
      <c r="U228" t="s">
        <v>1050</v>
      </c>
      <c r="V228" t="str">
        <f t="shared" si="30"/>
        <v>SFM-wCZ06-v2015-rDXGF-t3</v>
      </c>
      <c r="W228">
        <f t="shared" si="36"/>
        <v>518.60572580400003</v>
      </c>
      <c r="X228">
        <f t="shared" si="33"/>
        <v>0</v>
      </c>
      <c r="Y228">
        <f t="shared" si="34"/>
        <v>0</v>
      </c>
      <c r="Z228">
        <f t="shared" si="35"/>
        <v>0</v>
      </c>
      <c r="AA228">
        <f t="shared" si="37"/>
        <v>0</v>
      </c>
    </row>
    <row r="229" spans="1:27" x14ac:dyDescent="0.25">
      <c r="A229" t="str">
        <f t="shared" si="31"/>
        <v>eline Design - Hourly Results.</v>
      </c>
      <c r="B229" t="str">
        <f t="shared" si="32"/>
        <v>SFM-wCZ06-v2015-rDXGF-t3-S15-MSRheat.pd2</v>
      </c>
      <c r="C229" s="75" t="s">
        <v>388</v>
      </c>
      <c r="D229" s="83">
        <v>489.45649031699998</v>
      </c>
      <c r="E229" s="83">
        <v>0</v>
      </c>
      <c r="F229" s="83">
        <v>136.93567566299998</v>
      </c>
      <c r="G229" s="83">
        <v>3.7471401499999999</v>
      </c>
      <c r="H229" s="83">
        <v>613636.13000000012</v>
      </c>
      <c r="L229">
        <f t="shared" si="29"/>
        <v>6.1363613000000008</v>
      </c>
      <c r="M229" s="83" t="s">
        <v>1045</v>
      </c>
      <c r="N229" t="s">
        <v>1058</v>
      </c>
      <c r="O229" t="s">
        <v>1047</v>
      </c>
      <c r="P229" t="s">
        <v>43</v>
      </c>
      <c r="Q229" t="s">
        <v>29</v>
      </c>
      <c r="R229" t="s">
        <v>6</v>
      </c>
      <c r="S229" t="s">
        <v>1053</v>
      </c>
      <c r="T229" t="s">
        <v>1049</v>
      </c>
      <c r="U229" t="s">
        <v>1050</v>
      </c>
      <c r="V229" t="str">
        <f t="shared" si="30"/>
        <v>SFM-wCZ06-v2015-rDXGF-t3</v>
      </c>
      <c r="W229">
        <f t="shared" si="36"/>
        <v>3.7471401499999999</v>
      </c>
      <c r="X229">
        <f t="shared" si="33"/>
        <v>0</v>
      </c>
      <c r="Y229">
        <f t="shared" si="34"/>
        <v>0</v>
      </c>
      <c r="Z229">
        <f t="shared" si="35"/>
        <v>0</v>
      </c>
      <c r="AA229">
        <f t="shared" si="37"/>
        <v>6.1363613000000008</v>
      </c>
    </row>
    <row r="230" spans="1:27" x14ac:dyDescent="0.25">
      <c r="A230" t="str">
        <f t="shared" si="31"/>
        <v>eline Design - Hourly Results.</v>
      </c>
      <c r="B230" t="str">
        <f t="shared" si="32"/>
        <v>SFM-wCZ06-v2015-rDXGF-t3-S16-MSRcool.pd2</v>
      </c>
      <c r="C230" s="75" t="s">
        <v>389</v>
      </c>
      <c r="D230">
        <v>532.18546284599995</v>
      </c>
      <c r="E230">
        <v>0</v>
      </c>
      <c r="F230">
        <v>0</v>
      </c>
      <c r="G230">
        <v>0</v>
      </c>
      <c r="H230">
        <v>631502.22</v>
      </c>
      <c r="L230">
        <f t="shared" si="29"/>
        <v>6.3150221999999996</v>
      </c>
      <c r="M230" t="s">
        <v>1045</v>
      </c>
      <c r="N230" t="s">
        <v>1058</v>
      </c>
      <c r="O230" t="s">
        <v>1047</v>
      </c>
      <c r="P230" t="s">
        <v>43</v>
      </c>
      <c r="Q230" t="s">
        <v>29</v>
      </c>
      <c r="R230" t="s">
        <v>9</v>
      </c>
      <c r="S230" t="s">
        <v>1052</v>
      </c>
      <c r="T230" t="s">
        <v>1049</v>
      </c>
      <c r="U230" t="s">
        <v>1050</v>
      </c>
      <c r="V230" t="str">
        <f t="shared" si="30"/>
        <v>SFM-wCZ06-v2015-rDXGF-t3</v>
      </c>
      <c r="W230">
        <f t="shared" si="36"/>
        <v>532.18546284599995</v>
      </c>
      <c r="X230">
        <f t="shared" si="33"/>
        <v>0</v>
      </c>
      <c r="Y230">
        <f t="shared" si="34"/>
        <v>0</v>
      </c>
      <c r="Z230">
        <f t="shared" si="35"/>
        <v>0</v>
      </c>
      <c r="AA230">
        <f t="shared" si="37"/>
        <v>0</v>
      </c>
    </row>
    <row r="231" spans="1:27" x14ac:dyDescent="0.25">
      <c r="A231" t="str">
        <f t="shared" si="31"/>
        <v>eline Design - Hourly Results.</v>
      </c>
      <c r="B231" t="str">
        <f t="shared" si="32"/>
        <v>SFM-wCZ06-v2015-rDXGF-t3-S16-MSRheat.pd2</v>
      </c>
      <c r="C231" s="75" t="s">
        <v>390</v>
      </c>
      <c r="D231" s="83">
        <v>498.47588050799982</v>
      </c>
      <c r="E231" s="83">
        <v>0</v>
      </c>
      <c r="F231" s="83">
        <v>114.56725010889997</v>
      </c>
      <c r="G231" s="83">
        <v>2.1383578449999998</v>
      </c>
      <c r="H231" s="83">
        <v>621630.61999999988</v>
      </c>
      <c r="L231">
        <f t="shared" si="29"/>
        <v>6.2163061999999991</v>
      </c>
      <c r="M231" s="83" t="s">
        <v>1045</v>
      </c>
      <c r="N231" t="s">
        <v>1058</v>
      </c>
      <c r="O231" t="s">
        <v>1047</v>
      </c>
      <c r="P231" t="s">
        <v>43</v>
      </c>
      <c r="Q231" t="s">
        <v>29</v>
      </c>
      <c r="R231" t="s">
        <v>9</v>
      </c>
      <c r="S231" t="s">
        <v>1053</v>
      </c>
      <c r="T231" t="s">
        <v>1049</v>
      </c>
      <c r="U231" t="s">
        <v>1050</v>
      </c>
      <c r="V231" t="str">
        <f t="shared" si="30"/>
        <v>SFM-wCZ06-v2015-rDXGF-t3</v>
      </c>
      <c r="W231">
        <f t="shared" si="36"/>
        <v>2.1383578449999998</v>
      </c>
      <c r="X231">
        <f t="shared" si="33"/>
        <v>0</v>
      </c>
      <c r="Y231">
        <f t="shared" si="34"/>
        <v>0</v>
      </c>
      <c r="Z231">
        <f t="shared" si="35"/>
        <v>0</v>
      </c>
      <c r="AA231">
        <f t="shared" si="37"/>
        <v>6.2163061999999991</v>
      </c>
    </row>
    <row r="232" spans="1:27" x14ac:dyDescent="0.25">
      <c r="A232" t="str">
        <f t="shared" si="31"/>
        <v>eline Design - Hourly Results.</v>
      </c>
      <c r="B232" t="str">
        <f t="shared" si="32"/>
        <v>SFM-wCZ06-v2015-rDXGF-t3-S17-MSRcool.pd2</v>
      </c>
      <c r="C232" s="75" t="s">
        <v>391</v>
      </c>
      <c r="D232">
        <v>499.82145948400046</v>
      </c>
      <c r="E232">
        <v>0</v>
      </c>
      <c r="F232">
        <v>0</v>
      </c>
      <c r="G232">
        <v>0</v>
      </c>
      <c r="H232">
        <v>631502.22</v>
      </c>
      <c r="L232">
        <f t="shared" si="29"/>
        <v>6.3150221999999996</v>
      </c>
      <c r="M232" t="s">
        <v>1045</v>
      </c>
      <c r="N232" t="s">
        <v>1058</v>
      </c>
      <c r="O232" t="s">
        <v>1047</v>
      </c>
      <c r="P232" t="s">
        <v>43</v>
      </c>
      <c r="Q232" t="s">
        <v>29</v>
      </c>
      <c r="R232" t="s">
        <v>10</v>
      </c>
      <c r="S232" t="s">
        <v>1052</v>
      </c>
      <c r="T232" t="s">
        <v>1049</v>
      </c>
      <c r="U232" t="s">
        <v>1050</v>
      </c>
      <c r="V232" t="str">
        <f t="shared" si="30"/>
        <v>SFM-wCZ06-v2015-rDXGF-t3</v>
      </c>
      <c r="W232">
        <f t="shared" si="36"/>
        <v>499.82145948400046</v>
      </c>
      <c r="X232">
        <f t="shared" si="33"/>
        <v>0</v>
      </c>
      <c r="Y232">
        <f t="shared" si="34"/>
        <v>0</v>
      </c>
      <c r="Z232">
        <f t="shared" si="35"/>
        <v>0</v>
      </c>
      <c r="AA232">
        <f t="shared" si="37"/>
        <v>0</v>
      </c>
    </row>
    <row r="233" spans="1:27" x14ac:dyDescent="0.25">
      <c r="A233" t="str">
        <f t="shared" si="31"/>
        <v>eline Design - Hourly Results.</v>
      </c>
      <c r="B233" t="str">
        <f t="shared" si="32"/>
        <v>SFM-wCZ06-v2015-rDXGF-t3-S17-MSRheat.pd2</v>
      </c>
      <c r="C233" s="75" t="s">
        <v>392</v>
      </c>
      <c r="D233" s="83">
        <v>465.73803856400019</v>
      </c>
      <c r="E233" s="83">
        <v>0</v>
      </c>
      <c r="F233" s="83">
        <v>114.56725010889997</v>
      </c>
      <c r="G233" s="83">
        <v>2.1383578449999998</v>
      </c>
      <c r="H233" s="83">
        <v>621630.61999999988</v>
      </c>
      <c r="L233">
        <f t="shared" si="29"/>
        <v>6.2163061999999991</v>
      </c>
      <c r="M233" s="83" t="s">
        <v>1045</v>
      </c>
      <c r="N233" t="s">
        <v>1058</v>
      </c>
      <c r="O233" t="s">
        <v>1047</v>
      </c>
      <c r="P233" t="s">
        <v>43</v>
      </c>
      <c r="Q233" t="s">
        <v>29</v>
      </c>
      <c r="R233" t="s">
        <v>10</v>
      </c>
      <c r="S233" t="s">
        <v>1053</v>
      </c>
      <c r="T233" t="s">
        <v>1049</v>
      </c>
      <c r="U233" t="s">
        <v>1050</v>
      </c>
      <c r="V233" t="str">
        <f t="shared" si="30"/>
        <v>SFM-wCZ06-v2015-rDXGF-t3</v>
      </c>
      <c r="W233">
        <f t="shared" si="36"/>
        <v>2.1383578449999998</v>
      </c>
      <c r="X233">
        <f t="shared" si="33"/>
        <v>0</v>
      </c>
      <c r="Y233">
        <f t="shared" si="34"/>
        <v>0</v>
      </c>
      <c r="Z233">
        <f t="shared" si="35"/>
        <v>0</v>
      </c>
      <c r="AA233">
        <f t="shared" si="37"/>
        <v>6.2163061999999991</v>
      </c>
    </row>
    <row r="234" spans="1:27" x14ac:dyDescent="0.25">
      <c r="A234" t="str">
        <f t="shared" si="31"/>
        <v>eline Design - Hourly Results.</v>
      </c>
      <c r="B234" t="str">
        <f t="shared" si="32"/>
        <v>SFM-wCZ06-v2015-rDXGF-t4-S14-BSLcool.pd2</v>
      </c>
      <c r="C234" s="75" t="s">
        <v>393</v>
      </c>
      <c r="D234">
        <v>185.69121554000003</v>
      </c>
      <c r="E234">
        <v>0</v>
      </c>
      <c r="F234">
        <v>0</v>
      </c>
      <c r="G234">
        <v>0</v>
      </c>
      <c r="H234">
        <v>22412951.233999997</v>
      </c>
      <c r="L234">
        <f t="shared" si="29"/>
        <v>224.12951233999996</v>
      </c>
      <c r="M234" t="s">
        <v>1045</v>
      </c>
      <c r="N234" t="s">
        <v>1058</v>
      </c>
      <c r="O234" t="s">
        <v>1047</v>
      </c>
      <c r="P234" t="s">
        <v>43</v>
      </c>
      <c r="Q234" t="s">
        <v>30</v>
      </c>
      <c r="R234" t="s">
        <v>63</v>
      </c>
      <c r="S234" t="s">
        <v>1048</v>
      </c>
      <c r="T234" t="s">
        <v>1049</v>
      </c>
      <c r="U234" t="s">
        <v>1050</v>
      </c>
      <c r="V234" t="str">
        <f t="shared" si="30"/>
        <v>SFM-wCZ06-v2015-rDXGF-t4</v>
      </c>
      <c r="W234">
        <f t="shared" si="36"/>
        <v>185.69121554000003</v>
      </c>
      <c r="X234">
        <f t="shared" si="33"/>
        <v>0</v>
      </c>
      <c r="Y234">
        <f t="shared" si="34"/>
        <v>0</v>
      </c>
      <c r="Z234">
        <f t="shared" si="35"/>
        <v>0</v>
      </c>
      <c r="AA234">
        <f t="shared" si="37"/>
        <v>0</v>
      </c>
    </row>
    <row r="235" spans="1:27" x14ac:dyDescent="0.25">
      <c r="A235" t="str">
        <f t="shared" si="31"/>
        <v>eline Design - Hourly Results.</v>
      </c>
      <c r="B235" t="str">
        <f t="shared" si="32"/>
        <v>SFM-wCZ06-v2015-rDXGF-t4-S14-BSLheat.pd2</v>
      </c>
      <c r="C235" s="75" t="s">
        <v>394</v>
      </c>
      <c r="D235" s="83">
        <v>164.05713070000002</v>
      </c>
      <c r="E235" s="83">
        <v>0</v>
      </c>
      <c r="F235" s="83">
        <v>46.990300794000007</v>
      </c>
      <c r="G235" s="83">
        <v>153.27857829868989</v>
      </c>
      <c r="H235" s="83">
        <v>21693258.297999993</v>
      </c>
      <c r="L235">
        <f t="shared" si="29"/>
        <v>216.93258297999992</v>
      </c>
      <c r="M235" s="83" t="s">
        <v>1045</v>
      </c>
      <c r="N235" t="s">
        <v>1058</v>
      </c>
      <c r="O235" t="s">
        <v>1047</v>
      </c>
      <c r="P235" t="s">
        <v>43</v>
      </c>
      <c r="Q235" t="s">
        <v>30</v>
      </c>
      <c r="R235" t="s">
        <v>63</v>
      </c>
      <c r="S235" t="s">
        <v>1051</v>
      </c>
      <c r="T235" t="s">
        <v>1049</v>
      </c>
      <c r="U235" t="s">
        <v>1050</v>
      </c>
      <c r="V235" t="str">
        <f t="shared" si="30"/>
        <v>SFM-wCZ06-v2015-rDXGF-t4</v>
      </c>
      <c r="W235">
        <f t="shared" si="36"/>
        <v>153.27857829868989</v>
      </c>
      <c r="X235">
        <f t="shared" si="33"/>
        <v>0</v>
      </c>
      <c r="Y235">
        <f t="shared" si="34"/>
        <v>0</v>
      </c>
      <c r="Z235">
        <f t="shared" si="35"/>
        <v>0</v>
      </c>
      <c r="AA235">
        <f t="shared" si="37"/>
        <v>216.93258297999992</v>
      </c>
    </row>
    <row r="236" spans="1:27" x14ac:dyDescent="0.25">
      <c r="A236" t="str">
        <f t="shared" si="31"/>
        <v>eline Design - Hourly Results.</v>
      </c>
      <c r="B236" t="str">
        <f t="shared" si="32"/>
        <v>SFM-wCZ06-v2015-rDXGF-t4-S15-MSRcool.pd2</v>
      </c>
      <c r="C236" s="75" t="s">
        <v>395</v>
      </c>
      <c r="D236">
        <v>162.08176414300002</v>
      </c>
      <c r="E236">
        <v>0</v>
      </c>
      <c r="F236">
        <v>0</v>
      </c>
      <c r="G236">
        <v>0</v>
      </c>
      <c r="H236">
        <v>21342091.483999982</v>
      </c>
      <c r="L236">
        <f t="shared" si="29"/>
        <v>213.42091483999982</v>
      </c>
      <c r="M236" t="s">
        <v>1045</v>
      </c>
      <c r="N236" t="s">
        <v>1058</v>
      </c>
      <c r="O236" t="s">
        <v>1047</v>
      </c>
      <c r="P236" t="s">
        <v>43</v>
      </c>
      <c r="Q236" t="s">
        <v>30</v>
      </c>
      <c r="R236" t="s">
        <v>6</v>
      </c>
      <c r="S236" t="s">
        <v>1052</v>
      </c>
      <c r="T236" t="s">
        <v>1049</v>
      </c>
      <c r="U236" t="s">
        <v>1050</v>
      </c>
      <c r="V236" t="str">
        <f t="shared" si="30"/>
        <v>SFM-wCZ06-v2015-rDXGF-t4</v>
      </c>
      <c r="W236">
        <f t="shared" si="36"/>
        <v>162.08176414300002</v>
      </c>
      <c r="X236">
        <f t="shared" si="33"/>
        <v>0</v>
      </c>
      <c r="Y236">
        <f t="shared" si="34"/>
        <v>0</v>
      </c>
      <c r="Z236">
        <f t="shared" si="35"/>
        <v>0</v>
      </c>
      <c r="AA236">
        <f t="shared" si="37"/>
        <v>0</v>
      </c>
    </row>
    <row r="237" spans="1:27" x14ac:dyDescent="0.25">
      <c r="A237" t="str">
        <f t="shared" si="31"/>
        <v>eline Design - Hourly Results.</v>
      </c>
      <c r="B237" t="str">
        <f t="shared" si="32"/>
        <v>SFM-wCZ06-v2015-rDXGF-t4-S15-MSRheat.pd2</v>
      </c>
      <c r="C237" s="75" t="s">
        <v>396</v>
      </c>
      <c r="D237" s="83">
        <v>152.16166068199993</v>
      </c>
      <c r="E237" s="83">
        <v>0</v>
      </c>
      <c r="F237" s="83">
        <v>40.915670507000002</v>
      </c>
      <c r="G237" s="83">
        <v>138.05653010754008</v>
      </c>
      <c r="H237" s="83">
        <v>20697108.879999992</v>
      </c>
      <c r="L237">
        <f t="shared" si="29"/>
        <v>206.9710887999999</v>
      </c>
      <c r="M237" s="83" t="s">
        <v>1045</v>
      </c>
      <c r="N237" t="s">
        <v>1058</v>
      </c>
      <c r="O237" t="s">
        <v>1047</v>
      </c>
      <c r="P237" t="s">
        <v>43</v>
      </c>
      <c r="Q237" t="s">
        <v>30</v>
      </c>
      <c r="R237" t="s">
        <v>6</v>
      </c>
      <c r="S237" t="s">
        <v>1053</v>
      </c>
      <c r="T237" t="s">
        <v>1049</v>
      </c>
      <c r="U237" t="s">
        <v>1050</v>
      </c>
      <c r="V237" t="str">
        <f t="shared" si="30"/>
        <v>SFM-wCZ06-v2015-rDXGF-t4</v>
      </c>
      <c r="W237">
        <f t="shared" si="36"/>
        <v>138.05653010754008</v>
      </c>
      <c r="X237">
        <f t="shared" si="33"/>
        <v>0</v>
      </c>
      <c r="Y237">
        <f t="shared" si="34"/>
        <v>0</v>
      </c>
      <c r="Z237">
        <f t="shared" si="35"/>
        <v>0</v>
      </c>
      <c r="AA237">
        <f t="shared" si="37"/>
        <v>206.9710887999999</v>
      </c>
    </row>
    <row r="238" spans="1:27" x14ac:dyDescent="0.25">
      <c r="A238" t="str">
        <f t="shared" si="31"/>
        <v>eline Design - Hourly Results.</v>
      </c>
      <c r="B238" t="str">
        <f t="shared" si="32"/>
        <v>SFM-wCZ06-v2015-rDXGF-t4-S16-MSRcool.pd2</v>
      </c>
      <c r="C238" s="75" t="s">
        <v>397</v>
      </c>
      <c r="D238">
        <v>164.62762683</v>
      </c>
      <c r="E238">
        <v>0</v>
      </c>
      <c r="F238">
        <v>0</v>
      </c>
      <c r="G238">
        <v>0</v>
      </c>
      <c r="H238">
        <v>21474598.882000007</v>
      </c>
      <c r="L238">
        <f t="shared" si="29"/>
        <v>214.74598882000006</v>
      </c>
      <c r="M238" t="s">
        <v>1045</v>
      </c>
      <c r="N238" t="s">
        <v>1058</v>
      </c>
      <c r="O238" t="s">
        <v>1047</v>
      </c>
      <c r="P238" t="s">
        <v>43</v>
      </c>
      <c r="Q238" t="s">
        <v>30</v>
      </c>
      <c r="R238" t="s">
        <v>9</v>
      </c>
      <c r="S238" t="s">
        <v>1052</v>
      </c>
      <c r="T238" t="s">
        <v>1049</v>
      </c>
      <c r="U238" t="s">
        <v>1050</v>
      </c>
      <c r="V238" t="str">
        <f t="shared" si="30"/>
        <v>SFM-wCZ06-v2015-rDXGF-t4</v>
      </c>
      <c r="W238">
        <f t="shared" si="36"/>
        <v>164.62762683</v>
      </c>
      <c r="X238">
        <f t="shared" si="33"/>
        <v>0</v>
      </c>
      <c r="Y238">
        <f t="shared" si="34"/>
        <v>0</v>
      </c>
      <c r="Z238">
        <f t="shared" si="35"/>
        <v>0</v>
      </c>
      <c r="AA238">
        <f t="shared" si="37"/>
        <v>0</v>
      </c>
    </row>
    <row r="239" spans="1:27" x14ac:dyDescent="0.25">
      <c r="A239" t="str">
        <f t="shared" si="31"/>
        <v>eline Design - Hourly Results.</v>
      </c>
      <c r="B239" t="str">
        <f t="shared" si="32"/>
        <v>SFM-wCZ06-v2015-rDXGF-t4-S16-MSRheat.pd2</v>
      </c>
      <c r="C239" s="75" t="s">
        <v>398</v>
      </c>
      <c r="D239" s="83">
        <v>153.37880018000004</v>
      </c>
      <c r="E239" s="83">
        <v>0</v>
      </c>
      <c r="F239" s="83">
        <v>34.394757273999993</v>
      </c>
      <c r="G239" s="83">
        <v>79.275295679300029</v>
      </c>
      <c r="H239" s="83">
        <v>21106389.332000025</v>
      </c>
      <c r="L239">
        <f t="shared" si="29"/>
        <v>211.06389332000023</v>
      </c>
      <c r="M239" s="83" t="s">
        <v>1045</v>
      </c>
      <c r="N239" t="s">
        <v>1058</v>
      </c>
      <c r="O239" t="s">
        <v>1047</v>
      </c>
      <c r="P239" t="s">
        <v>43</v>
      </c>
      <c r="Q239" t="s">
        <v>30</v>
      </c>
      <c r="R239" t="s">
        <v>9</v>
      </c>
      <c r="S239" t="s">
        <v>1053</v>
      </c>
      <c r="T239" t="s">
        <v>1049</v>
      </c>
      <c r="U239" t="s">
        <v>1050</v>
      </c>
      <c r="V239" t="str">
        <f t="shared" si="30"/>
        <v>SFM-wCZ06-v2015-rDXGF-t4</v>
      </c>
      <c r="W239">
        <f t="shared" si="36"/>
        <v>79.275295679300029</v>
      </c>
      <c r="X239">
        <f t="shared" si="33"/>
        <v>0</v>
      </c>
      <c r="Y239">
        <f t="shared" si="34"/>
        <v>0</v>
      </c>
      <c r="Z239">
        <f t="shared" si="35"/>
        <v>0</v>
      </c>
      <c r="AA239">
        <f t="shared" si="37"/>
        <v>211.06389332000023</v>
      </c>
    </row>
    <row r="240" spans="1:27" x14ac:dyDescent="0.25">
      <c r="A240" t="str">
        <f t="shared" si="31"/>
        <v>eline Design - Hourly Results.</v>
      </c>
      <c r="B240" t="str">
        <f t="shared" si="32"/>
        <v>SFM-wCZ06-v2015-rDXGF-t4-S17-MSRcool.pd2</v>
      </c>
      <c r="C240" s="75" t="s">
        <v>399</v>
      </c>
      <c r="D240">
        <v>154.61610060000001</v>
      </c>
      <c r="E240">
        <v>0</v>
      </c>
      <c r="F240">
        <v>0</v>
      </c>
      <c r="G240">
        <v>0</v>
      </c>
      <c r="H240">
        <v>21474598.882000007</v>
      </c>
      <c r="L240">
        <f t="shared" si="29"/>
        <v>214.74598882000006</v>
      </c>
      <c r="M240" t="s">
        <v>1045</v>
      </c>
      <c r="N240" t="s">
        <v>1058</v>
      </c>
      <c r="O240" t="s">
        <v>1047</v>
      </c>
      <c r="P240" t="s">
        <v>43</v>
      </c>
      <c r="Q240" t="s">
        <v>30</v>
      </c>
      <c r="R240" t="s">
        <v>10</v>
      </c>
      <c r="S240" t="s">
        <v>1052</v>
      </c>
      <c r="T240" t="s">
        <v>1049</v>
      </c>
      <c r="U240" t="s">
        <v>1050</v>
      </c>
      <c r="V240" t="str">
        <f t="shared" si="30"/>
        <v>SFM-wCZ06-v2015-rDXGF-t4</v>
      </c>
      <c r="W240">
        <f t="shared" si="36"/>
        <v>154.61610060000001</v>
      </c>
      <c r="X240">
        <f t="shared" si="33"/>
        <v>0</v>
      </c>
      <c r="Y240">
        <f t="shared" si="34"/>
        <v>0</v>
      </c>
      <c r="Z240">
        <f t="shared" si="35"/>
        <v>0</v>
      </c>
      <c r="AA240">
        <f t="shared" si="37"/>
        <v>0</v>
      </c>
    </row>
    <row r="241" spans="1:27" x14ac:dyDescent="0.25">
      <c r="A241" t="str">
        <f t="shared" si="31"/>
        <v>eline Design - Hourly Results.</v>
      </c>
      <c r="B241" t="str">
        <f t="shared" si="32"/>
        <v>SFM-wCZ06-v2015-rDXGF-t4-S17-MSRheat.pd2</v>
      </c>
      <c r="C241" s="75" t="s">
        <v>400</v>
      </c>
      <c r="D241" s="83">
        <v>143.30553802</v>
      </c>
      <c r="E241" s="83">
        <v>0</v>
      </c>
      <c r="F241" s="83">
        <v>34.394757273999993</v>
      </c>
      <c r="G241" s="83">
        <v>79.275295679300029</v>
      </c>
      <c r="H241" s="83">
        <v>21106389.332000025</v>
      </c>
      <c r="L241">
        <f t="shared" si="29"/>
        <v>211.06389332000023</v>
      </c>
      <c r="M241" s="83" t="s">
        <v>1045</v>
      </c>
      <c r="N241" t="s">
        <v>1058</v>
      </c>
      <c r="O241" t="s">
        <v>1047</v>
      </c>
      <c r="P241" t="s">
        <v>43</v>
      </c>
      <c r="Q241" t="s">
        <v>30</v>
      </c>
      <c r="R241" t="s">
        <v>10</v>
      </c>
      <c r="S241" t="s">
        <v>1053</v>
      </c>
      <c r="T241" t="s">
        <v>1049</v>
      </c>
      <c r="U241" t="s">
        <v>1050</v>
      </c>
      <c r="V241" t="str">
        <f t="shared" si="30"/>
        <v>SFM-wCZ06-v2015-rDXGF-t4</v>
      </c>
      <c r="W241">
        <f t="shared" si="36"/>
        <v>79.275295679300029</v>
      </c>
      <c r="X241">
        <f t="shared" si="33"/>
        <v>0</v>
      </c>
      <c r="Y241">
        <f t="shared" si="34"/>
        <v>0</v>
      </c>
      <c r="Z241">
        <f t="shared" si="35"/>
        <v>0</v>
      </c>
      <c r="AA241">
        <f t="shared" si="37"/>
        <v>211.06389332000023</v>
      </c>
    </row>
    <row r="242" spans="1:27" x14ac:dyDescent="0.25">
      <c r="A242" t="str">
        <f t="shared" si="31"/>
        <v>eline Design - Hourly Results.</v>
      </c>
      <c r="B242" t="str">
        <f t="shared" si="32"/>
        <v>SFM-wCZ06-v2015-rDXGF-t5-S14-BSLcool.pd2</v>
      </c>
      <c r="C242" s="75" t="s">
        <v>401</v>
      </c>
      <c r="D242">
        <v>218.14415971999998</v>
      </c>
      <c r="E242">
        <v>0</v>
      </c>
      <c r="F242">
        <v>0</v>
      </c>
      <c r="G242">
        <v>0</v>
      </c>
      <c r="H242">
        <v>63611637.808000013</v>
      </c>
      <c r="L242">
        <f t="shared" si="29"/>
        <v>636.11637808000012</v>
      </c>
      <c r="M242" t="s">
        <v>1045</v>
      </c>
      <c r="N242" t="s">
        <v>1058</v>
      </c>
      <c r="O242" t="s">
        <v>1047</v>
      </c>
      <c r="P242" t="s">
        <v>43</v>
      </c>
      <c r="Q242" t="s">
        <v>31</v>
      </c>
      <c r="R242" t="s">
        <v>63</v>
      </c>
      <c r="S242" t="s">
        <v>1048</v>
      </c>
      <c r="T242" t="s">
        <v>1049</v>
      </c>
      <c r="U242" t="s">
        <v>1050</v>
      </c>
      <c r="V242" t="str">
        <f t="shared" si="30"/>
        <v>SFM-wCZ06-v2015-rDXGF-t5</v>
      </c>
      <c r="W242">
        <f t="shared" si="36"/>
        <v>218.14415971999998</v>
      </c>
      <c r="X242">
        <f t="shared" si="33"/>
        <v>0</v>
      </c>
      <c r="Y242">
        <f t="shared" si="34"/>
        <v>0</v>
      </c>
      <c r="Z242">
        <f t="shared" si="35"/>
        <v>0</v>
      </c>
      <c r="AA242">
        <f t="shared" si="37"/>
        <v>0</v>
      </c>
    </row>
    <row r="243" spans="1:27" x14ac:dyDescent="0.25">
      <c r="A243" t="str">
        <f t="shared" si="31"/>
        <v>eline Design - Hourly Results.</v>
      </c>
      <c r="B243" t="str">
        <f t="shared" si="32"/>
        <v>SFM-wCZ06-v2015-rDXGF-t5-S14-BSLheat.pd2</v>
      </c>
      <c r="C243" s="75" t="s">
        <v>402</v>
      </c>
      <c r="D243" s="83">
        <v>192.86256242999997</v>
      </c>
      <c r="E243" s="83">
        <v>0</v>
      </c>
      <c r="F243" s="83">
        <v>55.637331556999996</v>
      </c>
      <c r="G243" s="83">
        <v>455.91741587910013</v>
      </c>
      <c r="H243" s="83">
        <v>61418554.783000082</v>
      </c>
      <c r="L243">
        <f t="shared" si="29"/>
        <v>614.18554783000081</v>
      </c>
      <c r="M243" s="83" t="s">
        <v>1045</v>
      </c>
      <c r="N243" t="s">
        <v>1058</v>
      </c>
      <c r="O243" t="s">
        <v>1047</v>
      </c>
      <c r="P243" t="s">
        <v>43</v>
      </c>
      <c r="Q243" t="s">
        <v>31</v>
      </c>
      <c r="R243" t="s">
        <v>63</v>
      </c>
      <c r="S243" t="s">
        <v>1051</v>
      </c>
      <c r="T243" t="s">
        <v>1049</v>
      </c>
      <c r="U243" t="s">
        <v>1050</v>
      </c>
      <c r="V243" t="str">
        <f t="shared" si="30"/>
        <v>SFM-wCZ06-v2015-rDXGF-t5</v>
      </c>
      <c r="W243">
        <f t="shared" si="36"/>
        <v>455.91741587910013</v>
      </c>
      <c r="X243">
        <f t="shared" si="33"/>
        <v>0</v>
      </c>
      <c r="Y243">
        <f t="shared" si="34"/>
        <v>0</v>
      </c>
      <c r="Z243">
        <f t="shared" si="35"/>
        <v>0</v>
      </c>
      <c r="AA243">
        <f t="shared" si="37"/>
        <v>614.18554783000081</v>
      </c>
    </row>
    <row r="244" spans="1:27" x14ac:dyDescent="0.25">
      <c r="A244" t="str">
        <f t="shared" si="31"/>
        <v>eline Design - Hourly Results.</v>
      </c>
      <c r="B244" t="str">
        <f t="shared" si="32"/>
        <v>SFM-wCZ06-v2015-rDXGF-t5-S15-MSRcool.pd2</v>
      </c>
      <c r="C244" s="75" t="s">
        <v>403</v>
      </c>
      <c r="D244">
        <v>189.99455181699994</v>
      </c>
      <c r="E244">
        <v>0</v>
      </c>
      <c r="F244">
        <v>0</v>
      </c>
      <c r="G244">
        <v>0</v>
      </c>
      <c r="H244">
        <v>60239682.049000055</v>
      </c>
      <c r="L244">
        <f t="shared" si="29"/>
        <v>602.39682049000055</v>
      </c>
      <c r="M244" t="s">
        <v>1045</v>
      </c>
      <c r="N244" t="s">
        <v>1058</v>
      </c>
      <c r="O244" t="s">
        <v>1047</v>
      </c>
      <c r="P244" t="s">
        <v>43</v>
      </c>
      <c r="Q244" t="s">
        <v>31</v>
      </c>
      <c r="R244" t="s">
        <v>6</v>
      </c>
      <c r="S244" t="s">
        <v>1052</v>
      </c>
      <c r="T244" t="s">
        <v>1049</v>
      </c>
      <c r="U244" t="s">
        <v>1050</v>
      </c>
      <c r="V244" t="str">
        <f t="shared" si="30"/>
        <v>SFM-wCZ06-v2015-rDXGF-t5</v>
      </c>
      <c r="W244">
        <f t="shared" si="36"/>
        <v>189.99455181699994</v>
      </c>
      <c r="X244">
        <f t="shared" si="33"/>
        <v>0</v>
      </c>
      <c r="Y244">
        <f t="shared" si="34"/>
        <v>0</v>
      </c>
      <c r="Z244">
        <f t="shared" si="35"/>
        <v>0</v>
      </c>
      <c r="AA244">
        <f t="shared" si="37"/>
        <v>0</v>
      </c>
    </row>
    <row r="245" spans="1:27" x14ac:dyDescent="0.25">
      <c r="A245" t="str">
        <f t="shared" si="31"/>
        <v>eline Design - Hourly Results.</v>
      </c>
      <c r="B245" t="str">
        <f t="shared" si="32"/>
        <v>SFM-wCZ06-v2015-rDXGF-t5-S15-MSRheat.pd2</v>
      </c>
      <c r="C245" s="75" t="s">
        <v>404</v>
      </c>
      <c r="D245" s="83">
        <v>178.92773596999993</v>
      </c>
      <c r="E245" s="83">
        <v>0</v>
      </c>
      <c r="F245" s="83">
        <v>48.42731235400003</v>
      </c>
      <c r="G245" s="83">
        <v>408.84899563489978</v>
      </c>
      <c r="H245" s="83">
        <v>58282587.503999889</v>
      </c>
      <c r="L245">
        <f t="shared" si="29"/>
        <v>582.82587503999889</v>
      </c>
      <c r="M245" s="83" t="s">
        <v>1045</v>
      </c>
      <c r="N245" t="s">
        <v>1058</v>
      </c>
      <c r="O245" t="s">
        <v>1047</v>
      </c>
      <c r="P245" t="s">
        <v>43</v>
      </c>
      <c r="Q245" t="s">
        <v>31</v>
      </c>
      <c r="R245" t="s">
        <v>6</v>
      </c>
      <c r="S245" t="s">
        <v>1053</v>
      </c>
      <c r="T245" t="s">
        <v>1049</v>
      </c>
      <c r="U245" t="s">
        <v>1050</v>
      </c>
      <c r="V245" t="str">
        <f t="shared" si="30"/>
        <v>SFM-wCZ06-v2015-rDXGF-t5</v>
      </c>
      <c r="W245">
        <f t="shared" si="36"/>
        <v>408.84899563489978</v>
      </c>
      <c r="X245">
        <f t="shared" si="33"/>
        <v>0</v>
      </c>
      <c r="Y245">
        <f t="shared" si="34"/>
        <v>0</v>
      </c>
      <c r="Z245">
        <f t="shared" si="35"/>
        <v>0</v>
      </c>
      <c r="AA245">
        <f t="shared" si="37"/>
        <v>582.82587503999889</v>
      </c>
    </row>
    <row r="246" spans="1:27" x14ac:dyDescent="0.25">
      <c r="A246" t="str">
        <f t="shared" si="31"/>
        <v>eline Design - Hourly Results.</v>
      </c>
      <c r="B246" t="str">
        <f t="shared" si="32"/>
        <v>SFM-wCZ06-v2015-rDXGF-t5-S16-MSRcool.pd2</v>
      </c>
      <c r="C246" s="75" t="s">
        <v>405</v>
      </c>
      <c r="D246">
        <v>192.99683771999995</v>
      </c>
      <c r="E246">
        <v>0</v>
      </c>
      <c r="F246">
        <v>0</v>
      </c>
      <c r="G246">
        <v>0</v>
      </c>
      <c r="H246">
        <v>60428540.383000016</v>
      </c>
      <c r="L246">
        <f t="shared" si="29"/>
        <v>604.28540383000018</v>
      </c>
      <c r="M246" t="s">
        <v>1045</v>
      </c>
      <c r="N246" t="s">
        <v>1058</v>
      </c>
      <c r="O246" t="s">
        <v>1047</v>
      </c>
      <c r="P246" t="s">
        <v>43</v>
      </c>
      <c r="Q246" t="s">
        <v>31</v>
      </c>
      <c r="R246" t="s">
        <v>9</v>
      </c>
      <c r="S246" t="s">
        <v>1052</v>
      </c>
      <c r="T246" t="s">
        <v>1049</v>
      </c>
      <c r="U246" t="s">
        <v>1050</v>
      </c>
      <c r="V246" t="str">
        <f t="shared" si="30"/>
        <v>SFM-wCZ06-v2015-rDXGF-t5</v>
      </c>
      <c r="W246">
        <f t="shared" si="36"/>
        <v>192.99683771999995</v>
      </c>
      <c r="X246">
        <f t="shared" si="33"/>
        <v>0</v>
      </c>
      <c r="Y246">
        <f t="shared" si="34"/>
        <v>0</v>
      </c>
      <c r="Z246">
        <f t="shared" si="35"/>
        <v>0</v>
      </c>
      <c r="AA246">
        <f t="shared" si="37"/>
        <v>0</v>
      </c>
    </row>
    <row r="247" spans="1:27" x14ac:dyDescent="0.25">
      <c r="A247" t="str">
        <f t="shared" si="31"/>
        <v>eline Design - Hourly Results.</v>
      </c>
      <c r="B247" t="str">
        <f t="shared" si="32"/>
        <v>SFM-wCZ06-v2015-rDXGF-t5-S16-MSRheat.pd2</v>
      </c>
      <c r="C247" s="75" t="s">
        <v>406</v>
      </c>
      <c r="D247" s="83">
        <v>180.18789712</v>
      </c>
      <c r="E247" s="83">
        <v>0</v>
      </c>
      <c r="F247" s="83">
        <v>40.558417021000011</v>
      </c>
      <c r="G247" s="83">
        <v>234.07379389010003</v>
      </c>
      <c r="H247" s="83">
        <v>59331941.339000016</v>
      </c>
      <c r="L247">
        <f t="shared" si="29"/>
        <v>593.31941339000014</v>
      </c>
      <c r="M247" s="83" t="s">
        <v>1045</v>
      </c>
      <c r="N247" t="s">
        <v>1058</v>
      </c>
      <c r="O247" t="s">
        <v>1047</v>
      </c>
      <c r="P247" t="s">
        <v>43</v>
      </c>
      <c r="Q247" t="s">
        <v>31</v>
      </c>
      <c r="R247" t="s">
        <v>9</v>
      </c>
      <c r="S247" t="s">
        <v>1053</v>
      </c>
      <c r="T247" t="s">
        <v>1049</v>
      </c>
      <c r="U247" t="s">
        <v>1050</v>
      </c>
      <c r="V247" t="str">
        <f t="shared" si="30"/>
        <v>SFM-wCZ06-v2015-rDXGF-t5</v>
      </c>
      <c r="W247">
        <f t="shared" si="36"/>
        <v>234.07379389010003</v>
      </c>
      <c r="X247">
        <f t="shared" si="33"/>
        <v>0</v>
      </c>
      <c r="Y247">
        <f t="shared" si="34"/>
        <v>0</v>
      </c>
      <c r="Z247">
        <f t="shared" si="35"/>
        <v>0</v>
      </c>
      <c r="AA247">
        <f t="shared" si="37"/>
        <v>593.31941339000014</v>
      </c>
    </row>
    <row r="248" spans="1:27" x14ac:dyDescent="0.25">
      <c r="A248" t="str">
        <f t="shared" si="31"/>
        <v>eline Design - Hourly Results.</v>
      </c>
      <c r="B248" t="str">
        <f t="shared" si="32"/>
        <v>SFM-wCZ06-v2015-rDXGF-t5-S17-MSRcool.pd2</v>
      </c>
      <c r="C248" s="75" t="s">
        <v>407</v>
      </c>
      <c r="D248">
        <v>181.26005235</v>
      </c>
      <c r="E248">
        <v>0</v>
      </c>
      <c r="F248">
        <v>0</v>
      </c>
      <c r="G248">
        <v>0</v>
      </c>
      <c r="H248">
        <v>60428540.383000016</v>
      </c>
      <c r="L248">
        <f t="shared" si="29"/>
        <v>604.28540383000018</v>
      </c>
      <c r="M248" t="s">
        <v>1045</v>
      </c>
      <c r="N248" t="s">
        <v>1058</v>
      </c>
      <c r="O248" t="s">
        <v>1047</v>
      </c>
      <c r="P248" t="s">
        <v>43</v>
      </c>
      <c r="Q248" t="s">
        <v>31</v>
      </c>
      <c r="R248" t="s">
        <v>10</v>
      </c>
      <c r="S248" t="s">
        <v>1052</v>
      </c>
      <c r="T248" t="s">
        <v>1049</v>
      </c>
      <c r="U248" t="s">
        <v>1050</v>
      </c>
      <c r="V248" t="str">
        <f t="shared" si="30"/>
        <v>SFM-wCZ06-v2015-rDXGF-t5</v>
      </c>
      <c r="W248">
        <f t="shared" si="36"/>
        <v>181.26005235</v>
      </c>
      <c r="X248">
        <f t="shared" si="33"/>
        <v>0</v>
      </c>
      <c r="Y248">
        <f t="shared" si="34"/>
        <v>0</v>
      </c>
      <c r="Z248">
        <f t="shared" si="35"/>
        <v>0</v>
      </c>
      <c r="AA248">
        <f t="shared" si="37"/>
        <v>0</v>
      </c>
    </row>
    <row r="249" spans="1:27" x14ac:dyDescent="0.25">
      <c r="A249" t="str">
        <f t="shared" si="31"/>
        <v>eline Design - Hourly Results.</v>
      </c>
      <c r="B249" t="str">
        <f t="shared" si="32"/>
        <v>SFM-wCZ06-v2015-rDXGF-t5-S17-MSRheat.pd2</v>
      </c>
      <c r="C249" s="75" t="s">
        <v>408</v>
      </c>
      <c r="D249" s="83">
        <v>168.35394766999994</v>
      </c>
      <c r="E249" s="83">
        <v>0</v>
      </c>
      <c r="F249" s="83">
        <v>40.558417021000011</v>
      </c>
      <c r="G249" s="83">
        <v>234.07379389010003</v>
      </c>
      <c r="H249" s="83">
        <v>59331941.339000016</v>
      </c>
      <c r="L249">
        <f t="shared" si="29"/>
        <v>593.31941339000014</v>
      </c>
      <c r="M249" s="83" t="s">
        <v>1045</v>
      </c>
      <c r="N249" t="s">
        <v>1058</v>
      </c>
      <c r="O249" t="s">
        <v>1047</v>
      </c>
      <c r="P249" t="s">
        <v>43</v>
      </c>
      <c r="Q249" t="s">
        <v>31</v>
      </c>
      <c r="R249" t="s">
        <v>10</v>
      </c>
      <c r="S249" t="s">
        <v>1053</v>
      </c>
      <c r="T249" t="s">
        <v>1049</v>
      </c>
      <c r="U249" t="s">
        <v>1050</v>
      </c>
      <c r="V249" t="str">
        <f t="shared" si="30"/>
        <v>SFM-wCZ06-v2015-rDXGF-t5</v>
      </c>
      <c r="W249">
        <f t="shared" si="36"/>
        <v>234.07379389010003</v>
      </c>
      <c r="X249">
        <f t="shared" si="33"/>
        <v>0</v>
      </c>
      <c r="Y249">
        <f t="shared" si="34"/>
        <v>0</v>
      </c>
      <c r="Z249">
        <f t="shared" si="35"/>
        <v>0</v>
      </c>
      <c r="AA249">
        <f t="shared" si="37"/>
        <v>593.31941339000014</v>
      </c>
    </row>
    <row r="250" spans="1:27" x14ac:dyDescent="0.25">
      <c r="A250" t="str">
        <f t="shared" si="31"/>
        <v>eline Design - Hourly Results.</v>
      </c>
      <c r="B250" t="str">
        <f t="shared" si="32"/>
        <v>SFM-wCZ07-v2015-rDXGF-t1-S14-BSLcool.pd2</v>
      </c>
      <c r="C250" s="75" t="s">
        <v>429</v>
      </c>
      <c r="D250">
        <v>2812.3696940279983</v>
      </c>
      <c r="E250">
        <v>0</v>
      </c>
      <c r="F250">
        <v>0</v>
      </c>
      <c r="G250">
        <v>0</v>
      </c>
      <c r="H250">
        <v>14334927.400000013</v>
      </c>
      <c r="L250">
        <f t="shared" si="29"/>
        <v>143.34927400000012</v>
      </c>
      <c r="M250" t="s">
        <v>1045</v>
      </c>
      <c r="N250" t="s">
        <v>1059</v>
      </c>
      <c r="O250" t="s">
        <v>1047</v>
      </c>
      <c r="P250" t="s">
        <v>43</v>
      </c>
      <c r="Q250" t="s">
        <v>27</v>
      </c>
      <c r="R250" t="s">
        <v>63</v>
      </c>
      <c r="S250" t="s">
        <v>1048</v>
      </c>
      <c r="T250" t="s">
        <v>1049</v>
      </c>
      <c r="U250" t="s">
        <v>1050</v>
      </c>
      <c r="V250" t="str">
        <f t="shared" si="30"/>
        <v>SFM-wCZ07-v2015-rDXGF-t1</v>
      </c>
      <c r="W250">
        <f t="shared" si="36"/>
        <v>2812.3696940279983</v>
      </c>
      <c r="X250">
        <f t="shared" si="33"/>
        <v>0</v>
      </c>
      <c r="Y250">
        <f t="shared" si="34"/>
        <v>0</v>
      </c>
      <c r="Z250">
        <f t="shared" si="35"/>
        <v>0</v>
      </c>
      <c r="AA250">
        <f t="shared" si="37"/>
        <v>0</v>
      </c>
    </row>
    <row r="251" spans="1:27" x14ac:dyDescent="0.25">
      <c r="A251" t="str">
        <f t="shared" si="31"/>
        <v>eline Design - Hourly Results.</v>
      </c>
      <c r="B251" t="str">
        <f t="shared" si="32"/>
        <v>SFM-wCZ07-v2015-rDXGF-t1-S14-BSLheat.pd2</v>
      </c>
      <c r="C251" s="75" t="s">
        <v>430</v>
      </c>
      <c r="D251">
        <v>2512.3411012558026</v>
      </c>
      <c r="E251">
        <v>0</v>
      </c>
      <c r="F251">
        <v>815.21943787069881</v>
      </c>
      <c r="G251">
        <v>96.951776915000067</v>
      </c>
      <c r="H251">
        <v>13885522.502</v>
      </c>
      <c r="L251">
        <f t="shared" si="29"/>
        <v>138.85522502000001</v>
      </c>
      <c r="M251" t="s">
        <v>1045</v>
      </c>
      <c r="N251" t="s">
        <v>1059</v>
      </c>
      <c r="O251" t="s">
        <v>1047</v>
      </c>
      <c r="P251" t="s">
        <v>43</v>
      </c>
      <c r="Q251" t="s">
        <v>27</v>
      </c>
      <c r="R251" t="s">
        <v>63</v>
      </c>
      <c r="S251" t="s">
        <v>1051</v>
      </c>
      <c r="T251" t="s">
        <v>1049</v>
      </c>
      <c r="U251" t="s">
        <v>1050</v>
      </c>
      <c r="V251" t="str">
        <f t="shared" si="30"/>
        <v>SFM-wCZ07-v2015-rDXGF-t1</v>
      </c>
      <c r="W251">
        <f t="shared" si="36"/>
        <v>96.951776915000067</v>
      </c>
      <c r="X251">
        <f t="shared" si="33"/>
        <v>0</v>
      </c>
      <c r="Y251">
        <f t="shared" si="34"/>
        <v>0</v>
      </c>
      <c r="Z251">
        <f t="shared" si="35"/>
        <v>0</v>
      </c>
      <c r="AA251">
        <f t="shared" si="37"/>
        <v>138.85522502000001</v>
      </c>
    </row>
    <row r="252" spans="1:27" x14ac:dyDescent="0.25">
      <c r="A252" t="str">
        <f t="shared" si="31"/>
        <v>eline Design - Hourly Results.</v>
      </c>
      <c r="B252" t="str">
        <f t="shared" si="32"/>
        <v>SFM-wCZ07-v2015-rDXGF-t1-S15-MSRcool.pd2</v>
      </c>
      <c r="C252" s="75" t="s">
        <v>431</v>
      </c>
      <c r="D252">
        <v>2458.5774815119967</v>
      </c>
      <c r="E252">
        <v>0</v>
      </c>
      <c r="F252">
        <v>0</v>
      </c>
      <c r="G252">
        <v>0</v>
      </c>
      <c r="H252">
        <v>13611929.137000008</v>
      </c>
      <c r="L252">
        <f t="shared" si="29"/>
        <v>136.11929137000007</v>
      </c>
      <c r="M252" t="s">
        <v>1045</v>
      </c>
      <c r="N252" t="s">
        <v>1059</v>
      </c>
      <c r="O252" t="s">
        <v>1047</v>
      </c>
      <c r="P252" t="s">
        <v>43</v>
      </c>
      <c r="Q252" t="s">
        <v>27</v>
      </c>
      <c r="R252" t="s">
        <v>6</v>
      </c>
      <c r="S252" t="s">
        <v>1052</v>
      </c>
      <c r="T252" t="s">
        <v>1049</v>
      </c>
      <c r="U252" t="s">
        <v>1050</v>
      </c>
      <c r="V252" t="str">
        <f t="shared" si="30"/>
        <v>SFM-wCZ07-v2015-rDXGF-t1</v>
      </c>
      <c r="W252">
        <f t="shared" si="36"/>
        <v>2458.5774815119967</v>
      </c>
      <c r="X252">
        <f t="shared" si="33"/>
        <v>0</v>
      </c>
      <c r="Y252">
        <f t="shared" si="34"/>
        <v>0</v>
      </c>
      <c r="Z252">
        <f t="shared" si="35"/>
        <v>0</v>
      </c>
      <c r="AA252">
        <f t="shared" si="37"/>
        <v>0</v>
      </c>
    </row>
    <row r="253" spans="1:27" x14ac:dyDescent="0.25">
      <c r="A253" t="str">
        <f t="shared" si="31"/>
        <v>eline Design - Hourly Results.</v>
      </c>
      <c r="B253" t="str">
        <f t="shared" si="32"/>
        <v>SFM-wCZ07-v2015-rDXGF-t1-S15-MSRheat.pd2</v>
      </c>
      <c r="C253" s="75" t="s">
        <v>432</v>
      </c>
      <c r="D253">
        <v>2326.4842812840025</v>
      </c>
      <c r="E253">
        <v>0</v>
      </c>
      <c r="F253">
        <v>711.42669890300067</v>
      </c>
      <c r="G253">
        <v>86.915567501999959</v>
      </c>
      <c r="H253">
        <v>13201548.888</v>
      </c>
      <c r="L253">
        <f t="shared" si="29"/>
        <v>132.01548887999999</v>
      </c>
      <c r="M253" t="s">
        <v>1045</v>
      </c>
      <c r="N253" t="s">
        <v>1059</v>
      </c>
      <c r="O253" t="s">
        <v>1047</v>
      </c>
      <c r="P253" t="s">
        <v>43</v>
      </c>
      <c r="Q253" t="s">
        <v>27</v>
      </c>
      <c r="R253" t="s">
        <v>6</v>
      </c>
      <c r="S253" t="s">
        <v>1053</v>
      </c>
      <c r="T253" t="s">
        <v>1049</v>
      </c>
      <c r="U253" t="s">
        <v>1050</v>
      </c>
      <c r="V253" t="str">
        <f t="shared" si="30"/>
        <v>SFM-wCZ07-v2015-rDXGF-t1</v>
      </c>
      <c r="W253">
        <f t="shared" si="36"/>
        <v>86.915567501999959</v>
      </c>
      <c r="X253">
        <f t="shared" si="33"/>
        <v>0</v>
      </c>
      <c r="Y253">
        <f t="shared" si="34"/>
        <v>0</v>
      </c>
      <c r="Z253">
        <f t="shared" si="35"/>
        <v>0</v>
      </c>
      <c r="AA253">
        <f t="shared" si="37"/>
        <v>132.01548887999999</v>
      </c>
    </row>
    <row r="254" spans="1:27" x14ac:dyDescent="0.25">
      <c r="A254" t="str">
        <f t="shared" si="31"/>
        <v>eline Design - Hourly Results.</v>
      </c>
      <c r="B254" t="str">
        <f t="shared" si="32"/>
        <v>SFM-wCZ07-v2015-rDXGF-t1-S16-MSRcool.pd2</v>
      </c>
      <c r="C254" s="75" t="s">
        <v>433</v>
      </c>
      <c r="D254">
        <v>2579.1095836190002</v>
      </c>
      <c r="E254">
        <v>0</v>
      </c>
      <c r="F254">
        <v>0</v>
      </c>
      <c r="G254">
        <v>0</v>
      </c>
      <c r="H254">
        <v>13746912.881000001</v>
      </c>
      <c r="L254">
        <f t="shared" si="29"/>
        <v>137.46912881</v>
      </c>
      <c r="M254" t="s">
        <v>1045</v>
      </c>
      <c r="N254" t="s">
        <v>1059</v>
      </c>
      <c r="O254" t="s">
        <v>1047</v>
      </c>
      <c r="P254" t="s">
        <v>43</v>
      </c>
      <c r="Q254" t="s">
        <v>27</v>
      </c>
      <c r="R254" t="s">
        <v>9</v>
      </c>
      <c r="S254" t="s">
        <v>1052</v>
      </c>
      <c r="T254" t="s">
        <v>1049</v>
      </c>
      <c r="U254" t="s">
        <v>1050</v>
      </c>
      <c r="V254" t="str">
        <f t="shared" si="30"/>
        <v>SFM-wCZ07-v2015-rDXGF-t1</v>
      </c>
      <c r="W254">
        <f t="shared" si="36"/>
        <v>2579.1095836190002</v>
      </c>
      <c r="X254">
        <f t="shared" si="33"/>
        <v>0</v>
      </c>
      <c r="Y254">
        <f t="shared" si="34"/>
        <v>0</v>
      </c>
      <c r="Z254">
        <f t="shared" si="35"/>
        <v>0</v>
      </c>
      <c r="AA254">
        <f t="shared" si="37"/>
        <v>0</v>
      </c>
    </row>
    <row r="255" spans="1:27" x14ac:dyDescent="0.25">
      <c r="A255" t="str">
        <f t="shared" si="31"/>
        <v>eline Design - Hourly Results.</v>
      </c>
      <c r="B255" t="str">
        <f t="shared" si="32"/>
        <v>SFM-wCZ07-v2015-rDXGF-t1-S16-MSRheat.pd2</v>
      </c>
      <c r="C255" s="75" t="s">
        <v>434</v>
      </c>
      <c r="D255">
        <v>2420.0120252839993</v>
      </c>
      <c r="E255">
        <v>0</v>
      </c>
      <c r="F255">
        <v>587.53355889400007</v>
      </c>
      <c r="G255">
        <v>50.137549811400021</v>
      </c>
      <c r="H255">
        <v>13511148.978000006</v>
      </c>
      <c r="L255">
        <f t="shared" si="29"/>
        <v>135.11148978000006</v>
      </c>
      <c r="M255" t="s">
        <v>1045</v>
      </c>
      <c r="N255" t="s">
        <v>1059</v>
      </c>
      <c r="O255" t="s">
        <v>1047</v>
      </c>
      <c r="P255" t="s">
        <v>43</v>
      </c>
      <c r="Q255" t="s">
        <v>27</v>
      </c>
      <c r="R255" t="s">
        <v>9</v>
      </c>
      <c r="S255" t="s">
        <v>1053</v>
      </c>
      <c r="T255" t="s">
        <v>1049</v>
      </c>
      <c r="U255" t="s">
        <v>1050</v>
      </c>
      <c r="V255" t="str">
        <f t="shared" si="30"/>
        <v>SFM-wCZ07-v2015-rDXGF-t1</v>
      </c>
      <c r="W255">
        <f t="shared" si="36"/>
        <v>50.137549811400021</v>
      </c>
      <c r="X255">
        <f t="shared" si="33"/>
        <v>0</v>
      </c>
      <c r="Y255">
        <f t="shared" si="34"/>
        <v>0</v>
      </c>
      <c r="Z255">
        <f t="shared" si="35"/>
        <v>0</v>
      </c>
      <c r="AA255">
        <f t="shared" si="37"/>
        <v>135.11148978000006</v>
      </c>
    </row>
    <row r="256" spans="1:27" x14ac:dyDescent="0.25">
      <c r="A256" t="str">
        <f t="shared" si="31"/>
        <v>eline Design - Hourly Results.</v>
      </c>
      <c r="B256" t="str">
        <f t="shared" si="32"/>
        <v>SFM-wCZ07-v2015-rDXGF-t1-S17-MSRcool.pd2</v>
      </c>
      <c r="C256" s="75" t="s">
        <v>435</v>
      </c>
      <c r="D256">
        <v>2422.2653787859977</v>
      </c>
      <c r="E256">
        <v>0</v>
      </c>
      <c r="F256">
        <v>0</v>
      </c>
      <c r="G256">
        <v>0</v>
      </c>
      <c r="H256">
        <v>13746912.881000001</v>
      </c>
      <c r="L256">
        <f t="shared" si="29"/>
        <v>137.46912881</v>
      </c>
      <c r="M256" t="s">
        <v>1045</v>
      </c>
      <c r="N256" t="s">
        <v>1059</v>
      </c>
      <c r="O256" t="s">
        <v>1047</v>
      </c>
      <c r="P256" t="s">
        <v>43</v>
      </c>
      <c r="Q256" t="s">
        <v>27</v>
      </c>
      <c r="R256" t="s">
        <v>10</v>
      </c>
      <c r="S256" t="s">
        <v>1052</v>
      </c>
      <c r="T256" t="s">
        <v>1049</v>
      </c>
      <c r="U256" t="s">
        <v>1050</v>
      </c>
      <c r="V256" t="str">
        <f t="shared" si="30"/>
        <v>SFM-wCZ07-v2015-rDXGF-t1</v>
      </c>
      <c r="W256">
        <f t="shared" si="36"/>
        <v>2422.2653787859977</v>
      </c>
      <c r="X256">
        <f t="shared" si="33"/>
        <v>0</v>
      </c>
      <c r="Y256">
        <f t="shared" si="34"/>
        <v>0</v>
      </c>
      <c r="Z256">
        <f t="shared" si="35"/>
        <v>0</v>
      </c>
      <c r="AA256">
        <f t="shared" si="37"/>
        <v>0</v>
      </c>
    </row>
    <row r="257" spans="1:27" x14ac:dyDescent="0.25">
      <c r="A257" t="str">
        <f t="shared" si="31"/>
        <v>eline Design - Hourly Results.</v>
      </c>
      <c r="B257" t="str">
        <f t="shared" si="32"/>
        <v>SFM-wCZ07-v2015-rDXGF-t1-S17-MSRheat.pd2</v>
      </c>
      <c r="C257" s="75" t="s">
        <v>436</v>
      </c>
      <c r="D257">
        <v>2261.0760952529972</v>
      </c>
      <c r="E257">
        <v>0</v>
      </c>
      <c r="F257">
        <v>587.53355889400007</v>
      </c>
      <c r="G257">
        <v>50.137549811400021</v>
      </c>
      <c r="H257">
        <v>13511148.978000006</v>
      </c>
      <c r="L257">
        <f t="shared" si="29"/>
        <v>135.11148978000006</v>
      </c>
      <c r="M257" t="s">
        <v>1045</v>
      </c>
      <c r="N257" t="s">
        <v>1059</v>
      </c>
      <c r="O257" t="s">
        <v>1047</v>
      </c>
      <c r="P257" t="s">
        <v>43</v>
      </c>
      <c r="Q257" t="s">
        <v>27</v>
      </c>
      <c r="R257" t="s">
        <v>10</v>
      </c>
      <c r="S257" t="s">
        <v>1053</v>
      </c>
      <c r="T257" t="s">
        <v>1049</v>
      </c>
      <c r="U257" t="s">
        <v>1050</v>
      </c>
      <c r="V257" t="str">
        <f t="shared" si="30"/>
        <v>SFM-wCZ07-v2015-rDXGF-t1</v>
      </c>
      <c r="W257">
        <f t="shared" si="36"/>
        <v>50.137549811400021</v>
      </c>
      <c r="X257">
        <f t="shared" si="33"/>
        <v>0</v>
      </c>
      <c r="Y257">
        <f t="shared" si="34"/>
        <v>0</v>
      </c>
      <c r="Z257">
        <f t="shared" si="35"/>
        <v>0</v>
      </c>
      <c r="AA257">
        <f t="shared" si="37"/>
        <v>135.11148978000006</v>
      </c>
    </row>
    <row r="258" spans="1:27" x14ac:dyDescent="0.25">
      <c r="A258" t="str">
        <f t="shared" si="31"/>
        <v>eline Design - Hourly Results.</v>
      </c>
      <c r="B258" t="str">
        <f t="shared" si="32"/>
        <v>SFM-wCZ07-v2015-rDXGF-t2-S14-BSLcool.pd2</v>
      </c>
      <c r="C258" s="75" t="s">
        <v>437</v>
      </c>
      <c r="D258">
        <v>1012.1077189700002</v>
      </c>
      <c r="E258">
        <v>0</v>
      </c>
      <c r="F258">
        <v>0</v>
      </c>
      <c r="G258">
        <v>0</v>
      </c>
      <c r="H258">
        <v>32593568.530999996</v>
      </c>
      <c r="L258">
        <f t="shared" si="29"/>
        <v>325.93568530999994</v>
      </c>
      <c r="M258" t="s">
        <v>1045</v>
      </c>
      <c r="N258" t="s">
        <v>1059</v>
      </c>
      <c r="O258" t="s">
        <v>1047</v>
      </c>
      <c r="P258" t="s">
        <v>43</v>
      </c>
      <c r="Q258" t="s">
        <v>28</v>
      </c>
      <c r="R258" t="s">
        <v>63</v>
      </c>
      <c r="S258" t="s">
        <v>1048</v>
      </c>
      <c r="T258" t="s">
        <v>1049</v>
      </c>
      <c r="U258" t="s">
        <v>1050</v>
      </c>
      <c r="V258" t="str">
        <f t="shared" si="30"/>
        <v>SFM-wCZ07-v2015-rDXGF-t2</v>
      </c>
      <c r="W258">
        <f t="shared" si="36"/>
        <v>1012.1077189700002</v>
      </c>
      <c r="X258">
        <f t="shared" si="33"/>
        <v>0</v>
      </c>
      <c r="Y258">
        <f t="shared" si="34"/>
        <v>0</v>
      </c>
      <c r="Z258">
        <f t="shared" si="35"/>
        <v>0</v>
      </c>
      <c r="AA258">
        <f t="shared" si="37"/>
        <v>0</v>
      </c>
    </row>
    <row r="259" spans="1:27" x14ac:dyDescent="0.25">
      <c r="A259" t="str">
        <f t="shared" si="31"/>
        <v>eline Design - Hourly Results.</v>
      </c>
      <c r="B259" t="str">
        <f t="shared" si="32"/>
        <v>SFM-wCZ07-v2015-rDXGF-t2-S14-BSLheat.pd2</v>
      </c>
      <c r="C259" s="75" t="s">
        <v>438</v>
      </c>
      <c r="D259">
        <v>895.88700122000057</v>
      </c>
      <c r="E259">
        <v>0</v>
      </c>
      <c r="F259">
        <v>283.54682807999995</v>
      </c>
      <c r="G259">
        <v>228.76189755499985</v>
      </c>
      <c r="H259">
        <v>31520255.449999988</v>
      </c>
      <c r="L259">
        <f t="shared" si="29"/>
        <v>315.20255449999991</v>
      </c>
      <c r="M259" t="s">
        <v>1045</v>
      </c>
      <c r="N259" t="s">
        <v>1059</v>
      </c>
      <c r="O259" t="s">
        <v>1047</v>
      </c>
      <c r="P259" t="s">
        <v>43</v>
      </c>
      <c r="Q259" t="s">
        <v>28</v>
      </c>
      <c r="R259" t="s">
        <v>63</v>
      </c>
      <c r="S259" t="s">
        <v>1051</v>
      </c>
      <c r="T259" t="s">
        <v>1049</v>
      </c>
      <c r="U259" t="s">
        <v>1050</v>
      </c>
      <c r="V259" t="str">
        <f t="shared" si="30"/>
        <v>SFM-wCZ07-v2015-rDXGF-t2</v>
      </c>
      <c r="W259">
        <f t="shared" si="36"/>
        <v>228.76189755499985</v>
      </c>
      <c r="X259">
        <f t="shared" si="33"/>
        <v>0</v>
      </c>
      <c r="Y259">
        <f t="shared" si="34"/>
        <v>0</v>
      </c>
      <c r="Z259">
        <f t="shared" si="35"/>
        <v>0</v>
      </c>
      <c r="AA259">
        <f t="shared" si="37"/>
        <v>315.20255449999991</v>
      </c>
    </row>
    <row r="260" spans="1:27" x14ac:dyDescent="0.25">
      <c r="A260" t="str">
        <f t="shared" si="31"/>
        <v>eline Design - Hourly Results.</v>
      </c>
      <c r="B260" t="str">
        <f t="shared" si="32"/>
        <v>SFM-wCZ07-v2015-rDXGF-t2-S15-MSRcool.pd2</v>
      </c>
      <c r="C260" s="75" t="s">
        <v>439</v>
      </c>
      <c r="D260">
        <v>883.43278970000006</v>
      </c>
      <c r="E260">
        <v>0</v>
      </c>
      <c r="F260">
        <v>0</v>
      </c>
      <c r="G260">
        <v>0</v>
      </c>
      <c r="H260">
        <v>30908610.535000041</v>
      </c>
      <c r="L260">
        <f t="shared" si="29"/>
        <v>309.08610535000042</v>
      </c>
      <c r="M260" t="s">
        <v>1045</v>
      </c>
      <c r="N260" t="s">
        <v>1059</v>
      </c>
      <c r="O260" t="s">
        <v>1047</v>
      </c>
      <c r="P260" t="s">
        <v>43</v>
      </c>
      <c r="Q260" t="s">
        <v>28</v>
      </c>
      <c r="R260" t="s">
        <v>6</v>
      </c>
      <c r="S260" t="s">
        <v>1052</v>
      </c>
      <c r="T260" t="s">
        <v>1049</v>
      </c>
      <c r="U260" t="s">
        <v>1050</v>
      </c>
      <c r="V260" t="str">
        <f t="shared" si="30"/>
        <v>SFM-wCZ07-v2015-rDXGF-t2</v>
      </c>
      <c r="W260">
        <f t="shared" si="36"/>
        <v>883.43278970000006</v>
      </c>
      <c r="X260">
        <f t="shared" si="33"/>
        <v>0</v>
      </c>
      <c r="Y260">
        <f t="shared" si="34"/>
        <v>0</v>
      </c>
      <c r="Z260">
        <f t="shared" si="35"/>
        <v>0</v>
      </c>
      <c r="AA260">
        <f t="shared" si="37"/>
        <v>0</v>
      </c>
    </row>
    <row r="261" spans="1:27" x14ac:dyDescent="0.25">
      <c r="A261" t="str">
        <f t="shared" si="31"/>
        <v>eline Design - Hourly Results.</v>
      </c>
      <c r="B261" t="str">
        <f t="shared" si="32"/>
        <v>SFM-wCZ07-v2015-rDXGF-t2-S15-MSRheat.pd2</v>
      </c>
      <c r="C261" s="75" t="s">
        <v>440</v>
      </c>
      <c r="D261">
        <v>830.78557088999992</v>
      </c>
      <c r="E261">
        <v>0</v>
      </c>
      <c r="F261">
        <v>247.75498935299996</v>
      </c>
      <c r="G261">
        <v>205.21971800250009</v>
      </c>
      <c r="H261">
        <v>29939557.890999973</v>
      </c>
      <c r="L261">
        <f t="shared" si="29"/>
        <v>299.39557890999976</v>
      </c>
      <c r="M261" t="s">
        <v>1045</v>
      </c>
      <c r="N261" t="s">
        <v>1059</v>
      </c>
      <c r="O261" t="s">
        <v>1047</v>
      </c>
      <c r="P261" t="s">
        <v>43</v>
      </c>
      <c r="Q261" t="s">
        <v>28</v>
      </c>
      <c r="R261" t="s">
        <v>6</v>
      </c>
      <c r="S261" t="s">
        <v>1053</v>
      </c>
      <c r="T261" t="s">
        <v>1049</v>
      </c>
      <c r="U261" t="s">
        <v>1050</v>
      </c>
      <c r="V261" t="str">
        <f t="shared" si="30"/>
        <v>SFM-wCZ07-v2015-rDXGF-t2</v>
      </c>
      <c r="W261">
        <f t="shared" si="36"/>
        <v>205.21971800250009</v>
      </c>
      <c r="X261">
        <f t="shared" si="33"/>
        <v>0</v>
      </c>
      <c r="Y261">
        <f t="shared" si="34"/>
        <v>0</v>
      </c>
      <c r="Z261">
        <f t="shared" si="35"/>
        <v>0</v>
      </c>
      <c r="AA261">
        <f t="shared" si="37"/>
        <v>299.39557890999976</v>
      </c>
    </row>
    <row r="262" spans="1:27" x14ac:dyDescent="0.25">
      <c r="A262" t="str">
        <f t="shared" si="31"/>
        <v>eline Design - Hourly Results.</v>
      </c>
      <c r="B262" t="str">
        <f t="shared" si="32"/>
        <v>SFM-wCZ07-v2015-rDXGF-t2-S16-MSRcool.pd2</v>
      </c>
      <c r="C262" s="75" t="s">
        <v>441</v>
      </c>
      <c r="D262">
        <v>925.97455423999941</v>
      </c>
      <c r="E262">
        <v>0</v>
      </c>
      <c r="F262">
        <v>0</v>
      </c>
      <c r="G262">
        <v>0</v>
      </c>
      <c r="H262">
        <v>31214257.095999986</v>
      </c>
      <c r="L262">
        <f t="shared" si="29"/>
        <v>312.14257095999989</v>
      </c>
      <c r="M262" t="s">
        <v>1045</v>
      </c>
      <c r="N262" t="s">
        <v>1059</v>
      </c>
      <c r="O262" t="s">
        <v>1047</v>
      </c>
      <c r="P262" t="s">
        <v>43</v>
      </c>
      <c r="Q262" t="s">
        <v>28</v>
      </c>
      <c r="R262" t="s">
        <v>9</v>
      </c>
      <c r="S262" t="s">
        <v>1052</v>
      </c>
      <c r="T262" t="s">
        <v>1049</v>
      </c>
      <c r="U262" t="s">
        <v>1050</v>
      </c>
      <c r="V262" t="str">
        <f t="shared" si="30"/>
        <v>SFM-wCZ07-v2015-rDXGF-t2</v>
      </c>
      <c r="W262">
        <f t="shared" si="36"/>
        <v>925.97455423999941</v>
      </c>
      <c r="X262">
        <f t="shared" si="33"/>
        <v>0</v>
      </c>
      <c r="Y262">
        <f t="shared" si="34"/>
        <v>0</v>
      </c>
      <c r="Z262">
        <f t="shared" si="35"/>
        <v>0</v>
      </c>
      <c r="AA262">
        <f t="shared" si="37"/>
        <v>0</v>
      </c>
    </row>
    <row r="263" spans="1:27" x14ac:dyDescent="0.25">
      <c r="A263" t="str">
        <f t="shared" si="31"/>
        <v>eline Design - Hourly Results.</v>
      </c>
      <c r="B263" t="str">
        <f t="shared" si="32"/>
        <v>SFM-wCZ07-v2015-rDXGF-t2-S16-MSRheat.pd2</v>
      </c>
      <c r="C263" s="75" t="s">
        <v>442</v>
      </c>
      <c r="D263">
        <v>864.79955051000047</v>
      </c>
      <c r="E263">
        <v>0</v>
      </c>
      <c r="F263">
        <v>206.61107633299997</v>
      </c>
      <c r="G263">
        <v>118.40294993729992</v>
      </c>
      <c r="H263">
        <v>30668491.831000008</v>
      </c>
      <c r="L263">
        <f t="shared" si="29"/>
        <v>306.68491831000006</v>
      </c>
      <c r="M263" t="s">
        <v>1045</v>
      </c>
      <c r="N263" t="s">
        <v>1059</v>
      </c>
      <c r="O263" t="s">
        <v>1047</v>
      </c>
      <c r="P263" t="s">
        <v>43</v>
      </c>
      <c r="Q263" t="s">
        <v>28</v>
      </c>
      <c r="R263" t="s">
        <v>9</v>
      </c>
      <c r="S263" t="s">
        <v>1053</v>
      </c>
      <c r="T263" t="s">
        <v>1049</v>
      </c>
      <c r="U263" t="s">
        <v>1050</v>
      </c>
      <c r="V263" t="str">
        <f t="shared" si="30"/>
        <v>SFM-wCZ07-v2015-rDXGF-t2</v>
      </c>
      <c r="W263">
        <f t="shared" si="36"/>
        <v>118.40294993729992</v>
      </c>
      <c r="X263">
        <f t="shared" si="33"/>
        <v>0</v>
      </c>
      <c r="Y263">
        <f t="shared" si="34"/>
        <v>0</v>
      </c>
      <c r="Z263">
        <f t="shared" si="35"/>
        <v>0</v>
      </c>
      <c r="AA263">
        <f t="shared" si="37"/>
        <v>306.68491831000006</v>
      </c>
    </row>
    <row r="264" spans="1:27" x14ac:dyDescent="0.25">
      <c r="A264" t="str">
        <f t="shared" si="31"/>
        <v>eline Design - Hourly Results.</v>
      </c>
      <c r="B264" t="str">
        <f t="shared" si="32"/>
        <v>SFM-wCZ07-v2015-rDXGF-t2-S17-MSRcool.pd2</v>
      </c>
      <c r="C264" s="75" t="s">
        <v>443</v>
      </c>
      <c r="D264">
        <v>869.66292921999968</v>
      </c>
      <c r="E264">
        <v>0</v>
      </c>
      <c r="F264">
        <v>0</v>
      </c>
      <c r="G264">
        <v>0</v>
      </c>
      <c r="H264">
        <v>31214257.095999986</v>
      </c>
      <c r="L264">
        <f t="shared" si="29"/>
        <v>312.14257095999989</v>
      </c>
      <c r="M264" t="s">
        <v>1045</v>
      </c>
      <c r="N264" t="s">
        <v>1059</v>
      </c>
      <c r="O264" t="s">
        <v>1047</v>
      </c>
      <c r="P264" t="s">
        <v>43</v>
      </c>
      <c r="Q264" t="s">
        <v>28</v>
      </c>
      <c r="R264" t="s">
        <v>10</v>
      </c>
      <c r="S264" t="s">
        <v>1052</v>
      </c>
      <c r="T264" t="s">
        <v>1049</v>
      </c>
      <c r="U264" t="s">
        <v>1050</v>
      </c>
      <c r="V264" t="str">
        <f t="shared" si="30"/>
        <v>SFM-wCZ07-v2015-rDXGF-t2</v>
      </c>
      <c r="W264">
        <f t="shared" si="36"/>
        <v>869.66292921999968</v>
      </c>
      <c r="X264">
        <f t="shared" si="33"/>
        <v>0</v>
      </c>
      <c r="Y264">
        <f t="shared" si="34"/>
        <v>0</v>
      </c>
      <c r="Z264">
        <f t="shared" si="35"/>
        <v>0</v>
      </c>
      <c r="AA264">
        <f t="shared" si="37"/>
        <v>0</v>
      </c>
    </row>
    <row r="265" spans="1:27" x14ac:dyDescent="0.25">
      <c r="A265" t="str">
        <f t="shared" si="31"/>
        <v>eline Design - Hourly Results.</v>
      </c>
      <c r="B265" t="str">
        <f t="shared" si="32"/>
        <v>SFM-wCZ07-v2015-rDXGF-t2-S17-MSRheat.pd2</v>
      </c>
      <c r="C265" s="75" t="s">
        <v>444</v>
      </c>
      <c r="D265">
        <v>808.00324019000004</v>
      </c>
      <c r="E265">
        <v>0</v>
      </c>
      <c r="F265">
        <v>206.61107633299997</v>
      </c>
      <c r="G265">
        <v>118.40294993729992</v>
      </c>
      <c r="H265">
        <v>30668491.831000008</v>
      </c>
      <c r="L265">
        <f t="shared" si="29"/>
        <v>306.68491831000006</v>
      </c>
      <c r="M265" t="s">
        <v>1045</v>
      </c>
      <c r="N265" t="s">
        <v>1059</v>
      </c>
      <c r="O265" t="s">
        <v>1047</v>
      </c>
      <c r="P265" t="s">
        <v>43</v>
      </c>
      <c r="Q265" t="s">
        <v>28</v>
      </c>
      <c r="R265" t="s">
        <v>10</v>
      </c>
      <c r="S265" t="s">
        <v>1053</v>
      </c>
      <c r="T265" t="s">
        <v>1049</v>
      </c>
      <c r="U265" t="s">
        <v>1050</v>
      </c>
      <c r="V265" t="str">
        <f t="shared" si="30"/>
        <v>SFM-wCZ07-v2015-rDXGF-t2</v>
      </c>
      <c r="W265">
        <f t="shared" si="36"/>
        <v>118.40294993729992</v>
      </c>
      <c r="X265">
        <f t="shared" si="33"/>
        <v>0</v>
      </c>
      <c r="Y265">
        <f t="shared" si="34"/>
        <v>0</v>
      </c>
      <c r="Z265">
        <f t="shared" si="35"/>
        <v>0</v>
      </c>
      <c r="AA265">
        <f t="shared" si="37"/>
        <v>306.68491831000006</v>
      </c>
    </row>
    <row r="266" spans="1:27" x14ac:dyDescent="0.25">
      <c r="A266" t="str">
        <f t="shared" si="31"/>
        <v>eline Design - Hourly Results.</v>
      </c>
      <c r="B266" t="str">
        <f t="shared" si="32"/>
        <v>SFM-wCZ07-v2015-rDXGF-t3-S14-BSLcool.pd2</v>
      </c>
      <c r="C266" s="75" t="s">
        <v>445</v>
      </c>
      <c r="D266">
        <v>1003.7239152000003</v>
      </c>
      <c r="E266">
        <v>0</v>
      </c>
      <c r="F266">
        <v>0</v>
      </c>
      <c r="G266">
        <v>0</v>
      </c>
      <c r="H266">
        <v>14331344.101000007</v>
      </c>
      <c r="L266">
        <f t="shared" ref="L266:L329" si="38">H266/100000</f>
        <v>143.31344101000008</v>
      </c>
      <c r="M266" t="s">
        <v>1045</v>
      </c>
      <c r="N266" t="s">
        <v>1059</v>
      </c>
      <c r="O266" t="s">
        <v>1047</v>
      </c>
      <c r="P266" t="s">
        <v>43</v>
      </c>
      <c r="Q266" t="s">
        <v>29</v>
      </c>
      <c r="R266" t="s">
        <v>63</v>
      </c>
      <c r="S266" t="s">
        <v>1048</v>
      </c>
      <c r="T266" t="s">
        <v>1049</v>
      </c>
      <c r="U266" t="s">
        <v>1050</v>
      </c>
      <c r="V266" t="str">
        <f t="shared" ref="V266:V329" si="39">M266&amp;"-"&amp;N266&amp;"-"&amp;O266&amp;"-"&amp;P266&amp;"-"&amp;Q266&amp;IF(COUNTIF(S266,"*both*")&gt;0,"-both","")</f>
        <v>SFM-wCZ07-v2015-rDXGF-t3</v>
      </c>
      <c r="W266">
        <f t="shared" si="36"/>
        <v>1003.7239152000003</v>
      </c>
      <c r="X266">
        <f t="shared" si="33"/>
        <v>0</v>
      </c>
      <c r="Y266">
        <f t="shared" si="34"/>
        <v>0</v>
      </c>
      <c r="Z266">
        <f t="shared" si="35"/>
        <v>0</v>
      </c>
      <c r="AA266">
        <f t="shared" si="37"/>
        <v>0</v>
      </c>
    </row>
    <row r="267" spans="1:27" x14ac:dyDescent="0.25">
      <c r="A267" t="str">
        <f t="shared" ref="A267:A330" si="40">MID(C267,43,30)</f>
        <v>eline Design - Hourly Results.</v>
      </c>
      <c r="B267" t="str">
        <f t="shared" ref="B267:B330" si="41">LEFT(C267,36)&amp;".pd2"</f>
        <v>SFM-wCZ07-v2015-rDXGF-t3-S14-BSLheat.pd2</v>
      </c>
      <c r="C267" s="75" t="s">
        <v>446</v>
      </c>
      <c r="D267">
        <v>887.85497893700062</v>
      </c>
      <c r="E267">
        <v>0</v>
      </c>
      <c r="F267">
        <v>281.12204732500004</v>
      </c>
      <c r="G267">
        <v>96.89791297463006</v>
      </c>
      <c r="H267">
        <v>13877984.035999984</v>
      </c>
      <c r="L267">
        <f t="shared" si="38"/>
        <v>138.77984035999984</v>
      </c>
      <c r="M267" t="s">
        <v>1045</v>
      </c>
      <c r="N267" t="s">
        <v>1059</v>
      </c>
      <c r="O267" t="s">
        <v>1047</v>
      </c>
      <c r="P267" t="s">
        <v>43</v>
      </c>
      <c r="Q267" t="s">
        <v>29</v>
      </c>
      <c r="R267" t="s">
        <v>63</v>
      </c>
      <c r="S267" t="s">
        <v>1051</v>
      </c>
      <c r="T267" t="s">
        <v>1049</v>
      </c>
      <c r="U267" t="s">
        <v>1050</v>
      </c>
      <c r="V267" t="str">
        <f t="shared" si="39"/>
        <v>SFM-wCZ07-v2015-rDXGF-t3</v>
      </c>
      <c r="W267">
        <f t="shared" si="36"/>
        <v>96.89791297463006</v>
      </c>
      <c r="X267">
        <f t="shared" ref="X267:X330" si="42">IF(COUNTIF(S267,"*both*")&gt;0,D267,0)</f>
        <v>0</v>
      </c>
      <c r="Y267">
        <f t="shared" ref="Y267:Y330" si="43">IF(COUNTIF(S267,"*both*")&gt;0,E267+K267,0)</f>
        <v>0</v>
      </c>
      <c r="Z267">
        <f t="shared" ref="Z267:Z330" si="44">SUM(X267:Y267)</f>
        <v>0</v>
      </c>
      <c r="AA267">
        <f t="shared" si="37"/>
        <v>138.77984035999984</v>
      </c>
    </row>
    <row r="268" spans="1:27" x14ac:dyDescent="0.25">
      <c r="A268" t="str">
        <f t="shared" si="40"/>
        <v>eline Design - Hourly Results.</v>
      </c>
      <c r="B268" t="str">
        <f t="shared" si="41"/>
        <v>SFM-wCZ07-v2015-rDXGF-t3-S15-MSRcool.pd2</v>
      </c>
      <c r="C268" s="75" t="s">
        <v>447</v>
      </c>
      <c r="D268">
        <v>877.80043580000006</v>
      </c>
      <c r="E268">
        <v>0</v>
      </c>
      <c r="F268">
        <v>0</v>
      </c>
      <c r="G268">
        <v>0</v>
      </c>
      <c r="H268">
        <v>13609428.787999999</v>
      </c>
      <c r="L268">
        <f t="shared" si="38"/>
        <v>136.09428788</v>
      </c>
      <c r="M268" t="s">
        <v>1045</v>
      </c>
      <c r="N268" t="s">
        <v>1059</v>
      </c>
      <c r="O268" t="s">
        <v>1047</v>
      </c>
      <c r="P268" t="s">
        <v>43</v>
      </c>
      <c r="Q268" t="s">
        <v>29</v>
      </c>
      <c r="R268" t="s">
        <v>6</v>
      </c>
      <c r="S268" t="s">
        <v>1052</v>
      </c>
      <c r="T268" t="s">
        <v>1049</v>
      </c>
      <c r="U268" t="s">
        <v>1050</v>
      </c>
      <c r="V268" t="str">
        <f t="shared" si="39"/>
        <v>SFM-wCZ07-v2015-rDXGF-t3</v>
      </c>
      <c r="W268">
        <f t="shared" si="36"/>
        <v>877.80043580000006</v>
      </c>
      <c r="X268">
        <f t="shared" si="42"/>
        <v>0</v>
      </c>
      <c r="Y268">
        <f t="shared" si="43"/>
        <v>0</v>
      </c>
      <c r="Z268">
        <f t="shared" si="44"/>
        <v>0</v>
      </c>
      <c r="AA268">
        <f t="shared" si="37"/>
        <v>0</v>
      </c>
    </row>
    <row r="269" spans="1:27" x14ac:dyDescent="0.25">
      <c r="A269" t="str">
        <f t="shared" si="40"/>
        <v>eline Design - Hourly Results.</v>
      </c>
      <c r="B269" t="str">
        <f t="shared" si="41"/>
        <v>SFM-wCZ07-v2015-rDXGF-t3-S15-MSRheat.pd2</v>
      </c>
      <c r="C269" s="75" t="s">
        <v>448</v>
      </c>
      <c r="D269">
        <v>825.20036600000071</v>
      </c>
      <c r="E269">
        <v>0</v>
      </c>
      <c r="F269">
        <v>246.22430439999997</v>
      </c>
      <c r="G269">
        <v>86.903300029700034</v>
      </c>
      <c r="H269">
        <v>13200866.008999988</v>
      </c>
      <c r="L269">
        <f t="shared" si="38"/>
        <v>132.00866008999989</v>
      </c>
      <c r="M269" t="s">
        <v>1045</v>
      </c>
      <c r="N269" t="s">
        <v>1059</v>
      </c>
      <c r="O269" t="s">
        <v>1047</v>
      </c>
      <c r="P269" t="s">
        <v>43</v>
      </c>
      <c r="Q269" t="s">
        <v>29</v>
      </c>
      <c r="R269" t="s">
        <v>6</v>
      </c>
      <c r="S269" t="s">
        <v>1053</v>
      </c>
      <c r="T269" t="s">
        <v>1049</v>
      </c>
      <c r="U269" t="s">
        <v>1050</v>
      </c>
      <c r="V269" t="str">
        <f t="shared" si="39"/>
        <v>SFM-wCZ07-v2015-rDXGF-t3</v>
      </c>
      <c r="W269">
        <f t="shared" si="36"/>
        <v>86.903300029700034</v>
      </c>
      <c r="X269">
        <f t="shared" si="42"/>
        <v>0</v>
      </c>
      <c r="Y269">
        <f t="shared" si="43"/>
        <v>0</v>
      </c>
      <c r="Z269">
        <f t="shared" si="44"/>
        <v>0</v>
      </c>
      <c r="AA269">
        <f t="shared" si="37"/>
        <v>132.00866008999989</v>
      </c>
    </row>
    <row r="270" spans="1:27" x14ac:dyDescent="0.25">
      <c r="A270" t="str">
        <f t="shared" si="40"/>
        <v>eline Design - Hourly Results.</v>
      </c>
      <c r="B270" t="str">
        <f t="shared" si="41"/>
        <v>SFM-wCZ07-v2015-rDXGF-t3-S16-MSRcool.pd2</v>
      </c>
      <c r="C270" s="75" t="s">
        <v>449</v>
      </c>
      <c r="D270">
        <v>920.20529520000036</v>
      </c>
      <c r="E270">
        <v>0</v>
      </c>
      <c r="F270">
        <v>0</v>
      </c>
      <c r="G270">
        <v>0</v>
      </c>
      <c r="H270">
        <v>13744272.489000008</v>
      </c>
      <c r="L270">
        <f t="shared" si="38"/>
        <v>137.44272489000008</v>
      </c>
      <c r="M270" t="s">
        <v>1045</v>
      </c>
      <c r="N270" t="s">
        <v>1059</v>
      </c>
      <c r="O270" t="s">
        <v>1047</v>
      </c>
      <c r="P270" t="s">
        <v>43</v>
      </c>
      <c r="Q270" t="s">
        <v>29</v>
      </c>
      <c r="R270" t="s">
        <v>9</v>
      </c>
      <c r="S270" t="s">
        <v>1052</v>
      </c>
      <c r="T270" t="s">
        <v>1049</v>
      </c>
      <c r="U270" t="s">
        <v>1050</v>
      </c>
      <c r="V270" t="str">
        <f t="shared" si="39"/>
        <v>SFM-wCZ07-v2015-rDXGF-t3</v>
      </c>
      <c r="W270">
        <f t="shared" si="36"/>
        <v>920.20529520000036</v>
      </c>
      <c r="X270">
        <f t="shared" si="42"/>
        <v>0</v>
      </c>
      <c r="Y270">
        <f t="shared" si="43"/>
        <v>0</v>
      </c>
      <c r="Z270">
        <f t="shared" si="44"/>
        <v>0</v>
      </c>
      <c r="AA270">
        <f t="shared" si="37"/>
        <v>0</v>
      </c>
    </row>
    <row r="271" spans="1:27" x14ac:dyDescent="0.25">
      <c r="A271" t="str">
        <f t="shared" si="40"/>
        <v>eline Design - Hourly Results.</v>
      </c>
      <c r="B271" t="str">
        <f t="shared" si="41"/>
        <v>SFM-wCZ07-v2015-rDXGF-t3-S16-MSRheat.pd2</v>
      </c>
      <c r="C271" s="75" t="s">
        <v>450</v>
      </c>
      <c r="D271">
        <v>859.3462169000004</v>
      </c>
      <c r="E271">
        <v>0</v>
      </c>
      <c r="F271">
        <v>205.37642287000006</v>
      </c>
      <c r="G271">
        <v>50.125280341239993</v>
      </c>
      <c r="H271">
        <v>13509338.346999994</v>
      </c>
      <c r="L271">
        <f t="shared" si="38"/>
        <v>135.09338346999994</v>
      </c>
      <c r="M271" t="s">
        <v>1045</v>
      </c>
      <c r="N271" t="s">
        <v>1059</v>
      </c>
      <c r="O271" t="s">
        <v>1047</v>
      </c>
      <c r="P271" t="s">
        <v>43</v>
      </c>
      <c r="Q271" t="s">
        <v>29</v>
      </c>
      <c r="R271" t="s">
        <v>9</v>
      </c>
      <c r="S271" t="s">
        <v>1053</v>
      </c>
      <c r="T271" t="s">
        <v>1049</v>
      </c>
      <c r="U271" t="s">
        <v>1050</v>
      </c>
      <c r="V271" t="str">
        <f t="shared" si="39"/>
        <v>SFM-wCZ07-v2015-rDXGF-t3</v>
      </c>
      <c r="W271">
        <f t="shared" si="36"/>
        <v>50.125280341239993</v>
      </c>
      <c r="X271">
        <f t="shared" si="42"/>
        <v>0</v>
      </c>
      <c r="Y271">
        <f t="shared" si="43"/>
        <v>0</v>
      </c>
      <c r="Z271">
        <f t="shared" si="44"/>
        <v>0</v>
      </c>
      <c r="AA271">
        <f t="shared" si="37"/>
        <v>135.09338346999994</v>
      </c>
    </row>
    <row r="272" spans="1:27" x14ac:dyDescent="0.25">
      <c r="A272" t="str">
        <f t="shared" si="40"/>
        <v>eline Design - Hourly Results.</v>
      </c>
      <c r="B272" t="str">
        <f t="shared" si="41"/>
        <v>SFM-wCZ07-v2015-rDXGF-t3-S17-MSRcool.pd2</v>
      </c>
      <c r="C272" s="75" t="s">
        <v>451</v>
      </c>
      <c r="D272">
        <v>864.24451669999962</v>
      </c>
      <c r="E272">
        <v>0</v>
      </c>
      <c r="F272">
        <v>0</v>
      </c>
      <c r="G272">
        <v>0</v>
      </c>
      <c r="H272">
        <v>13744272.489000008</v>
      </c>
      <c r="L272">
        <f t="shared" si="38"/>
        <v>137.44272489000008</v>
      </c>
      <c r="M272" t="s">
        <v>1045</v>
      </c>
      <c r="N272" t="s">
        <v>1059</v>
      </c>
      <c r="O272" t="s">
        <v>1047</v>
      </c>
      <c r="P272" t="s">
        <v>43</v>
      </c>
      <c r="Q272" t="s">
        <v>29</v>
      </c>
      <c r="R272" t="s">
        <v>10</v>
      </c>
      <c r="S272" t="s">
        <v>1052</v>
      </c>
      <c r="T272" t="s">
        <v>1049</v>
      </c>
      <c r="U272" t="s">
        <v>1050</v>
      </c>
      <c r="V272" t="str">
        <f t="shared" si="39"/>
        <v>SFM-wCZ07-v2015-rDXGF-t3</v>
      </c>
      <c r="W272">
        <f t="shared" ref="W272:W335" si="45">IF(COUNTIF(S272,"*cool*")&gt;0,D272+J272,IF(COUNTIF(S272,"*heat*")&gt;0,E272+G272+K272,0))</f>
        <v>864.24451669999962</v>
      </c>
      <c r="X272">
        <f t="shared" si="42"/>
        <v>0</v>
      </c>
      <c r="Y272">
        <f t="shared" si="43"/>
        <v>0</v>
      </c>
      <c r="Z272">
        <f t="shared" si="44"/>
        <v>0</v>
      </c>
      <c r="AA272">
        <f t="shared" ref="AA272:AA335" si="46">IF(COUNTIF(S272,"*heat*")&gt;0,L272,0)</f>
        <v>0</v>
      </c>
    </row>
    <row r="273" spans="1:27" x14ac:dyDescent="0.25">
      <c r="A273" t="str">
        <f t="shared" si="40"/>
        <v>eline Design - Hourly Results.</v>
      </c>
      <c r="B273" t="str">
        <f t="shared" si="41"/>
        <v>SFM-wCZ07-v2015-rDXGF-t3-S17-MSRheat.pd2</v>
      </c>
      <c r="C273" s="75" t="s">
        <v>452</v>
      </c>
      <c r="D273">
        <v>802.90807570000015</v>
      </c>
      <c r="E273">
        <v>0</v>
      </c>
      <c r="F273">
        <v>205.37642287000006</v>
      </c>
      <c r="G273">
        <v>50.125280341239993</v>
      </c>
      <c r="H273">
        <v>13509338.346999994</v>
      </c>
      <c r="L273">
        <f t="shared" si="38"/>
        <v>135.09338346999994</v>
      </c>
      <c r="M273" t="s">
        <v>1045</v>
      </c>
      <c r="N273" t="s">
        <v>1059</v>
      </c>
      <c r="O273" t="s">
        <v>1047</v>
      </c>
      <c r="P273" t="s">
        <v>43</v>
      </c>
      <c r="Q273" t="s">
        <v>29</v>
      </c>
      <c r="R273" t="s">
        <v>10</v>
      </c>
      <c r="S273" t="s">
        <v>1053</v>
      </c>
      <c r="T273" t="s">
        <v>1049</v>
      </c>
      <c r="U273" t="s">
        <v>1050</v>
      </c>
      <c r="V273" t="str">
        <f t="shared" si="39"/>
        <v>SFM-wCZ07-v2015-rDXGF-t3</v>
      </c>
      <c r="W273">
        <f t="shared" si="45"/>
        <v>50.125280341239993</v>
      </c>
      <c r="X273">
        <f t="shared" si="42"/>
        <v>0</v>
      </c>
      <c r="Y273">
        <f t="shared" si="43"/>
        <v>0</v>
      </c>
      <c r="Z273">
        <f t="shared" si="44"/>
        <v>0</v>
      </c>
      <c r="AA273">
        <f t="shared" si="46"/>
        <v>135.09338346999994</v>
      </c>
    </row>
    <row r="274" spans="1:27" x14ac:dyDescent="0.25">
      <c r="A274" t="str">
        <f t="shared" si="40"/>
        <v>eline Design - Hourly Results.</v>
      </c>
      <c r="B274" t="str">
        <f t="shared" si="41"/>
        <v>SFM-wCZ07-v2015-rDXGF-t4-S14-BSLcool.pd2</v>
      </c>
      <c r="C274" s="75" t="s">
        <v>453</v>
      </c>
      <c r="D274">
        <v>2812.1607077439967</v>
      </c>
      <c r="E274">
        <v>0</v>
      </c>
      <c r="F274">
        <v>0</v>
      </c>
      <c r="G274">
        <v>0</v>
      </c>
      <c r="H274">
        <v>16083700.157000005</v>
      </c>
      <c r="L274">
        <f t="shared" si="38"/>
        <v>160.83700157000004</v>
      </c>
      <c r="M274" t="s">
        <v>1045</v>
      </c>
      <c r="N274" t="s">
        <v>1059</v>
      </c>
      <c r="O274" t="s">
        <v>1047</v>
      </c>
      <c r="P274" t="s">
        <v>43</v>
      </c>
      <c r="Q274" t="s">
        <v>30</v>
      </c>
      <c r="R274" t="s">
        <v>63</v>
      </c>
      <c r="S274" t="s">
        <v>1048</v>
      </c>
      <c r="T274" t="s">
        <v>1049</v>
      </c>
      <c r="U274" t="s">
        <v>1050</v>
      </c>
      <c r="V274" t="str">
        <f t="shared" si="39"/>
        <v>SFM-wCZ07-v2015-rDXGF-t4</v>
      </c>
      <c r="W274">
        <f t="shared" si="45"/>
        <v>2812.1607077439967</v>
      </c>
      <c r="X274">
        <f t="shared" si="42"/>
        <v>0</v>
      </c>
      <c r="Y274">
        <f t="shared" si="43"/>
        <v>0</v>
      </c>
      <c r="Z274">
        <f t="shared" si="44"/>
        <v>0</v>
      </c>
      <c r="AA274">
        <f t="shared" si="46"/>
        <v>0</v>
      </c>
    </row>
    <row r="275" spans="1:27" x14ac:dyDescent="0.25">
      <c r="A275" t="str">
        <f t="shared" si="40"/>
        <v>eline Design - Hourly Results.</v>
      </c>
      <c r="B275" t="str">
        <f t="shared" si="41"/>
        <v>SFM-wCZ07-v2015-rDXGF-t4-S14-BSLheat.pd2</v>
      </c>
      <c r="C275" s="75" t="s">
        <v>454</v>
      </c>
      <c r="D275">
        <v>2512.477866313201</v>
      </c>
      <c r="E275">
        <v>0</v>
      </c>
      <c r="F275">
        <v>815.27459191609898</v>
      </c>
      <c r="G275">
        <v>115.56125111749992</v>
      </c>
      <c r="H275">
        <v>15571338.354999995</v>
      </c>
      <c r="L275">
        <f t="shared" si="38"/>
        <v>155.71338354999995</v>
      </c>
      <c r="M275" t="s">
        <v>1045</v>
      </c>
      <c r="N275" t="s">
        <v>1059</v>
      </c>
      <c r="O275" t="s">
        <v>1047</v>
      </c>
      <c r="P275" t="s">
        <v>43</v>
      </c>
      <c r="Q275" t="s">
        <v>30</v>
      </c>
      <c r="R275" t="s">
        <v>63</v>
      </c>
      <c r="S275" t="s">
        <v>1051</v>
      </c>
      <c r="T275" t="s">
        <v>1049</v>
      </c>
      <c r="U275" t="s">
        <v>1050</v>
      </c>
      <c r="V275" t="str">
        <f t="shared" si="39"/>
        <v>SFM-wCZ07-v2015-rDXGF-t4</v>
      </c>
      <c r="W275">
        <f t="shared" si="45"/>
        <v>115.56125111749992</v>
      </c>
      <c r="X275">
        <f t="shared" si="42"/>
        <v>0</v>
      </c>
      <c r="Y275">
        <f t="shared" si="43"/>
        <v>0</v>
      </c>
      <c r="Z275">
        <f t="shared" si="44"/>
        <v>0</v>
      </c>
      <c r="AA275">
        <f t="shared" si="46"/>
        <v>155.71338354999995</v>
      </c>
    </row>
    <row r="276" spans="1:27" x14ac:dyDescent="0.25">
      <c r="A276" t="str">
        <f t="shared" si="40"/>
        <v>eline Design - Hourly Results.</v>
      </c>
      <c r="B276" t="str">
        <f t="shared" si="41"/>
        <v>SFM-wCZ07-v2015-rDXGF-t4-S15-MSRcool.pd2</v>
      </c>
      <c r="C276" s="75" t="s">
        <v>455</v>
      </c>
      <c r="D276">
        <v>2457.3461657219977</v>
      </c>
      <c r="E276">
        <v>0</v>
      </c>
      <c r="F276">
        <v>0</v>
      </c>
      <c r="G276">
        <v>0</v>
      </c>
      <c r="H276">
        <v>15293365.602999996</v>
      </c>
      <c r="L276">
        <f t="shared" si="38"/>
        <v>152.93365602999995</v>
      </c>
      <c r="M276" t="s">
        <v>1045</v>
      </c>
      <c r="N276" t="s">
        <v>1059</v>
      </c>
      <c r="O276" t="s">
        <v>1047</v>
      </c>
      <c r="P276" t="s">
        <v>43</v>
      </c>
      <c r="Q276" t="s">
        <v>30</v>
      </c>
      <c r="R276" t="s">
        <v>6</v>
      </c>
      <c r="S276" t="s">
        <v>1052</v>
      </c>
      <c r="T276" t="s">
        <v>1049</v>
      </c>
      <c r="U276" t="s">
        <v>1050</v>
      </c>
      <c r="V276" t="str">
        <f t="shared" si="39"/>
        <v>SFM-wCZ07-v2015-rDXGF-t4</v>
      </c>
      <c r="W276">
        <f t="shared" si="45"/>
        <v>2457.3461657219977</v>
      </c>
      <c r="X276">
        <f t="shared" si="42"/>
        <v>0</v>
      </c>
      <c r="Y276">
        <f t="shared" si="43"/>
        <v>0</v>
      </c>
      <c r="Z276">
        <f t="shared" si="44"/>
        <v>0</v>
      </c>
      <c r="AA276">
        <f t="shared" si="46"/>
        <v>0</v>
      </c>
    </row>
    <row r="277" spans="1:27" x14ac:dyDescent="0.25">
      <c r="A277" t="str">
        <f t="shared" si="40"/>
        <v>eline Design - Hourly Results.</v>
      </c>
      <c r="B277" t="str">
        <f t="shared" si="41"/>
        <v>SFM-wCZ07-v2015-rDXGF-t4-S15-MSRheat.pd2</v>
      </c>
      <c r="C277" s="75" t="s">
        <v>456</v>
      </c>
      <c r="D277">
        <v>2324.7012759049985</v>
      </c>
      <c r="E277">
        <v>0</v>
      </c>
      <c r="F277">
        <v>710.88564191299997</v>
      </c>
      <c r="G277">
        <v>104.08531192139989</v>
      </c>
      <c r="H277">
        <v>14826862.310000001</v>
      </c>
      <c r="L277">
        <f t="shared" si="38"/>
        <v>148.26862310000001</v>
      </c>
      <c r="M277" t="s">
        <v>1045</v>
      </c>
      <c r="N277" t="s">
        <v>1059</v>
      </c>
      <c r="O277" t="s">
        <v>1047</v>
      </c>
      <c r="P277" t="s">
        <v>43</v>
      </c>
      <c r="Q277" t="s">
        <v>30</v>
      </c>
      <c r="R277" t="s">
        <v>6</v>
      </c>
      <c r="S277" t="s">
        <v>1053</v>
      </c>
      <c r="T277" t="s">
        <v>1049</v>
      </c>
      <c r="U277" t="s">
        <v>1050</v>
      </c>
      <c r="V277" t="str">
        <f t="shared" si="39"/>
        <v>SFM-wCZ07-v2015-rDXGF-t4</v>
      </c>
      <c r="W277">
        <f t="shared" si="45"/>
        <v>104.08531192139989</v>
      </c>
      <c r="X277">
        <f t="shared" si="42"/>
        <v>0</v>
      </c>
      <c r="Y277">
        <f t="shared" si="43"/>
        <v>0</v>
      </c>
      <c r="Z277">
        <f t="shared" si="44"/>
        <v>0</v>
      </c>
      <c r="AA277">
        <f t="shared" si="46"/>
        <v>148.26862310000001</v>
      </c>
    </row>
    <row r="278" spans="1:27" x14ac:dyDescent="0.25">
      <c r="A278" t="str">
        <f t="shared" si="40"/>
        <v>eline Design - Hourly Results.</v>
      </c>
      <c r="B278" t="str">
        <f t="shared" si="41"/>
        <v>SFM-wCZ07-v2015-rDXGF-t4-S16-MSRcool.pd2</v>
      </c>
      <c r="C278" s="75" t="s">
        <v>457</v>
      </c>
      <c r="D278">
        <v>2577.811034249999</v>
      </c>
      <c r="E278">
        <v>0</v>
      </c>
      <c r="F278">
        <v>0</v>
      </c>
      <c r="G278">
        <v>0</v>
      </c>
      <c r="H278">
        <v>15505993.116</v>
      </c>
      <c r="L278">
        <f t="shared" si="38"/>
        <v>155.05993115999999</v>
      </c>
      <c r="M278" t="s">
        <v>1045</v>
      </c>
      <c r="N278" t="s">
        <v>1059</v>
      </c>
      <c r="O278" t="s">
        <v>1047</v>
      </c>
      <c r="P278" t="s">
        <v>43</v>
      </c>
      <c r="Q278" t="s">
        <v>30</v>
      </c>
      <c r="R278" t="s">
        <v>9</v>
      </c>
      <c r="S278" t="s">
        <v>1052</v>
      </c>
      <c r="T278" t="s">
        <v>1049</v>
      </c>
      <c r="U278" t="s">
        <v>1050</v>
      </c>
      <c r="V278" t="str">
        <f t="shared" si="39"/>
        <v>SFM-wCZ07-v2015-rDXGF-t4</v>
      </c>
      <c r="W278">
        <f t="shared" si="45"/>
        <v>2577.811034249999</v>
      </c>
      <c r="X278">
        <f t="shared" si="42"/>
        <v>0</v>
      </c>
      <c r="Y278">
        <f t="shared" si="43"/>
        <v>0</v>
      </c>
      <c r="Z278">
        <f t="shared" si="44"/>
        <v>0</v>
      </c>
      <c r="AA278">
        <f t="shared" si="46"/>
        <v>0</v>
      </c>
    </row>
    <row r="279" spans="1:27" x14ac:dyDescent="0.25">
      <c r="A279" t="str">
        <f t="shared" si="40"/>
        <v>eline Design - Hourly Results.</v>
      </c>
      <c r="B279" t="str">
        <f t="shared" si="41"/>
        <v>SFM-wCZ07-v2015-rDXGF-t4-S16-MSRheat.pd2</v>
      </c>
      <c r="C279" s="75" t="s">
        <v>458</v>
      </c>
      <c r="D279">
        <v>2418.8227439699995</v>
      </c>
      <c r="E279">
        <v>0</v>
      </c>
      <c r="F279">
        <v>587.23540135399958</v>
      </c>
      <c r="G279">
        <v>60.268404198699997</v>
      </c>
      <c r="H279">
        <v>15237535.686000008</v>
      </c>
      <c r="L279">
        <f t="shared" si="38"/>
        <v>152.37535686000007</v>
      </c>
      <c r="M279" t="s">
        <v>1045</v>
      </c>
      <c r="N279" t="s">
        <v>1059</v>
      </c>
      <c r="O279" t="s">
        <v>1047</v>
      </c>
      <c r="P279" t="s">
        <v>43</v>
      </c>
      <c r="Q279" t="s">
        <v>30</v>
      </c>
      <c r="R279" t="s">
        <v>9</v>
      </c>
      <c r="S279" t="s">
        <v>1053</v>
      </c>
      <c r="T279" t="s">
        <v>1049</v>
      </c>
      <c r="U279" t="s">
        <v>1050</v>
      </c>
      <c r="V279" t="str">
        <f t="shared" si="39"/>
        <v>SFM-wCZ07-v2015-rDXGF-t4</v>
      </c>
      <c r="W279">
        <f t="shared" si="45"/>
        <v>60.268404198699997</v>
      </c>
      <c r="X279">
        <f t="shared" si="42"/>
        <v>0</v>
      </c>
      <c r="Y279">
        <f t="shared" si="43"/>
        <v>0</v>
      </c>
      <c r="Z279">
        <f t="shared" si="44"/>
        <v>0</v>
      </c>
      <c r="AA279">
        <f t="shared" si="46"/>
        <v>152.37535686000007</v>
      </c>
    </row>
    <row r="280" spans="1:27" x14ac:dyDescent="0.25">
      <c r="A280" t="str">
        <f t="shared" si="40"/>
        <v>eline Design - Hourly Results.</v>
      </c>
      <c r="B280" t="str">
        <f t="shared" si="41"/>
        <v>SFM-wCZ07-v2015-rDXGF-t4-S17-MSRcool.pd2</v>
      </c>
      <c r="C280" s="75" t="s">
        <v>459</v>
      </c>
      <c r="D280">
        <v>2421.0455303129984</v>
      </c>
      <c r="E280">
        <v>0</v>
      </c>
      <c r="F280">
        <v>0</v>
      </c>
      <c r="G280">
        <v>0</v>
      </c>
      <c r="H280">
        <v>15505993.116</v>
      </c>
      <c r="L280">
        <f t="shared" si="38"/>
        <v>155.05993115999999</v>
      </c>
      <c r="M280" t="s">
        <v>1045</v>
      </c>
      <c r="N280" t="s">
        <v>1059</v>
      </c>
      <c r="O280" t="s">
        <v>1047</v>
      </c>
      <c r="P280" t="s">
        <v>43</v>
      </c>
      <c r="Q280" t="s">
        <v>30</v>
      </c>
      <c r="R280" t="s">
        <v>10</v>
      </c>
      <c r="S280" t="s">
        <v>1052</v>
      </c>
      <c r="T280" t="s">
        <v>1049</v>
      </c>
      <c r="U280" t="s">
        <v>1050</v>
      </c>
      <c r="V280" t="str">
        <f t="shared" si="39"/>
        <v>SFM-wCZ07-v2015-rDXGF-t4</v>
      </c>
      <c r="W280">
        <f t="shared" si="45"/>
        <v>2421.0455303129984</v>
      </c>
      <c r="X280">
        <f t="shared" si="42"/>
        <v>0</v>
      </c>
      <c r="Y280">
        <f t="shared" si="43"/>
        <v>0</v>
      </c>
      <c r="Z280">
        <f t="shared" si="44"/>
        <v>0</v>
      </c>
      <c r="AA280">
        <f t="shared" si="46"/>
        <v>0</v>
      </c>
    </row>
    <row r="281" spans="1:27" x14ac:dyDescent="0.25">
      <c r="A281" t="str">
        <f t="shared" si="40"/>
        <v>eline Design - Hourly Results.</v>
      </c>
      <c r="B281" t="str">
        <f t="shared" si="41"/>
        <v>SFM-wCZ07-v2015-rDXGF-t4-S17-MSRheat.pd2</v>
      </c>
      <c r="C281" s="75" t="s">
        <v>460</v>
      </c>
      <c r="D281">
        <v>2259.9650443399978</v>
      </c>
      <c r="E281">
        <v>0</v>
      </c>
      <c r="F281">
        <v>587.23540135399958</v>
      </c>
      <c r="G281">
        <v>60.268404198699997</v>
      </c>
      <c r="H281">
        <v>15237535.686000008</v>
      </c>
      <c r="L281">
        <f t="shared" si="38"/>
        <v>152.37535686000007</v>
      </c>
      <c r="M281" t="s">
        <v>1045</v>
      </c>
      <c r="N281" t="s">
        <v>1059</v>
      </c>
      <c r="O281" t="s">
        <v>1047</v>
      </c>
      <c r="P281" t="s">
        <v>43</v>
      </c>
      <c r="Q281" t="s">
        <v>30</v>
      </c>
      <c r="R281" t="s">
        <v>10</v>
      </c>
      <c r="S281" t="s">
        <v>1053</v>
      </c>
      <c r="T281" t="s">
        <v>1049</v>
      </c>
      <c r="U281" t="s">
        <v>1050</v>
      </c>
      <c r="V281" t="str">
        <f t="shared" si="39"/>
        <v>SFM-wCZ07-v2015-rDXGF-t4</v>
      </c>
      <c r="W281">
        <f t="shared" si="45"/>
        <v>60.268404198699997</v>
      </c>
      <c r="X281">
        <f t="shared" si="42"/>
        <v>0</v>
      </c>
      <c r="Y281">
        <f t="shared" si="43"/>
        <v>0</v>
      </c>
      <c r="Z281">
        <f t="shared" si="44"/>
        <v>0</v>
      </c>
      <c r="AA281">
        <f t="shared" si="46"/>
        <v>152.37535686000007</v>
      </c>
    </row>
    <row r="282" spans="1:27" x14ac:dyDescent="0.25">
      <c r="A282" t="str">
        <f t="shared" si="40"/>
        <v>eline Design - Hourly Results.</v>
      </c>
      <c r="B282" t="str">
        <f t="shared" si="41"/>
        <v>SFM-wCZ07-v2015-rDXGF-t5-S14-BSLcool.pd2</v>
      </c>
      <c r="C282" s="75" t="s">
        <v>461</v>
      </c>
      <c r="D282">
        <v>1589.6354564900003</v>
      </c>
      <c r="E282">
        <v>0</v>
      </c>
      <c r="F282">
        <v>0</v>
      </c>
      <c r="G282">
        <v>0</v>
      </c>
      <c r="H282">
        <v>13608910.013000004</v>
      </c>
      <c r="L282">
        <f t="shared" si="38"/>
        <v>136.08910013000005</v>
      </c>
      <c r="M282" t="s">
        <v>1045</v>
      </c>
      <c r="N282" t="s">
        <v>1059</v>
      </c>
      <c r="O282" t="s">
        <v>1047</v>
      </c>
      <c r="P282" t="s">
        <v>43</v>
      </c>
      <c r="Q282" t="s">
        <v>31</v>
      </c>
      <c r="R282" t="s">
        <v>63</v>
      </c>
      <c r="S282" t="s">
        <v>1048</v>
      </c>
      <c r="T282" t="s">
        <v>1049</v>
      </c>
      <c r="U282" t="s">
        <v>1050</v>
      </c>
      <c r="V282" t="str">
        <f t="shared" si="39"/>
        <v>SFM-wCZ07-v2015-rDXGF-t5</v>
      </c>
      <c r="W282">
        <f t="shared" si="45"/>
        <v>1589.6354564900003</v>
      </c>
      <c r="X282">
        <f t="shared" si="42"/>
        <v>0</v>
      </c>
      <c r="Y282">
        <f t="shared" si="43"/>
        <v>0</v>
      </c>
      <c r="Z282">
        <f t="shared" si="44"/>
        <v>0</v>
      </c>
      <c r="AA282">
        <f t="shared" si="46"/>
        <v>0</v>
      </c>
    </row>
    <row r="283" spans="1:27" x14ac:dyDescent="0.25">
      <c r="A283" t="str">
        <f t="shared" si="40"/>
        <v>eline Design - Hourly Results.</v>
      </c>
      <c r="B283" t="str">
        <f t="shared" si="41"/>
        <v>SFM-wCZ07-v2015-rDXGF-t5-S14-BSLheat.pd2</v>
      </c>
      <c r="C283" s="75" t="s">
        <v>462</v>
      </c>
      <c r="D283">
        <v>1413.8280646000003</v>
      </c>
      <c r="E283">
        <v>0</v>
      </c>
      <c r="F283">
        <v>453.44127769000005</v>
      </c>
      <c r="G283">
        <v>94.117951840780023</v>
      </c>
      <c r="H283">
        <v>13172378.059999999</v>
      </c>
      <c r="L283">
        <f t="shared" si="38"/>
        <v>131.7237806</v>
      </c>
      <c r="M283" t="s">
        <v>1045</v>
      </c>
      <c r="N283" t="s">
        <v>1059</v>
      </c>
      <c r="O283" t="s">
        <v>1047</v>
      </c>
      <c r="P283" t="s">
        <v>43</v>
      </c>
      <c r="Q283" t="s">
        <v>31</v>
      </c>
      <c r="R283" t="s">
        <v>63</v>
      </c>
      <c r="S283" t="s">
        <v>1051</v>
      </c>
      <c r="T283" t="s">
        <v>1049</v>
      </c>
      <c r="U283" t="s">
        <v>1050</v>
      </c>
      <c r="V283" t="str">
        <f t="shared" si="39"/>
        <v>SFM-wCZ07-v2015-rDXGF-t5</v>
      </c>
      <c r="W283">
        <f t="shared" si="45"/>
        <v>94.117951840780023</v>
      </c>
      <c r="X283">
        <f t="shared" si="42"/>
        <v>0</v>
      </c>
      <c r="Y283">
        <f t="shared" si="43"/>
        <v>0</v>
      </c>
      <c r="Z283">
        <f t="shared" si="44"/>
        <v>0</v>
      </c>
      <c r="AA283">
        <f t="shared" si="46"/>
        <v>131.7237806</v>
      </c>
    </row>
    <row r="284" spans="1:27" x14ac:dyDescent="0.25">
      <c r="A284" t="str">
        <f t="shared" si="40"/>
        <v>eline Design - Hourly Results.</v>
      </c>
      <c r="B284" t="str">
        <f t="shared" si="41"/>
        <v>SFM-wCZ07-v2015-rDXGF-t5-S15-MSRcool.pd2</v>
      </c>
      <c r="C284" s="75" t="s">
        <v>463</v>
      </c>
      <c r="D284">
        <v>1388.7704357599998</v>
      </c>
      <c r="E284">
        <v>0</v>
      </c>
      <c r="F284">
        <v>0</v>
      </c>
      <c r="G284">
        <v>0</v>
      </c>
      <c r="H284">
        <v>12915931.920000009</v>
      </c>
      <c r="L284">
        <f t="shared" si="38"/>
        <v>129.15931920000008</v>
      </c>
      <c r="M284" t="s">
        <v>1045</v>
      </c>
      <c r="N284" t="s">
        <v>1059</v>
      </c>
      <c r="O284" t="s">
        <v>1047</v>
      </c>
      <c r="P284" t="s">
        <v>43</v>
      </c>
      <c r="Q284" t="s">
        <v>31</v>
      </c>
      <c r="R284" t="s">
        <v>6</v>
      </c>
      <c r="S284" t="s">
        <v>1052</v>
      </c>
      <c r="T284" t="s">
        <v>1049</v>
      </c>
      <c r="U284" t="s">
        <v>1050</v>
      </c>
      <c r="V284" t="str">
        <f t="shared" si="39"/>
        <v>SFM-wCZ07-v2015-rDXGF-t5</v>
      </c>
      <c r="W284">
        <f t="shared" si="45"/>
        <v>1388.7704357599998</v>
      </c>
      <c r="X284">
        <f t="shared" si="42"/>
        <v>0</v>
      </c>
      <c r="Y284">
        <f t="shared" si="43"/>
        <v>0</v>
      </c>
      <c r="Z284">
        <f t="shared" si="44"/>
        <v>0</v>
      </c>
      <c r="AA284">
        <f t="shared" si="46"/>
        <v>0</v>
      </c>
    </row>
    <row r="285" spans="1:27" x14ac:dyDescent="0.25">
      <c r="A285" t="str">
        <f t="shared" si="40"/>
        <v>eline Design - Hourly Results.</v>
      </c>
      <c r="B285" t="str">
        <f t="shared" si="41"/>
        <v>SFM-wCZ07-v2015-rDXGF-t5-S15-MSRheat.pd2</v>
      </c>
      <c r="C285" s="75" t="s">
        <v>464</v>
      </c>
      <c r="D285">
        <v>1307.3440450699991</v>
      </c>
      <c r="E285">
        <v>0</v>
      </c>
      <c r="F285">
        <v>395.5894095590001</v>
      </c>
      <c r="G285">
        <v>84.448788465900037</v>
      </c>
      <c r="H285">
        <v>12524222.788999991</v>
      </c>
      <c r="L285">
        <f t="shared" si="38"/>
        <v>125.24222788999991</v>
      </c>
      <c r="M285" t="s">
        <v>1045</v>
      </c>
      <c r="N285" t="s">
        <v>1059</v>
      </c>
      <c r="O285" t="s">
        <v>1047</v>
      </c>
      <c r="P285" t="s">
        <v>43</v>
      </c>
      <c r="Q285" t="s">
        <v>31</v>
      </c>
      <c r="R285" t="s">
        <v>6</v>
      </c>
      <c r="S285" t="s">
        <v>1053</v>
      </c>
      <c r="T285" t="s">
        <v>1049</v>
      </c>
      <c r="U285" t="s">
        <v>1050</v>
      </c>
      <c r="V285" t="str">
        <f t="shared" si="39"/>
        <v>SFM-wCZ07-v2015-rDXGF-t5</v>
      </c>
      <c r="W285">
        <f t="shared" si="45"/>
        <v>84.448788465900037</v>
      </c>
      <c r="X285">
        <f t="shared" si="42"/>
        <v>0</v>
      </c>
      <c r="Y285">
        <f t="shared" si="43"/>
        <v>0</v>
      </c>
      <c r="Z285">
        <f t="shared" si="44"/>
        <v>0</v>
      </c>
      <c r="AA285">
        <f t="shared" si="46"/>
        <v>125.24222788999991</v>
      </c>
    </row>
    <row r="286" spans="1:27" x14ac:dyDescent="0.25">
      <c r="A286" t="str">
        <f t="shared" si="40"/>
        <v>eline Design - Hourly Results.</v>
      </c>
      <c r="B286" t="str">
        <f t="shared" si="41"/>
        <v>SFM-wCZ07-v2015-rDXGF-t5-S16-MSRcool.pd2</v>
      </c>
      <c r="C286" s="75" t="s">
        <v>465</v>
      </c>
      <c r="D286">
        <v>1461.4425446799996</v>
      </c>
      <c r="E286">
        <v>0</v>
      </c>
      <c r="F286">
        <v>0</v>
      </c>
      <c r="G286">
        <v>0</v>
      </c>
      <c r="H286">
        <v>13039389.979999999</v>
      </c>
      <c r="L286">
        <f t="shared" si="38"/>
        <v>130.39389979999999</v>
      </c>
      <c r="M286" t="s">
        <v>1045</v>
      </c>
      <c r="N286" t="s">
        <v>1059</v>
      </c>
      <c r="O286" t="s">
        <v>1047</v>
      </c>
      <c r="P286" t="s">
        <v>43</v>
      </c>
      <c r="Q286" t="s">
        <v>31</v>
      </c>
      <c r="R286" t="s">
        <v>9</v>
      </c>
      <c r="S286" t="s">
        <v>1052</v>
      </c>
      <c r="T286" t="s">
        <v>1049</v>
      </c>
      <c r="U286" t="s">
        <v>1050</v>
      </c>
      <c r="V286" t="str">
        <f t="shared" si="39"/>
        <v>SFM-wCZ07-v2015-rDXGF-t5</v>
      </c>
      <c r="W286">
        <f t="shared" si="45"/>
        <v>1461.4425446799996</v>
      </c>
      <c r="X286">
        <f t="shared" si="42"/>
        <v>0</v>
      </c>
      <c r="Y286">
        <f t="shared" si="43"/>
        <v>0</v>
      </c>
      <c r="Z286">
        <f t="shared" si="44"/>
        <v>0</v>
      </c>
      <c r="AA286">
        <f t="shared" si="46"/>
        <v>0</v>
      </c>
    </row>
    <row r="287" spans="1:27" x14ac:dyDescent="0.25">
      <c r="A287" t="str">
        <f t="shared" si="40"/>
        <v>eline Design - Hourly Results.</v>
      </c>
      <c r="B287" t="str">
        <f t="shared" si="41"/>
        <v>SFM-wCZ07-v2015-rDXGF-t5-S16-MSRheat.pd2</v>
      </c>
      <c r="C287" s="75" t="s">
        <v>466</v>
      </c>
      <c r="D287">
        <v>1366.9655936900008</v>
      </c>
      <c r="E287">
        <v>0</v>
      </c>
      <c r="F287">
        <v>329.66441870400018</v>
      </c>
      <c r="G287">
        <v>48.68823454470008</v>
      </c>
      <c r="H287">
        <v>12815585.639000002</v>
      </c>
      <c r="L287">
        <f t="shared" si="38"/>
        <v>128.15585639000003</v>
      </c>
      <c r="M287" t="s">
        <v>1045</v>
      </c>
      <c r="N287" t="s">
        <v>1059</v>
      </c>
      <c r="O287" t="s">
        <v>1047</v>
      </c>
      <c r="P287" t="s">
        <v>43</v>
      </c>
      <c r="Q287" t="s">
        <v>31</v>
      </c>
      <c r="R287" t="s">
        <v>9</v>
      </c>
      <c r="S287" t="s">
        <v>1053</v>
      </c>
      <c r="T287" t="s">
        <v>1049</v>
      </c>
      <c r="U287" t="s">
        <v>1050</v>
      </c>
      <c r="V287" t="str">
        <f t="shared" si="39"/>
        <v>SFM-wCZ07-v2015-rDXGF-t5</v>
      </c>
      <c r="W287">
        <f t="shared" si="45"/>
        <v>48.68823454470008</v>
      </c>
      <c r="X287">
        <f t="shared" si="42"/>
        <v>0</v>
      </c>
      <c r="Y287">
        <f t="shared" si="43"/>
        <v>0</v>
      </c>
      <c r="Z287">
        <f t="shared" si="44"/>
        <v>0</v>
      </c>
      <c r="AA287">
        <f t="shared" si="46"/>
        <v>128.15585639000003</v>
      </c>
    </row>
    <row r="288" spans="1:27" x14ac:dyDescent="0.25">
      <c r="A288" t="str">
        <f t="shared" si="40"/>
        <v>eline Design - Hourly Results.</v>
      </c>
      <c r="B288" t="str">
        <f t="shared" si="41"/>
        <v>SFM-wCZ07-v2015-rDXGF-t5-S17-MSRcool.pd2</v>
      </c>
      <c r="C288" s="75" t="s">
        <v>467</v>
      </c>
      <c r="D288">
        <v>1372.5673899900003</v>
      </c>
      <c r="E288">
        <v>0</v>
      </c>
      <c r="F288">
        <v>0</v>
      </c>
      <c r="G288">
        <v>0</v>
      </c>
      <c r="H288">
        <v>13039389.979999999</v>
      </c>
      <c r="L288">
        <f t="shared" si="38"/>
        <v>130.39389979999999</v>
      </c>
      <c r="M288" t="s">
        <v>1045</v>
      </c>
      <c r="N288" t="s">
        <v>1059</v>
      </c>
      <c r="O288" t="s">
        <v>1047</v>
      </c>
      <c r="P288" t="s">
        <v>43</v>
      </c>
      <c r="Q288" t="s">
        <v>31</v>
      </c>
      <c r="R288" t="s">
        <v>10</v>
      </c>
      <c r="S288" t="s">
        <v>1052</v>
      </c>
      <c r="T288" t="s">
        <v>1049</v>
      </c>
      <c r="U288" t="s">
        <v>1050</v>
      </c>
      <c r="V288" t="str">
        <f t="shared" si="39"/>
        <v>SFM-wCZ07-v2015-rDXGF-t5</v>
      </c>
      <c r="W288">
        <f t="shared" si="45"/>
        <v>1372.5673899900003</v>
      </c>
      <c r="X288">
        <f t="shared" si="42"/>
        <v>0</v>
      </c>
      <c r="Y288">
        <f t="shared" si="43"/>
        <v>0</v>
      </c>
      <c r="Z288">
        <f t="shared" si="44"/>
        <v>0</v>
      </c>
      <c r="AA288">
        <f t="shared" si="46"/>
        <v>0</v>
      </c>
    </row>
    <row r="289" spans="1:27" x14ac:dyDescent="0.25">
      <c r="A289" t="str">
        <f t="shared" si="40"/>
        <v>eline Design - Hourly Results.</v>
      </c>
      <c r="B289" t="str">
        <f t="shared" si="41"/>
        <v>SFM-wCZ07-v2015-rDXGF-t5-S17-MSRheat.pd2</v>
      </c>
      <c r="C289" s="75" t="s">
        <v>468</v>
      </c>
      <c r="D289">
        <v>1277.1893790999998</v>
      </c>
      <c r="E289">
        <v>0</v>
      </c>
      <c r="F289">
        <v>329.66441870400018</v>
      </c>
      <c r="G289">
        <v>48.68823454470008</v>
      </c>
      <c r="H289">
        <v>12815585.639000002</v>
      </c>
      <c r="L289">
        <f t="shared" si="38"/>
        <v>128.15585639000003</v>
      </c>
      <c r="M289" t="s">
        <v>1045</v>
      </c>
      <c r="N289" t="s">
        <v>1059</v>
      </c>
      <c r="O289" t="s">
        <v>1047</v>
      </c>
      <c r="P289" t="s">
        <v>43</v>
      </c>
      <c r="Q289" t="s">
        <v>31</v>
      </c>
      <c r="R289" t="s">
        <v>10</v>
      </c>
      <c r="S289" t="s">
        <v>1053</v>
      </c>
      <c r="T289" t="s">
        <v>1049</v>
      </c>
      <c r="U289" t="s">
        <v>1050</v>
      </c>
      <c r="V289" t="str">
        <f t="shared" si="39"/>
        <v>SFM-wCZ07-v2015-rDXGF-t5</v>
      </c>
      <c r="W289">
        <f t="shared" si="45"/>
        <v>48.68823454470008</v>
      </c>
      <c r="X289">
        <f t="shared" si="42"/>
        <v>0</v>
      </c>
      <c r="Y289">
        <f t="shared" si="43"/>
        <v>0</v>
      </c>
      <c r="Z289">
        <f t="shared" si="44"/>
        <v>0</v>
      </c>
      <c r="AA289">
        <f t="shared" si="46"/>
        <v>128.15585639000003</v>
      </c>
    </row>
    <row r="290" spans="1:27" x14ac:dyDescent="0.25">
      <c r="A290" t="str">
        <f t="shared" si="40"/>
        <v>eline Design - Hourly Results.</v>
      </c>
      <c r="B290" t="str">
        <f t="shared" si="41"/>
        <v>SFM-wCZ08-v2015-rDXGF-t1-S14-BSLcool.pd2</v>
      </c>
      <c r="C290" s="75" t="s">
        <v>489</v>
      </c>
      <c r="D290">
        <v>4338.6857710415052</v>
      </c>
      <c r="E290">
        <v>0</v>
      </c>
      <c r="F290">
        <v>147.2318185999998</v>
      </c>
      <c r="G290">
        <v>0</v>
      </c>
      <c r="H290">
        <v>23838758.598999988</v>
      </c>
      <c r="L290">
        <f t="shared" si="38"/>
        <v>238.38758598999988</v>
      </c>
      <c r="M290" t="s">
        <v>1045</v>
      </c>
      <c r="N290" t="s">
        <v>1060</v>
      </c>
      <c r="O290" t="s">
        <v>1047</v>
      </c>
      <c r="P290" t="s">
        <v>43</v>
      </c>
      <c r="Q290" t="s">
        <v>27</v>
      </c>
      <c r="R290" t="s">
        <v>63</v>
      </c>
      <c r="S290" t="s">
        <v>1048</v>
      </c>
      <c r="T290" t="s">
        <v>1049</v>
      </c>
      <c r="U290" t="s">
        <v>1050</v>
      </c>
      <c r="V290" t="str">
        <f t="shared" si="39"/>
        <v>SFM-wCZ08-v2015-rDXGF-t1</v>
      </c>
      <c r="W290">
        <f t="shared" si="45"/>
        <v>4338.6857710415052</v>
      </c>
      <c r="X290">
        <f t="shared" si="42"/>
        <v>0</v>
      </c>
      <c r="Y290">
        <f t="shared" si="43"/>
        <v>0</v>
      </c>
      <c r="Z290">
        <f t="shared" si="44"/>
        <v>0</v>
      </c>
      <c r="AA290">
        <f t="shared" si="46"/>
        <v>0</v>
      </c>
    </row>
    <row r="291" spans="1:27" x14ac:dyDescent="0.25">
      <c r="A291" t="str">
        <f t="shared" si="40"/>
        <v>eline Design - Hourly Results.</v>
      </c>
      <c r="B291" t="str">
        <f t="shared" si="41"/>
        <v>SFM-wCZ08-v2015-rDXGF-t1-S14-BSLheat.pd2</v>
      </c>
      <c r="C291" s="75" t="s">
        <v>490</v>
      </c>
      <c r="D291" s="83">
        <v>3848.023869734001</v>
      </c>
      <c r="E291" s="83">
        <v>0</v>
      </c>
      <c r="F291" s="83">
        <v>1314.5304396753013</v>
      </c>
      <c r="G291" s="83">
        <v>170.77931904600007</v>
      </c>
      <c r="H291" s="83">
        <v>23026902.977000013</v>
      </c>
      <c r="L291">
        <f t="shared" si="38"/>
        <v>230.26902977000012</v>
      </c>
      <c r="M291" s="83" t="s">
        <v>1045</v>
      </c>
      <c r="N291" t="s">
        <v>1060</v>
      </c>
      <c r="O291" t="s">
        <v>1047</v>
      </c>
      <c r="P291" t="s">
        <v>43</v>
      </c>
      <c r="Q291" t="s">
        <v>27</v>
      </c>
      <c r="R291" t="s">
        <v>63</v>
      </c>
      <c r="S291" t="s">
        <v>1051</v>
      </c>
      <c r="T291" t="s">
        <v>1049</v>
      </c>
      <c r="U291" t="s">
        <v>1050</v>
      </c>
      <c r="V291" t="str">
        <f t="shared" si="39"/>
        <v>SFM-wCZ08-v2015-rDXGF-t1</v>
      </c>
      <c r="W291">
        <f t="shared" si="45"/>
        <v>170.77931904600007</v>
      </c>
      <c r="X291">
        <f t="shared" si="42"/>
        <v>0</v>
      </c>
      <c r="Y291">
        <f t="shared" si="43"/>
        <v>0</v>
      </c>
      <c r="Z291">
        <f t="shared" si="44"/>
        <v>0</v>
      </c>
      <c r="AA291">
        <f t="shared" si="46"/>
        <v>230.26902977000012</v>
      </c>
    </row>
    <row r="292" spans="1:27" x14ac:dyDescent="0.25">
      <c r="A292" t="str">
        <f t="shared" si="40"/>
        <v>eline Design - Hourly Results.</v>
      </c>
      <c r="B292" t="str">
        <f t="shared" si="41"/>
        <v>SFM-wCZ08-v2015-rDXGF-t1-S15-MSRcool.pd2</v>
      </c>
      <c r="C292" s="75" t="s">
        <v>491</v>
      </c>
      <c r="D292">
        <v>3747.3672477218029</v>
      </c>
      <c r="E292">
        <v>0</v>
      </c>
      <c r="F292">
        <v>149.95506829999979</v>
      </c>
      <c r="G292">
        <v>0</v>
      </c>
      <c r="H292">
        <v>22616419.958999984</v>
      </c>
      <c r="L292">
        <f t="shared" si="38"/>
        <v>226.16419958999984</v>
      </c>
      <c r="M292" t="s">
        <v>1045</v>
      </c>
      <c r="N292" t="s">
        <v>1060</v>
      </c>
      <c r="O292" t="s">
        <v>1047</v>
      </c>
      <c r="P292" t="s">
        <v>43</v>
      </c>
      <c r="Q292" t="s">
        <v>27</v>
      </c>
      <c r="R292" t="s">
        <v>6</v>
      </c>
      <c r="S292" t="s">
        <v>1052</v>
      </c>
      <c r="T292" t="s">
        <v>1049</v>
      </c>
      <c r="U292" t="s">
        <v>1050</v>
      </c>
      <c r="V292" t="str">
        <f t="shared" si="39"/>
        <v>SFM-wCZ08-v2015-rDXGF-t1</v>
      </c>
      <c r="W292">
        <f t="shared" si="45"/>
        <v>3747.3672477218029</v>
      </c>
      <c r="X292">
        <f t="shared" si="42"/>
        <v>0</v>
      </c>
      <c r="Y292">
        <f t="shared" si="43"/>
        <v>0</v>
      </c>
      <c r="Z292">
        <f t="shared" si="44"/>
        <v>0</v>
      </c>
      <c r="AA292">
        <f t="shared" si="46"/>
        <v>0</v>
      </c>
    </row>
    <row r="293" spans="1:27" x14ac:dyDescent="0.25">
      <c r="A293" t="str">
        <f t="shared" si="40"/>
        <v>eline Design - Hourly Results.</v>
      </c>
      <c r="B293" t="str">
        <f t="shared" si="41"/>
        <v>SFM-wCZ08-v2015-rDXGF-t1-S15-MSRheat.pd2</v>
      </c>
      <c r="C293" s="75" t="s">
        <v>492</v>
      </c>
      <c r="D293" s="83">
        <v>3529.4343468699981</v>
      </c>
      <c r="E293" s="83">
        <v>0</v>
      </c>
      <c r="F293" s="83">
        <v>1161.7097391939992</v>
      </c>
      <c r="G293" s="83">
        <v>153.44679638099996</v>
      </c>
      <c r="H293" s="83">
        <v>21887150.120999996</v>
      </c>
      <c r="L293">
        <f t="shared" si="38"/>
        <v>218.87150120999996</v>
      </c>
      <c r="M293" s="83" t="s">
        <v>1045</v>
      </c>
      <c r="N293" t="s">
        <v>1060</v>
      </c>
      <c r="O293" t="s">
        <v>1047</v>
      </c>
      <c r="P293" t="s">
        <v>43</v>
      </c>
      <c r="Q293" t="s">
        <v>27</v>
      </c>
      <c r="R293" t="s">
        <v>6</v>
      </c>
      <c r="S293" t="s">
        <v>1053</v>
      </c>
      <c r="T293" t="s">
        <v>1049</v>
      </c>
      <c r="U293" t="s">
        <v>1050</v>
      </c>
      <c r="V293" t="str">
        <f t="shared" si="39"/>
        <v>SFM-wCZ08-v2015-rDXGF-t1</v>
      </c>
      <c r="W293">
        <f t="shared" si="45"/>
        <v>153.44679638099996</v>
      </c>
      <c r="X293">
        <f t="shared" si="42"/>
        <v>0</v>
      </c>
      <c r="Y293">
        <f t="shared" si="43"/>
        <v>0</v>
      </c>
      <c r="Z293">
        <f t="shared" si="44"/>
        <v>0</v>
      </c>
      <c r="AA293">
        <f t="shared" si="46"/>
        <v>218.87150120999996</v>
      </c>
    </row>
    <row r="294" spans="1:27" x14ac:dyDescent="0.25">
      <c r="A294" t="str">
        <f t="shared" si="40"/>
        <v>eline Design - Hourly Results.</v>
      </c>
      <c r="B294" t="str">
        <f t="shared" si="41"/>
        <v>SFM-wCZ08-v2015-rDXGF-t1-S16-MSRcool.pd2</v>
      </c>
      <c r="C294" s="75" t="s">
        <v>493</v>
      </c>
      <c r="D294">
        <v>3879.9320188549946</v>
      </c>
      <c r="E294">
        <v>0</v>
      </c>
      <c r="F294">
        <v>151.02252209999975</v>
      </c>
      <c r="G294">
        <v>0</v>
      </c>
      <c r="H294">
        <v>22690094.438999988</v>
      </c>
      <c r="L294">
        <f t="shared" si="38"/>
        <v>226.90094438999989</v>
      </c>
      <c r="M294" t="s">
        <v>1045</v>
      </c>
      <c r="N294" t="s">
        <v>1060</v>
      </c>
      <c r="O294" t="s">
        <v>1047</v>
      </c>
      <c r="P294" t="s">
        <v>43</v>
      </c>
      <c r="Q294" t="s">
        <v>27</v>
      </c>
      <c r="R294" t="s">
        <v>9</v>
      </c>
      <c r="S294" t="s">
        <v>1052</v>
      </c>
      <c r="T294" t="s">
        <v>1049</v>
      </c>
      <c r="U294" t="s">
        <v>1050</v>
      </c>
      <c r="V294" t="str">
        <f t="shared" si="39"/>
        <v>SFM-wCZ08-v2015-rDXGF-t1</v>
      </c>
      <c r="W294">
        <f t="shared" si="45"/>
        <v>3879.9320188549946</v>
      </c>
      <c r="X294">
        <f t="shared" si="42"/>
        <v>0</v>
      </c>
      <c r="Y294">
        <f t="shared" si="43"/>
        <v>0</v>
      </c>
      <c r="Z294">
        <f t="shared" si="44"/>
        <v>0</v>
      </c>
      <c r="AA294">
        <f t="shared" si="46"/>
        <v>0</v>
      </c>
    </row>
    <row r="295" spans="1:27" x14ac:dyDescent="0.25">
      <c r="A295" t="str">
        <f t="shared" si="40"/>
        <v>eline Design - Hourly Results.</v>
      </c>
      <c r="B295" t="str">
        <f t="shared" si="41"/>
        <v>SFM-wCZ08-v2015-rDXGF-t1-S16-MSRheat.pd2</v>
      </c>
      <c r="C295" s="75" t="s">
        <v>494</v>
      </c>
      <c r="D295" s="83">
        <v>3636.8694876750023</v>
      </c>
      <c r="E295" s="83">
        <v>0</v>
      </c>
      <c r="F295" s="83">
        <v>1005.5021577750008</v>
      </c>
      <c r="G295" s="83">
        <v>87.869180473</v>
      </c>
      <c r="H295" s="83">
        <v>22283488.247000024</v>
      </c>
      <c r="L295">
        <f t="shared" si="38"/>
        <v>222.83488247000022</v>
      </c>
      <c r="M295" s="83" t="s">
        <v>1045</v>
      </c>
      <c r="N295" t="s">
        <v>1060</v>
      </c>
      <c r="O295" t="s">
        <v>1047</v>
      </c>
      <c r="P295" t="s">
        <v>43</v>
      </c>
      <c r="Q295" t="s">
        <v>27</v>
      </c>
      <c r="R295" t="s">
        <v>9</v>
      </c>
      <c r="S295" t="s">
        <v>1053</v>
      </c>
      <c r="T295" t="s">
        <v>1049</v>
      </c>
      <c r="U295" t="s">
        <v>1050</v>
      </c>
      <c r="V295" t="str">
        <f t="shared" si="39"/>
        <v>SFM-wCZ08-v2015-rDXGF-t1</v>
      </c>
      <c r="W295">
        <f t="shared" si="45"/>
        <v>87.869180473</v>
      </c>
      <c r="X295">
        <f t="shared" si="42"/>
        <v>0</v>
      </c>
      <c r="Y295">
        <f t="shared" si="43"/>
        <v>0</v>
      </c>
      <c r="Z295">
        <f t="shared" si="44"/>
        <v>0</v>
      </c>
      <c r="AA295">
        <f t="shared" si="46"/>
        <v>222.83488247000022</v>
      </c>
    </row>
    <row r="296" spans="1:27" x14ac:dyDescent="0.25">
      <c r="A296" t="str">
        <f t="shared" si="40"/>
        <v>eline Design - Hourly Results.</v>
      </c>
      <c r="B296" t="str">
        <f t="shared" si="41"/>
        <v>SFM-wCZ08-v2015-rDXGF-t1-S17-MSRcool.pd2</v>
      </c>
      <c r="C296" s="75" t="s">
        <v>495</v>
      </c>
      <c r="D296">
        <v>3643.9804553049989</v>
      </c>
      <c r="E296">
        <v>0</v>
      </c>
      <c r="F296">
        <v>151.02252209999975</v>
      </c>
      <c r="G296">
        <v>0</v>
      </c>
      <c r="H296">
        <v>22690094.438999988</v>
      </c>
      <c r="L296">
        <f t="shared" si="38"/>
        <v>226.90094438999989</v>
      </c>
      <c r="M296" t="s">
        <v>1045</v>
      </c>
      <c r="N296" t="s">
        <v>1060</v>
      </c>
      <c r="O296" t="s">
        <v>1047</v>
      </c>
      <c r="P296" t="s">
        <v>43</v>
      </c>
      <c r="Q296" t="s">
        <v>27</v>
      </c>
      <c r="R296" t="s">
        <v>10</v>
      </c>
      <c r="S296" t="s">
        <v>1052</v>
      </c>
      <c r="T296" t="s">
        <v>1049</v>
      </c>
      <c r="U296" t="s">
        <v>1050</v>
      </c>
      <c r="V296" t="str">
        <f t="shared" si="39"/>
        <v>SFM-wCZ08-v2015-rDXGF-t1</v>
      </c>
      <c r="W296">
        <f t="shared" si="45"/>
        <v>3643.9804553049989</v>
      </c>
      <c r="X296">
        <f t="shared" si="42"/>
        <v>0</v>
      </c>
      <c r="Y296">
        <f t="shared" si="43"/>
        <v>0</v>
      </c>
      <c r="Z296">
        <f t="shared" si="44"/>
        <v>0</v>
      </c>
      <c r="AA296">
        <f t="shared" si="46"/>
        <v>0</v>
      </c>
    </row>
    <row r="297" spans="1:27" x14ac:dyDescent="0.25">
      <c r="A297" t="str">
        <f t="shared" si="40"/>
        <v>eline Design - Hourly Results.</v>
      </c>
      <c r="B297" t="str">
        <f t="shared" si="41"/>
        <v>SFM-wCZ08-v2015-rDXGF-t1-S17-MSRheat.pd2</v>
      </c>
      <c r="C297" s="75" t="s">
        <v>496</v>
      </c>
      <c r="D297" s="83">
        <v>3398.0157964879982</v>
      </c>
      <c r="E297" s="83">
        <v>0</v>
      </c>
      <c r="F297" s="83">
        <v>1005.5021577750008</v>
      </c>
      <c r="G297" s="83">
        <v>87.869180473</v>
      </c>
      <c r="H297" s="83">
        <v>22283488.247000024</v>
      </c>
      <c r="L297">
        <f t="shared" si="38"/>
        <v>222.83488247000022</v>
      </c>
      <c r="M297" s="83" t="s">
        <v>1045</v>
      </c>
      <c r="N297" t="s">
        <v>1060</v>
      </c>
      <c r="O297" t="s">
        <v>1047</v>
      </c>
      <c r="P297" t="s">
        <v>43</v>
      </c>
      <c r="Q297" t="s">
        <v>27</v>
      </c>
      <c r="R297" t="s">
        <v>10</v>
      </c>
      <c r="S297" t="s">
        <v>1053</v>
      </c>
      <c r="T297" t="s">
        <v>1049</v>
      </c>
      <c r="U297" t="s">
        <v>1050</v>
      </c>
      <c r="V297" t="str">
        <f t="shared" si="39"/>
        <v>SFM-wCZ08-v2015-rDXGF-t1</v>
      </c>
      <c r="W297">
        <f t="shared" si="45"/>
        <v>87.869180473</v>
      </c>
      <c r="X297">
        <f t="shared" si="42"/>
        <v>0</v>
      </c>
      <c r="Y297">
        <f t="shared" si="43"/>
        <v>0</v>
      </c>
      <c r="Z297">
        <f t="shared" si="44"/>
        <v>0</v>
      </c>
      <c r="AA297">
        <f t="shared" si="46"/>
        <v>222.83488247000022</v>
      </c>
    </row>
    <row r="298" spans="1:27" x14ac:dyDescent="0.25">
      <c r="A298" t="str">
        <f t="shared" si="40"/>
        <v>eline Design - Hourly Results.</v>
      </c>
      <c r="B298" t="str">
        <f t="shared" si="41"/>
        <v>SFM-wCZ08-v2015-rDXGF-t2-S14-BSLcool.pd2</v>
      </c>
      <c r="C298" s="75" t="s">
        <v>497</v>
      </c>
      <c r="D298">
        <v>1816.21501979</v>
      </c>
      <c r="E298">
        <v>0</v>
      </c>
      <c r="F298">
        <v>28.588147999999997</v>
      </c>
      <c r="G298">
        <v>0</v>
      </c>
      <c r="H298">
        <v>24020639.278999995</v>
      </c>
      <c r="L298">
        <f t="shared" si="38"/>
        <v>240.20639278999997</v>
      </c>
      <c r="M298" t="s">
        <v>1045</v>
      </c>
      <c r="N298" t="s">
        <v>1060</v>
      </c>
      <c r="O298" t="s">
        <v>1047</v>
      </c>
      <c r="P298" t="s">
        <v>43</v>
      </c>
      <c r="Q298" t="s">
        <v>28</v>
      </c>
      <c r="R298" t="s">
        <v>63</v>
      </c>
      <c r="S298" t="s">
        <v>1048</v>
      </c>
      <c r="T298" t="s">
        <v>1049</v>
      </c>
      <c r="U298" t="s">
        <v>1050</v>
      </c>
      <c r="V298" t="str">
        <f t="shared" si="39"/>
        <v>SFM-wCZ08-v2015-rDXGF-t2</v>
      </c>
      <c r="W298">
        <f t="shared" si="45"/>
        <v>1816.21501979</v>
      </c>
      <c r="X298">
        <f t="shared" si="42"/>
        <v>0</v>
      </c>
      <c r="Y298">
        <f t="shared" si="43"/>
        <v>0</v>
      </c>
      <c r="Z298">
        <f t="shared" si="44"/>
        <v>0</v>
      </c>
      <c r="AA298">
        <f t="shared" si="46"/>
        <v>0</v>
      </c>
    </row>
    <row r="299" spans="1:27" x14ac:dyDescent="0.25">
      <c r="A299" t="str">
        <f t="shared" si="40"/>
        <v>eline Design - Hourly Results.</v>
      </c>
      <c r="B299" t="str">
        <f t="shared" si="41"/>
        <v>SFM-wCZ08-v2015-rDXGF-t2-S14-BSLheat.pd2</v>
      </c>
      <c r="C299" s="75" t="s">
        <v>498</v>
      </c>
      <c r="D299" s="83">
        <v>1607.5250178060001</v>
      </c>
      <c r="E299" s="83">
        <v>0</v>
      </c>
      <c r="F299" s="83">
        <v>493.62636646200042</v>
      </c>
      <c r="G299" s="83">
        <v>177.67895277029993</v>
      </c>
      <c r="H299" s="83">
        <v>23205965.57</v>
      </c>
      <c r="L299">
        <f t="shared" si="38"/>
        <v>232.05965570000001</v>
      </c>
      <c r="M299" s="83" t="s">
        <v>1045</v>
      </c>
      <c r="N299" t="s">
        <v>1060</v>
      </c>
      <c r="O299" t="s">
        <v>1047</v>
      </c>
      <c r="P299" t="s">
        <v>43</v>
      </c>
      <c r="Q299" t="s">
        <v>28</v>
      </c>
      <c r="R299" t="s">
        <v>63</v>
      </c>
      <c r="S299" t="s">
        <v>1051</v>
      </c>
      <c r="T299" t="s">
        <v>1049</v>
      </c>
      <c r="U299" t="s">
        <v>1050</v>
      </c>
      <c r="V299" t="str">
        <f t="shared" si="39"/>
        <v>SFM-wCZ08-v2015-rDXGF-t2</v>
      </c>
      <c r="W299">
        <f t="shared" si="45"/>
        <v>177.67895277029993</v>
      </c>
      <c r="X299">
        <f t="shared" si="42"/>
        <v>0</v>
      </c>
      <c r="Y299">
        <f t="shared" si="43"/>
        <v>0</v>
      </c>
      <c r="Z299">
        <f t="shared" si="44"/>
        <v>0</v>
      </c>
      <c r="AA299">
        <f t="shared" si="46"/>
        <v>232.05965570000001</v>
      </c>
    </row>
    <row r="300" spans="1:27" x14ac:dyDescent="0.25">
      <c r="A300" t="str">
        <f t="shared" si="40"/>
        <v>eline Design - Hourly Results.</v>
      </c>
      <c r="B300" t="str">
        <f t="shared" si="41"/>
        <v>SFM-wCZ08-v2015-rDXGF-t2-S15-MSRcool.pd2</v>
      </c>
      <c r="C300" s="75" t="s">
        <v>499</v>
      </c>
      <c r="D300">
        <v>1578.190448410001</v>
      </c>
      <c r="E300">
        <v>0</v>
      </c>
      <c r="F300">
        <v>26.414994999999987</v>
      </c>
      <c r="G300">
        <v>0</v>
      </c>
      <c r="H300">
        <v>22861251.847000003</v>
      </c>
      <c r="L300">
        <f t="shared" si="38"/>
        <v>228.61251847000003</v>
      </c>
      <c r="M300" t="s">
        <v>1045</v>
      </c>
      <c r="N300" t="s">
        <v>1060</v>
      </c>
      <c r="O300" t="s">
        <v>1047</v>
      </c>
      <c r="P300" t="s">
        <v>43</v>
      </c>
      <c r="Q300" t="s">
        <v>28</v>
      </c>
      <c r="R300" t="s">
        <v>6</v>
      </c>
      <c r="S300" t="s">
        <v>1052</v>
      </c>
      <c r="T300" t="s">
        <v>1049</v>
      </c>
      <c r="U300" t="s">
        <v>1050</v>
      </c>
      <c r="V300" t="str">
        <f t="shared" si="39"/>
        <v>SFM-wCZ08-v2015-rDXGF-t2</v>
      </c>
      <c r="W300">
        <f t="shared" si="45"/>
        <v>1578.190448410001</v>
      </c>
      <c r="X300">
        <f t="shared" si="42"/>
        <v>0</v>
      </c>
      <c r="Y300">
        <f t="shared" si="43"/>
        <v>0</v>
      </c>
      <c r="Z300">
        <f t="shared" si="44"/>
        <v>0</v>
      </c>
      <c r="AA300">
        <f t="shared" si="46"/>
        <v>0</v>
      </c>
    </row>
    <row r="301" spans="1:27" x14ac:dyDescent="0.25">
      <c r="A301" t="str">
        <f t="shared" si="40"/>
        <v>eline Design - Hourly Results.</v>
      </c>
      <c r="B301" t="str">
        <f t="shared" si="41"/>
        <v>SFM-wCZ08-v2015-rDXGF-t2-S15-MSRheat.pd2</v>
      </c>
      <c r="C301" s="75" t="s">
        <v>500</v>
      </c>
      <c r="D301" s="83">
        <v>1485.0216117630005</v>
      </c>
      <c r="E301" s="83">
        <v>0</v>
      </c>
      <c r="F301" s="83">
        <v>435.99878370350018</v>
      </c>
      <c r="G301" s="83">
        <v>160.53375537800019</v>
      </c>
      <c r="H301" s="83">
        <v>22123706.302000031</v>
      </c>
      <c r="L301">
        <f t="shared" si="38"/>
        <v>221.23706302000031</v>
      </c>
      <c r="M301" s="83" t="s">
        <v>1045</v>
      </c>
      <c r="N301" t="s">
        <v>1060</v>
      </c>
      <c r="O301" t="s">
        <v>1047</v>
      </c>
      <c r="P301" t="s">
        <v>43</v>
      </c>
      <c r="Q301" t="s">
        <v>28</v>
      </c>
      <c r="R301" t="s">
        <v>6</v>
      </c>
      <c r="S301" t="s">
        <v>1053</v>
      </c>
      <c r="T301" t="s">
        <v>1049</v>
      </c>
      <c r="U301" t="s">
        <v>1050</v>
      </c>
      <c r="V301" t="str">
        <f t="shared" si="39"/>
        <v>SFM-wCZ08-v2015-rDXGF-t2</v>
      </c>
      <c r="W301">
        <f t="shared" si="45"/>
        <v>160.53375537800019</v>
      </c>
      <c r="X301">
        <f t="shared" si="42"/>
        <v>0</v>
      </c>
      <c r="Y301">
        <f t="shared" si="43"/>
        <v>0</v>
      </c>
      <c r="Z301">
        <f t="shared" si="44"/>
        <v>0</v>
      </c>
      <c r="AA301">
        <f t="shared" si="46"/>
        <v>221.23706302000031</v>
      </c>
    </row>
    <row r="302" spans="1:27" x14ac:dyDescent="0.25">
      <c r="A302" t="str">
        <f t="shared" si="40"/>
        <v>eline Design - Hourly Results.</v>
      </c>
      <c r="B302" t="str">
        <f t="shared" si="41"/>
        <v>SFM-wCZ08-v2015-rDXGF-t2-S16-MSRcool.pd2</v>
      </c>
      <c r="C302" s="75" t="s">
        <v>501</v>
      </c>
      <c r="D302">
        <v>1630.6389682299996</v>
      </c>
      <c r="E302">
        <v>0</v>
      </c>
      <c r="F302">
        <v>28.509091999999988</v>
      </c>
      <c r="G302">
        <v>0</v>
      </c>
      <c r="H302">
        <v>23045788.886000007</v>
      </c>
      <c r="L302">
        <f t="shared" si="38"/>
        <v>230.45788886000008</v>
      </c>
      <c r="M302" t="s">
        <v>1045</v>
      </c>
      <c r="N302" t="s">
        <v>1060</v>
      </c>
      <c r="O302" t="s">
        <v>1047</v>
      </c>
      <c r="P302" t="s">
        <v>43</v>
      </c>
      <c r="Q302" t="s">
        <v>28</v>
      </c>
      <c r="R302" t="s">
        <v>9</v>
      </c>
      <c r="S302" t="s">
        <v>1052</v>
      </c>
      <c r="T302" t="s">
        <v>1049</v>
      </c>
      <c r="U302" t="s">
        <v>1050</v>
      </c>
      <c r="V302" t="str">
        <f t="shared" si="39"/>
        <v>SFM-wCZ08-v2015-rDXGF-t2</v>
      </c>
      <c r="W302">
        <f t="shared" si="45"/>
        <v>1630.6389682299996</v>
      </c>
      <c r="X302">
        <f t="shared" si="42"/>
        <v>0</v>
      </c>
      <c r="Y302">
        <f t="shared" si="43"/>
        <v>0</v>
      </c>
      <c r="Z302">
        <f t="shared" si="44"/>
        <v>0</v>
      </c>
      <c r="AA302">
        <f t="shared" si="46"/>
        <v>0</v>
      </c>
    </row>
    <row r="303" spans="1:27" x14ac:dyDescent="0.25">
      <c r="A303" t="str">
        <f t="shared" si="40"/>
        <v>eline Design - Hourly Results.</v>
      </c>
      <c r="B303" t="str">
        <f t="shared" si="41"/>
        <v>SFM-wCZ08-v2015-rDXGF-t2-S16-MSRheat.pd2</v>
      </c>
      <c r="C303" s="75" t="s">
        <v>502</v>
      </c>
      <c r="D303" s="83">
        <v>1524.2895773369989</v>
      </c>
      <c r="E303" s="83">
        <v>0</v>
      </c>
      <c r="F303" s="83">
        <v>376.58436684759999</v>
      </c>
      <c r="G303" s="83">
        <v>92.340384828709972</v>
      </c>
      <c r="H303" s="83">
        <v>22626317.333999991</v>
      </c>
      <c r="L303">
        <f t="shared" si="38"/>
        <v>226.26317333999992</v>
      </c>
      <c r="M303" s="83" t="s">
        <v>1045</v>
      </c>
      <c r="N303" t="s">
        <v>1060</v>
      </c>
      <c r="O303" t="s">
        <v>1047</v>
      </c>
      <c r="P303" t="s">
        <v>43</v>
      </c>
      <c r="Q303" t="s">
        <v>28</v>
      </c>
      <c r="R303" t="s">
        <v>9</v>
      </c>
      <c r="S303" t="s">
        <v>1053</v>
      </c>
      <c r="T303" t="s">
        <v>1049</v>
      </c>
      <c r="U303" t="s">
        <v>1050</v>
      </c>
      <c r="V303" t="str">
        <f t="shared" si="39"/>
        <v>SFM-wCZ08-v2015-rDXGF-t2</v>
      </c>
      <c r="W303">
        <f t="shared" si="45"/>
        <v>92.340384828709972</v>
      </c>
      <c r="X303">
        <f t="shared" si="42"/>
        <v>0</v>
      </c>
      <c r="Y303">
        <f t="shared" si="43"/>
        <v>0</v>
      </c>
      <c r="Z303">
        <f t="shared" si="44"/>
        <v>0</v>
      </c>
      <c r="AA303">
        <f t="shared" si="46"/>
        <v>226.26317333999992</v>
      </c>
    </row>
    <row r="304" spans="1:27" x14ac:dyDescent="0.25">
      <c r="A304" t="str">
        <f t="shared" si="40"/>
        <v>eline Design - Hourly Results.</v>
      </c>
      <c r="B304" t="str">
        <f t="shared" si="41"/>
        <v>SFM-wCZ08-v2015-rDXGF-t2-S17-MSRcool.pd2</v>
      </c>
      <c r="C304" s="75" t="s">
        <v>503</v>
      </c>
      <c r="D304">
        <v>1531.4744442399979</v>
      </c>
      <c r="E304">
        <v>0</v>
      </c>
      <c r="F304">
        <v>28.509091999999988</v>
      </c>
      <c r="G304">
        <v>0</v>
      </c>
      <c r="H304">
        <v>23045788.886000007</v>
      </c>
      <c r="L304">
        <f t="shared" si="38"/>
        <v>230.45788886000008</v>
      </c>
      <c r="M304" t="s">
        <v>1045</v>
      </c>
      <c r="N304" t="s">
        <v>1060</v>
      </c>
      <c r="O304" t="s">
        <v>1047</v>
      </c>
      <c r="P304" t="s">
        <v>43</v>
      </c>
      <c r="Q304" t="s">
        <v>28</v>
      </c>
      <c r="R304" t="s">
        <v>10</v>
      </c>
      <c r="S304" t="s">
        <v>1052</v>
      </c>
      <c r="T304" t="s">
        <v>1049</v>
      </c>
      <c r="U304" t="s">
        <v>1050</v>
      </c>
      <c r="V304" t="str">
        <f t="shared" si="39"/>
        <v>SFM-wCZ08-v2015-rDXGF-t2</v>
      </c>
      <c r="W304">
        <f t="shared" si="45"/>
        <v>1531.4744442399979</v>
      </c>
      <c r="X304">
        <f t="shared" si="42"/>
        <v>0</v>
      </c>
      <c r="Y304">
        <f t="shared" si="43"/>
        <v>0</v>
      </c>
      <c r="Z304">
        <f t="shared" si="44"/>
        <v>0</v>
      </c>
      <c r="AA304">
        <f t="shared" si="46"/>
        <v>0</v>
      </c>
    </row>
    <row r="305" spans="1:27" x14ac:dyDescent="0.25">
      <c r="A305" t="str">
        <f t="shared" si="40"/>
        <v>eline Design - Hourly Results.</v>
      </c>
      <c r="B305" t="str">
        <f t="shared" si="41"/>
        <v>SFM-wCZ08-v2015-rDXGF-t2-S17-MSRheat.pd2</v>
      </c>
      <c r="C305" s="75" t="s">
        <v>504</v>
      </c>
      <c r="D305" s="83">
        <v>1424.1809968480015</v>
      </c>
      <c r="E305" s="83">
        <v>0</v>
      </c>
      <c r="F305" s="83">
        <v>376.58436684759999</v>
      </c>
      <c r="G305" s="83">
        <v>92.340384828709972</v>
      </c>
      <c r="H305" s="83">
        <v>22626317.333999991</v>
      </c>
      <c r="L305">
        <f t="shared" si="38"/>
        <v>226.26317333999992</v>
      </c>
      <c r="M305" s="83" t="s">
        <v>1045</v>
      </c>
      <c r="N305" t="s">
        <v>1060</v>
      </c>
      <c r="O305" t="s">
        <v>1047</v>
      </c>
      <c r="P305" t="s">
        <v>43</v>
      </c>
      <c r="Q305" t="s">
        <v>28</v>
      </c>
      <c r="R305" t="s">
        <v>10</v>
      </c>
      <c r="S305" t="s">
        <v>1053</v>
      </c>
      <c r="T305" t="s">
        <v>1049</v>
      </c>
      <c r="U305" t="s">
        <v>1050</v>
      </c>
      <c r="V305" t="str">
        <f t="shared" si="39"/>
        <v>SFM-wCZ08-v2015-rDXGF-t2</v>
      </c>
      <c r="W305">
        <f t="shared" si="45"/>
        <v>92.340384828709972</v>
      </c>
      <c r="X305">
        <f t="shared" si="42"/>
        <v>0</v>
      </c>
      <c r="Y305">
        <f t="shared" si="43"/>
        <v>0</v>
      </c>
      <c r="Z305">
        <f t="shared" si="44"/>
        <v>0</v>
      </c>
      <c r="AA305">
        <f t="shared" si="46"/>
        <v>226.26317333999992</v>
      </c>
    </row>
    <row r="306" spans="1:27" x14ac:dyDescent="0.25">
      <c r="A306" t="str">
        <f t="shared" si="40"/>
        <v>eline Design - Hourly Results.</v>
      </c>
      <c r="B306" t="str">
        <f t="shared" si="41"/>
        <v>SFM-wCZ08-v2015-rDXGF-t3-S14-BSLcool.pd2</v>
      </c>
      <c r="C306" s="75" t="s">
        <v>505</v>
      </c>
      <c r="D306">
        <v>825.68091605700045</v>
      </c>
      <c r="E306">
        <v>0</v>
      </c>
      <c r="F306">
        <v>72.072306000000054</v>
      </c>
      <c r="G306">
        <v>0</v>
      </c>
      <c r="H306">
        <v>39790254.978000015</v>
      </c>
      <c r="L306">
        <f t="shared" si="38"/>
        <v>397.90254978000013</v>
      </c>
      <c r="M306" t="s">
        <v>1045</v>
      </c>
      <c r="N306" t="s">
        <v>1060</v>
      </c>
      <c r="O306" t="s">
        <v>1047</v>
      </c>
      <c r="P306" t="s">
        <v>43</v>
      </c>
      <c r="Q306" t="s">
        <v>29</v>
      </c>
      <c r="R306" t="s">
        <v>63</v>
      </c>
      <c r="S306" t="s">
        <v>1048</v>
      </c>
      <c r="T306" t="s">
        <v>1049</v>
      </c>
      <c r="U306" t="s">
        <v>1050</v>
      </c>
      <c r="V306" t="str">
        <f t="shared" si="39"/>
        <v>SFM-wCZ08-v2015-rDXGF-t3</v>
      </c>
      <c r="W306">
        <f t="shared" si="45"/>
        <v>825.68091605700045</v>
      </c>
      <c r="X306">
        <f t="shared" si="42"/>
        <v>0</v>
      </c>
      <c r="Y306">
        <f t="shared" si="43"/>
        <v>0</v>
      </c>
      <c r="Z306">
        <f t="shared" si="44"/>
        <v>0</v>
      </c>
      <c r="AA306">
        <f t="shared" si="46"/>
        <v>0</v>
      </c>
    </row>
    <row r="307" spans="1:27" x14ac:dyDescent="0.25">
      <c r="A307" t="str">
        <f t="shared" si="40"/>
        <v>eline Design - Hourly Results.</v>
      </c>
      <c r="B307" t="str">
        <f t="shared" si="41"/>
        <v>SFM-wCZ08-v2015-rDXGF-t3-S14-BSLheat.pd2</v>
      </c>
      <c r="C307" s="75" t="s">
        <v>506</v>
      </c>
      <c r="D307" s="83">
        <v>729.13221770400014</v>
      </c>
      <c r="E307" s="83">
        <v>0</v>
      </c>
      <c r="F307" s="83">
        <v>283.44243227800007</v>
      </c>
      <c r="G307" s="83">
        <v>295.33514894900026</v>
      </c>
      <c r="H307" s="83">
        <v>38377562.970000014</v>
      </c>
      <c r="L307">
        <f t="shared" si="38"/>
        <v>383.77562970000014</v>
      </c>
      <c r="M307" s="83" t="s">
        <v>1045</v>
      </c>
      <c r="N307" t="s">
        <v>1060</v>
      </c>
      <c r="O307" t="s">
        <v>1047</v>
      </c>
      <c r="P307" t="s">
        <v>43</v>
      </c>
      <c r="Q307" t="s">
        <v>29</v>
      </c>
      <c r="R307" t="s">
        <v>63</v>
      </c>
      <c r="S307" t="s">
        <v>1051</v>
      </c>
      <c r="T307" t="s">
        <v>1049</v>
      </c>
      <c r="U307" t="s">
        <v>1050</v>
      </c>
      <c r="V307" t="str">
        <f t="shared" si="39"/>
        <v>SFM-wCZ08-v2015-rDXGF-t3</v>
      </c>
      <c r="W307">
        <f t="shared" si="45"/>
        <v>295.33514894900026</v>
      </c>
      <c r="X307">
        <f t="shared" si="42"/>
        <v>0</v>
      </c>
      <c r="Y307">
        <f t="shared" si="43"/>
        <v>0</v>
      </c>
      <c r="Z307">
        <f t="shared" si="44"/>
        <v>0</v>
      </c>
      <c r="AA307">
        <f t="shared" si="46"/>
        <v>383.77562970000014</v>
      </c>
    </row>
    <row r="308" spans="1:27" x14ac:dyDescent="0.25">
      <c r="A308" t="str">
        <f t="shared" si="40"/>
        <v>eline Design - Hourly Results.</v>
      </c>
      <c r="B308" t="str">
        <f t="shared" si="41"/>
        <v>SFM-wCZ08-v2015-rDXGF-t3-S15-MSRcool.pd2</v>
      </c>
      <c r="C308" s="75" t="s">
        <v>507</v>
      </c>
      <c r="D308">
        <v>722.0792096899994</v>
      </c>
      <c r="E308">
        <v>0</v>
      </c>
      <c r="F308">
        <v>75.658699000000055</v>
      </c>
      <c r="G308">
        <v>0</v>
      </c>
      <c r="H308">
        <v>37672733.701999977</v>
      </c>
      <c r="L308">
        <f t="shared" si="38"/>
        <v>376.72733701999977</v>
      </c>
      <c r="M308" t="s">
        <v>1045</v>
      </c>
      <c r="N308" t="s">
        <v>1060</v>
      </c>
      <c r="O308" t="s">
        <v>1047</v>
      </c>
      <c r="P308" t="s">
        <v>43</v>
      </c>
      <c r="Q308" t="s">
        <v>29</v>
      </c>
      <c r="R308" t="s">
        <v>6</v>
      </c>
      <c r="S308" t="s">
        <v>1052</v>
      </c>
      <c r="T308" t="s">
        <v>1049</v>
      </c>
      <c r="U308" t="s">
        <v>1050</v>
      </c>
      <c r="V308" t="str">
        <f t="shared" si="39"/>
        <v>SFM-wCZ08-v2015-rDXGF-t3</v>
      </c>
      <c r="W308">
        <f t="shared" si="45"/>
        <v>722.0792096899994</v>
      </c>
      <c r="X308">
        <f t="shared" si="42"/>
        <v>0</v>
      </c>
      <c r="Y308">
        <f t="shared" si="43"/>
        <v>0</v>
      </c>
      <c r="Z308">
        <f t="shared" si="44"/>
        <v>0</v>
      </c>
      <c r="AA308">
        <f t="shared" si="46"/>
        <v>0</v>
      </c>
    </row>
    <row r="309" spans="1:27" x14ac:dyDescent="0.25">
      <c r="A309" t="str">
        <f t="shared" si="40"/>
        <v>eline Design - Hourly Results.</v>
      </c>
      <c r="B309" t="str">
        <f t="shared" si="41"/>
        <v>SFM-wCZ08-v2015-rDXGF-t3-S15-MSRheat.pd2</v>
      </c>
      <c r="C309" s="75" t="s">
        <v>508</v>
      </c>
      <c r="D309" s="83">
        <v>678.58709056300017</v>
      </c>
      <c r="E309" s="83">
        <v>0</v>
      </c>
      <c r="F309" s="83">
        <v>257.98286332200001</v>
      </c>
      <c r="G309" s="83">
        <v>265.32967112529985</v>
      </c>
      <c r="H309" s="83">
        <v>36411805.759000011</v>
      </c>
      <c r="L309">
        <f t="shared" si="38"/>
        <v>364.11805759000009</v>
      </c>
      <c r="M309" s="83" t="s">
        <v>1045</v>
      </c>
      <c r="N309" t="s">
        <v>1060</v>
      </c>
      <c r="O309" t="s">
        <v>1047</v>
      </c>
      <c r="P309" t="s">
        <v>43</v>
      </c>
      <c r="Q309" t="s">
        <v>29</v>
      </c>
      <c r="R309" t="s">
        <v>6</v>
      </c>
      <c r="S309" t="s">
        <v>1053</v>
      </c>
      <c r="T309" t="s">
        <v>1049</v>
      </c>
      <c r="U309" t="s">
        <v>1050</v>
      </c>
      <c r="V309" t="str">
        <f t="shared" si="39"/>
        <v>SFM-wCZ08-v2015-rDXGF-t3</v>
      </c>
      <c r="W309">
        <f t="shared" si="45"/>
        <v>265.32967112529985</v>
      </c>
      <c r="X309">
        <f t="shared" si="42"/>
        <v>0</v>
      </c>
      <c r="Y309">
        <f t="shared" si="43"/>
        <v>0</v>
      </c>
      <c r="Z309">
        <f t="shared" si="44"/>
        <v>0</v>
      </c>
      <c r="AA309">
        <f t="shared" si="46"/>
        <v>364.11805759000009</v>
      </c>
    </row>
    <row r="310" spans="1:27" x14ac:dyDescent="0.25">
      <c r="A310" t="str">
        <f t="shared" si="40"/>
        <v>eline Design - Hourly Results.</v>
      </c>
      <c r="B310" t="str">
        <f t="shared" si="41"/>
        <v>SFM-wCZ08-v2015-rDXGF-t3-S16-MSRcool.pd2</v>
      </c>
      <c r="C310" s="75" t="s">
        <v>509</v>
      </c>
      <c r="D310">
        <v>740.24389305299974</v>
      </c>
      <c r="E310">
        <v>0</v>
      </c>
      <c r="F310">
        <v>75.509694000000053</v>
      </c>
      <c r="G310">
        <v>0</v>
      </c>
      <c r="H310">
        <v>37795647.083999954</v>
      </c>
      <c r="L310">
        <f t="shared" si="38"/>
        <v>377.95647083999955</v>
      </c>
      <c r="M310" t="s">
        <v>1045</v>
      </c>
      <c r="N310" t="s">
        <v>1060</v>
      </c>
      <c r="O310" t="s">
        <v>1047</v>
      </c>
      <c r="P310" t="s">
        <v>43</v>
      </c>
      <c r="Q310" t="s">
        <v>29</v>
      </c>
      <c r="R310" t="s">
        <v>9</v>
      </c>
      <c r="S310" t="s">
        <v>1052</v>
      </c>
      <c r="T310" t="s">
        <v>1049</v>
      </c>
      <c r="U310" t="s">
        <v>1050</v>
      </c>
      <c r="V310" t="str">
        <f t="shared" si="39"/>
        <v>SFM-wCZ08-v2015-rDXGF-t3</v>
      </c>
      <c r="W310">
        <f t="shared" si="45"/>
        <v>740.24389305299974</v>
      </c>
      <c r="X310">
        <f t="shared" si="42"/>
        <v>0</v>
      </c>
      <c r="Y310">
        <f t="shared" si="43"/>
        <v>0</v>
      </c>
      <c r="Z310">
        <f t="shared" si="44"/>
        <v>0</v>
      </c>
      <c r="AA310">
        <f t="shared" si="46"/>
        <v>0</v>
      </c>
    </row>
    <row r="311" spans="1:27" x14ac:dyDescent="0.25">
      <c r="A311" t="str">
        <f t="shared" si="40"/>
        <v>eline Design - Hourly Results.</v>
      </c>
      <c r="B311" t="str">
        <f t="shared" si="41"/>
        <v>SFM-wCZ08-v2015-rDXGF-t3-S16-MSRheat.pd2</v>
      </c>
      <c r="C311" s="75" t="s">
        <v>510</v>
      </c>
      <c r="D311" s="83">
        <v>691.00101681300066</v>
      </c>
      <c r="E311" s="83">
        <v>0</v>
      </c>
      <c r="F311" s="83">
        <v>231.01460803299997</v>
      </c>
      <c r="G311" s="83">
        <v>151.91351375170009</v>
      </c>
      <c r="H311" s="83">
        <v>37087500.851999983</v>
      </c>
      <c r="L311">
        <f t="shared" si="38"/>
        <v>370.87500851999982</v>
      </c>
      <c r="M311" s="83" t="s">
        <v>1045</v>
      </c>
      <c r="N311" t="s">
        <v>1060</v>
      </c>
      <c r="O311" t="s">
        <v>1047</v>
      </c>
      <c r="P311" t="s">
        <v>43</v>
      </c>
      <c r="Q311" t="s">
        <v>29</v>
      </c>
      <c r="R311" t="s">
        <v>9</v>
      </c>
      <c r="S311" t="s">
        <v>1053</v>
      </c>
      <c r="T311" t="s">
        <v>1049</v>
      </c>
      <c r="U311" t="s">
        <v>1050</v>
      </c>
      <c r="V311" t="str">
        <f t="shared" si="39"/>
        <v>SFM-wCZ08-v2015-rDXGF-t3</v>
      </c>
      <c r="W311">
        <f t="shared" si="45"/>
        <v>151.91351375170009</v>
      </c>
      <c r="X311">
        <f t="shared" si="42"/>
        <v>0</v>
      </c>
      <c r="Y311">
        <f t="shared" si="43"/>
        <v>0</v>
      </c>
      <c r="Z311">
        <f t="shared" si="44"/>
        <v>0</v>
      </c>
      <c r="AA311">
        <f t="shared" si="46"/>
        <v>370.87500851999982</v>
      </c>
    </row>
    <row r="312" spans="1:27" x14ac:dyDescent="0.25">
      <c r="A312" t="str">
        <f t="shared" si="40"/>
        <v>eline Design - Hourly Results.</v>
      </c>
      <c r="B312" t="str">
        <f t="shared" si="41"/>
        <v>SFM-wCZ08-v2015-rDXGF-t3-S17-MSRcool.pd2</v>
      </c>
      <c r="C312" s="75" t="s">
        <v>511</v>
      </c>
      <c r="D312">
        <v>695.22726440499991</v>
      </c>
      <c r="E312">
        <v>0</v>
      </c>
      <c r="F312">
        <v>75.509694000000053</v>
      </c>
      <c r="G312">
        <v>0</v>
      </c>
      <c r="H312">
        <v>37795647.083999954</v>
      </c>
      <c r="L312">
        <f t="shared" si="38"/>
        <v>377.95647083999955</v>
      </c>
      <c r="M312" t="s">
        <v>1045</v>
      </c>
      <c r="N312" t="s">
        <v>1060</v>
      </c>
      <c r="O312" t="s">
        <v>1047</v>
      </c>
      <c r="P312" t="s">
        <v>43</v>
      </c>
      <c r="Q312" t="s">
        <v>29</v>
      </c>
      <c r="R312" t="s">
        <v>10</v>
      </c>
      <c r="S312" t="s">
        <v>1052</v>
      </c>
      <c r="T312" t="s">
        <v>1049</v>
      </c>
      <c r="U312" t="s">
        <v>1050</v>
      </c>
      <c r="V312" t="str">
        <f t="shared" si="39"/>
        <v>SFM-wCZ08-v2015-rDXGF-t3</v>
      </c>
      <c r="W312">
        <f t="shared" si="45"/>
        <v>695.22726440499991</v>
      </c>
      <c r="X312">
        <f t="shared" si="42"/>
        <v>0</v>
      </c>
      <c r="Y312">
        <f t="shared" si="43"/>
        <v>0</v>
      </c>
      <c r="Z312">
        <f t="shared" si="44"/>
        <v>0</v>
      </c>
      <c r="AA312">
        <f t="shared" si="46"/>
        <v>0</v>
      </c>
    </row>
    <row r="313" spans="1:27" x14ac:dyDescent="0.25">
      <c r="A313" t="str">
        <f t="shared" si="40"/>
        <v>eline Design - Hourly Results.</v>
      </c>
      <c r="B313" t="str">
        <f t="shared" si="41"/>
        <v>SFM-wCZ08-v2015-rDXGF-t3-S17-MSRheat.pd2</v>
      </c>
      <c r="C313" s="75" t="s">
        <v>512</v>
      </c>
      <c r="D313" s="83">
        <v>645.61912698300011</v>
      </c>
      <c r="E313" s="83">
        <v>0</v>
      </c>
      <c r="F313" s="83">
        <v>231.01460803299997</v>
      </c>
      <c r="G313" s="83">
        <v>151.91351375170009</v>
      </c>
      <c r="H313" s="83">
        <v>37087500.851999983</v>
      </c>
      <c r="L313">
        <f t="shared" si="38"/>
        <v>370.87500851999982</v>
      </c>
      <c r="M313" s="83" t="s">
        <v>1045</v>
      </c>
      <c r="N313" t="s">
        <v>1060</v>
      </c>
      <c r="O313" t="s">
        <v>1047</v>
      </c>
      <c r="P313" t="s">
        <v>43</v>
      </c>
      <c r="Q313" t="s">
        <v>29</v>
      </c>
      <c r="R313" t="s">
        <v>10</v>
      </c>
      <c r="S313" t="s">
        <v>1053</v>
      </c>
      <c r="T313" t="s">
        <v>1049</v>
      </c>
      <c r="U313" t="s">
        <v>1050</v>
      </c>
      <c r="V313" t="str">
        <f t="shared" si="39"/>
        <v>SFM-wCZ08-v2015-rDXGF-t3</v>
      </c>
      <c r="W313">
        <f t="shared" si="45"/>
        <v>151.91351375170009</v>
      </c>
      <c r="X313">
        <f t="shared" si="42"/>
        <v>0</v>
      </c>
      <c r="Y313">
        <f t="shared" si="43"/>
        <v>0</v>
      </c>
      <c r="Z313">
        <f t="shared" si="44"/>
        <v>0</v>
      </c>
      <c r="AA313">
        <f t="shared" si="46"/>
        <v>370.87500851999982</v>
      </c>
    </row>
    <row r="314" spans="1:27" x14ac:dyDescent="0.25">
      <c r="A314" t="str">
        <f t="shared" si="40"/>
        <v>eline Design - Hourly Results.</v>
      </c>
      <c r="B314" t="str">
        <f t="shared" si="41"/>
        <v>SFM-wCZ08-v2015-rDXGF-t4-S14-BSLcool.pd2</v>
      </c>
      <c r="C314" s="75" t="s">
        <v>513</v>
      </c>
      <c r="D314">
        <v>688.24882541999978</v>
      </c>
      <c r="E314">
        <v>0</v>
      </c>
      <c r="F314">
        <v>9.2725289999999987</v>
      </c>
      <c r="G314">
        <v>0</v>
      </c>
      <c r="H314">
        <v>43038515.926999986</v>
      </c>
      <c r="L314">
        <f t="shared" si="38"/>
        <v>430.38515926999986</v>
      </c>
      <c r="M314" t="s">
        <v>1045</v>
      </c>
      <c r="N314" t="s">
        <v>1060</v>
      </c>
      <c r="O314" t="s">
        <v>1047</v>
      </c>
      <c r="P314" t="s">
        <v>43</v>
      </c>
      <c r="Q314" t="s">
        <v>30</v>
      </c>
      <c r="R314" t="s">
        <v>63</v>
      </c>
      <c r="S314" t="s">
        <v>1048</v>
      </c>
      <c r="T314" t="s">
        <v>1049</v>
      </c>
      <c r="U314" t="s">
        <v>1050</v>
      </c>
      <c r="V314" t="str">
        <f t="shared" si="39"/>
        <v>SFM-wCZ08-v2015-rDXGF-t4</v>
      </c>
      <c r="W314">
        <f t="shared" si="45"/>
        <v>688.24882541999978</v>
      </c>
      <c r="X314">
        <f t="shared" si="42"/>
        <v>0</v>
      </c>
      <c r="Y314">
        <f t="shared" si="43"/>
        <v>0</v>
      </c>
      <c r="Z314">
        <f t="shared" si="44"/>
        <v>0</v>
      </c>
      <c r="AA314">
        <f t="shared" si="46"/>
        <v>0</v>
      </c>
    </row>
    <row r="315" spans="1:27" x14ac:dyDescent="0.25">
      <c r="A315" t="str">
        <f t="shared" si="40"/>
        <v>eline Design - Hourly Results.</v>
      </c>
      <c r="B315" t="str">
        <f t="shared" si="41"/>
        <v>SFM-wCZ08-v2015-rDXGF-t4-S14-BSLheat.pd2</v>
      </c>
      <c r="C315" s="75" t="s">
        <v>514</v>
      </c>
      <c r="D315" s="83">
        <v>608.95613508600002</v>
      </c>
      <c r="E315" s="83">
        <v>0</v>
      </c>
      <c r="F315" s="83">
        <v>181.80166330099991</v>
      </c>
      <c r="G315" s="83">
        <v>308.22522881559996</v>
      </c>
      <c r="H315" s="83">
        <v>41548001.63699998</v>
      </c>
      <c r="L315">
        <f t="shared" si="38"/>
        <v>415.48001636999982</v>
      </c>
      <c r="M315" s="83" t="s">
        <v>1045</v>
      </c>
      <c r="N315" t="s">
        <v>1060</v>
      </c>
      <c r="O315" t="s">
        <v>1047</v>
      </c>
      <c r="P315" t="s">
        <v>43</v>
      </c>
      <c r="Q315" t="s">
        <v>30</v>
      </c>
      <c r="R315" t="s">
        <v>63</v>
      </c>
      <c r="S315" t="s">
        <v>1051</v>
      </c>
      <c r="T315" t="s">
        <v>1049</v>
      </c>
      <c r="U315" t="s">
        <v>1050</v>
      </c>
      <c r="V315" t="str">
        <f t="shared" si="39"/>
        <v>SFM-wCZ08-v2015-rDXGF-t4</v>
      </c>
      <c r="W315">
        <f t="shared" si="45"/>
        <v>308.22522881559996</v>
      </c>
      <c r="X315">
        <f t="shared" si="42"/>
        <v>0</v>
      </c>
      <c r="Y315">
        <f t="shared" si="43"/>
        <v>0</v>
      </c>
      <c r="Z315">
        <f t="shared" si="44"/>
        <v>0</v>
      </c>
      <c r="AA315">
        <f t="shared" si="46"/>
        <v>415.48001636999982</v>
      </c>
    </row>
    <row r="316" spans="1:27" x14ac:dyDescent="0.25">
      <c r="A316" t="str">
        <f t="shared" si="40"/>
        <v>eline Design - Hourly Results.</v>
      </c>
      <c r="B316" t="str">
        <f t="shared" si="41"/>
        <v>SFM-wCZ08-v2015-rDXGF-t4-S15-MSRcool.pd2</v>
      </c>
      <c r="C316" s="75" t="s">
        <v>515</v>
      </c>
      <c r="D316">
        <v>597.62362954900004</v>
      </c>
      <c r="E316">
        <v>0</v>
      </c>
      <c r="F316">
        <v>8.2256299999999989</v>
      </c>
      <c r="G316">
        <v>0</v>
      </c>
      <c r="H316">
        <v>40794823.227999933</v>
      </c>
      <c r="L316">
        <f t="shared" si="38"/>
        <v>407.94823227999933</v>
      </c>
      <c r="M316" t="s">
        <v>1045</v>
      </c>
      <c r="N316" t="s">
        <v>1060</v>
      </c>
      <c r="O316" t="s">
        <v>1047</v>
      </c>
      <c r="P316" t="s">
        <v>43</v>
      </c>
      <c r="Q316" t="s">
        <v>30</v>
      </c>
      <c r="R316" t="s">
        <v>6</v>
      </c>
      <c r="S316" t="s">
        <v>1052</v>
      </c>
      <c r="T316" t="s">
        <v>1049</v>
      </c>
      <c r="U316" t="s">
        <v>1050</v>
      </c>
      <c r="V316" t="str">
        <f t="shared" si="39"/>
        <v>SFM-wCZ08-v2015-rDXGF-t4</v>
      </c>
      <c r="W316">
        <f t="shared" si="45"/>
        <v>597.62362954900004</v>
      </c>
      <c r="X316">
        <f t="shared" si="42"/>
        <v>0</v>
      </c>
      <c r="Y316">
        <f t="shared" si="43"/>
        <v>0</v>
      </c>
      <c r="Z316">
        <f t="shared" si="44"/>
        <v>0</v>
      </c>
      <c r="AA316">
        <f t="shared" si="46"/>
        <v>0</v>
      </c>
    </row>
    <row r="317" spans="1:27" x14ac:dyDescent="0.25">
      <c r="A317" t="str">
        <f t="shared" si="40"/>
        <v>eline Design - Hourly Results.</v>
      </c>
      <c r="B317" t="str">
        <f t="shared" si="41"/>
        <v>SFM-wCZ08-v2015-rDXGF-t4-S15-MSRheat.pd2</v>
      </c>
      <c r="C317" s="75" t="s">
        <v>516</v>
      </c>
      <c r="D317" s="83">
        <v>561.00568299289989</v>
      </c>
      <c r="E317" s="83">
        <v>0</v>
      </c>
      <c r="F317" s="83">
        <v>156.80190948494996</v>
      </c>
      <c r="G317" s="83">
        <v>276.78290998139988</v>
      </c>
      <c r="H317" s="83">
        <v>39468023.763999932</v>
      </c>
      <c r="L317">
        <f t="shared" si="38"/>
        <v>394.68023763999929</v>
      </c>
      <c r="M317" s="83" t="s">
        <v>1045</v>
      </c>
      <c r="N317" t="s">
        <v>1060</v>
      </c>
      <c r="O317" t="s">
        <v>1047</v>
      </c>
      <c r="P317" t="s">
        <v>43</v>
      </c>
      <c r="Q317" t="s">
        <v>30</v>
      </c>
      <c r="R317" t="s">
        <v>6</v>
      </c>
      <c r="S317" t="s">
        <v>1053</v>
      </c>
      <c r="T317" t="s">
        <v>1049</v>
      </c>
      <c r="U317" t="s">
        <v>1050</v>
      </c>
      <c r="V317" t="str">
        <f t="shared" si="39"/>
        <v>SFM-wCZ08-v2015-rDXGF-t4</v>
      </c>
      <c r="W317">
        <f t="shared" si="45"/>
        <v>276.78290998139988</v>
      </c>
      <c r="X317">
        <f t="shared" si="42"/>
        <v>0</v>
      </c>
      <c r="Y317">
        <f t="shared" si="43"/>
        <v>0</v>
      </c>
      <c r="Z317">
        <f t="shared" si="44"/>
        <v>0</v>
      </c>
      <c r="AA317">
        <f t="shared" si="46"/>
        <v>394.68023763999929</v>
      </c>
    </row>
    <row r="318" spans="1:27" x14ac:dyDescent="0.25">
      <c r="A318" t="str">
        <f t="shared" si="40"/>
        <v>eline Design - Hourly Results.</v>
      </c>
      <c r="B318" t="str">
        <f t="shared" si="41"/>
        <v>SFM-wCZ08-v2015-rDXGF-t4-S16-MSRcool.pd2</v>
      </c>
      <c r="C318" s="75" t="s">
        <v>517</v>
      </c>
      <c r="D318">
        <v>612.31481904900011</v>
      </c>
      <c r="E318">
        <v>0</v>
      </c>
      <c r="F318">
        <v>8.2256299999999989</v>
      </c>
      <c r="G318">
        <v>0</v>
      </c>
      <c r="H318">
        <v>40949453.023999974</v>
      </c>
      <c r="L318">
        <f t="shared" si="38"/>
        <v>409.49453023999973</v>
      </c>
      <c r="M318" t="s">
        <v>1045</v>
      </c>
      <c r="N318" t="s">
        <v>1060</v>
      </c>
      <c r="O318" t="s">
        <v>1047</v>
      </c>
      <c r="P318" t="s">
        <v>43</v>
      </c>
      <c r="Q318" t="s">
        <v>30</v>
      </c>
      <c r="R318" t="s">
        <v>9</v>
      </c>
      <c r="S318" t="s">
        <v>1052</v>
      </c>
      <c r="T318" t="s">
        <v>1049</v>
      </c>
      <c r="U318" t="s">
        <v>1050</v>
      </c>
      <c r="V318" t="str">
        <f t="shared" si="39"/>
        <v>SFM-wCZ08-v2015-rDXGF-t4</v>
      </c>
      <c r="W318">
        <f t="shared" si="45"/>
        <v>612.31481904900011</v>
      </c>
      <c r="X318">
        <f t="shared" si="42"/>
        <v>0</v>
      </c>
      <c r="Y318">
        <f t="shared" si="43"/>
        <v>0</v>
      </c>
      <c r="Z318">
        <f t="shared" si="44"/>
        <v>0</v>
      </c>
      <c r="AA318">
        <f t="shared" si="46"/>
        <v>0</v>
      </c>
    </row>
    <row r="319" spans="1:27" x14ac:dyDescent="0.25">
      <c r="A319" t="str">
        <f t="shared" si="40"/>
        <v>eline Design - Hourly Results.</v>
      </c>
      <c r="B319" t="str">
        <f t="shared" si="41"/>
        <v>SFM-wCZ08-v2015-rDXGF-t4-S16-MSRheat.pd2</v>
      </c>
      <c r="C319" s="75" t="s">
        <v>518</v>
      </c>
      <c r="D319" s="83">
        <v>571.43067646200029</v>
      </c>
      <c r="E319" s="83">
        <v>0</v>
      </c>
      <c r="F319" s="83">
        <v>135.58005643980005</v>
      </c>
      <c r="G319" s="83">
        <v>158.56700933550025</v>
      </c>
      <c r="H319" s="83">
        <v>40201711.231999978</v>
      </c>
      <c r="L319">
        <f t="shared" si="38"/>
        <v>402.0171123199998</v>
      </c>
      <c r="M319" s="83" t="s">
        <v>1045</v>
      </c>
      <c r="N319" t="s">
        <v>1060</v>
      </c>
      <c r="O319" t="s">
        <v>1047</v>
      </c>
      <c r="P319" t="s">
        <v>43</v>
      </c>
      <c r="Q319" t="s">
        <v>30</v>
      </c>
      <c r="R319" t="s">
        <v>9</v>
      </c>
      <c r="S319" t="s">
        <v>1053</v>
      </c>
      <c r="T319" t="s">
        <v>1049</v>
      </c>
      <c r="U319" t="s">
        <v>1050</v>
      </c>
      <c r="V319" t="str">
        <f t="shared" si="39"/>
        <v>SFM-wCZ08-v2015-rDXGF-t4</v>
      </c>
      <c r="W319">
        <f t="shared" si="45"/>
        <v>158.56700933550025</v>
      </c>
      <c r="X319">
        <f t="shared" si="42"/>
        <v>0</v>
      </c>
      <c r="Y319">
        <f t="shared" si="43"/>
        <v>0</v>
      </c>
      <c r="Z319">
        <f t="shared" si="44"/>
        <v>0</v>
      </c>
      <c r="AA319">
        <f t="shared" si="46"/>
        <v>402.0171123199998</v>
      </c>
    </row>
    <row r="320" spans="1:27" x14ac:dyDescent="0.25">
      <c r="A320" t="str">
        <f t="shared" si="40"/>
        <v>eline Design - Hourly Results.</v>
      </c>
      <c r="B320" t="str">
        <f t="shared" si="41"/>
        <v>SFM-wCZ08-v2015-rDXGF-t4-S17-MSRcool.pd2</v>
      </c>
      <c r="C320" s="75" t="s">
        <v>519</v>
      </c>
      <c r="D320">
        <v>575.077878048</v>
      </c>
      <c r="E320">
        <v>0</v>
      </c>
      <c r="F320">
        <v>8.2256299999999989</v>
      </c>
      <c r="G320">
        <v>0</v>
      </c>
      <c r="H320">
        <v>40949453.023999974</v>
      </c>
      <c r="L320">
        <f t="shared" si="38"/>
        <v>409.49453023999973</v>
      </c>
      <c r="M320" t="s">
        <v>1045</v>
      </c>
      <c r="N320" t="s">
        <v>1060</v>
      </c>
      <c r="O320" t="s">
        <v>1047</v>
      </c>
      <c r="P320" t="s">
        <v>43</v>
      </c>
      <c r="Q320" t="s">
        <v>30</v>
      </c>
      <c r="R320" t="s">
        <v>10</v>
      </c>
      <c r="S320" t="s">
        <v>1052</v>
      </c>
      <c r="T320" t="s">
        <v>1049</v>
      </c>
      <c r="U320" t="s">
        <v>1050</v>
      </c>
      <c r="V320" t="str">
        <f t="shared" si="39"/>
        <v>SFM-wCZ08-v2015-rDXGF-t4</v>
      </c>
      <c r="W320">
        <f t="shared" si="45"/>
        <v>575.077878048</v>
      </c>
      <c r="X320">
        <f t="shared" si="42"/>
        <v>0</v>
      </c>
      <c r="Y320">
        <f t="shared" si="43"/>
        <v>0</v>
      </c>
      <c r="Z320">
        <f t="shared" si="44"/>
        <v>0</v>
      </c>
      <c r="AA320">
        <f t="shared" si="46"/>
        <v>0</v>
      </c>
    </row>
    <row r="321" spans="1:27" x14ac:dyDescent="0.25">
      <c r="A321" t="str">
        <f t="shared" si="40"/>
        <v>eline Design - Hourly Results.</v>
      </c>
      <c r="B321" t="str">
        <f t="shared" si="41"/>
        <v>SFM-wCZ08-v2015-rDXGF-t4-S17-MSRheat.pd2</v>
      </c>
      <c r="C321" s="75" t="s">
        <v>520</v>
      </c>
      <c r="D321" s="83">
        <v>533.90167494199977</v>
      </c>
      <c r="E321" s="83">
        <v>0</v>
      </c>
      <c r="F321" s="83">
        <v>135.58005643980005</v>
      </c>
      <c r="G321" s="83">
        <v>158.56700933550025</v>
      </c>
      <c r="H321" s="83">
        <v>40201711.231999978</v>
      </c>
      <c r="L321">
        <f t="shared" si="38"/>
        <v>402.0171123199998</v>
      </c>
      <c r="M321" s="83" t="s">
        <v>1045</v>
      </c>
      <c r="N321" t="s">
        <v>1060</v>
      </c>
      <c r="O321" t="s">
        <v>1047</v>
      </c>
      <c r="P321" t="s">
        <v>43</v>
      </c>
      <c r="Q321" t="s">
        <v>30</v>
      </c>
      <c r="R321" t="s">
        <v>10</v>
      </c>
      <c r="S321" t="s">
        <v>1053</v>
      </c>
      <c r="T321" t="s">
        <v>1049</v>
      </c>
      <c r="U321" t="s">
        <v>1050</v>
      </c>
      <c r="V321" t="str">
        <f t="shared" si="39"/>
        <v>SFM-wCZ08-v2015-rDXGF-t4</v>
      </c>
      <c r="W321">
        <f t="shared" si="45"/>
        <v>158.56700933550025</v>
      </c>
      <c r="X321">
        <f t="shared" si="42"/>
        <v>0</v>
      </c>
      <c r="Y321">
        <f t="shared" si="43"/>
        <v>0</v>
      </c>
      <c r="Z321">
        <f t="shared" si="44"/>
        <v>0</v>
      </c>
      <c r="AA321">
        <f t="shared" si="46"/>
        <v>402.0171123199998</v>
      </c>
    </row>
    <row r="322" spans="1:27" x14ac:dyDescent="0.25">
      <c r="A322" t="str">
        <f t="shared" si="40"/>
        <v>eline Design - Hourly Results.</v>
      </c>
      <c r="B322" t="str">
        <f t="shared" si="41"/>
        <v>SFM-wCZ08-v2015-rDXGF-t5-S14-BSLcool.pd2</v>
      </c>
      <c r="C322" s="75" t="s">
        <v>521</v>
      </c>
      <c r="D322">
        <v>825.63784611599999</v>
      </c>
      <c r="E322">
        <v>0</v>
      </c>
      <c r="F322">
        <v>72.072307000000052</v>
      </c>
      <c r="G322">
        <v>0</v>
      </c>
      <c r="H322">
        <v>40010743.621000029</v>
      </c>
      <c r="L322">
        <f t="shared" si="38"/>
        <v>400.10743621000029</v>
      </c>
      <c r="M322" t="s">
        <v>1045</v>
      </c>
      <c r="N322" t="s">
        <v>1060</v>
      </c>
      <c r="O322" t="s">
        <v>1047</v>
      </c>
      <c r="P322" t="s">
        <v>43</v>
      </c>
      <c r="Q322" t="s">
        <v>31</v>
      </c>
      <c r="R322" t="s">
        <v>63</v>
      </c>
      <c r="S322" t="s">
        <v>1048</v>
      </c>
      <c r="T322" t="s">
        <v>1049</v>
      </c>
      <c r="U322" t="s">
        <v>1050</v>
      </c>
      <c r="V322" t="str">
        <f t="shared" si="39"/>
        <v>SFM-wCZ08-v2015-rDXGF-t5</v>
      </c>
      <c r="W322">
        <f t="shared" si="45"/>
        <v>825.63784611599999</v>
      </c>
      <c r="X322">
        <f t="shared" si="42"/>
        <v>0</v>
      </c>
      <c r="Y322">
        <f t="shared" si="43"/>
        <v>0</v>
      </c>
      <c r="Z322">
        <f t="shared" si="44"/>
        <v>0</v>
      </c>
      <c r="AA322">
        <f t="shared" si="46"/>
        <v>0</v>
      </c>
    </row>
    <row r="323" spans="1:27" x14ac:dyDescent="0.25">
      <c r="A323" t="str">
        <f t="shared" si="40"/>
        <v>eline Design - Hourly Results.</v>
      </c>
      <c r="B323" t="str">
        <f t="shared" si="41"/>
        <v>SFM-wCZ08-v2015-rDXGF-t5-S14-BSLheat.pd2</v>
      </c>
      <c r="C323" s="75" t="s">
        <v>522</v>
      </c>
      <c r="D323" s="83">
        <v>729.13272240400011</v>
      </c>
      <c r="E323" s="83">
        <v>0</v>
      </c>
      <c r="F323" s="83">
        <v>283.44258286800004</v>
      </c>
      <c r="G323" s="83">
        <v>295.84271027879998</v>
      </c>
      <c r="H323" s="83">
        <v>38592368.773000024</v>
      </c>
      <c r="L323">
        <f t="shared" si="38"/>
        <v>385.92368773000027</v>
      </c>
      <c r="M323" s="83" t="s">
        <v>1045</v>
      </c>
      <c r="N323" t="s">
        <v>1060</v>
      </c>
      <c r="O323" t="s">
        <v>1047</v>
      </c>
      <c r="P323" t="s">
        <v>43</v>
      </c>
      <c r="Q323" t="s">
        <v>31</v>
      </c>
      <c r="R323" t="s">
        <v>63</v>
      </c>
      <c r="S323" t="s">
        <v>1051</v>
      </c>
      <c r="T323" t="s">
        <v>1049</v>
      </c>
      <c r="U323" t="s">
        <v>1050</v>
      </c>
      <c r="V323" t="str">
        <f t="shared" si="39"/>
        <v>SFM-wCZ08-v2015-rDXGF-t5</v>
      </c>
      <c r="W323">
        <f t="shared" si="45"/>
        <v>295.84271027879998</v>
      </c>
      <c r="X323">
        <f t="shared" si="42"/>
        <v>0</v>
      </c>
      <c r="Y323">
        <f t="shared" si="43"/>
        <v>0</v>
      </c>
      <c r="Z323">
        <f t="shared" si="44"/>
        <v>0</v>
      </c>
      <c r="AA323">
        <f t="shared" si="46"/>
        <v>385.92368773000027</v>
      </c>
    </row>
    <row r="324" spans="1:27" x14ac:dyDescent="0.25">
      <c r="A324" t="str">
        <f t="shared" si="40"/>
        <v>eline Design - Hourly Results.</v>
      </c>
      <c r="B324" t="str">
        <f t="shared" si="41"/>
        <v>SFM-wCZ08-v2015-rDXGF-t5-S15-MSRcool.pd2</v>
      </c>
      <c r="C324" s="75" t="s">
        <v>523</v>
      </c>
      <c r="D324">
        <v>722.08206978999942</v>
      </c>
      <c r="E324">
        <v>0</v>
      </c>
      <c r="F324">
        <v>75.658699000000055</v>
      </c>
      <c r="G324">
        <v>0</v>
      </c>
      <c r="H324">
        <v>37884188.679000027</v>
      </c>
      <c r="L324">
        <f t="shared" si="38"/>
        <v>378.84188679000027</v>
      </c>
      <c r="M324" t="s">
        <v>1045</v>
      </c>
      <c r="N324" t="s">
        <v>1060</v>
      </c>
      <c r="O324" t="s">
        <v>1047</v>
      </c>
      <c r="P324" t="s">
        <v>43</v>
      </c>
      <c r="Q324" t="s">
        <v>31</v>
      </c>
      <c r="R324" t="s">
        <v>6</v>
      </c>
      <c r="S324" t="s">
        <v>1052</v>
      </c>
      <c r="T324" t="s">
        <v>1049</v>
      </c>
      <c r="U324" t="s">
        <v>1050</v>
      </c>
      <c r="V324" t="str">
        <f t="shared" si="39"/>
        <v>SFM-wCZ08-v2015-rDXGF-t5</v>
      </c>
      <c r="W324">
        <f t="shared" si="45"/>
        <v>722.08206978999942</v>
      </c>
      <c r="X324">
        <f t="shared" si="42"/>
        <v>0</v>
      </c>
      <c r="Y324">
        <f t="shared" si="43"/>
        <v>0</v>
      </c>
      <c r="Z324">
        <f t="shared" si="44"/>
        <v>0</v>
      </c>
      <c r="AA324">
        <f t="shared" si="46"/>
        <v>0</v>
      </c>
    </row>
    <row r="325" spans="1:27" x14ac:dyDescent="0.25">
      <c r="A325" t="str">
        <f t="shared" si="40"/>
        <v>eline Design - Hourly Results.</v>
      </c>
      <c r="B325" t="str">
        <f t="shared" si="41"/>
        <v>SFM-wCZ08-v2015-rDXGF-t5-S15-MSRheat.pd2</v>
      </c>
      <c r="C325" s="75" t="s">
        <v>524</v>
      </c>
      <c r="D325" s="83">
        <v>678.58524706300022</v>
      </c>
      <c r="E325" s="83">
        <v>0</v>
      </c>
      <c r="F325" s="83">
        <v>257.98226258200003</v>
      </c>
      <c r="G325" s="83">
        <v>265.77194895310021</v>
      </c>
      <c r="H325" s="83">
        <v>36616515.427999988</v>
      </c>
      <c r="L325">
        <f t="shared" si="38"/>
        <v>366.16515427999985</v>
      </c>
      <c r="M325" s="83" t="s">
        <v>1045</v>
      </c>
      <c r="N325" t="s">
        <v>1060</v>
      </c>
      <c r="O325" t="s">
        <v>1047</v>
      </c>
      <c r="P325" t="s">
        <v>43</v>
      </c>
      <c r="Q325" t="s">
        <v>31</v>
      </c>
      <c r="R325" t="s">
        <v>6</v>
      </c>
      <c r="S325" t="s">
        <v>1053</v>
      </c>
      <c r="T325" t="s">
        <v>1049</v>
      </c>
      <c r="U325" t="s">
        <v>1050</v>
      </c>
      <c r="V325" t="str">
        <f t="shared" si="39"/>
        <v>SFM-wCZ08-v2015-rDXGF-t5</v>
      </c>
      <c r="W325">
        <f t="shared" si="45"/>
        <v>265.77194895310021</v>
      </c>
      <c r="X325">
        <f t="shared" si="42"/>
        <v>0</v>
      </c>
      <c r="Y325">
        <f t="shared" si="43"/>
        <v>0</v>
      </c>
      <c r="Z325">
        <f t="shared" si="44"/>
        <v>0</v>
      </c>
      <c r="AA325">
        <f t="shared" si="46"/>
        <v>366.16515427999985</v>
      </c>
    </row>
    <row r="326" spans="1:27" x14ac:dyDescent="0.25">
      <c r="A326" t="str">
        <f t="shared" si="40"/>
        <v>eline Design - Hourly Results.</v>
      </c>
      <c r="B326" t="str">
        <f t="shared" si="41"/>
        <v>SFM-wCZ08-v2015-rDXGF-t5-S16-MSRcool.pd2</v>
      </c>
      <c r="C326" s="75" t="s">
        <v>525</v>
      </c>
      <c r="D326">
        <v>740.24162110299972</v>
      </c>
      <c r="E326">
        <v>0</v>
      </c>
      <c r="F326">
        <v>75.509694000000053</v>
      </c>
      <c r="G326">
        <v>0</v>
      </c>
      <c r="H326">
        <v>38009435.412999988</v>
      </c>
      <c r="L326">
        <f t="shared" si="38"/>
        <v>380.09435412999989</v>
      </c>
      <c r="M326" t="s">
        <v>1045</v>
      </c>
      <c r="N326" t="s">
        <v>1060</v>
      </c>
      <c r="O326" t="s">
        <v>1047</v>
      </c>
      <c r="P326" t="s">
        <v>43</v>
      </c>
      <c r="Q326" t="s">
        <v>31</v>
      </c>
      <c r="R326" t="s">
        <v>9</v>
      </c>
      <c r="S326" t="s">
        <v>1052</v>
      </c>
      <c r="T326" t="s">
        <v>1049</v>
      </c>
      <c r="U326" t="s">
        <v>1050</v>
      </c>
      <c r="V326" t="str">
        <f t="shared" si="39"/>
        <v>SFM-wCZ08-v2015-rDXGF-t5</v>
      </c>
      <c r="W326">
        <f t="shared" si="45"/>
        <v>740.24162110299972</v>
      </c>
      <c r="X326">
        <f t="shared" si="42"/>
        <v>0</v>
      </c>
      <c r="Y326">
        <f t="shared" si="43"/>
        <v>0</v>
      </c>
      <c r="Z326">
        <f t="shared" si="44"/>
        <v>0</v>
      </c>
      <c r="AA326">
        <f t="shared" si="46"/>
        <v>0</v>
      </c>
    </row>
    <row r="327" spans="1:27" x14ac:dyDescent="0.25">
      <c r="A327" t="str">
        <f t="shared" si="40"/>
        <v>eline Design - Hourly Results.</v>
      </c>
      <c r="B327" t="str">
        <f t="shared" si="41"/>
        <v>SFM-wCZ08-v2015-rDXGF-t5-S16-MSRheat.pd2</v>
      </c>
      <c r="C327" s="75" t="s">
        <v>526</v>
      </c>
      <c r="D327" s="83">
        <v>691.00618901300061</v>
      </c>
      <c r="E327" s="83">
        <v>0</v>
      </c>
      <c r="F327" s="83">
        <v>231.01581091299997</v>
      </c>
      <c r="G327" s="83">
        <v>152.17285952409992</v>
      </c>
      <c r="H327" s="83">
        <v>37299342.019000009</v>
      </c>
      <c r="L327">
        <f t="shared" si="38"/>
        <v>372.99342019000011</v>
      </c>
      <c r="M327" s="83" t="s">
        <v>1045</v>
      </c>
      <c r="N327" t="s">
        <v>1060</v>
      </c>
      <c r="O327" t="s">
        <v>1047</v>
      </c>
      <c r="P327" t="s">
        <v>43</v>
      </c>
      <c r="Q327" t="s">
        <v>31</v>
      </c>
      <c r="R327" t="s">
        <v>9</v>
      </c>
      <c r="S327" t="s">
        <v>1053</v>
      </c>
      <c r="T327" t="s">
        <v>1049</v>
      </c>
      <c r="U327" t="s">
        <v>1050</v>
      </c>
      <c r="V327" t="str">
        <f t="shared" si="39"/>
        <v>SFM-wCZ08-v2015-rDXGF-t5</v>
      </c>
      <c r="W327">
        <f t="shared" si="45"/>
        <v>152.17285952409992</v>
      </c>
      <c r="X327">
        <f t="shared" si="42"/>
        <v>0</v>
      </c>
      <c r="Y327">
        <f t="shared" si="43"/>
        <v>0</v>
      </c>
      <c r="Z327">
        <f t="shared" si="44"/>
        <v>0</v>
      </c>
      <c r="AA327">
        <f t="shared" si="46"/>
        <v>372.99342019000011</v>
      </c>
    </row>
    <row r="328" spans="1:27" x14ac:dyDescent="0.25">
      <c r="A328" t="str">
        <f t="shared" si="40"/>
        <v>eline Design - Hourly Results.</v>
      </c>
      <c r="B328" t="str">
        <f t="shared" si="41"/>
        <v>SFM-wCZ08-v2015-rDXGF-t5-S17-MSRcool.pd2</v>
      </c>
      <c r="C328" s="75" t="s">
        <v>527</v>
      </c>
      <c r="D328">
        <v>695.22508031500024</v>
      </c>
      <c r="E328">
        <v>0</v>
      </c>
      <c r="F328">
        <v>75.509694000000053</v>
      </c>
      <c r="G328">
        <v>0</v>
      </c>
      <c r="H328">
        <v>38009435.412999988</v>
      </c>
      <c r="L328">
        <f t="shared" si="38"/>
        <v>380.09435412999989</v>
      </c>
      <c r="M328" t="s">
        <v>1045</v>
      </c>
      <c r="N328" t="s">
        <v>1060</v>
      </c>
      <c r="O328" t="s">
        <v>1047</v>
      </c>
      <c r="P328" t="s">
        <v>43</v>
      </c>
      <c r="Q328" t="s">
        <v>31</v>
      </c>
      <c r="R328" t="s">
        <v>10</v>
      </c>
      <c r="S328" t="s">
        <v>1052</v>
      </c>
      <c r="T328" t="s">
        <v>1049</v>
      </c>
      <c r="U328" t="s">
        <v>1050</v>
      </c>
      <c r="V328" t="str">
        <f t="shared" si="39"/>
        <v>SFM-wCZ08-v2015-rDXGF-t5</v>
      </c>
      <c r="W328">
        <f t="shared" si="45"/>
        <v>695.22508031500024</v>
      </c>
      <c r="X328">
        <f t="shared" si="42"/>
        <v>0</v>
      </c>
      <c r="Y328">
        <f t="shared" si="43"/>
        <v>0</v>
      </c>
      <c r="Z328">
        <f t="shared" si="44"/>
        <v>0</v>
      </c>
      <c r="AA328">
        <f t="shared" si="46"/>
        <v>0</v>
      </c>
    </row>
    <row r="329" spans="1:27" x14ac:dyDescent="0.25">
      <c r="A329" t="str">
        <f t="shared" si="40"/>
        <v>eline Design - Hourly Results.</v>
      </c>
      <c r="B329" t="str">
        <f t="shared" si="41"/>
        <v>SFM-wCZ08-v2015-rDXGF-t5-S17-MSRheat.pd2</v>
      </c>
      <c r="C329" s="75" t="s">
        <v>528</v>
      </c>
      <c r="D329" s="83">
        <v>645.62394628300001</v>
      </c>
      <c r="E329" s="83">
        <v>0</v>
      </c>
      <c r="F329" s="83">
        <v>231.01581091299997</v>
      </c>
      <c r="G329" s="83">
        <v>152.17285952409992</v>
      </c>
      <c r="H329" s="83">
        <v>37299342.019000009</v>
      </c>
      <c r="L329">
        <f t="shared" si="38"/>
        <v>372.99342019000011</v>
      </c>
      <c r="M329" s="83" t="s">
        <v>1045</v>
      </c>
      <c r="N329" t="s">
        <v>1060</v>
      </c>
      <c r="O329" t="s">
        <v>1047</v>
      </c>
      <c r="P329" t="s">
        <v>43</v>
      </c>
      <c r="Q329" t="s">
        <v>31</v>
      </c>
      <c r="R329" t="s">
        <v>10</v>
      </c>
      <c r="S329" t="s">
        <v>1053</v>
      </c>
      <c r="T329" t="s">
        <v>1049</v>
      </c>
      <c r="U329" t="s">
        <v>1050</v>
      </c>
      <c r="V329" t="str">
        <f t="shared" si="39"/>
        <v>SFM-wCZ08-v2015-rDXGF-t5</v>
      </c>
      <c r="W329">
        <f t="shared" si="45"/>
        <v>152.17285952409992</v>
      </c>
      <c r="X329">
        <f t="shared" si="42"/>
        <v>0</v>
      </c>
      <c r="Y329">
        <f t="shared" si="43"/>
        <v>0</v>
      </c>
      <c r="Z329">
        <f t="shared" si="44"/>
        <v>0</v>
      </c>
      <c r="AA329">
        <f t="shared" si="46"/>
        <v>372.99342019000011</v>
      </c>
    </row>
    <row r="330" spans="1:27" x14ac:dyDescent="0.25">
      <c r="A330" t="str">
        <f t="shared" si="40"/>
        <v>eline Design - Hourly Results.</v>
      </c>
      <c r="B330" t="str">
        <f t="shared" si="41"/>
        <v>SFM-wCZ09-v2015-rDXGF-t1-S14-BSLcool.pd2</v>
      </c>
      <c r="C330" s="75" t="s">
        <v>549</v>
      </c>
      <c r="D330">
        <v>3158.8542040060011</v>
      </c>
      <c r="E330">
        <v>0</v>
      </c>
      <c r="F330">
        <v>44.139696999999998</v>
      </c>
      <c r="G330">
        <v>0</v>
      </c>
      <c r="H330">
        <v>36309257.025999993</v>
      </c>
      <c r="L330">
        <f t="shared" ref="L330:L393" si="47">H330/100000</f>
        <v>363.09257025999995</v>
      </c>
      <c r="M330" t="s">
        <v>1045</v>
      </c>
      <c r="N330" t="s">
        <v>1061</v>
      </c>
      <c r="O330" t="s">
        <v>1047</v>
      </c>
      <c r="P330" t="s">
        <v>43</v>
      </c>
      <c r="Q330" t="s">
        <v>27</v>
      </c>
      <c r="R330" t="s">
        <v>63</v>
      </c>
      <c r="S330" t="s">
        <v>1048</v>
      </c>
      <c r="T330" t="s">
        <v>1049</v>
      </c>
      <c r="U330" t="s">
        <v>1050</v>
      </c>
      <c r="V330" t="str">
        <f t="shared" ref="V330:V393" si="48">M330&amp;"-"&amp;N330&amp;"-"&amp;O330&amp;"-"&amp;P330&amp;"-"&amp;Q330&amp;IF(COUNTIF(S330,"*both*")&gt;0,"-both","")</f>
        <v>SFM-wCZ09-v2015-rDXGF-t1</v>
      </c>
      <c r="W330">
        <f t="shared" si="45"/>
        <v>3158.8542040060011</v>
      </c>
      <c r="X330">
        <f t="shared" si="42"/>
        <v>0</v>
      </c>
      <c r="Y330">
        <f t="shared" si="43"/>
        <v>0</v>
      </c>
      <c r="Z330">
        <f t="shared" si="44"/>
        <v>0</v>
      </c>
      <c r="AA330">
        <f t="shared" si="46"/>
        <v>0</v>
      </c>
    </row>
    <row r="331" spans="1:27" x14ac:dyDescent="0.25">
      <c r="A331" t="str">
        <f t="shared" ref="A331:A394" si="49">MID(C331,43,30)</f>
        <v>eline Design - Hourly Results.</v>
      </c>
      <c r="B331" t="str">
        <f t="shared" ref="B331:B394" si="50">LEFT(C331,36)&amp;".pd2"</f>
        <v>SFM-wCZ09-v2015-rDXGF-t1-S14-BSLheat.pd2</v>
      </c>
      <c r="C331" s="75" t="s">
        <v>550</v>
      </c>
      <c r="D331">
        <v>2796.498968173003</v>
      </c>
      <c r="E331">
        <v>0</v>
      </c>
      <c r="F331">
        <v>821.29382220399975</v>
      </c>
      <c r="G331">
        <v>265.55343966870009</v>
      </c>
      <c r="H331">
        <v>35036748.807999998</v>
      </c>
      <c r="L331">
        <f t="shared" si="47"/>
        <v>350.36748807999999</v>
      </c>
      <c r="M331" t="s">
        <v>1045</v>
      </c>
      <c r="N331" t="s">
        <v>1061</v>
      </c>
      <c r="O331" t="s">
        <v>1047</v>
      </c>
      <c r="P331" t="s">
        <v>43</v>
      </c>
      <c r="Q331" t="s">
        <v>27</v>
      </c>
      <c r="R331" t="s">
        <v>63</v>
      </c>
      <c r="S331" t="s">
        <v>1051</v>
      </c>
      <c r="T331" t="s">
        <v>1049</v>
      </c>
      <c r="U331" t="s">
        <v>1050</v>
      </c>
      <c r="V331" t="str">
        <f t="shared" si="48"/>
        <v>SFM-wCZ09-v2015-rDXGF-t1</v>
      </c>
      <c r="W331">
        <f t="shared" si="45"/>
        <v>265.55343966870009</v>
      </c>
      <c r="X331">
        <f t="shared" ref="X331:X394" si="51">IF(COUNTIF(S331,"*both*")&gt;0,D331,0)</f>
        <v>0</v>
      </c>
      <c r="Y331">
        <f t="shared" ref="Y331:Y394" si="52">IF(COUNTIF(S331,"*both*")&gt;0,E331+K331,0)</f>
        <v>0</v>
      </c>
      <c r="Z331">
        <f t="shared" ref="Z331:Z394" si="53">SUM(X331:Y331)</f>
        <v>0</v>
      </c>
      <c r="AA331">
        <f t="shared" si="46"/>
        <v>350.36748807999999</v>
      </c>
    </row>
    <row r="332" spans="1:27" x14ac:dyDescent="0.25">
      <c r="A332" t="str">
        <f t="shared" si="49"/>
        <v>eline Design - Hourly Results.</v>
      </c>
      <c r="B332" t="str">
        <f t="shared" si="50"/>
        <v>SFM-wCZ09-v2015-rDXGF-t1-S15-MSRcool.pd2</v>
      </c>
      <c r="C332" s="75" t="s">
        <v>551</v>
      </c>
      <c r="D332">
        <v>2730.730879390002</v>
      </c>
      <c r="E332">
        <v>0</v>
      </c>
      <c r="F332">
        <v>43.835639</v>
      </c>
      <c r="G332">
        <v>0</v>
      </c>
      <c r="H332">
        <v>34425823.300999969</v>
      </c>
      <c r="L332">
        <f t="shared" si="47"/>
        <v>344.25823300999969</v>
      </c>
      <c r="M332" t="s">
        <v>1045</v>
      </c>
      <c r="N332" t="s">
        <v>1061</v>
      </c>
      <c r="O332" t="s">
        <v>1047</v>
      </c>
      <c r="P332" t="s">
        <v>43</v>
      </c>
      <c r="Q332" t="s">
        <v>27</v>
      </c>
      <c r="R332" t="s">
        <v>6</v>
      </c>
      <c r="S332" t="s">
        <v>1052</v>
      </c>
      <c r="T332" t="s">
        <v>1049</v>
      </c>
      <c r="U332" t="s">
        <v>1050</v>
      </c>
      <c r="V332" t="str">
        <f t="shared" si="48"/>
        <v>SFM-wCZ09-v2015-rDXGF-t1</v>
      </c>
      <c r="W332">
        <f t="shared" si="45"/>
        <v>2730.730879390002</v>
      </c>
      <c r="X332">
        <f t="shared" si="51"/>
        <v>0</v>
      </c>
      <c r="Y332">
        <f t="shared" si="52"/>
        <v>0</v>
      </c>
      <c r="Z332">
        <f t="shared" si="53"/>
        <v>0</v>
      </c>
      <c r="AA332">
        <f t="shared" si="46"/>
        <v>0</v>
      </c>
    </row>
    <row r="333" spans="1:27" x14ac:dyDescent="0.25">
      <c r="A333" t="str">
        <f t="shared" si="49"/>
        <v>eline Design - Hourly Results.</v>
      </c>
      <c r="B333" t="str">
        <f t="shared" si="50"/>
        <v>SFM-wCZ09-v2015-rDXGF-t1-S15-MSRheat.pd2</v>
      </c>
      <c r="C333" s="75" t="s">
        <v>552</v>
      </c>
      <c r="D333">
        <v>2569.8418795290991</v>
      </c>
      <c r="E333">
        <v>0</v>
      </c>
      <c r="F333">
        <v>723.40031556227973</v>
      </c>
      <c r="G333">
        <v>238.58879846600976</v>
      </c>
      <c r="H333">
        <v>33280544.369999982</v>
      </c>
      <c r="L333">
        <f t="shared" si="47"/>
        <v>332.80544369999984</v>
      </c>
      <c r="M333" t="s">
        <v>1045</v>
      </c>
      <c r="N333" t="s">
        <v>1061</v>
      </c>
      <c r="O333" t="s">
        <v>1047</v>
      </c>
      <c r="P333" t="s">
        <v>43</v>
      </c>
      <c r="Q333" t="s">
        <v>27</v>
      </c>
      <c r="R333" t="s">
        <v>6</v>
      </c>
      <c r="S333" t="s">
        <v>1053</v>
      </c>
      <c r="T333" t="s">
        <v>1049</v>
      </c>
      <c r="U333" t="s">
        <v>1050</v>
      </c>
      <c r="V333" t="str">
        <f t="shared" si="48"/>
        <v>SFM-wCZ09-v2015-rDXGF-t1</v>
      </c>
      <c r="W333">
        <f t="shared" si="45"/>
        <v>238.58879846600976</v>
      </c>
      <c r="X333">
        <f t="shared" si="51"/>
        <v>0</v>
      </c>
      <c r="Y333">
        <f t="shared" si="52"/>
        <v>0</v>
      </c>
      <c r="Z333">
        <f t="shared" si="53"/>
        <v>0</v>
      </c>
      <c r="AA333">
        <f t="shared" si="46"/>
        <v>332.80544369999984</v>
      </c>
    </row>
    <row r="334" spans="1:27" x14ac:dyDescent="0.25">
      <c r="A334" t="str">
        <f t="shared" si="49"/>
        <v>eline Design - Hourly Results.</v>
      </c>
      <c r="B334" t="str">
        <f t="shared" si="50"/>
        <v>SFM-wCZ09-v2015-rDXGF-t1-S16-MSRcool.pd2</v>
      </c>
      <c r="C334" s="75" t="s">
        <v>553</v>
      </c>
      <c r="D334">
        <v>2778.6936216199992</v>
      </c>
      <c r="E334">
        <v>0</v>
      </c>
      <c r="F334">
        <v>43.835954000000001</v>
      </c>
      <c r="G334">
        <v>0</v>
      </c>
      <c r="H334">
        <v>34432484.393000007</v>
      </c>
      <c r="L334">
        <f t="shared" si="47"/>
        <v>344.32484393000004</v>
      </c>
      <c r="M334" t="s">
        <v>1045</v>
      </c>
      <c r="N334" t="s">
        <v>1061</v>
      </c>
      <c r="O334" t="s">
        <v>1047</v>
      </c>
      <c r="P334" t="s">
        <v>43</v>
      </c>
      <c r="Q334" t="s">
        <v>27</v>
      </c>
      <c r="R334" t="s">
        <v>9</v>
      </c>
      <c r="S334" t="s">
        <v>1052</v>
      </c>
      <c r="T334" t="s">
        <v>1049</v>
      </c>
      <c r="U334" t="s">
        <v>1050</v>
      </c>
      <c r="V334" t="str">
        <f t="shared" si="48"/>
        <v>SFM-wCZ09-v2015-rDXGF-t1</v>
      </c>
      <c r="W334">
        <f t="shared" si="45"/>
        <v>2778.6936216199992</v>
      </c>
      <c r="X334">
        <f t="shared" si="51"/>
        <v>0</v>
      </c>
      <c r="Y334">
        <f t="shared" si="52"/>
        <v>0</v>
      </c>
      <c r="Z334">
        <f t="shared" si="53"/>
        <v>0</v>
      </c>
      <c r="AA334">
        <f t="shared" si="46"/>
        <v>0</v>
      </c>
    </row>
    <row r="335" spans="1:27" x14ac:dyDescent="0.25">
      <c r="A335" t="str">
        <f t="shared" si="49"/>
        <v>eline Design - Hourly Results.</v>
      </c>
      <c r="B335" t="str">
        <f t="shared" si="50"/>
        <v>SFM-wCZ09-v2015-rDXGF-t1-S16-MSRheat.pd2</v>
      </c>
      <c r="C335" s="75" t="s">
        <v>554</v>
      </c>
      <c r="D335">
        <v>2597.995953362999</v>
      </c>
      <c r="E335">
        <v>0</v>
      </c>
      <c r="F335">
        <v>625.30312232689994</v>
      </c>
      <c r="G335">
        <v>136.11508263009995</v>
      </c>
      <c r="H335">
        <v>33788950.799999982</v>
      </c>
      <c r="L335">
        <f t="shared" si="47"/>
        <v>337.88950799999981</v>
      </c>
      <c r="M335" t="s">
        <v>1045</v>
      </c>
      <c r="N335" t="s">
        <v>1061</v>
      </c>
      <c r="O335" t="s">
        <v>1047</v>
      </c>
      <c r="P335" t="s">
        <v>43</v>
      </c>
      <c r="Q335" t="s">
        <v>27</v>
      </c>
      <c r="R335" t="s">
        <v>9</v>
      </c>
      <c r="S335" t="s">
        <v>1053</v>
      </c>
      <c r="T335" t="s">
        <v>1049</v>
      </c>
      <c r="U335" t="s">
        <v>1050</v>
      </c>
      <c r="V335" t="str">
        <f t="shared" si="48"/>
        <v>SFM-wCZ09-v2015-rDXGF-t1</v>
      </c>
      <c r="W335">
        <f t="shared" si="45"/>
        <v>136.11508263009995</v>
      </c>
      <c r="X335">
        <f t="shared" si="51"/>
        <v>0</v>
      </c>
      <c r="Y335">
        <f t="shared" si="52"/>
        <v>0</v>
      </c>
      <c r="Z335">
        <f t="shared" si="53"/>
        <v>0</v>
      </c>
      <c r="AA335">
        <f t="shared" si="46"/>
        <v>337.88950799999981</v>
      </c>
    </row>
    <row r="336" spans="1:27" x14ac:dyDescent="0.25">
      <c r="A336" t="str">
        <f t="shared" si="49"/>
        <v>eline Design - Hourly Results.</v>
      </c>
      <c r="B336" t="str">
        <f t="shared" si="50"/>
        <v>SFM-wCZ09-v2015-rDXGF-t1-S17-MSRcool.pd2</v>
      </c>
      <c r="C336" s="75" t="s">
        <v>555</v>
      </c>
      <c r="D336">
        <v>2609.7119566700012</v>
      </c>
      <c r="E336">
        <v>0</v>
      </c>
      <c r="F336">
        <v>43.835954000000001</v>
      </c>
      <c r="G336">
        <v>0</v>
      </c>
      <c r="H336">
        <v>34432484.393000007</v>
      </c>
      <c r="L336">
        <f t="shared" si="47"/>
        <v>344.32484393000004</v>
      </c>
      <c r="M336" t="s">
        <v>1045</v>
      </c>
      <c r="N336" t="s">
        <v>1061</v>
      </c>
      <c r="O336" t="s">
        <v>1047</v>
      </c>
      <c r="P336" t="s">
        <v>43</v>
      </c>
      <c r="Q336" t="s">
        <v>27</v>
      </c>
      <c r="R336" t="s">
        <v>10</v>
      </c>
      <c r="S336" t="s">
        <v>1052</v>
      </c>
      <c r="T336" t="s">
        <v>1049</v>
      </c>
      <c r="U336" t="s">
        <v>1050</v>
      </c>
      <c r="V336" t="str">
        <f t="shared" si="48"/>
        <v>SFM-wCZ09-v2015-rDXGF-t1</v>
      </c>
      <c r="W336">
        <f t="shared" ref="W336:W399" si="54">IF(COUNTIF(S336,"*cool*")&gt;0,D336+J336,IF(COUNTIF(S336,"*heat*")&gt;0,E336+G336+K336,0))</f>
        <v>2609.7119566700012</v>
      </c>
      <c r="X336">
        <f t="shared" si="51"/>
        <v>0</v>
      </c>
      <c r="Y336">
        <f t="shared" si="52"/>
        <v>0</v>
      </c>
      <c r="Z336">
        <f t="shared" si="53"/>
        <v>0</v>
      </c>
      <c r="AA336">
        <f t="shared" ref="AA336:AA399" si="55">IF(COUNTIF(S336,"*heat*")&gt;0,L336,0)</f>
        <v>0</v>
      </c>
    </row>
    <row r="337" spans="1:27" x14ac:dyDescent="0.25">
      <c r="A337" t="str">
        <f t="shared" si="49"/>
        <v>eline Design - Hourly Results.</v>
      </c>
      <c r="B337" t="str">
        <f t="shared" si="50"/>
        <v>SFM-wCZ09-v2015-rDXGF-t1-S17-MSRheat.pd2</v>
      </c>
      <c r="C337" s="75" t="s">
        <v>556</v>
      </c>
      <c r="D337">
        <v>2427.3711475809987</v>
      </c>
      <c r="E337">
        <v>0</v>
      </c>
      <c r="F337">
        <v>625.30312232689994</v>
      </c>
      <c r="G337">
        <v>136.11508263009995</v>
      </c>
      <c r="H337">
        <v>33788950.799999982</v>
      </c>
      <c r="L337">
        <f t="shared" si="47"/>
        <v>337.88950799999981</v>
      </c>
      <c r="M337" t="s">
        <v>1045</v>
      </c>
      <c r="N337" t="s">
        <v>1061</v>
      </c>
      <c r="O337" t="s">
        <v>1047</v>
      </c>
      <c r="P337" t="s">
        <v>43</v>
      </c>
      <c r="Q337" t="s">
        <v>27</v>
      </c>
      <c r="R337" t="s">
        <v>10</v>
      </c>
      <c r="S337" t="s">
        <v>1053</v>
      </c>
      <c r="T337" t="s">
        <v>1049</v>
      </c>
      <c r="U337" t="s">
        <v>1050</v>
      </c>
      <c r="V337" t="str">
        <f t="shared" si="48"/>
        <v>SFM-wCZ09-v2015-rDXGF-t1</v>
      </c>
      <c r="W337">
        <f t="shared" si="54"/>
        <v>136.11508263009995</v>
      </c>
      <c r="X337">
        <f t="shared" si="51"/>
        <v>0</v>
      </c>
      <c r="Y337">
        <f t="shared" si="52"/>
        <v>0</v>
      </c>
      <c r="Z337">
        <f t="shared" si="53"/>
        <v>0</v>
      </c>
      <c r="AA337">
        <f t="shared" si="55"/>
        <v>337.88950799999981</v>
      </c>
    </row>
    <row r="338" spans="1:27" x14ac:dyDescent="0.25">
      <c r="A338" t="str">
        <f t="shared" si="49"/>
        <v>eline Design - Hourly Results.</v>
      </c>
      <c r="B338" t="str">
        <f t="shared" si="50"/>
        <v>SFM-wCZ09-v2015-rDXGF-t2-S14-BSLcool.pd2</v>
      </c>
      <c r="C338" s="75" t="s">
        <v>557</v>
      </c>
      <c r="D338">
        <v>2979.136849059998</v>
      </c>
      <c r="E338">
        <v>0</v>
      </c>
      <c r="F338">
        <v>19.705414999999995</v>
      </c>
      <c r="G338">
        <v>0</v>
      </c>
      <c r="H338">
        <v>50290723.669000059</v>
      </c>
      <c r="L338">
        <f t="shared" si="47"/>
        <v>502.90723669000062</v>
      </c>
      <c r="M338" t="s">
        <v>1045</v>
      </c>
      <c r="N338" t="s">
        <v>1061</v>
      </c>
      <c r="O338" t="s">
        <v>1047</v>
      </c>
      <c r="P338" t="s">
        <v>43</v>
      </c>
      <c r="Q338" t="s">
        <v>28</v>
      </c>
      <c r="R338" t="s">
        <v>63</v>
      </c>
      <c r="S338" t="s">
        <v>1048</v>
      </c>
      <c r="T338" t="s">
        <v>1049</v>
      </c>
      <c r="U338" t="s">
        <v>1050</v>
      </c>
      <c r="V338" t="str">
        <f t="shared" si="48"/>
        <v>SFM-wCZ09-v2015-rDXGF-t2</v>
      </c>
      <c r="W338">
        <f t="shared" si="54"/>
        <v>2979.136849059998</v>
      </c>
      <c r="X338">
        <f t="shared" si="51"/>
        <v>0</v>
      </c>
      <c r="Y338">
        <f t="shared" si="52"/>
        <v>0</v>
      </c>
      <c r="Z338">
        <f t="shared" si="53"/>
        <v>0</v>
      </c>
      <c r="AA338">
        <f t="shared" si="55"/>
        <v>0</v>
      </c>
    </row>
    <row r="339" spans="1:27" x14ac:dyDescent="0.25">
      <c r="A339" t="str">
        <f t="shared" si="49"/>
        <v>eline Design - Hourly Results.</v>
      </c>
      <c r="B339" t="str">
        <f t="shared" si="50"/>
        <v>SFM-wCZ09-v2015-rDXGF-t2-S14-BSLheat.pd2</v>
      </c>
      <c r="C339" s="75" t="s">
        <v>558</v>
      </c>
      <c r="D339">
        <v>2633.2548874700001</v>
      </c>
      <c r="E339">
        <v>0</v>
      </c>
      <c r="F339">
        <v>750.18241482299959</v>
      </c>
      <c r="G339">
        <v>391.95582083100055</v>
      </c>
      <c r="H339">
        <v>48443163.167000093</v>
      </c>
      <c r="L339">
        <f t="shared" si="47"/>
        <v>484.43163167000091</v>
      </c>
      <c r="M339" t="s">
        <v>1045</v>
      </c>
      <c r="N339" t="s">
        <v>1061</v>
      </c>
      <c r="O339" t="s">
        <v>1047</v>
      </c>
      <c r="P339" t="s">
        <v>43</v>
      </c>
      <c r="Q339" t="s">
        <v>28</v>
      </c>
      <c r="R339" t="s">
        <v>63</v>
      </c>
      <c r="S339" t="s">
        <v>1051</v>
      </c>
      <c r="T339" t="s">
        <v>1049</v>
      </c>
      <c r="U339" t="s">
        <v>1050</v>
      </c>
      <c r="V339" t="str">
        <f t="shared" si="48"/>
        <v>SFM-wCZ09-v2015-rDXGF-t2</v>
      </c>
      <c r="W339">
        <f t="shared" si="54"/>
        <v>391.95582083100055</v>
      </c>
      <c r="X339">
        <f t="shared" si="51"/>
        <v>0</v>
      </c>
      <c r="Y339">
        <f t="shared" si="52"/>
        <v>0</v>
      </c>
      <c r="Z339">
        <f t="shared" si="53"/>
        <v>0</v>
      </c>
      <c r="AA339">
        <f t="shared" si="55"/>
        <v>484.43163167000091</v>
      </c>
    </row>
    <row r="340" spans="1:27" x14ac:dyDescent="0.25">
      <c r="A340" t="str">
        <f t="shared" si="49"/>
        <v>eline Design - Hourly Results.</v>
      </c>
      <c r="B340" t="str">
        <f t="shared" si="50"/>
        <v>SFM-wCZ09-v2015-rDXGF-t2-S15-MSRcool.pd2</v>
      </c>
      <c r="C340" s="75" t="s">
        <v>559</v>
      </c>
      <c r="D340">
        <v>2574.9542499500012</v>
      </c>
      <c r="E340">
        <v>0</v>
      </c>
      <c r="F340">
        <v>20.619950999999997</v>
      </c>
      <c r="G340">
        <v>0</v>
      </c>
      <c r="H340">
        <v>47552785.953999996</v>
      </c>
      <c r="L340">
        <f t="shared" si="47"/>
        <v>475.52785953999995</v>
      </c>
      <c r="M340" t="s">
        <v>1045</v>
      </c>
      <c r="N340" t="s">
        <v>1061</v>
      </c>
      <c r="O340" t="s">
        <v>1047</v>
      </c>
      <c r="P340" t="s">
        <v>43</v>
      </c>
      <c r="Q340" t="s">
        <v>28</v>
      </c>
      <c r="R340" t="s">
        <v>6</v>
      </c>
      <c r="S340" t="s">
        <v>1052</v>
      </c>
      <c r="T340" t="s">
        <v>1049</v>
      </c>
      <c r="U340" t="s">
        <v>1050</v>
      </c>
      <c r="V340" t="str">
        <f t="shared" si="48"/>
        <v>SFM-wCZ09-v2015-rDXGF-t2</v>
      </c>
      <c r="W340">
        <f t="shared" si="54"/>
        <v>2574.9542499500012</v>
      </c>
      <c r="X340">
        <f t="shared" si="51"/>
        <v>0</v>
      </c>
      <c r="Y340">
        <f t="shared" si="52"/>
        <v>0</v>
      </c>
      <c r="Z340">
        <f t="shared" si="53"/>
        <v>0</v>
      </c>
      <c r="AA340">
        <f t="shared" si="55"/>
        <v>0</v>
      </c>
    </row>
    <row r="341" spans="1:27" x14ac:dyDescent="0.25">
      <c r="A341" t="str">
        <f t="shared" si="49"/>
        <v>eline Design - Hourly Results.</v>
      </c>
      <c r="B341" t="str">
        <f t="shared" si="50"/>
        <v>SFM-wCZ09-v2015-rDXGF-t2-S15-MSRheat.pd2</v>
      </c>
      <c r="C341" s="75" t="s">
        <v>560</v>
      </c>
      <c r="D341">
        <v>2420.7520847240003</v>
      </c>
      <c r="E341">
        <v>0</v>
      </c>
      <c r="F341">
        <v>659.06589694300033</v>
      </c>
      <c r="G341">
        <v>352.12377207359975</v>
      </c>
      <c r="H341">
        <v>45898436.761999995</v>
      </c>
      <c r="L341">
        <f t="shared" si="47"/>
        <v>458.98436761999994</v>
      </c>
      <c r="M341" t="s">
        <v>1045</v>
      </c>
      <c r="N341" t="s">
        <v>1061</v>
      </c>
      <c r="O341" t="s">
        <v>1047</v>
      </c>
      <c r="P341" t="s">
        <v>43</v>
      </c>
      <c r="Q341" t="s">
        <v>28</v>
      </c>
      <c r="R341" t="s">
        <v>6</v>
      </c>
      <c r="S341" t="s">
        <v>1053</v>
      </c>
      <c r="T341" t="s">
        <v>1049</v>
      </c>
      <c r="U341" t="s">
        <v>1050</v>
      </c>
      <c r="V341" t="str">
        <f t="shared" si="48"/>
        <v>SFM-wCZ09-v2015-rDXGF-t2</v>
      </c>
      <c r="W341">
        <f t="shared" si="54"/>
        <v>352.12377207359975</v>
      </c>
      <c r="X341">
        <f t="shared" si="51"/>
        <v>0</v>
      </c>
      <c r="Y341">
        <f t="shared" si="52"/>
        <v>0</v>
      </c>
      <c r="Z341">
        <f t="shared" si="53"/>
        <v>0</v>
      </c>
      <c r="AA341">
        <f t="shared" si="55"/>
        <v>458.98436761999994</v>
      </c>
    </row>
    <row r="342" spans="1:27" x14ac:dyDescent="0.25">
      <c r="A342" t="str">
        <f t="shared" si="49"/>
        <v>eline Design - Hourly Results.</v>
      </c>
      <c r="B342" t="str">
        <f t="shared" si="50"/>
        <v>SFM-wCZ09-v2015-rDXGF-t2-S16-MSRcool.pd2</v>
      </c>
      <c r="C342" s="75" t="s">
        <v>561</v>
      </c>
      <c r="D342">
        <v>2622.7704290960023</v>
      </c>
      <c r="E342">
        <v>0</v>
      </c>
      <c r="F342">
        <v>18.948097999999995</v>
      </c>
      <c r="G342">
        <v>0</v>
      </c>
      <c r="H342">
        <v>47501144.328000024</v>
      </c>
      <c r="L342">
        <f t="shared" si="47"/>
        <v>475.01144328000026</v>
      </c>
      <c r="M342" t="s">
        <v>1045</v>
      </c>
      <c r="N342" t="s">
        <v>1061</v>
      </c>
      <c r="O342" t="s">
        <v>1047</v>
      </c>
      <c r="P342" t="s">
        <v>43</v>
      </c>
      <c r="Q342" t="s">
        <v>28</v>
      </c>
      <c r="R342" t="s">
        <v>9</v>
      </c>
      <c r="S342" t="s">
        <v>1052</v>
      </c>
      <c r="T342" t="s">
        <v>1049</v>
      </c>
      <c r="U342" t="s">
        <v>1050</v>
      </c>
      <c r="V342" t="str">
        <f t="shared" si="48"/>
        <v>SFM-wCZ09-v2015-rDXGF-t2</v>
      </c>
      <c r="W342">
        <f t="shared" si="54"/>
        <v>2622.7704290960023</v>
      </c>
      <c r="X342">
        <f t="shared" si="51"/>
        <v>0</v>
      </c>
      <c r="Y342">
        <f t="shared" si="52"/>
        <v>0</v>
      </c>
      <c r="Z342">
        <f t="shared" si="53"/>
        <v>0</v>
      </c>
      <c r="AA342">
        <f t="shared" si="55"/>
        <v>0</v>
      </c>
    </row>
    <row r="343" spans="1:27" x14ac:dyDescent="0.25">
      <c r="A343" t="str">
        <f t="shared" si="49"/>
        <v>eline Design - Hourly Results.</v>
      </c>
      <c r="B343" t="str">
        <f t="shared" si="50"/>
        <v>SFM-wCZ09-v2015-rDXGF-t2-S16-MSRheat.pd2</v>
      </c>
      <c r="C343" s="75" t="s">
        <v>562</v>
      </c>
      <c r="D343">
        <v>2450.4805178599013</v>
      </c>
      <c r="E343">
        <v>0</v>
      </c>
      <c r="F343">
        <v>566.70806515989989</v>
      </c>
      <c r="G343">
        <v>200.6888516228999</v>
      </c>
      <c r="H343">
        <v>46577661.133000031</v>
      </c>
      <c r="L343">
        <f t="shared" si="47"/>
        <v>465.77661133000032</v>
      </c>
      <c r="M343" t="s">
        <v>1045</v>
      </c>
      <c r="N343" t="s">
        <v>1061</v>
      </c>
      <c r="O343" t="s">
        <v>1047</v>
      </c>
      <c r="P343" t="s">
        <v>43</v>
      </c>
      <c r="Q343" t="s">
        <v>28</v>
      </c>
      <c r="R343" t="s">
        <v>9</v>
      </c>
      <c r="S343" t="s">
        <v>1053</v>
      </c>
      <c r="T343" t="s">
        <v>1049</v>
      </c>
      <c r="U343" t="s">
        <v>1050</v>
      </c>
      <c r="V343" t="str">
        <f t="shared" si="48"/>
        <v>SFM-wCZ09-v2015-rDXGF-t2</v>
      </c>
      <c r="W343">
        <f t="shared" si="54"/>
        <v>200.6888516228999</v>
      </c>
      <c r="X343">
        <f t="shared" si="51"/>
        <v>0</v>
      </c>
      <c r="Y343">
        <f t="shared" si="52"/>
        <v>0</v>
      </c>
      <c r="Z343">
        <f t="shared" si="53"/>
        <v>0</v>
      </c>
      <c r="AA343">
        <f t="shared" si="55"/>
        <v>465.77661133000032</v>
      </c>
    </row>
    <row r="344" spans="1:27" x14ac:dyDescent="0.25">
      <c r="A344" t="str">
        <f t="shared" si="49"/>
        <v>eline Design - Hourly Results.</v>
      </c>
      <c r="B344" t="str">
        <f t="shared" si="50"/>
        <v>SFM-wCZ09-v2015-rDXGF-t2-S17-MSRcool.pd2</v>
      </c>
      <c r="C344" s="75" t="s">
        <v>563</v>
      </c>
      <c r="D344">
        <v>2463.2709900909995</v>
      </c>
      <c r="E344">
        <v>0</v>
      </c>
      <c r="F344">
        <v>18.948097999999995</v>
      </c>
      <c r="G344">
        <v>0</v>
      </c>
      <c r="H344">
        <v>47501144.328000024</v>
      </c>
      <c r="L344">
        <f t="shared" si="47"/>
        <v>475.01144328000026</v>
      </c>
      <c r="M344" t="s">
        <v>1045</v>
      </c>
      <c r="N344" t="s">
        <v>1061</v>
      </c>
      <c r="O344" t="s">
        <v>1047</v>
      </c>
      <c r="P344" t="s">
        <v>43</v>
      </c>
      <c r="Q344" t="s">
        <v>28</v>
      </c>
      <c r="R344" t="s">
        <v>10</v>
      </c>
      <c r="S344" t="s">
        <v>1052</v>
      </c>
      <c r="T344" t="s">
        <v>1049</v>
      </c>
      <c r="U344" t="s">
        <v>1050</v>
      </c>
      <c r="V344" t="str">
        <f t="shared" si="48"/>
        <v>SFM-wCZ09-v2015-rDXGF-t2</v>
      </c>
      <c r="W344">
        <f t="shared" si="54"/>
        <v>2463.2709900909995</v>
      </c>
      <c r="X344">
        <f t="shared" si="51"/>
        <v>0</v>
      </c>
      <c r="Y344">
        <f t="shared" si="52"/>
        <v>0</v>
      </c>
      <c r="Z344">
        <f t="shared" si="53"/>
        <v>0</v>
      </c>
      <c r="AA344">
        <f t="shared" si="55"/>
        <v>0</v>
      </c>
    </row>
    <row r="345" spans="1:27" x14ac:dyDescent="0.25">
      <c r="A345" t="str">
        <f t="shared" si="49"/>
        <v>eline Design - Hourly Results.</v>
      </c>
      <c r="B345" t="str">
        <f t="shared" si="50"/>
        <v>SFM-wCZ09-v2015-rDXGF-t2-S17-MSRheat.pd2</v>
      </c>
      <c r="C345" s="75" t="s">
        <v>564</v>
      </c>
      <c r="D345">
        <v>2289.5437848439997</v>
      </c>
      <c r="E345">
        <v>0</v>
      </c>
      <c r="F345">
        <v>566.70806515989989</v>
      </c>
      <c r="G345">
        <v>200.6888516228999</v>
      </c>
      <c r="H345">
        <v>46577661.133000031</v>
      </c>
      <c r="L345">
        <f t="shared" si="47"/>
        <v>465.77661133000032</v>
      </c>
      <c r="M345" t="s">
        <v>1045</v>
      </c>
      <c r="N345" t="s">
        <v>1061</v>
      </c>
      <c r="O345" t="s">
        <v>1047</v>
      </c>
      <c r="P345" t="s">
        <v>43</v>
      </c>
      <c r="Q345" t="s">
        <v>28</v>
      </c>
      <c r="R345" t="s">
        <v>10</v>
      </c>
      <c r="S345" t="s">
        <v>1053</v>
      </c>
      <c r="T345" t="s">
        <v>1049</v>
      </c>
      <c r="U345" t="s">
        <v>1050</v>
      </c>
      <c r="V345" t="str">
        <f t="shared" si="48"/>
        <v>SFM-wCZ09-v2015-rDXGF-t2</v>
      </c>
      <c r="W345">
        <f t="shared" si="54"/>
        <v>200.6888516228999</v>
      </c>
      <c r="X345">
        <f t="shared" si="51"/>
        <v>0</v>
      </c>
      <c r="Y345">
        <f t="shared" si="52"/>
        <v>0</v>
      </c>
      <c r="Z345">
        <f t="shared" si="53"/>
        <v>0</v>
      </c>
      <c r="AA345">
        <f t="shared" si="55"/>
        <v>465.77661133000032</v>
      </c>
    </row>
    <row r="346" spans="1:27" x14ac:dyDescent="0.25">
      <c r="A346" t="str">
        <f t="shared" si="49"/>
        <v>eline Design - Hourly Results.</v>
      </c>
      <c r="B346" t="str">
        <f t="shared" si="50"/>
        <v>SFM-wCZ09-v2015-rDXGF-t3-S14-BSLcool.pd2</v>
      </c>
      <c r="C346" s="75" t="s">
        <v>565</v>
      </c>
      <c r="D346">
        <v>1988.9324545099989</v>
      </c>
      <c r="E346">
        <v>0</v>
      </c>
      <c r="F346">
        <v>79.199459000000147</v>
      </c>
      <c r="G346">
        <v>0</v>
      </c>
      <c r="H346">
        <v>33401654.092</v>
      </c>
      <c r="L346">
        <f t="shared" si="47"/>
        <v>334.01654092000001</v>
      </c>
      <c r="M346" t="s">
        <v>1045</v>
      </c>
      <c r="N346" t="s">
        <v>1061</v>
      </c>
      <c r="O346" t="s">
        <v>1047</v>
      </c>
      <c r="P346" t="s">
        <v>43</v>
      </c>
      <c r="Q346" t="s">
        <v>29</v>
      </c>
      <c r="R346" t="s">
        <v>63</v>
      </c>
      <c r="S346" t="s">
        <v>1048</v>
      </c>
      <c r="T346" t="s">
        <v>1049</v>
      </c>
      <c r="U346" t="s">
        <v>1050</v>
      </c>
      <c r="V346" t="str">
        <f t="shared" si="48"/>
        <v>SFM-wCZ09-v2015-rDXGF-t3</v>
      </c>
      <c r="W346">
        <f t="shared" si="54"/>
        <v>1988.9324545099989</v>
      </c>
      <c r="X346">
        <f t="shared" si="51"/>
        <v>0</v>
      </c>
      <c r="Y346">
        <f t="shared" si="52"/>
        <v>0</v>
      </c>
      <c r="Z346">
        <f t="shared" si="53"/>
        <v>0</v>
      </c>
      <c r="AA346">
        <f t="shared" si="55"/>
        <v>0</v>
      </c>
    </row>
    <row r="347" spans="1:27" x14ac:dyDescent="0.25">
      <c r="A347" t="str">
        <f t="shared" si="49"/>
        <v>eline Design - Hourly Results.</v>
      </c>
      <c r="B347" t="str">
        <f t="shared" si="50"/>
        <v>SFM-wCZ09-v2015-rDXGF-t3-S14-BSLheat.pd2</v>
      </c>
      <c r="C347" s="75" t="s">
        <v>566</v>
      </c>
      <c r="D347">
        <v>1760.4589852499996</v>
      </c>
      <c r="E347">
        <v>0</v>
      </c>
      <c r="F347">
        <v>563.28842359399982</v>
      </c>
      <c r="G347">
        <v>253.0505148329998</v>
      </c>
      <c r="H347">
        <v>32203924.741000038</v>
      </c>
      <c r="L347">
        <f t="shared" si="47"/>
        <v>322.03924741000037</v>
      </c>
      <c r="M347" t="s">
        <v>1045</v>
      </c>
      <c r="N347" t="s">
        <v>1061</v>
      </c>
      <c r="O347" t="s">
        <v>1047</v>
      </c>
      <c r="P347" t="s">
        <v>43</v>
      </c>
      <c r="Q347" t="s">
        <v>29</v>
      </c>
      <c r="R347" t="s">
        <v>63</v>
      </c>
      <c r="S347" t="s">
        <v>1051</v>
      </c>
      <c r="T347" t="s">
        <v>1049</v>
      </c>
      <c r="U347" t="s">
        <v>1050</v>
      </c>
      <c r="V347" t="str">
        <f t="shared" si="48"/>
        <v>SFM-wCZ09-v2015-rDXGF-t3</v>
      </c>
      <c r="W347">
        <f t="shared" si="54"/>
        <v>253.0505148329998</v>
      </c>
      <c r="X347">
        <f t="shared" si="51"/>
        <v>0</v>
      </c>
      <c r="Y347">
        <f t="shared" si="52"/>
        <v>0</v>
      </c>
      <c r="Z347">
        <f t="shared" si="53"/>
        <v>0</v>
      </c>
      <c r="AA347">
        <f t="shared" si="55"/>
        <v>322.03924741000037</v>
      </c>
    </row>
    <row r="348" spans="1:27" x14ac:dyDescent="0.25">
      <c r="A348" t="str">
        <f t="shared" si="49"/>
        <v>eline Design - Hourly Results.</v>
      </c>
      <c r="B348" t="str">
        <f t="shared" si="50"/>
        <v>SFM-wCZ09-v2015-rDXGF-t3-S15-MSRcool.pd2</v>
      </c>
      <c r="C348" s="75" t="s">
        <v>567</v>
      </c>
      <c r="D348">
        <v>1722.6407437899989</v>
      </c>
      <c r="E348">
        <v>0</v>
      </c>
      <c r="F348">
        <v>77.836562000000157</v>
      </c>
      <c r="G348">
        <v>0</v>
      </c>
      <c r="H348">
        <v>31633303.609999992</v>
      </c>
      <c r="L348">
        <f t="shared" si="47"/>
        <v>316.3330360999999</v>
      </c>
      <c r="M348" t="s">
        <v>1045</v>
      </c>
      <c r="N348" t="s">
        <v>1061</v>
      </c>
      <c r="O348" t="s">
        <v>1047</v>
      </c>
      <c r="P348" t="s">
        <v>43</v>
      </c>
      <c r="Q348" t="s">
        <v>29</v>
      </c>
      <c r="R348" t="s">
        <v>6</v>
      </c>
      <c r="S348" t="s">
        <v>1052</v>
      </c>
      <c r="T348" t="s">
        <v>1049</v>
      </c>
      <c r="U348" t="s">
        <v>1050</v>
      </c>
      <c r="V348" t="str">
        <f t="shared" si="48"/>
        <v>SFM-wCZ09-v2015-rDXGF-t3</v>
      </c>
      <c r="W348">
        <f t="shared" si="54"/>
        <v>1722.6407437899989</v>
      </c>
      <c r="X348">
        <f t="shared" si="51"/>
        <v>0</v>
      </c>
      <c r="Y348">
        <f t="shared" si="52"/>
        <v>0</v>
      </c>
      <c r="Z348">
        <f t="shared" si="53"/>
        <v>0</v>
      </c>
      <c r="AA348">
        <f t="shared" si="55"/>
        <v>0</v>
      </c>
    </row>
    <row r="349" spans="1:27" x14ac:dyDescent="0.25">
      <c r="A349" t="str">
        <f t="shared" si="49"/>
        <v>eline Design - Hourly Results.</v>
      </c>
      <c r="B349" t="str">
        <f t="shared" si="50"/>
        <v>SFM-wCZ09-v2015-rDXGF-t3-S15-MSRheat.pd2</v>
      </c>
      <c r="C349" s="75" t="s">
        <v>568</v>
      </c>
      <c r="D349">
        <v>1620.3285540973995</v>
      </c>
      <c r="E349">
        <v>0</v>
      </c>
      <c r="F349">
        <v>499.87591451115009</v>
      </c>
      <c r="G349">
        <v>227.44138874400022</v>
      </c>
      <c r="H349">
        <v>30562192.697000034</v>
      </c>
      <c r="L349">
        <f t="shared" si="47"/>
        <v>305.62192697000035</v>
      </c>
      <c r="M349" t="s">
        <v>1045</v>
      </c>
      <c r="N349" t="s">
        <v>1061</v>
      </c>
      <c r="O349" t="s">
        <v>1047</v>
      </c>
      <c r="P349" t="s">
        <v>43</v>
      </c>
      <c r="Q349" t="s">
        <v>29</v>
      </c>
      <c r="R349" t="s">
        <v>6</v>
      </c>
      <c r="S349" t="s">
        <v>1053</v>
      </c>
      <c r="T349" t="s">
        <v>1049</v>
      </c>
      <c r="U349" t="s">
        <v>1050</v>
      </c>
      <c r="V349" t="str">
        <f t="shared" si="48"/>
        <v>SFM-wCZ09-v2015-rDXGF-t3</v>
      </c>
      <c r="W349">
        <f t="shared" si="54"/>
        <v>227.44138874400022</v>
      </c>
      <c r="X349">
        <f t="shared" si="51"/>
        <v>0</v>
      </c>
      <c r="Y349">
        <f t="shared" si="52"/>
        <v>0</v>
      </c>
      <c r="Z349">
        <f t="shared" si="53"/>
        <v>0</v>
      </c>
      <c r="AA349">
        <f t="shared" si="55"/>
        <v>305.62192697000035</v>
      </c>
    </row>
    <row r="350" spans="1:27" x14ac:dyDescent="0.25">
      <c r="A350" t="str">
        <f t="shared" si="49"/>
        <v>eline Design - Hourly Results.</v>
      </c>
      <c r="B350" t="str">
        <f t="shared" si="50"/>
        <v>SFM-wCZ09-v2015-rDXGF-t3-S16-MSRcool.pd2</v>
      </c>
      <c r="C350" s="75" t="s">
        <v>569</v>
      </c>
      <c r="D350">
        <v>1737.2028000600017</v>
      </c>
      <c r="E350">
        <v>0</v>
      </c>
      <c r="F350">
        <v>77.987995000000154</v>
      </c>
      <c r="G350">
        <v>0</v>
      </c>
      <c r="H350">
        <v>31609461.200000014</v>
      </c>
      <c r="L350">
        <f t="shared" si="47"/>
        <v>316.09461200000015</v>
      </c>
      <c r="M350" t="s">
        <v>1045</v>
      </c>
      <c r="N350" t="s">
        <v>1061</v>
      </c>
      <c r="O350" t="s">
        <v>1047</v>
      </c>
      <c r="P350" t="s">
        <v>43</v>
      </c>
      <c r="Q350" t="s">
        <v>29</v>
      </c>
      <c r="R350" t="s">
        <v>9</v>
      </c>
      <c r="S350" t="s">
        <v>1052</v>
      </c>
      <c r="T350" t="s">
        <v>1049</v>
      </c>
      <c r="U350" t="s">
        <v>1050</v>
      </c>
      <c r="V350" t="str">
        <f t="shared" si="48"/>
        <v>SFM-wCZ09-v2015-rDXGF-t3</v>
      </c>
      <c r="W350">
        <f t="shared" si="54"/>
        <v>1737.2028000600017</v>
      </c>
      <c r="X350">
        <f t="shared" si="51"/>
        <v>0</v>
      </c>
      <c r="Y350">
        <f t="shared" si="52"/>
        <v>0</v>
      </c>
      <c r="Z350">
        <f t="shared" si="53"/>
        <v>0</v>
      </c>
      <c r="AA350">
        <f t="shared" si="55"/>
        <v>0</v>
      </c>
    </row>
    <row r="351" spans="1:27" x14ac:dyDescent="0.25">
      <c r="A351" t="str">
        <f t="shared" si="49"/>
        <v>eline Design - Hourly Results.</v>
      </c>
      <c r="B351" t="str">
        <f t="shared" si="50"/>
        <v>SFM-wCZ09-v2015-rDXGF-t3-S16-MSRheat.pd2</v>
      </c>
      <c r="C351" s="75" t="s">
        <v>570</v>
      </c>
      <c r="D351">
        <v>1621.9002378750006</v>
      </c>
      <c r="E351">
        <v>0</v>
      </c>
      <c r="F351">
        <v>435.72523475100002</v>
      </c>
      <c r="G351">
        <v>129.67083212540007</v>
      </c>
      <c r="H351">
        <v>31013926.875</v>
      </c>
      <c r="L351">
        <f t="shared" si="47"/>
        <v>310.13926874999999</v>
      </c>
      <c r="M351" t="s">
        <v>1045</v>
      </c>
      <c r="N351" t="s">
        <v>1061</v>
      </c>
      <c r="O351" t="s">
        <v>1047</v>
      </c>
      <c r="P351" t="s">
        <v>43</v>
      </c>
      <c r="Q351" t="s">
        <v>29</v>
      </c>
      <c r="R351" t="s">
        <v>9</v>
      </c>
      <c r="S351" t="s">
        <v>1053</v>
      </c>
      <c r="T351" t="s">
        <v>1049</v>
      </c>
      <c r="U351" t="s">
        <v>1050</v>
      </c>
      <c r="V351" t="str">
        <f t="shared" si="48"/>
        <v>SFM-wCZ09-v2015-rDXGF-t3</v>
      </c>
      <c r="W351">
        <f t="shared" si="54"/>
        <v>129.67083212540007</v>
      </c>
      <c r="X351">
        <f t="shared" si="51"/>
        <v>0</v>
      </c>
      <c r="Y351">
        <f t="shared" si="52"/>
        <v>0</v>
      </c>
      <c r="Z351">
        <f t="shared" si="53"/>
        <v>0</v>
      </c>
      <c r="AA351">
        <f t="shared" si="55"/>
        <v>310.13926874999999</v>
      </c>
    </row>
    <row r="352" spans="1:27" x14ac:dyDescent="0.25">
      <c r="A352" t="str">
        <f t="shared" si="49"/>
        <v>eline Design - Hourly Results.</v>
      </c>
      <c r="B352" t="str">
        <f t="shared" si="50"/>
        <v>SFM-wCZ09-v2015-rDXGF-t3-S17-MSRcool.pd2</v>
      </c>
      <c r="C352" s="75" t="s">
        <v>571</v>
      </c>
      <c r="D352">
        <v>1631.5578173199997</v>
      </c>
      <c r="E352">
        <v>0</v>
      </c>
      <c r="F352">
        <v>77.987995000000154</v>
      </c>
      <c r="G352">
        <v>0</v>
      </c>
      <c r="H352">
        <v>31609461.200000014</v>
      </c>
      <c r="L352">
        <f t="shared" si="47"/>
        <v>316.09461200000015</v>
      </c>
      <c r="M352" t="s">
        <v>1045</v>
      </c>
      <c r="N352" t="s">
        <v>1061</v>
      </c>
      <c r="O352" t="s">
        <v>1047</v>
      </c>
      <c r="P352" t="s">
        <v>43</v>
      </c>
      <c r="Q352" t="s">
        <v>29</v>
      </c>
      <c r="R352" t="s">
        <v>10</v>
      </c>
      <c r="S352" t="s">
        <v>1052</v>
      </c>
      <c r="T352" t="s">
        <v>1049</v>
      </c>
      <c r="U352" t="s">
        <v>1050</v>
      </c>
      <c r="V352" t="str">
        <f t="shared" si="48"/>
        <v>SFM-wCZ09-v2015-rDXGF-t3</v>
      </c>
      <c r="W352">
        <f t="shared" si="54"/>
        <v>1631.5578173199997</v>
      </c>
      <c r="X352">
        <f t="shared" si="51"/>
        <v>0</v>
      </c>
      <c r="Y352">
        <f t="shared" si="52"/>
        <v>0</v>
      </c>
      <c r="Z352">
        <f t="shared" si="53"/>
        <v>0</v>
      </c>
      <c r="AA352">
        <f t="shared" si="55"/>
        <v>0</v>
      </c>
    </row>
    <row r="353" spans="1:27" x14ac:dyDescent="0.25">
      <c r="A353" t="str">
        <f t="shared" si="49"/>
        <v>eline Design - Hourly Results.</v>
      </c>
      <c r="B353" t="str">
        <f t="shared" si="50"/>
        <v>SFM-wCZ09-v2015-rDXGF-t3-S17-MSRheat.pd2</v>
      </c>
      <c r="C353" s="75" t="s">
        <v>572</v>
      </c>
      <c r="D353">
        <v>1515.3808697020002</v>
      </c>
      <c r="E353">
        <v>0</v>
      </c>
      <c r="F353">
        <v>435.72523475100002</v>
      </c>
      <c r="G353">
        <v>129.67083212540007</v>
      </c>
      <c r="H353">
        <v>31013926.875</v>
      </c>
      <c r="L353">
        <f t="shared" si="47"/>
        <v>310.13926874999999</v>
      </c>
      <c r="M353" t="s">
        <v>1045</v>
      </c>
      <c r="N353" t="s">
        <v>1061</v>
      </c>
      <c r="O353" t="s">
        <v>1047</v>
      </c>
      <c r="P353" t="s">
        <v>43</v>
      </c>
      <c r="Q353" t="s">
        <v>29</v>
      </c>
      <c r="R353" t="s">
        <v>10</v>
      </c>
      <c r="S353" t="s">
        <v>1053</v>
      </c>
      <c r="T353" t="s">
        <v>1049</v>
      </c>
      <c r="U353" t="s">
        <v>1050</v>
      </c>
      <c r="V353" t="str">
        <f t="shared" si="48"/>
        <v>SFM-wCZ09-v2015-rDXGF-t3</v>
      </c>
      <c r="W353">
        <f t="shared" si="54"/>
        <v>129.67083212540007</v>
      </c>
      <c r="X353">
        <f t="shared" si="51"/>
        <v>0</v>
      </c>
      <c r="Y353">
        <f t="shared" si="52"/>
        <v>0</v>
      </c>
      <c r="Z353">
        <f t="shared" si="53"/>
        <v>0</v>
      </c>
      <c r="AA353">
        <f t="shared" si="55"/>
        <v>310.13926874999999</v>
      </c>
    </row>
    <row r="354" spans="1:27" x14ac:dyDescent="0.25">
      <c r="A354" t="str">
        <f t="shared" si="49"/>
        <v>eline Design - Hourly Results.</v>
      </c>
      <c r="B354" t="str">
        <f t="shared" si="50"/>
        <v>SFM-wCZ09-v2015-rDXGF-t4-S14-BSLcool.pd2</v>
      </c>
      <c r="C354" s="75" t="s">
        <v>573</v>
      </c>
      <c r="D354">
        <v>1595.5734738685003</v>
      </c>
      <c r="E354">
        <v>0</v>
      </c>
      <c r="F354">
        <v>4.8458559999999995</v>
      </c>
      <c r="G354">
        <v>0</v>
      </c>
      <c r="H354">
        <v>33859829.800999999</v>
      </c>
      <c r="L354">
        <f t="shared" si="47"/>
        <v>338.59829801000001</v>
      </c>
      <c r="M354" t="s">
        <v>1045</v>
      </c>
      <c r="N354" t="s">
        <v>1061</v>
      </c>
      <c r="O354" t="s">
        <v>1047</v>
      </c>
      <c r="P354" t="s">
        <v>43</v>
      </c>
      <c r="Q354" t="s">
        <v>30</v>
      </c>
      <c r="R354" t="s">
        <v>63</v>
      </c>
      <c r="S354" t="s">
        <v>1048</v>
      </c>
      <c r="T354" t="s">
        <v>1049</v>
      </c>
      <c r="U354" t="s">
        <v>1050</v>
      </c>
      <c r="V354" t="str">
        <f t="shared" si="48"/>
        <v>SFM-wCZ09-v2015-rDXGF-t4</v>
      </c>
      <c r="W354">
        <f t="shared" si="54"/>
        <v>1595.5734738685003</v>
      </c>
      <c r="X354">
        <f t="shared" si="51"/>
        <v>0</v>
      </c>
      <c r="Y354">
        <f t="shared" si="52"/>
        <v>0</v>
      </c>
      <c r="Z354">
        <f t="shared" si="53"/>
        <v>0</v>
      </c>
      <c r="AA354">
        <f t="shared" si="55"/>
        <v>0</v>
      </c>
    </row>
    <row r="355" spans="1:27" x14ac:dyDescent="0.25">
      <c r="A355" t="str">
        <f t="shared" si="49"/>
        <v>eline Design - Hourly Results.</v>
      </c>
      <c r="B355" t="str">
        <f t="shared" si="50"/>
        <v>SFM-wCZ09-v2015-rDXGF-t4-S14-BSLheat.pd2</v>
      </c>
      <c r="C355" s="75" t="s">
        <v>574</v>
      </c>
      <c r="D355">
        <v>1409.0652381489992</v>
      </c>
      <c r="E355">
        <v>0</v>
      </c>
      <c r="F355">
        <v>383.56599694700014</v>
      </c>
      <c r="G355">
        <v>261.72249949649984</v>
      </c>
      <c r="H355">
        <v>32667014.18000003</v>
      </c>
      <c r="L355">
        <f t="shared" si="47"/>
        <v>326.67014180000029</v>
      </c>
      <c r="M355" t="s">
        <v>1045</v>
      </c>
      <c r="N355" t="s">
        <v>1061</v>
      </c>
      <c r="O355" t="s">
        <v>1047</v>
      </c>
      <c r="P355" t="s">
        <v>43</v>
      </c>
      <c r="Q355" t="s">
        <v>30</v>
      </c>
      <c r="R355" t="s">
        <v>63</v>
      </c>
      <c r="S355" t="s">
        <v>1051</v>
      </c>
      <c r="T355" t="s">
        <v>1049</v>
      </c>
      <c r="U355" t="s">
        <v>1050</v>
      </c>
      <c r="V355" t="str">
        <f t="shared" si="48"/>
        <v>SFM-wCZ09-v2015-rDXGF-t4</v>
      </c>
      <c r="W355">
        <f t="shared" si="54"/>
        <v>261.72249949649984</v>
      </c>
      <c r="X355">
        <f t="shared" si="51"/>
        <v>0</v>
      </c>
      <c r="Y355">
        <f t="shared" si="52"/>
        <v>0</v>
      </c>
      <c r="Z355">
        <f t="shared" si="53"/>
        <v>0</v>
      </c>
      <c r="AA355">
        <f t="shared" si="55"/>
        <v>326.67014180000029</v>
      </c>
    </row>
    <row r="356" spans="1:27" x14ac:dyDescent="0.25">
      <c r="A356" t="str">
        <f t="shared" si="49"/>
        <v>eline Design - Hourly Results.</v>
      </c>
      <c r="B356" t="str">
        <f t="shared" si="50"/>
        <v>SFM-wCZ09-v2015-rDXGF-t4-S15-MSRcool.pd2</v>
      </c>
      <c r="C356" s="75" t="s">
        <v>575</v>
      </c>
      <c r="D356">
        <v>1380.5171635832999</v>
      </c>
      <c r="E356">
        <v>0</v>
      </c>
      <c r="F356">
        <v>4.6944229999999996</v>
      </c>
      <c r="G356">
        <v>0</v>
      </c>
      <c r="H356">
        <v>32179363.448000018</v>
      </c>
      <c r="L356">
        <f t="shared" si="47"/>
        <v>321.79363448000015</v>
      </c>
      <c r="M356" t="s">
        <v>1045</v>
      </c>
      <c r="N356" t="s">
        <v>1061</v>
      </c>
      <c r="O356" t="s">
        <v>1047</v>
      </c>
      <c r="P356" t="s">
        <v>43</v>
      </c>
      <c r="Q356" t="s">
        <v>30</v>
      </c>
      <c r="R356" t="s">
        <v>6</v>
      </c>
      <c r="S356" t="s">
        <v>1052</v>
      </c>
      <c r="T356" t="s">
        <v>1049</v>
      </c>
      <c r="U356" t="s">
        <v>1050</v>
      </c>
      <c r="V356" t="str">
        <f t="shared" si="48"/>
        <v>SFM-wCZ09-v2015-rDXGF-t4</v>
      </c>
      <c r="W356">
        <f t="shared" si="54"/>
        <v>1380.5171635832999</v>
      </c>
      <c r="X356">
        <f t="shared" si="51"/>
        <v>0</v>
      </c>
      <c r="Y356">
        <f t="shared" si="52"/>
        <v>0</v>
      </c>
      <c r="Z356">
        <f t="shared" si="53"/>
        <v>0</v>
      </c>
      <c r="AA356">
        <f t="shared" si="55"/>
        <v>0</v>
      </c>
    </row>
    <row r="357" spans="1:27" x14ac:dyDescent="0.25">
      <c r="A357" t="str">
        <f t="shared" si="49"/>
        <v>eline Design - Hourly Results.</v>
      </c>
      <c r="B357" t="str">
        <f t="shared" si="50"/>
        <v>SFM-wCZ09-v2015-rDXGF-t4-S15-MSRheat.pd2</v>
      </c>
      <c r="C357" s="75" t="s">
        <v>576</v>
      </c>
      <c r="D357">
        <v>1296.4068448485991</v>
      </c>
      <c r="E357">
        <v>0</v>
      </c>
      <c r="F357">
        <v>335.56116193240007</v>
      </c>
      <c r="G357">
        <v>236.30558869730001</v>
      </c>
      <c r="H357">
        <v>31102510.359000061</v>
      </c>
      <c r="L357">
        <f t="shared" si="47"/>
        <v>311.02510359000058</v>
      </c>
      <c r="M357" t="s">
        <v>1045</v>
      </c>
      <c r="N357" t="s">
        <v>1061</v>
      </c>
      <c r="O357" t="s">
        <v>1047</v>
      </c>
      <c r="P357" t="s">
        <v>43</v>
      </c>
      <c r="Q357" t="s">
        <v>30</v>
      </c>
      <c r="R357" t="s">
        <v>6</v>
      </c>
      <c r="S357" t="s">
        <v>1053</v>
      </c>
      <c r="T357" t="s">
        <v>1049</v>
      </c>
      <c r="U357" t="s">
        <v>1050</v>
      </c>
      <c r="V357" t="str">
        <f t="shared" si="48"/>
        <v>SFM-wCZ09-v2015-rDXGF-t4</v>
      </c>
      <c r="W357">
        <f t="shared" si="54"/>
        <v>236.30558869730001</v>
      </c>
      <c r="X357">
        <f t="shared" si="51"/>
        <v>0</v>
      </c>
      <c r="Y357">
        <f t="shared" si="52"/>
        <v>0</v>
      </c>
      <c r="Z357">
        <f t="shared" si="53"/>
        <v>0</v>
      </c>
      <c r="AA357">
        <f t="shared" si="55"/>
        <v>311.02510359000058</v>
      </c>
    </row>
    <row r="358" spans="1:27" x14ac:dyDescent="0.25">
      <c r="A358" t="str">
        <f t="shared" si="49"/>
        <v>eline Design - Hourly Results.</v>
      </c>
      <c r="B358" t="str">
        <f t="shared" si="50"/>
        <v>SFM-wCZ09-v2015-rDXGF-t4-S16-MSRcool.pd2</v>
      </c>
      <c r="C358" s="75" t="s">
        <v>577</v>
      </c>
      <c r="D358">
        <v>1394.5448895739994</v>
      </c>
      <c r="E358">
        <v>0</v>
      </c>
      <c r="F358">
        <v>4.6944229999999996</v>
      </c>
      <c r="G358">
        <v>0</v>
      </c>
      <c r="H358">
        <v>32291522.813999988</v>
      </c>
      <c r="L358">
        <f t="shared" si="47"/>
        <v>322.9152281399999</v>
      </c>
      <c r="M358" t="s">
        <v>1045</v>
      </c>
      <c r="N358" t="s">
        <v>1061</v>
      </c>
      <c r="O358" t="s">
        <v>1047</v>
      </c>
      <c r="P358" t="s">
        <v>43</v>
      </c>
      <c r="Q358" t="s">
        <v>30</v>
      </c>
      <c r="R358" t="s">
        <v>9</v>
      </c>
      <c r="S358" t="s">
        <v>1052</v>
      </c>
      <c r="T358" t="s">
        <v>1049</v>
      </c>
      <c r="U358" t="s">
        <v>1050</v>
      </c>
      <c r="V358" t="str">
        <f t="shared" si="48"/>
        <v>SFM-wCZ09-v2015-rDXGF-t4</v>
      </c>
      <c r="W358">
        <f t="shared" si="54"/>
        <v>1394.5448895739994</v>
      </c>
      <c r="X358">
        <f t="shared" si="51"/>
        <v>0</v>
      </c>
      <c r="Y358">
        <f t="shared" si="52"/>
        <v>0</v>
      </c>
      <c r="Z358">
        <f t="shared" si="53"/>
        <v>0</v>
      </c>
      <c r="AA358">
        <f t="shared" si="55"/>
        <v>0</v>
      </c>
    </row>
    <row r="359" spans="1:27" x14ac:dyDescent="0.25">
      <c r="A359" t="str">
        <f t="shared" si="49"/>
        <v>eline Design - Hourly Results.</v>
      </c>
      <c r="B359" t="str">
        <f t="shared" si="50"/>
        <v>SFM-wCZ09-v2015-rDXGF-t4-S16-MSRheat.pd2</v>
      </c>
      <c r="C359" s="75" t="s">
        <v>578</v>
      </c>
      <c r="D359">
        <v>1299.9504792189996</v>
      </c>
      <c r="E359">
        <v>0</v>
      </c>
      <c r="F359">
        <v>287.5910864841</v>
      </c>
      <c r="G359">
        <v>135.28471704630005</v>
      </c>
      <c r="H359">
        <v>31684680.255000018</v>
      </c>
      <c r="L359">
        <f t="shared" si="47"/>
        <v>316.84680255000018</v>
      </c>
      <c r="M359" t="s">
        <v>1045</v>
      </c>
      <c r="N359" t="s">
        <v>1061</v>
      </c>
      <c r="O359" t="s">
        <v>1047</v>
      </c>
      <c r="P359" t="s">
        <v>43</v>
      </c>
      <c r="Q359" t="s">
        <v>30</v>
      </c>
      <c r="R359" t="s">
        <v>9</v>
      </c>
      <c r="S359" t="s">
        <v>1053</v>
      </c>
      <c r="T359" t="s">
        <v>1049</v>
      </c>
      <c r="U359" t="s">
        <v>1050</v>
      </c>
      <c r="V359" t="str">
        <f t="shared" si="48"/>
        <v>SFM-wCZ09-v2015-rDXGF-t4</v>
      </c>
      <c r="W359">
        <f t="shared" si="54"/>
        <v>135.28471704630005</v>
      </c>
      <c r="X359">
        <f t="shared" si="51"/>
        <v>0</v>
      </c>
      <c r="Y359">
        <f t="shared" si="52"/>
        <v>0</v>
      </c>
      <c r="Z359">
        <f t="shared" si="53"/>
        <v>0</v>
      </c>
      <c r="AA359">
        <f t="shared" si="55"/>
        <v>316.84680255000018</v>
      </c>
    </row>
    <row r="360" spans="1:27" x14ac:dyDescent="0.25">
      <c r="A360" t="str">
        <f t="shared" si="49"/>
        <v>eline Design - Hourly Results.</v>
      </c>
      <c r="B360" t="str">
        <f t="shared" si="50"/>
        <v>SFM-wCZ09-v2015-rDXGF-t4-S17-MSRcool.pd2</v>
      </c>
      <c r="C360" s="75" t="s">
        <v>579</v>
      </c>
      <c r="D360">
        <v>1309.7380572640004</v>
      </c>
      <c r="E360">
        <v>0</v>
      </c>
      <c r="F360">
        <v>4.6944229999999996</v>
      </c>
      <c r="G360">
        <v>0</v>
      </c>
      <c r="H360">
        <v>32291522.813999988</v>
      </c>
      <c r="L360">
        <f t="shared" si="47"/>
        <v>322.9152281399999</v>
      </c>
      <c r="M360" t="s">
        <v>1045</v>
      </c>
      <c r="N360" t="s">
        <v>1061</v>
      </c>
      <c r="O360" t="s">
        <v>1047</v>
      </c>
      <c r="P360" t="s">
        <v>43</v>
      </c>
      <c r="Q360" t="s">
        <v>30</v>
      </c>
      <c r="R360" t="s">
        <v>10</v>
      </c>
      <c r="S360" t="s">
        <v>1052</v>
      </c>
      <c r="T360" t="s">
        <v>1049</v>
      </c>
      <c r="U360" t="s">
        <v>1050</v>
      </c>
      <c r="V360" t="str">
        <f t="shared" si="48"/>
        <v>SFM-wCZ09-v2015-rDXGF-t4</v>
      </c>
      <c r="W360">
        <f t="shared" si="54"/>
        <v>1309.7380572640004</v>
      </c>
      <c r="X360">
        <f t="shared" si="51"/>
        <v>0</v>
      </c>
      <c r="Y360">
        <f t="shared" si="52"/>
        <v>0</v>
      </c>
      <c r="Z360">
        <f t="shared" si="53"/>
        <v>0</v>
      </c>
      <c r="AA360">
        <f t="shared" si="55"/>
        <v>0</v>
      </c>
    </row>
    <row r="361" spans="1:27" x14ac:dyDescent="0.25">
      <c r="A361" t="str">
        <f t="shared" si="49"/>
        <v>eline Design - Hourly Results.</v>
      </c>
      <c r="B361" t="str">
        <f t="shared" si="50"/>
        <v>SFM-wCZ09-v2015-rDXGF-t4-S17-MSRheat.pd2</v>
      </c>
      <c r="C361" s="75" t="s">
        <v>580</v>
      </c>
      <c r="D361">
        <v>1214.5753640419998</v>
      </c>
      <c r="E361">
        <v>0</v>
      </c>
      <c r="F361">
        <v>287.5910864841</v>
      </c>
      <c r="G361">
        <v>135.28471704630005</v>
      </c>
      <c r="H361">
        <v>31684680.255000018</v>
      </c>
      <c r="L361">
        <f t="shared" si="47"/>
        <v>316.84680255000018</v>
      </c>
      <c r="M361" t="s">
        <v>1045</v>
      </c>
      <c r="N361" t="s">
        <v>1061</v>
      </c>
      <c r="O361" t="s">
        <v>1047</v>
      </c>
      <c r="P361" t="s">
        <v>43</v>
      </c>
      <c r="Q361" t="s">
        <v>30</v>
      </c>
      <c r="R361" t="s">
        <v>10</v>
      </c>
      <c r="S361" t="s">
        <v>1053</v>
      </c>
      <c r="T361" t="s">
        <v>1049</v>
      </c>
      <c r="U361" t="s">
        <v>1050</v>
      </c>
      <c r="V361" t="str">
        <f t="shared" si="48"/>
        <v>SFM-wCZ09-v2015-rDXGF-t4</v>
      </c>
      <c r="W361">
        <f t="shared" si="54"/>
        <v>135.28471704630005</v>
      </c>
      <c r="X361">
        <f t="shared" si="51"/>
        <v>0</v>
      </c>
      <c r="Y361">
        <f t="shared" si="52"/>
        <v>0</v>
      </c>
      <c r="Z361">
        <f t="shared" si="53"/>
        <v>0</v>
      </c>
      <c r="AA361">
        <f t="shared" si="55"/>
        <v>316.84680255000018</v>
      </c>
    </row>
    <row r="362" spans="1:27" x14ac:dyDescent="0.25">
      <c r="A362" t="str">
        <f t="shared" si="49"/>
        <v>eline Design - Hourly Results.</v>
      </c>
      <c r="B362" t="str">
        <f t="shared" si="50"/>
        <v>SFM-wCZ09-v2015-rDXGF-t5-S14-BSLcool.pd2</v>
      </c>
      <c r="C362" s="75" t="s">
        <v>581</v>
      </c>
      <c r="D362">
        <v>954.74622534299988</v>
      </c>
      <c r="E362">
        <v>0</v>
      </c>
      <c r="F362">
        <v>48.307126999999987</v>
      </c>
      <c r="G362">
        <v>0</v>
      </c>
      <c r="H362">
        <v>54905558.935000047</v>
      </c>
      <c r="L362">
        <f t="shared" si="47"/>
        <v>549.05558935000045</v>
      </c>
      <c r="M362" t="s">
        <v>1045</v>
      </c>
      <c r="N362" t="s">
        <v>1061</v>
      </c>
      <c r="O362" t="s">
        <v>1047</v>
      </c>
      <c r="P362" t="s">
        <v>43</v>
      </c>
      <c r="Q362" t="s">
        <v>31</v>
      </c>
      <c r="R362" t="s">
        <v>63</v>
      </c>
      <c r="S362" t="s">
        <v>1048</v>
      </c>
      <c r="T362" t="s">
        <v>1049</v>
      </c>
      <c r="U362" t="s">
        <v>1050</v>
      </c>
      <c r="V362" t="str">
        <f t="shared" si="48"/>
        <v>SFM-wCZ09-v2015-rDXGF-t5</v>
      </c>
      <c r="W362">
        <f t="shared" si="54"/>
        <v>954.74622534299988</v>
      </c>
      <c r="X362">
        <f t="shared" si="51"/>
        <v>0</v>
      </c>
      <c r="Y362">
        <f t="shared" si="52"/>
        <v>0</v>
      </c>
      <c r="Z362">
        <f t="shared" si="53"/>
        <v>0</v>
      </c>
      <c r="AA362">
        <f t="shared" si="55"/>
        <v>0</v>
      </c>
    </row>
    <row r="363" spans="1:27" x14ac:dyDescent="0.25">
      <c r="A363" t="str">
        <f t="shared" si="49"/>
        <v>eline Design - Hourly Results.</v>
      </c>
      <c r="B363" t="str">
        <f t="shared" si="50"/>
        <v>SFM-wCZ09-v2015-rDXGF-t5-S14-BSLheat.pd2</v>
      </c>
      <c r="C363" s="75" t="s">
        <v>582</v>
      </c>
      <c r="D363">
        <v>843.37055215700025</v>
      </c>
      <c r="E363">
        <v>0</v>
      </c>
      <c r="F363">
        <v>274.14754990599999</v>
      </c>
      <c r="G363">
        <v>412.9164127773397</v>
      </c>
      <c r="H363">
        <v>52926228.320000023</v>
      </c>
      <c r="L363">
        <f t="shared" si="47"/>
        <v>529.26228320000018</v>
      </c>
      <c r="M363" t="s">
        <v>1045</v>
      </c>
      <c r="N363" t="s">
        <v>1061</v>
      </c>
      <c r="O363" t="s">
        <v>1047</v>
      </c>
      <c r="P363" t="s">
        <v>43</v>
      </c>
      <c r="Q363" t="s">
        <v>31</v>
      </c>
      <c r="R363" t="s">
        <v>63</v>
      </c>
      <c r="S363" t="s">
        <v>1051</v>
      </c>
      <c r="T363" t="s">
        <v>1049</v>
      </c>
      <c r="U363" t="s">
        <v>1050</v>
      </c>
      <c r="V363" t="str">
        <f t="shared" si="48"/>
        <v>SFM-wCZ09-v2015-rDXGF-t5</v>
      </c>
      <c r="W363">
        <f t="shared" si="54"/>
        <v>412.9164127773397</v>
      </c>
      <c r="X363">
        <f t="shared" si="51"/>
        <v>0</v>
      </c>
      <c r="Y363">
        <f t="shared" si="52"/>
        <v>0</v>
      </c>
      <c r="Z363">
        <f t="shared" si="53"/>
        <v>0</v>
      </c>
      <c r="AA363">
        <f t="shared" si="55"/>
        <v>529.26228320000018</v>
      </c>
    </row>
    <row r="364" spans="1:27" x14ac:dyDescent="0.25">
      <c r="A364" t="str">
        <f t="shared" si="49"/>
        <v>eline Design - Hourly Results.</v>
      </c>
      <c r="B364" t="str">
        <f t="shared" si="50"/>
        <v>SFM-wCZ09-v2015-rDXGF-t5-S15-MSRcool.pd2</v>
      </c>
      <c r="C364" s="75" t="s">
        <v>583</v>
      </c>
      <c r="D364">
        <v>828.6092281839999</v>
      </c>
      <c r="E364">
        <v>0</v>
      </c>
      <c r="F364">
        <v>46.792796999999986</v>
      </c>
      <c r="G364">
        <v>0</v>
      </c>
      <c r="H364">
        <v>51963718.094999969</v>
      </c>
      <c r="L364">
        <f t="shared" si="47"/>
        <v>519.63718094999967</v>
      </c>
      <c r="M364" t="s">
        <v>1045</v>
      </c>
      <c r="N364" t="s">
        <v>1061</v>
      </c>
      <c r="O364" t="s">
        <v>1047</v>
      </c>
      <c r="P364" t="s">
        <v>43</v>
      </c>
      <c r="Q364" t="s">
        <v>31</v>
      </c>
      <c r="R364" t="s">
        <v>6</v>
      </c>
      <c r="S364" t="s">
        <v>1052</v>
      </c>
      <c r="T364" t="s">
        <v>1049</v>
      </c>
      <c r="U364" t="s">
        <v>1050</v>
      </c>
      <c r="V364" t="str">
        <f t="shared" si="48"/>
        <v>SFM-wCZ09-v2015-rDXGF-t5</v>
      </c>
      <c r="W364">
        <f t="shared" si="54"/>
        <v>828.6092281839999</v>
      </c>
      <c r="X364">
        <f t="shared" si="51"/>
        <v>0</v>
      </c>
      <c r="Y364">
        <f t="shared" si="52"/>
        <v>0</v>
      </c>
      <c r="Z364">
        <f t="shared" si="53"/>
        <v>0</v>
      </c>
      <c r="AA364">
        <f t="shared" si="55"/>
        <v>0</v>
      </c>
    </row>
    <row r="365" spans="1:27" x14ac:dyDescent="0.25">
      <c r="A365" t="str">
        <f t="shared" si="49"/>
        <v>eline Design - Hourly Results.</v>
      </c>
      <c r="B365" t="str">
        <f t="shared" si="50"/>
        <v>SFM-wCZ09-v2015-rDXGF-t5-S15-MSRheat.pd2</v>
      </c>
      <c r="C365" s="75" t="s">
        <v>584</v>
      </c>
      <c r="D365">
        <v>778.08529750600019</v>
      </c>
      <c r="E365">
        <v>0</v>
      </c>
      <c r="F365">
        <v>243.37663049249986</v>
      </c>
      <c r="G365">
        <v>370.76047692849977</v>
      </c>
      <c r="H365">
        <v>50189527.947000012</v>
      </c>
      <c r="L365">
        <f t="shared" si="47"/>
        <v>501.8952794700001</v>
      </c>
      <c r="M365" t="s">
        <v>1045</v>
      </c>
      <c r="N365" t="s">
        <v>1061</v>
      </c>
      <c r="O365" t="s">
        <v>1047</v>
      </c>
      <c r="P365" t="s">
        <v>43</v>
      </c>
      <c r="Q365" t="s">
        <v>31</v>
      </c>
      <c r="R365" t="s">
        <v>6</v>
      </c>
      <c r="S365" t="s">
        <v>1053</v>
      </c>
      <c r="T365" t="s">
        <v>1049</v>
      </c>
      <c r="U365" t="s">
        <v>1050</v>
      </c>
      <c r="V365" t="str">
        <f t="shared" si="48"/>
        <v>SFM-wCZ09-v2015-rDXGF-t5</v>
      </c>
      <c r="W365">
        <f t="shared" si="54"/>
        <v>370.76047692849977</v>
      </c>
      <c r="X365">
        <f t="shared" si="51"/>
        <v>0</v>
      </c>
      <c r="Y365">
        <f t="shared" si="52"/>
        <v>0</v>
      </c>
      <c r="Z365">
        <f t="shared" si="53"/>
        <v>0</v>
      </c>
      <c r="AA365">
        <f t="shared" si="55"/>
        <v>501.8952794700001</v>
      </c>
    </row>
    <row r="366" spans="1:27" x14ac:dyDescent="0.25">
      <c r="A366" t="str">
        <f t="shared" si="49"/>
        <v>eline Design - Hourly Results.</v>
      </c>
      <c r="B366" t="str">
        <f t="shared" si="50"/>
        <v>SFM-wCZ09-v2015-rDXGF-t5-S16-MSRcool.pd2</v>
      </c>
      <c r="C366" s="75" t="s">
        <v>585</v>
      </c>
      <c r="D366">
        <v>826.66716704130022</v>
      </c>
      <c r="E366">
        <v>0</v>
      </c>
      <c r="F366">
        <v>46.792796999999986</v>
      </c>
      <c r="G366">
        <v>0</v>
      </c>
      <c r="H366">
        <v>51940245.165000021</v>
      </c>
      <c r="L366">
        <f t="shared" si="47"/>
        <v>519.40245165000022</v>
      </c>
      <c r="M366" t="s">
        <v>1045</v>
      </c>
      <c r="N366" t="s">
        <v>1061</v>
      </c>
      <c r="O366" t="s">
        <v>1047</v>
      </c>
      <c r="P366" t="s">
        <v>43</v>
      </c>
      <c r="Q366" t="s">
        <v>31</v>
      </c>
      <c r="R366" t="s">
        <v>9</v>
      </c>
      <c r="S366" t="s">
        <v>1052</v>
      </c>
      <c r="T366" t="s">
        <v>1049</v>
      </c>
      <c r="U366" t="s">
        <v>1050</v>
      </c>
      <c r="V366" t="str">
        <f t="shared" si="48"/>
        <v>SFM-wCZ09-v2015-rDXGF-t5</v>
      </c>
      <c r="W366">
        <f t="shared" si="54"/>
        <v>826.66716704130022</v>
      </c>
      <c r="X366">
        <f t="shared" si="51"/>
        <v>0</v>
      </c>
      <c r="Y366">
        <f t="shared" si="52"/>
        <v>0</v>
      </c>
      <c r="Z366">
        <f t="shared" si="53"/>
        <v>0</v>
      </c>
      <c r="AA366">
        <f t="shared" si="55"/>
        <v>0</v>
      </c>
    </row>
    <row r="367" spans="1:27" x14ac:dyDescent="0.25">
      <c r="A367" t="str">
        <f t="shared" si="49"/>
        <v>eline Design - Hourly Results.</v>
      </c>
      <c r="B367" t="str">
        <f t="shared" si="50"/>
        <v>SFM-wCZ09-v2015-rDXGF-t5-S16-MSRheat.pd2</v>
      </c>
      <c r="C367" s="75" t="s">
        <v>586</v>
      </c>
      <c r="D367">
        <v>769.82466788700003</v>
      </c>
      <c r="E367">
        <v>0</v>
      </c>
      <c r="F367">
        <v>213.10406989630002</v>
      </c>
      <c r="G367">
        <v>211.44586038887979</v>
      </c>
      <c r="H367">
        <v>50951991.863999978</v>
      </c>
      <c r="L367">
        <f t="shared" si="47"/>
        <v>509.51991863999979</v>
      </c>
      <c r="M367" t="s">
        <v>1045</v>
      </c>
      <c r="N367" t="s">
        <v>1061</v>
      </c>
      <c r="O367" t="s">
        <v>1047</v>
      </c>
      <c r="P367" t="s">
        <v>43</v>
      </c>
      <c r="Q367" t="s">
        <v>31</v>
      </c>
      <c r="R367" t="s">
        <v>9</v>
      </c>
      <c r="S367" t="s">
        <v>1053</v>
      </c>
      <c r="T367" t="s">
        <v>1049</v>
      </c>
      <c r="U367" t="s">
        <v>1050</v>
      </c>
      <c r="V367" t="str">
        <f t="shared" si="48"/>
        <v>SFM-wCZ09-v2015-rDXGF-t5</v>
      </c>
      <c r="W367">
        <f t="shared" si="54"/>
        <v>211.44586038887979</v>
      </c>
      <c r="X367">
        <f t="shared" si="51"/>
        <v>0</v>
      </c>
      <c r="Y367">
        <f t="shared" si="52"/>
        <v>0</v>
      </c>
      <c r="Z367">
        <f t="shared" si="53"/>
        <v>0</v>
      </c>
      <c r="AA367">
        <f t="shared" si="55"/>
        <v>509.51991863999979</v>
      </c>
    </row>
    <row r="368" spans="1:27" x14ac:dyDescent="0.25">
      <c r="A368" t="str">
        <f t="shared" si="49"/>
        <v>eline Design - Hourly Results.</v>
      </c>
      <c r="B368" t="str">
        <f t="shared" si="50"/>
        <v>SFM-wCZ09-v2015-rDXGF-t5-S17-MSRcool.pd2</v>
      </c>
      <c r="C368" s="75" t="s">
        <v>587</v>
      </c>
      <c r="D368">
        <v>776.39473726049937</v>
      </c>
      <c r="E368">
        <v>0</v>
      </c>
      <c r="F368">
        <v>46.792796999999986</v>
      </c>
      <c r="G368">
        <v>0</v>
      </c>
      <c r="H368">
        <v>51940245.165000021</v>
      </c>
      <c r="L368">
        <f t="shared" si="47"/>
        <v>519.40245165000022</v>
      </c>
      <c r="M368" t="s">
        <v>1045</v>
      </c>
      <c r="N368" t="s">
        <v>1061</v>
      </c>
      <c r="O368" t="s">
        <v>1047</v>
      </c>
      <c r="P368" t="s">
        <v>43</v>
      </c>
      <c r="Q368" t="s">
        <v>31</v>
      </c>
      <c r="R368" t="s">
        <v>10</v>
      </c>
      <c r="S368" t="s">
        <v>1052</v>
      </c>
      <c r="T368" t="s">
        <v>1049</v>
      </c>
      <c r="U368" t="s">
        <v>1050</v>
      </c>
      <c r="V368" t="str">
        <f t="shared" si="48"/>
        <v>SFM-wCZ09-v2015-rDXGF-t5</v>
      </c>
      <c r="W368">
        <f t="shared" si="54"/>
        <v>776.39473726049937</v>
      </c>
      <c r="X368">
        <f t="shared" si="51"/>
        <v>0</v>
      </c>
      <c r="Y368">
        <f t="shared" si="52"/>
        <v>0</v>
      </c>
      <c r="Z368">
        <f t="shared" si="53"/>
        <v>0</v>
      </c>
      <c r="AA368">
        <f t="shared" si="55"/>
        <v>0</v>
      </c>
    </row>
    <row r="369" spans="1:27" x14ac:dyDescent="0.25">
      <c r="A369" t="str">
        <f t="shared" si="49"/>
        <v>eline Design - Hourly Results.</v>
      </c>
      <c r="B369" t="str">
        <f t="shared" si="50"/>
        <v>SFM-wCZ09-v2015-rDXGF-t5-S17-MSRheat.pd2</v>
      </c>
      <c r="C369" s="75" t="s">
        <v>588</v>
      </c>
      <c r="D369">
        <v>719.26599678199955</v>
      </c>
      <c r="E369">
        <v>0</v>
      </c>
      <c r="F369">
        <v>213.10406989630002</v>
      </c>
      <c r="G369">
        <v>211.44586038887979</v>
      </c>
      <c r="H369">
        <v>50951991.863999978</v>
      </c>
      <c r="L369">
        <f t="shared" si="47"/>
        <v>509.51991863999979</v>
      </c>
      <c r="M369" t="s">
        <v>1045</v>
      </c>
      <c r="N369" t="s">
        <v>1061</v>
      </c>
      <c r="O369" t="s">
        <v>1047</v>
      </c>
      <c r="P369" t="s">
        <v>43</v>
      </c>
      <c r="Q369" t="s">
        <v>31</v>
      </c>
      <c r="R369" t="s">
        <v>10</v>
      </c>
      <c r="S369" t="s">
        <v>1053</v>
      </c>
      <c r="T369" t="s">
        <v>1049</v>
      </c>
      <c r="U369" t="s">
        <v>1050</v>
      </c>
      <c r="V369" t="str">
        <f t="shared" si="48"/>
        <v>SFM-wCZ09-v2015-rDXGF-t5</v>
      </c>
      <c r="W369">
        <f t="shared" si="54"/>
        <v>211.44586038887979</v>
      </c>
      <c r="X369">
        <f t="shared" si="51"/>
        <v>0</v>
      </c>
      <c r="Y369">
        <f t="shared" si="52"/>
        <v>0</v>
      </c>
      <c r="Z369">
        <f t="shared" si="53"/>
        <v>0</v>
      </c>
      <c r="AA369">
        <f t="shared" si="55"/>
        <v>509.51991863999979</v>
      </c>
    </row>
    <row r="370" spans="1:27" x14ac:dyDescent="0.25">
      <c r="A370" t="str">
        <f t="shared" si="49"/>
        <v>eline Design - Hourly Results.</v>
      </c>
      <c r="B370" t="str">
        <f t="shared" si="50"/>
        <v>SFM-wCZ10-v2015-rDXGF-t1-S14-BSLcool.pd2</v>
      </c>
      <c r="C370" s="75" t="s">
        <v>609</v>
      </c>
      <c r="D370">
        <v>6100.8727156559962</v>
      </c>
      <c r="E370">
        <v>0</v>
      </c>
      <c r="F370">
        <v>35.515196700000011</v>
      </c>
      <c r="G370">
        <v>0</v>
      </c>
      <c r="H370">
        <v>56923368.092999943</v>
      </c>
      <c r="L370">
        <f t="shared" si="47"/>
        <v>569.23368092999942</v>
      </c>
      <c r="M370" t="s">
        <v>1045</v>
      </c>
      <c r="N370" t="s">
        <v>1062</v>
      </c>
      <c r="O370" t="s">
        <v>1047</v>
      </c>
      <c r="P370" t="s">
        <v>43</v>
      </c>
      <c r="Q370" t="s">
        <v>27</v>
      </c>
      <c r="R370" t="s">
        <v>63</v>
      </c>
      <c r="S370" t="s">
        <v>1048</v>
      </c>
      <c r="T370" t="s">
        <v>1049</v>
      </c>
      <c r="U370" t="s">
        <v>1050</v>
      </c>
      <c r="V370" t="str">
        <f t="shared" si="48"/>
        <v>SFM-wCZ10-v2015-rDXGF-t1</v>
      </c>
      <c r="W370">
        <f t="shared" si="54"/>
        <v>6100.8727156559962</v>
      </c>
      <c r="X370">
        <f t="shared" si="51"/>
        <v>0</v>
      </c>
      <c r="Y370">
        <f t="shared" si="52"/>
        <v>0</v>
      </c>
      <c r="Z370">
        <f t="shared" si="53"/>
        <v>0</v>
      </c>
      <c r="AA370">
        <f t="shared" si="55"/>
        <v>0</v>
      </c>
    </row>
    <row r="371" spans="1:27" x14ac:dyDescent="0.25">
      <c r="A371" t="str">
        <f t="shared" si="49"/>
        <v>eline Design - Hourly Results.</v>
      </c>
      <c r="B371" t="str">
        <f t="shared" si="50"/>
        <v>SFM-wCZ10-v2015-rDXGF-t1-S14-BSLheat.pd2</v>
      </c>
      <c r="C371" s="75" t="s">
        <v>610</v>
      </c>
      <c r="D371" s="83">
        <v>5424.8778951000077</v>
      </c>
      <c r="E371" s="83">
        <v>0</v>
      </c>
      <c r="F371" s="83">
        <v>1637.0602184784998</v>
      </c>
      <c r="G371" s="83">
        <v>423.52923547480026</v>
      </c>
      <c r="H371" s="83">
        <v>54893721.637999952</v>
      </c>
      <c r="L371">
        <f t="shared" si="47"/>
        <v>548.93721637999954</v>
      </c>
      <c r="M371" s="83" t="s">
        <v>1045</v>
      </c>
      <c r="N371" t="s">
        <v>1062</v>
      </c>
      <c r="O371" t="s">
        <v>1047</v>
      </c>
      <c r="P371" t="s">
        <v>43</v>
      </c>
      <c r="Q371" t="s">
        <v>27</v>
      </c>
      <c r="R371" t="s">
        <v>63</v>
      </c>
      <c r="S371" t="s">
        <v>1051</v>
      </c>
      <c r="T371" t="s">
        <v>1049</v>
      </c>
      <c r="U371" t="s">
        <v>1050</v>
      </c>
      <c r="V371" t="str">
        <f t="shared" si="48"/>
        <v>SFM-wCZ10-v2015-rDXGF-t1</v>
      </c>
      <c r="W371">
        <f t="shared" si="54"/>
        <v>423.52923547480026</v>
      </c>
      <c r="X371">
        <f t="shared" si="51"/>
        <v>0</v>
      </c>
      <c r="Y371">
        <f t="shared" si="52"/>
        <v>0</v>
      </c>
      <c r="Z371">
        <f t="shared" si="53"/>
        <v>0</v>
      </c>
      <c r="AA371">
        <f t="shared" si="55"/>
        <v>548.93721637999954</v>
      </c>
    </row>
    <row r="372" spans="1:27" x14ac:dyDescent="0.25">
      <c r="A372" t="str">
        <f t="shared" si="49"/>
        <v>eline Design - Hourly Results.</v>
      </c>
      <c r="B372" t="str">
        <f t="shared" si="50"/>
        <v>SFM-wCZ10-v2015-rDXGF-t1-S15-MSRcool.pd2</v>
      </c>
      <c r="C372" s="75" t="s">
        <v>611</v>
      </c>
      <c r="D372">
        <v>5209.4476681849965</v>
      </c>
      <c r="E372">
        <v>0</v>
      </c>
      <c r="F372">
        <v>24.243355000000005</v>
      </c>
      <c r="G372">
        <v>0</v>
      </c>
      <c r="H372">
        <v>53936570.166000053</v>
      </c>
      <c r="L372">
        <f t="shared" si="47"/>
        <v>539.36570166000058</v>
      </c>
      <c r="M372" t="s">
        <v>1045</v>
      </c>
      <c r="N372" t="s">
        <v>1062</v>
      </c>
      <c r="O372" t="s">
        <v>1047</v>
      </c>
      <c r="P372" t="s">
        <v>43</v>
      </c>
      <c r="Q372" t="s">
        <v>27</v>
      </c>
      <c r="R372" t="s">
        <v>6</v>
      </c>
      <c r="S372" t="s">
        <v>1052</v>
      </c>
      <c r="T372" t="s">
        <v>1049</v>
      </c>
      <c r="U372" t="s">
        <v>1050</v>
      </c>
      <c r="V372" t="str">
        <f t="shared" si="48"/>
        <v>SFM-wCZ10-v2015-rDXGF-t1</v>
      </c>
      <c r="W372">
        <f t="shared" si="54"/>
        <v>5209.4476681849965</v>
      </c>
      <c r="X372">
        <f t="shared" si="51"/>
        <v>0</v>
      </c>
      <c r="Y372">
        <f t="shared" si="52"/>
        <v>0</v>
      </c>
      <c r="Z372">
        <f t="shared" si="53"/>
        <v>0</v>
      </c>
      <c r="AA372">
        <f t="shared" si="55"/>
        <v>0</v>
      </c>
    </row>
    <row r="373" spans="1:27" x14ac:dyDescent="0.25">
      <c r="A373" t="str">
        <f t="shared" si="49"/>
        <v>eline Design - Hourly Results.</v>
      </c>
      <c r="B373" t="str">
        <f t="shared" si="50"/>
        <v>SFM-wCZ10-v2015-rDXGF-t1-S15-MSRheat.pd2</v>
      </c>
      <c r="C373" s="75" t="s">
        <v>612</v>
      </c>
      <c r="D373" s="83">
        <v>4916.2597368399947</v>
      </c>
      <c r="E373" s="83">
        <v>0</v>
      </c>
      <c r="F373" s="83">
        <v>1344.2818181059993</v>
      </c>
      <c r="G373" s="83">
        <v>380.44044072830059</v>
      </c>
      <c r="H373" s="83">
        <v>52119322.540999979</v>
      </c>
      <c r="L373">
        <f t="shared" si="47"/>
        <v>521.19322540999974</v>
      </c>
      <c r="M373" s="83" t="s">
        <v>1045</v>
      </c>
      <c r="N373" t="s">
        <v>1062</v>
      </c>
      <c r="O373" t="s">
        <v>1047</v>
      </c>
      <c r="P373" t="s">
        <v>43</v>
      </c>
      <c r="Q373" t="s">
        <v>27</v>
      </c>
      <c r="R373" t="s">
        <v>6</v>
      </c>
      <c r="S373" t="s">
        <v>1053</v>
      </c>
      <c r="T373" t="s">
        <v>1049</v>
      </c>
      <c r="U373" t="s">
        <v>1050</v>
      </c>
      <c r="V373" t="str">
        <f t="shared" si="48"/>
        <v>SFM-wCZ10-v2015-rDXGF-t1</v>
      </c>
      <c r="W373">
        <f t="shared" si="54"/>
        <v>380.44044072830059</v>
      </c>
      <c r="X373">
        <f t="shared" si="51"/>
        <v>0</v>
      </c>
      <c r="Y373">
        <f t="shared" si="52"/>
        <v>0</v>
      </c>
      <c r="Z373">
        <f t="shared" si="53"/>
        <v>0</v>
      </c>
      <c r="AA373">
        <f t="shared" si="55"/>
        <v>521.19322540999974</v>
      </c>
    </row>
    <row r="374" spans="1:27" x14ac:dyDescent="0.25">
      <c r="A374" t="str">
        <f t="shared" si="49"/>
        <v>eline Design - Hourly Results.</v>
      </c>
      <c r="B374" t="str">
        <f t="shared" si="50"/>
        <v>SFM-wCZ10-v2015-rDXGF-t1-S16-MSRcool.pd2</v>
      </c>
      <c r="C374" s="75" t="s">
        <v>613</v>
      </c>
      <c r="D374">
        <v>5360.6892894039947</v>
      </c>
      <c r="E374">
        <v>0</v>
      </c>
      <c r="F374">
        <v>24.2604471</v>
      </c>
      <c r="G374">
        <v>0</v>
      </c>
      <c r="H374">
        <v>53965698.563999981</v>
      </c>
      <c r="L374">
        <f t="shared" si="47"/>
        <v>539.65698563999979</v>
      </c>
      <c r="M374" t="s">
        <v>1045</v>
      </c>
      <c r="N374" t="s">
        <v>1062</v>
      </c>
      <c r="O374" t="s">
        <v>1047</v>
      </c>
      <c r="P374" t="s">
        <v>43</v>
      </c>
      <c r="Q374" t="s">
        <v>27</v>
      </c>
      <c r="R374" t="s">
        <v>9</v>
      </c>
      <c r="S374" t="s">
        <v>1052</v>
      </c>
      <c r="T374" t="s">
        <v>1049</v>
      </c>
      <c r="U374" t="s">
        <v>1050</v>
      </c>
      <c r="V374" t="str">
        <f t="shared" si="48"/>
        <v>SFM-wCZ10-v2015-rDXGF-t1</v>
      </c>
      <c r="W374">
        <f t="shared" si="54"/>
        <v>5360.6892894039947</v>
      </c>
      <c r="X374">
        <f t="shared" si="51"/>
        <v>0</v>
      </c>
      <c r="Y374">
        <f t="shared" si="52"/>
        <v>0</v>
      </c>
      <c r="Z374">
        <f t="shared" si="53"/>
        <v>0</v>
      </c>
      <c r="AA374">
        <f t="shared" si="55"/>
        <v>0</v>
      </c>
    </row>
    <row r="375" spans="1:27" x14ac:dyDescent="0.25">
      <c r="A375" t="str">
        <f t="shared" si="49"/>
        <v>eline Design - Hourly Results.</v>
      </c>
      <c r="B375" t="str">
        <f t="shared" si="50"/>
        <v>SFM-wCZ10-v2015-rDXGF-t1-S16-MSRheat.pd2</v>
      </c>
      <c r="C375" s="75" t="s">
        <v>614</v>
      </c>
      <c r="D375" s="83">
        <v>5040.8022216299987</v>
      </c>
      <c r="E375" s="83">
        <v>0</v>
      </c>
      <c r="F375" s="83">
        <v>1242.7461726109984</v>
      </c>
      <c r="G375" s="83">
        <v>217.20816248739987</v>
      </c>
      <c r="H375" s="83">
        <v>52949723.976999983</v>
      </c>
      <c r="L375">
        <f t="shared" si="47"/>
        <v>529.49723976999985</v>
      </c>
      <c r="M375" s="83" t="s">
        <v>1045</v>
      </c>
      <c r="N375" t="s">
        <v>1062</v>
      </c>
      <c r="O375" t="s">
        <v>1047</v>
      </c>
      <c r="P375" t="s">
        <v>43</v>
      </c>
      <c r="Q375" t="s">
        <v>27</v>
      </c>
      <c r="R375" t="s">
        <v>9</v>
      </c>
      <c r="S375" t="s">
        <v>1053</v>
      </c>
      <c r="T375" t="s">
        <v>1049</v>
      </c>
      <c r="U375" t="s">
        <v>1050</v>
      </c>
      <c r="V375" t="str">
        <f t="shared" si="48"/>
        <v>SFM-wCZ10-v2015-rDXGF-t1</v>
      </c>
      <c r="W375">
        <f t="shared" si="54"/>
        <v>217.20816248739987</v>
      </c>
      <c r="X375">
        <f t="shared" si="51"/>
        <v>0</v>
      </c>
      <c r="Y375">
        <f t="shared" si="52"/>
        <v>0</v>
      </c>
      <c r="Z375">
        <f t="shared" si="53"/>
        <v>0</v>
      </c>
      <c r="AA375">
        <f t="shared" si="55"/>
        <v>529.49723976999985</v>
      </c>
    </row>
    <row r="376" spans="1:27" x14ac:dyDescent="0.25">
      <c r="A376" t="str">
        <f t="shared" si="49"/>
        <v>eline Design - Hourly Results.</v>
      </c>
      <c r="B376" t="str">
        <f t="shared" si="50"/>
        <v>SFM-wCZ10-v2015-rDXGF-t1-S17-MSRcool.pd2</v>
      </c>
      <c r="C376" s="75" t="s">
        <v>615</v>
      </c>
      <c r="D376">
        <v>5034.6881646479997</v>
      </c>
      <c r="E376">
        <v>0</v>
      </c>
      <c r="F376">
        <v>24.2604471</v>
      </c>
      <c r="G376">
        <v>0</v>
      </c>
      <c r="H376">
        <v>53965698.563999981</v>
      </c>
      <c r="L376">
        <f t="shared" si="47"/>
        <v>539.65698563999979</v>
      </c>
      <c r="M376" t="s">
        <v>1045</v>
      </c>
      <c r="N376" t="s">
        <v>1062</v>
      </c>
      <c r="O376" t="s">
        <v>1047</v>
      </c>
      <c r="P376" t="s">
        <v>43</v>
      </c>
      <c r="Q376" t="s">
        <v>27</v>
      </c>
      <c r="R376" t="s">
        <v>10</v>
      </c>
      <c r="S376" t="s">
        <v>1052</v>
      </c>
      <c r="T376" t="s">
        <v>1049</v>
      </c>
      <c r="U376" t="s">
        <v>1050</v>
      </c>
      <c r="V376" t="str">
        <f t="shared" si="48"/>
        <v>SFM-wCZ10-v2015-rDXGF-t1</v>
      </c>
      <c r="W376">
        <f t="shared" si="54"/>
        <v>5034.6881646479997</v>
      </c>
      <c r="X376">
        <f t="shared" si="51"/>
        <v>0</v>
      </c>
      <c r="Y376">
        <f t="shared" si="52"/>
        <v>0</v>
      </c>
      <c r="Z376">
        <f t="shared" si="53"/>
        <v>0</v>
      </c>
      <c r="AA376">
        <f t="shared" si="55"/>
        <v>0</v>
      </c>
    </row>
    <row r="377" spans="1:27" x14ac:dyDescent="0.25">
      <c r="A377" t="str">
        <f t="shared" si="49"/>
        <v>eline Design - Hourly Results.</v>
      </c>
      <c r="B377" t="str">
        <f t="shared" si="50"/>
        <v>SFM-wCZ10-v2015-rDXGF-t1-S17-MSRheat.pd2</v>
      </c>
      <c r="C377" s="75" t="s">
        <v>616</v>
      </c>
      <c r="D377" s="83">
        <v>4709.7445240100051</v>
      </c>
      <c r="E377" s="83">
        <v>0</v>
      </c>
      <c r="F377" s="83">
        <v>1242.7461726109984</v>
      </c>
      <c r="G377" s="83">
        <v>217.20816248739987</v>
      </c>
      <c r="H377" s="83">
        <v>52949723.976999983</v>
      </c>
      <c r="L377">
        <f t="shared" si="47"/>
        <v>529.49723976999985</v>
      </c>
      <c r="M377" s="83" t="s">
        <v>1045</v>
      </c>
      <c r="N377" t="s">
        <v>1062</v>
      </c>
      <c r="O377" t="s">
        <v>1047</v>
      </c>
      <c r="P377" t="s">
        <v>43</v>
      </c>
      <c r="Q377" t="s">
        <v>27</v>
      </c>
      <c r="R377" t="s">
        <v>10</v>
      </c>
      <c r="S377" t="s">
        <v>1053</v>
      </c>
      <c r="T377" t="s">
        <v>1049</v>
      </c>
      <c r="U377" t="s">
        <v>1050</v>
      </c>
      <c r="V377" t="str">
        <f t="shared" si="48"/>
        <v>SFM-wCZ10-v2015-rDXGF-t1</v>
      </c>
      <c r="W377">
        <f t="shared" si="54"/>
        <v>217.20816248739987</v>
      </c>
      <c r="X377">
        <f t="shared" si="51"/>
        <v>0</v>
      </c>
      <c r="Y377">
        <f t="shared" si="52"/>
        <v>0</v>
      </c>
      <c r="Z377">
        <f t="shared" si="53"/>
        <v>0</v>
      </c>
      <c r="AA377">
        <f t="shared" si="55"/>
        <v>529.49723976999985</v>
      </c>
    </row>
    <row r="378" spans="1:27" x14ac:dyDescent="0.25">
      <c r="A378" t="str">
        <f t="shared" si="49"/>
        <v>eline Design - Hourly Results.</v>
      </c>
      <c r="B378" t="str">
        <f t="shared" si="50"/>
        <v>SFM-wCZ10-v2015-rDXGF-t2-S14-BSLcool.pd2</v>
      </c>
      <c r="C378" s="75" t="s">
        <v>617</v>
      </c>
      <c r="D378">
        <v>2872.9925599889993</v>
      </c>
      <c r="E378">
        <v>0</v>
      </c>
      <c r="F378">
        <v>1.2527870000000001</v>
      </c>
      <c r="G378">
        <v>0</v>
      </c>
      <c r="H378">
        <v>71559276.612999931</v>
      </c>
      <c r="L378">
        <f t="shared" si="47"/>
        <v>715.59276612999929</v>
      </c>
      <c r="M378" t="s">
        <v>1045</v>
      </c>
      <c r="N378" t="s">
        <v>1062</v>
      </c>
      <c r="O378" t="s">
        <v>1047</v>
      </c>
      <c r="P378" t="s">
        <v>43</v>
      </c>
      <c r="Q378" t="s">
        <v>28</v>
      </c>
      <c r="R378" t="s">
        <v>63</v>
      </c>
      <c r="S378" t="s">
        <v>1048</v>
      </c>
      <c r="T378" t="s">
        <v>1049</v>
      </c>
      <c r="U378" t="s">
        <v>1050</v>
      </c>
      <c r="V378" t="str">
        <f t="shared" si="48"/>
        <v>SFM-wCZ10-v2015-rDXGF-t2</v>
      </c>
      <c r="W378">
        <f t="shared" si="54"/>
        <v>2872.9925599889993</v>
      </c>
      <c r="X378">
        <f t="shared" si="51"/>
        <v>0</v>
      </c>
      <c r="Y378">
        <f t="shared" si="52"/>
        <v>0</v>
      </c>
      <c r="Z378">
        <f t="shared" si="53"/>
        <v>0</v>
      </c>
      <c r="AA378">
        <f t="shared" si="55"/>
        <v>0</v>
      </c>
    </row>
    <row r="379" spans="1:27" x14ac:dyDescent="0.25">
      <c r="A379" t="str">
        <f t="shared" si="49"/>
        <v>eline Design - Hourly Results.</v>
      </c>
      <c r="B379" t="str">
        <f t="shared" si="50"/>
        <v>SFM-wCZ10-v2015-rDXGF-t2-S14-BSLheat.pd2</v>
      </c>
      <c r="C379" s="75" t="s">
        <v>618</v>
      </c>
      <c r="D379" s="83">
        <v>2535.5434421990012</v>
      </c>
      <c r="E379" s="83">
        <v>0</v>
      </c>
      <c r="F379" s="83">
        <v>669.92978015080007</v>
      </c>
      <c r="G379" s="83">
        <v>568.66823782839981</v>
      </c>
      <c r="H379" s="83">
        <v>68869221.972000077</v>
      </c>
      <c r="L379">
        <f t="shared" si="47"/>
        <v>688.69221972000082</v>
      </c>
      <c r="M379" s="83" t="s">
        <v>1045</v>
      </c>
      <c r="N379" t="s">
        <v>1062</v>
      </c>
      <c r="O379" t="s">
        <v>1047</v>
      </c>
      <c r="P379" t="s">
        <v>43</v>
      </c>
      <c r="Q379" t="s">
        <v>28</v>
      </c>
      <c r="R379" t="s">
        <v>63</v>
      </c>
      <c r="S379" t="s">
        <v>1051</v>
      </c>
      <c r="T379" t="s">
        <v>1049</v>
      </c>
      <c r="U379" t="s">
        <v>1050</v>
      </c>
      <c r="V379" t="str">
        <f t="shared" si="48"/>
        <v>SFM-wCZ10-v2015-rDXGF-t2</v>
      </c>
      <c r="W379">
        <f t="shared" si="54"/>
        <v>568.66823782839981</v>
      </c>
      <c r="X379">
        <f t="shared" si="51"/>
        <v>0</v>
      </c>
      <c r="Y379">
        <f t="shared" si="52"/>
        <v>0</v>
      </c>
      <c r="Z379">
        <f t="shared" si="53"/>
        <v>0</v>
      </c>
      <c r="AA379">
        <f t="shared" si="55"/>
        <v>688.69221972000082</v>
      </c>
    </row>
    <row r="380" spans="1:27" x14ac:dyDescent="0.25">
      <c r="A380" t="str">
        <f t="shared" si="49"/>
        <v>eline Design - Hourly Results.</v>
      </c>
      <c r="B380" t="str">
        <f t="shared" si="50"/>
        <v>SFM-wCZ10-v2015-rDXGF-t2-S15-MSRcool.pd2</v>
      </c>
      <c r="C380" s="75" t="s">
        <v>619</v>
      </c>
      <c r="D380">
        <v>2454.929625982998</v>
      </c>
      <c r="E380">
        <v>0</v>
      </c>
      <c r="F380">
        <v>1.4093849999999999</v>
      </c>
      <c r="G380">
        <v>0</v>
      </c>
      <c r="H380">
        <v>67589416.90699999</v>
      </c>
      <c r="L380">
        <f t="shared" si="47"/>
        <v>675.89416906999986</v>
      </c>
      <c r="M380" t="s">
        <v>1045</v>
      </c>
      <c r="N380" t="s">
        <v>1062</v>
      </c>
      <c r="O380" t="s">
        <v>1047</v>
      </c>
      <c r="P380" t="s">
        <v>43</v>
      </c>
      <c r="Q380" t="s">
        <v>28</v>
      </c>
      <c r="R380" t="s">
        <v>6</v>
      </c>
      <c r="S380" t="s">
        <v>1052</v>
      </c>
      <c r="T380" t="s">
        <v>1049</v>
      </c>
      <c r="U380" t="s">
        <v>1050</v>
      </c>
      <c r="V380" t="str">
        <f t="shared" si="48"/>
        <v>SFM-wCZ10-v2015-rDXGF-t2</v>
      </c>
      <c r="W380">
        <f t="shared" si="54"/>
        <v>2454.929625982998</v>
      </c>
      <c r="X380">
        <f t="shared" si="51"/>
        <v>0</v>
      </c>
      <c r="Y380">
        <f t="shared" si="52"/>
        <v>0</v>
      </c>
      <c r="Z380">
        <f t="shared" si="53"/>
        <v>0</v>
      </c>
      <c r="AA380">
        <f t="shared" si="55"/>
        <v>0</v>
      </c>
    </row>
    <row r="381" spans="1:27" x14ac:dyDescent="0.25">
      <c r="A381" t="str">
        <f t="shared" si="49"/>
        <v>eline Design - Hourly Results.</v>
      </c>
      <c r="B381" t="str">
        <f t="shared" si="50"/>
        <v>SFM-wCZ10-v2015-rDXGF-t2-S15-MSRheat.pd2</v>
      </c>
      <c r="C381" s="75" t="s">
        <v>620</v>
      </c>
      <c r="D381" s="83">
        <v>2308.3310929248</v>
      </c>
      <c r="E381" s="83">
        <v>0</v>
      </c>
      <c r="F381" s="83">
        <v>582.92888878170027</v>
      </c>
      <c r="G381" s="83">
        <v>510.74671499929968</v>
      </c>
      <c r="H381" s="83">
        <v>65189201.590000033</v>
      </c>
      <c r="L381">
        <f t="shared" si="47"/>
        <v>651.89201590000039</v>
      </c>
      <c r="M381" s="83" t="s">
        <v>1045</v>
      </c>
      <c r="N381" t="s">
        <v>1062</v>
      </c>
      <c r="O381" t="s">
        <v>1047</v>
      </c>
      <c r="P381" t="s">
        <v>43</v>
      </c>
      <c r="Q381" t="s">
        <v>28</v>
      </c>
      <c r="R381" t="s">
        <v>6</v>
      </c>
      <c r="S381" t="s">
        <v>1053</v>
      </c>
      <c r="T381" t="s">
        <v>1049</v>
      </c>
      <c r="U381" t="s">
        <v>1050</v>
      </c>
      <c r="V381" t="str">
        <f t="shared" si="48"/>
        <v>SFM-wCZ10-v2015-rDXGF-t2</v>
      </c>
      <c r="W381">
        <f t="shared" si="54"/>
        <v>510.74671499929968</v>
      </c>
      <c r="X381">
        <f t="shared" si="51"/>
        <v>0</v>
      </c>
      <c r="Y381">
        <f t="shared" si="52"/>
        <v>0</v>
      </c>
      <c r="Z381">
        <f t="shared" si="53"/>
        <v>0</v>
      </c>
      <c r="AA381">
        <f t="shared" si="55"/>
        <v>651.89201590000039</v>
      </c>
    </row>
    <row r="382" spans="1:27" x14ac:dyDescent="0.25">
      <c r="A382" t="str">
        <f t="shared" si="49"/>
        <v>eline Design - Hourly Results.</v>
      </c>
      <c r="B382" t="str">
        <f t="shared" si="50"/>
        <v>SFM-wCZ10-v2015-rDXGF-t2-S16-MSRcool.pd2</v>
      </c>
      <c r="C382" s="75" t="s">
        <v>621</v>
      </c>
      <c r="D382">
        <v>2519.5334841910017</v>
      </c>
      <c r="E382">
        <v>0</v>
      </c>
      <c r="F382">
        <v>1.2527870000000001</v>
      </c>
      <c r="G382">
        <v>0</v>
      </c>
      <c r="H382">
        <v>67526298.642000005</v>
      </c>
      <c r="L382">
        <f t="shared" si="47"/>
        <v>675.26298642000006</v>
      </c>
      <c r="M382" t="s">
        <v>1045</v>
      </c>
      <c r="N382" t="s">
        <v>1062</v>
      </c>
      <c r="O382" t="s">
        <v>1047</v>
      </c>
      <c r="P382" t="s">
        <v>43</v>
      </c>
      <c r="Q382" t="s">
        <v>28</v>
      </c>
      <c r="R382" t="s">
        <v>9</v>
      </c>
      <c r="S382" t="s">
        <v>1052</v>
      </c>
      <c r="T382" t="s">
        <v>1049</v>
      </c>
      <c r="U382" t="s">
        <v>1050</v>
      </c>
      <c r="V382" t="str">
        <f t="shared" si="48"/>
        <v>SFM-wCZ10-v2015-rDXGF-t2</v>
      </c>
      <c r="W382">
        <f t="shared" si="54"/>
        <v>2519.5334841910017</v>
      </c>
      <c r="X382">
        <f t="shared" si="51"/>
        <v>0</v>
      </c>
      <c r="Y382">
        <f t="shared" si="52"/>
        <v>0</v>
      </c>
      <c r="Z382">
        <f t="shared" si="53"/>
        <v>0</v>
      </c>
      <c r="AA382">
        <f t="shared" si="55"/>
        <v>0</v>
      </c>
    </row>
    <row r="383" spans="1:27" x14ac:dyDescent="0.25">
      <c r="A383" t="str">
        <f t="shared" si="49"/>
        <v>eline Design - Hourly Results.</v>
      </c>
      <c r="B383" t="str">
        <f t="shared" si="50"/>
        <v>SFM-wCZ10-v2015-rDXGF-t2-S16-MSRheat.pd2</v>
      </c>
      <c r="C383" s="75" t="s">
        <v>622</v>
      </c>
      <c r="D383" s="83">
        <v>2355.5099620329988</v>
      </c>
      <c r="E383" s="83">
        <v>0</v>
      </c>
      <c r="F383" s="83">
        <v>507.36186981599997</v>
      </c>
      <c r="G383" s="83">
        <v>291.14972989570015</v>
      </c>
      <c r="H383" s="83">
        <v>66184666.93999996</v>
      </c>
      <c r="L383">
        <f t="shared" si="47"/>
        <v>661.84666939999966</v>
      </c>
      <c r="M383" s="83" t="s">
        <v>1045</v>
      </c>
      <c r="N383" t="s">
        <v>1062</v>
      </c>
      <c r="O383" t="s">
        <v>1047</v>
      </c>
      <c r="P383" t="s">
        <v>43</v>
      </c>
      <c r="Q383" t="s">
        <v>28</v>
      </c>
      <c r="R383" t="s">
        <v>9</v>
      </c>
      <c r="S383" t="s">
        <v>1053</v>
      </c>
      <c r="T383" t="s">
        <v>1049</v>
      </c>
      <c r="U383" t="s">
        <v>1050</v>
      </c>
      <c r="V383" t="str">
        <f t="shared" si="48"/>
        <v>SFM-wCZ10-v2015-rDXGF-t2</v>
      </c>
      <c r="W383">
        <f t="shared" si="54"/>
        <v>291.14972989570015</v>
      </c>
      <c r="X383">
        <f t="shared" si="51"/>
        <v>0</v>
      </c>
      <c r="Y383">
        <f t="shared" si="52"/>
        <v>0</v>
      </c>
      <c r="Z383">
        <f t="shared" si="53"/>
        <v>0</v>
      </c>
      <c r="AA383">
        <f t="shared" si="55"/>
        <v>661.84666939999966</v>
      </c>
    </row>
    <row r="384" spans="1:27" x14ac:dyDescent="0.25">
      <c r="A384" t="str">
        <f t="shared" si="49"/>
        <v>eline Design - Hourly Results.</v>
      </c>
      <c r="B384" t="str">
        <f t="shared" si="50"/>
        <v>SFM-wCZ10-v2015-rDXGF-t2-S17-MSRcool.pd2</v>
      </c>
      <c r="C384" s="75" t="s">
        <v>623</v>
      </c>
      <c r="D384">
        <v>2366.3124064249973</v>
      </c>
      <c r="E384">
        <v>0</v>
      </c>
      <c r="F384">
        <v>1.2527870000000001</v>
      </c>
      <c r="G384">
        <v>0</v>
      </c>
      <c r="H384">
        <v>67526298.642000005</v>
      </c>
      <c r="L384">
        <f t="shared" si="47"/>
        <v>675.26298642000006</v>
      </c>
      <c r="M384" t="s">
        <v>1045</v>
      </c>
      <c r="N384" t="s">
        <v>1062</v>
      </c>
      <c r="O384" t="s">
        <v>1047</v>
      </c>
      <c r="P384" t="s">
        <v>43</v>
      </c>
      <c r="Q384" t="s">
        <v>28</v>
      </c>
      <c r="R384" t="s">
        <v>10</v>
      </c>
      <c r="S384" t="s">
        <v>1052</v>
      </c>
      <c r="T384" t="s">
        <v>1049</v>
      </c>
      <c r="U384" t="s">
        <v>1050</v>
      </c>
      <c r="V384" t="str">
        <f t="shared" si="48"/>
        <v>SFM-wCZ10-v2015-rDXGF-t2</v>
      </c>
      <c r="W384">
        <f t="shared" si="54"/>
        <v>2366.3124064249973</v>
      </c>
      <c r="X384">
        <f t="shared" si="51"/>
        <v>0</v>
      </c>
      <c r="Y384">
        <f t="shared" si="52"/>
        <v>0</v>
      </c>
      <c r="Z384">
        <f t="shared" si="53"/>
        <v>0</v>
      </c>
      <c r="AA384">
        <f t="shared" si="55"/>
        <v>0</v>
      </c>
    </row>
    <row r="385" spans="1:27" x14ac:dyDescent="0.25">
      <c r="A385" t="str">
        <f t="shared" si="49"/>
        <v>eline Design - Hourly Results.</v>
      </c>
      <c r="B385" t="str">
        <f t="shared" si="50"/>
        <v>SFM-wCZ10-v2015-rDXGF-t2-S17-MSRheat.pd2</v>
      </c>
      <c r="C385" s="75" t="s">
        <v>624</v>
      </c>
      <c r="D385" s="83">
        <v>2200.8103673709979</v>
      </c>
      <c r="E385" s="83">
        <v>0</v>
      </c>
      <c r="F385" s="83">
        <v>507.36186981599997</v>
      </c>
      <c r="G385" s="83">
        <v>291.14972989570015</v>
      </c>
      <c r="H385" s="83">
        <v>66184666.93999996</v>
      </c>
      <c r="L385">
        <f t="shared" si="47"/>
        <v>661.84666939999966</v>
      </c>
      <c r="M385" s="83" t="s">
        <v>1045</v>
      </c>
      <c r="N385" t="s">
        <v>1062</v>
      </c>
      <c r="O385" t="s">
        <v>1047</v>
      </c>
      <c r="P385" t="s">
        <v>43</v>
      </c>
      <c r="Q385" t="s">
        <v>28</v>
      </c>
      <c r="R385" t="s">
        <v>10</v>
      </c>
      <c r="S385" t="s">
        <v>1053</v>
      </c>
      <c r="T385" t="s">
        <v>1049</v>
      </c>
      <c r="U385" t="s">
        <v>1050</v>
      </c>
      <c r="V385" t="str">
        <f t="shared" si="48"/>
        <v>SFM-wCZ10-v2015-rDXGF-t2</v>
      </c>
      <c r="W385">
        <f t="shared" si="54"/>
        <v>291.14972989570015</v>
      </c>
      <c r="X385">
        <f t="shared" si="51"/>
        <v>0</v>
      </c>
      <c r="Y385">
        <f t="shared" si="52"/>
        <v>0</v>
      </c>
      <c r="Z385">
        <f t="shared" si="53"/>
        <v>0</v>
      </c>
      <c r="AA385">
        <f t="shared" si="55"/>
        <v>661.84666939999966</v>
      </c>
    </row>
    <row r="386" spans="1:27" x14ac:dyDescent="0.25">
      <c r="A386" t="str">
        <f t="shared" si="49"/>
        <v>eline Design - Hourly Results.</v>
      </c>
      <c r="B386" t="str">
        <f t="shared" si="50"/>
        <v>SFM-wCZ10-v2015-rDXGF-t3-S14-BSLcool.pd2</v>
      </c>
      <c r="C386" s="75" t="s">
        <v>625</v>
      </c>
      <c r="D386">
        <v>3079.3177716960026</v>
      </c>
      <c r="E386">
        <v>0</v>
      </c>
      <c r="F386">
        <v>29.586894000000001</v>
      </c>
      <c r="G386">
        <v>0</v>
      </c>
      <c r="H386">
        <v>79656274.183999911</v>
      </c>
      <c r="L386">
        <f t="shared" si="47"/>
        <v>796.56274183999915</v>
      </c>
      <c r="M386" t="s">
        <v>1045</v>
      </c>
      <c r="N386" t="s">
        <v>1062</v>
      </c>
      <c r="O386" t="s">
        <v>1047</v>
      </c>
      <c r="P386" t="s">
        <v>43</v>
      </c>
      <c r="Q386" t="s">
        <v>29</v>
      </c>
      <c r="R386" t="s">
        <v>63</v>
      </c>
      <c r="S386" t="s">
        <v>1048</v>
      </c>
      <c r="T386" t="s">
        <v>1049</v>
      </c>
      <c r="U386" t="s">
        <v>1050</v>
      </c>
      <c r="V386" t="str">
        <f t="shared" si="48"/>
        <v>SFM-wCZ10-v2015-rDXGF-t3</v>
      </c>
      <c r="W386">
        <f t="shared" si="54"/>
        <v>3079.3177716960026</v>
      </c>
      <c r="X386">
        <f t="shared" si="51"/>
        <v>0</v>
      </c>
      <c r="Y386">
        <f t="shared" si="52"/>
        <v>0</v>
      </c>
      <c r="Z386">
        <f t="shared" si="53"/>
        <v>0</v>
      </c>
      <c r="AA386">
        <f t="shared" si="55"/>
        <v>0</v>
      </c>
    </row>
    <row r="387" spans="1:27" x14ac:dyDescent="0.25">
      <c r="A387" t="str">
        <f t="shared" si="49"/>
        <v>eline Design - Hourly Results.</v>
      </c>
      <c r="B387" t="str">
        <f t="shared" si="50"/>
        <v>SFM-wCZ10-v2015-rDXGF-t3-S14-BSLheat.pd2</v>
      </c>
      <c r="C387" s="75" t="s">
        <v>626</v>
      </c>
      <c r="D387" s="83">
        <v>2721.5482076230001</v>
      </c>
      <c r="E387" s="83">
        <v>0</v>
      </c>
      <c r="F387" s="83">
        <v>756.06683589799968</v>
      </c>
      <c r="G387" s="83">
        <v>607.19807530013077</v>
      </c>
      <c r="H387" s="83">
        <v>76736819.137000054</v>
      </c>
      <c r="L387">
        <f t="shared" si="47"/>
        <v>767.36819137000055</v>
      </c>
      <c r="M387" s="83" t="s">
        <v>1045</v>
      </c>
      <c r="N387" t="s">
        <v>1062</v>
      </c>
      <c r="O387" t="s">
        <v>1047</v>
      </c>
      <c r="P387" t="s">
        <v>43</v>
      </c>
      <c r="Q387" t="s">
        <v>29</v>
      </c>
      <c r="R387" t="s">
        <v>63</v>
      </c>
      <c r="S387" t="s">
        <v>1051</v>
      </c>
      <c r="T387" t="s">
        <v>1049</v>
      </c>
      <c r="U387" t="s">
        <v>1050</v>
      </c>
      <c r="V387" t="str">
        <f t="shared" si="48"/>
        <v>SFM-wCZ10-v2015-rDXGF-t3</v>
      </c>
      <c r="W387">
        <f t="shared" si="54"/>
        <v>607.19807530013077</v>
      </c>
      <c r="X387">
        <f t="shared" si="51"/>
        <v>0</v>
      </c>
      <c r="Y387">
        <f t="shared" si="52"/>
        <v>0</v>
      </c>
      <c r="Z387">
        <f t="shared" si="53"/>
        <v>0</v>
      </c>
      <c r="AA387">
        <f t="shared" si="55"/>
        <v>767.36819137000055</v>
      </c>
    </row>
    <row r="388" spans="1:27" x14ac:dyDescent="0.25">
      <c r="A388" t="str">
        <f t="shared" si="49"/>
        <v>eline Design - Hourly Results.</v>
      </c>
      <c r="B388" t="str">
        <f t="shared" si="50"/>
        <v>SFM-wCZ10-v2015-rDXGF-t3-S15-MSRcool.pd2</v>
      </c>
      <c r="C388" s="75" t="s">
        <v>627</v>
      </c>
      <c r="D388">
        <v>2627.3536286429994</v>
      </c>
      <c r="E388">
        <v>0</v>
      </c>
      <c r="F388">
        <v>31.623306000000007</v>
      </c>
      <c r="G388">
        <v>0</v>
      </c>
      <c r="H388">
        <v>75348183.367000237</v>
      </c>
      <c r="L388">
        <f t="shared" si="47"/>
        <v>753.4818336700024</v>
      </c>
      <c r="M388" t="s">
        <v>1045</v>
      </c>
      <c r="N388" t="s">
        <v>1062</v>
      </c>
      <c r="O388" t="s">
        <v>1047</v>
      </c>
      <c r="P388" t="s">
        <v>43</v>
      </c>
      <c r="Q388" t="s">
        <v>29</v>
      </c>
      <c r="R388" t="s">
        <v>6</v>
      </c>
      <c r="S388" t="s">
        <v>1052</v>
      </c>
      <c r="T388" t="s">
        <v>1049</v>
      </c>
      <c r="U388" t="s">
        <v>1050</v>
      </c>
      <c r="V388" t="str">
        <f t="shared" si="48"/>
        <v>SFM-wCZ10-v2015-rDXGF-t3</v>
      </c>
      <c r="W388">
        <f t="shared" si="54"/>
        <v>2627.3536286429994</v>
      </c>
      <c r="X388">
        <f t="shared" si="51"/>
        <v>0</v>
      </c>
      <c r="Y388">
        <f t="shared" si="52"/>
        <v>0</v>
      </c>
      <c r="Z388">
        <f t="shared" si="53"/>
        <v>0</v>
      </c>
      <c r="AA388">
        <f t="shared" si="55"/>
        <v>0</v>
      </c>
    </row>
    <row r="389" spans="1:27" x14ac:dyDescent="0.25">
      <c r="A389" t="str">
        <f t="shared" si="49"/>
        <v>eline Design - Hourly Results.</v>
      </c>
      <c r="B389" t="str">
        <f t="shared" si="50"/>
        <v>SFM-wCZ10-v2015-rDXGF-t3-S15-MSRheat.pd2</v>
      </c>
      <c r="C389" s="75" t="s">
        <v>628</v>
      </c>
      <c r="D389" s="83">
        <v>2475.206668024</v>
      </c>
      <c r="E389" s="83">
        <v>0</v>
      </c>
      <c r="F389" s="83">
        <v>654.68188063759976</v>
      </c>
      <c r="G389" s="83">
        <v>545.15684604114972</v>
      </c>
      <c r="H389" s="83">
        <v>72739476.113999963</v>
      </c>
      <c r="L389">
        <f t="shared" si="47"/>
        <v>727.39476113999967</v>
      </c>
      <c r="M389" s="83" t="s">
        <v>1045</v>
      </c>
      <c r="N389" t="s">
        <v>1062</v>
      </c>
      <c r="O389" t="s">
        <v>1047</v>
      </c>
      <c r="P389" t="s">
        <v>43</v>
      </c>
      <c r="Q389" t="s">
        <v>29</v>
      </c>
      <c r="R389" t="s">
        <v>6</v>
      </c>
      <c r="S389" t="s">
        <v>1053</v>
      </c>
      <c r="T389" t="s">
        <v>1049</v>
      </c>
      <c r="U389" t="s">
        <v>1050</v>
      </c>
      <c r="V389" t="str">
        <f t="shared" si="48"/>
        <v>SFM-wCZ10-v2015-rDXGF-t3</v>
      </c>
      <c r="W389">
        <f t="shared" si="54"/>
        <v>545.15684604114972</v>
      </c>
      <c r="X389">
        <f t="shared" si="51"/>
        <v>0</v>
      </c>
      <c r="Y389">
        <f t="shared" si="52"/>
        <v>0</v>
      </c>
      <c r="Z389">
        <f t="shared" si="53"/>
        <v>0</v>
      </c>
      <c r="AA389">
        <f t="shared" si="55"/>
        <v>727.39476113999967</v>
      </c>
    </row>
    <row r="390" spans="1:27" x14ac:dyDescent="0.25">
      <c r="A390" t="str">
        <f t="shared" si="49"/>
        <v>eline Design - Hourly Results.</v>
      </c>
      <c r="B390" t="str">
        <f t="shared" si="50"/>
        <v>SFM-wCZ10-v2015-rDXGF-t3-S16-MSRcool.pd2</v>
      </c>
      <c r="C390" s="75" t="s">
        <v>629</v>
      </c>
      <c r="D390">
        <v>2696.064267444001</v>
      </c>
      <c r="E390">
        <v>0</v>
      </c>
      <c r="F390">
        <v>28.020054000000002</v>
      </c>
      <c r="G390">
        <v>0</v>
      </c>
      <c r="H390">
        <v>75362331.302000105</v>
      </c>
      <c r="L390">
        <f t="shared" si="47"/>
        <v>753.62331302000109</v>
      </c>
      <c r="M390" t="s">
        <v>1045</v>
      </c>
      <c r="N390" t="s">
        <v>1062</v>
      </c>
      <c r="O390" t="s">
        <v>1047</v>
      </c>
      <c r="P390" t="s">
        <v>43</v>
      </c>
      <c r="Q390" t="s">
        <v>29</v>
      </c>
      <c r="R390" t="s">
        <v>9</v>
      </c>
      <c r="S390" t="s">
        <v>1052</v>
      </c>
      <c r="T390" t="s">
        <v>1049</v>
      </c>
      <c r="U390" t="s">
        <v>1050</v>
      </c>
      <c r="V390" t="str">
        <f t="shared" si="48"/>
        <v>SFM-wCZ10-v2015-rDXGF-t3</v>
      </c>
      <c r="W390">
        <f t="shared" si="54"/>
        <v>2696.064267444001</v>
      </c>
      <c r="X390">
        <f t="shared" si="51"/>
        <v>0</v>
      </c>
      <c r="Y390">
        <f t="shared" si="52"/>
        <v>0</v>
      </c>
      <c r="Z390">
        <f t="shared" si="53"/>
        <v>0</v>
      </c>
      <c r="AA390">
        <f t="shared" si="55"/>
        <v>0</v>
      </c>
    </row>
    <row r="391" spans="1:27" x14ac:dyDescent="0.25">
      <c r="A391" t="str">
        <f t="shared" si="49"/>
        <v>eline Design - Hourly Results.</v>
      </c>
      <c r="B391" t="str">
        <f t="shared" si="50"/>
        <v>SFM-wCZ10-v2015-rDXGF-t3-S16-MSRheat.pd2</v>
      </c>
      <c r="C391" s="75" t="s">
        <v>630</v>
      </c>
      <c r="D391" s="83">
        <v>2521.897427629</v>
      </c>
      <c r="E391" s="83">
        <v>0</v>
      </c>
      <c r="F391" s="83">
        <v>571.45409841220021</v>
      </c>
      <c r="G391" s="83">
        <v>311.11121519734934</v>
      </c>
      <c r="H391" s="83">
        <v>73902713.754999995</v>
      </c>
      <c r="L391">
        <f t="shared" si="47"/>
        <v>739.02713754999991</v>
      </c>
      <c r="M391" s="83" t="s">
        <v>1045</v>
      </c>
      <c r="N391" t="s">
        <v>1062</v>
      </c>
      <c r="O391" t="s">
        <v>1047</v>
      </c>
      <c r="P391" t="s">
        <v>43</v>
      </c>
      <c r="Q391" t="s">
        <v>29</v>
      </c>
      <c r="R391" t="s">
        <v>9</v>
      </c>
      <c r="S391" t="s">
        <v>1053</v>
      </c>
      <c r="T391" t="s">
        <v>1049</v>
      </c>
      <c r="U391" t="s">
        <v>1050</v>
      </c>
      <c r="V391" t="str">
        <f t="shared" si="48"/>
        <v>SFM-wCZ10-v2015-rDXGF-t3</v>
      </c>
      <c r="W391">
        <f t="shared" si="54"/>
        <v>311.11121519734934</v>
      </c>
      <c r="X391">
        <f t="shared" si="51"/>
        <v>0</v>
      </c>
      <c r="Y391">
        <f t="shared" si="52"/>
        <v>0</v>
      </c>
      <c r="Z391">
        <f t="shared" si="53"/>
        <v>0</v>
      </c>
      <c r="AA391">
        <f t="shared" si="55"/>
        <v>739.02713754999991</v>
      </c>
    </row>
    <row r="392" spans="1:27" x14ac:dyDescent="0.25">
      <c r="A392" t="str">
        <f t="shared" si="49"/>
        <v>eline Design - Hourly Results.</v>
      </c>
      <c r="B392" t="str">
        <f t="shared" si="50"/>
        <v>SFM-wCZ10-v2015-rDXGF-t3-S17-MSRcool.pd2</v>
      </c>
      <c r="C392" s="75" t="s">
        <v>631</v>
      </c>
      <c r="D392">
        <v>2532.1078000790012</v>
      </c>
      <c r="E392">
        <v>0</v>
      </c>
      <c r="F392">
        <v>28.020054000000002</v>
      </c>
      <c r="G392">
        <v>0</v>
      </c>
      <c r="H392">
        <v>75362331.302000105</v>
      </c>
      <c r="L392">
        <f t="shared" si="47"/>
        <v>753.62331302000109</v>
      </c>
      <c r="M392" t="s">
        <v>1045</v>
      </c>
      <c r="N392" t="s">
        <v>1062</v>
      </c>
      <c r="O392" t="s">
        <v>1047</v>
      </c>
      <c r="P392" t="s">
        <v>43</v>
      </c>
      <c r="Q392" t="s">
        <v>29</v>
      </c>
      <c r="R392" t="s">
        <v>10</v>
      </c>
      <c r="S392" t="s">
        <v>1052</v>
      </c>
      <c r="T392" t="s">
        <v>1049</v>
      </c>
      <c r="U392" t="s">
        <v>1050</v>
      </c>
      <c r="V392" t="str">
        <f t="shared" si="48"/>
        <v>SFM-wCZ10-v2015-rDXGF-t3</v>
      </c>
      <c r="W392">
        <f t="shared" si="54"/>
        <v>2532.1078000790012</v>
      </c>
      <c r="X392">
        <f t="shared" si="51"/>
        <v>0</v>
      </c>
      <c r="Y392">
        <f t="shared" si="52"/>
        <v>0</v>
      </c>
      <c r="Z392">
        <f t="shared" si="53"/>
        <v>0</v>
      </c>
      <c r="AA392">
        <f t="shared" si="55"/>
        <v>0</v>
      </c>
    </row>
    <row r="393" spans="1:27" x14ac:dyDescent="0.25">
      <c r="A393" t="str">
        <f t="shared" si="49"/>
        <v>eline Design - Hourly Results.</v>
      </c>
      <c r="B393" t="str">
        <f t="shared" si="50"/>
        <v>SFM-wCZ10-v2015-rDXGF-t3-S17-MSRheat.pd2</v>
      </c>
      <c r="C393" s="75" t="s">
        <v>632</v>
      </c>
      <c r="D393" s="83">
        <v>2356.2702218440018</v>
      </c>
      <c r="E393" s="83">
        <v>0</v>
      </c>
      <c r="F393" s="83">
        <v>571.45409841220021</v>
      </c>
      <c r="G393" s="83">
        <v>311.11121519734934</v>
      </c>
      <c r="H393" s="83">
        <v>73902713.754999995</v>
      </c>
      <c r="L393">
        <f t="shared" si="47"/>
        <v>739.02713754999991</v>
      </c>
      <c r="M393" s="83" t="s">
        <v>1045</v>
      </c>
      <c r="N393" t="s">
        <v>1062</v>
      </c>
      <c r="O393" t="s">
        <v>1047</v>
      </c>
      <c r="P393" t="s">
        <v>43</v>
      </c>
      <c r="Q393" t="s">
        <v>29</v>
      </c>
      <c r="R393" t="s">
        <v>10</v>
      </c>
      <c r="S393" t="s">
        <v>1053</v>
      </c>
      <c r="T393" t="s">
        <v>1049</v>
      </c>
      <c r="U393" t="s">
        <v>1050</v>
      </c>
      <c r="V393" t="str">
        <f t="shared" si="48"/>
        <v>SFM-wCZ10-v2015-rDXGF-t3</v>
      </c>
      <c r="W393">
        <f t="shared" si="54"/>
        <v>311.11121519734934</v>
      </c>
      <c r="X393">
        <f t="shared" si="51"/>
        <v>0</v>
      </c>
      <c r="Y393">
        <f t="shared" si="52"/>
        <v>0</v>
      </c>
      <c r="Z393">
        <f t="shared" si="53"/>
        <v>0</v>
      </c>
      <c r="AA393">
        <f t="shared" si="55"/>
        <v>739.02713754999991</v>
      </c>
    </row>
    <row r="394" spans="1:27" x14ac:dyDescent="0.25">
      <c r="A394" t="str">
        <f t="shared" si="49"/>
        <v>eline Design - Hourly Results.</v>
      </c>
      <c r="B394" t="str">
        <f t="shared" si="50"/>
        <v>SFM-wCZ10-v2015-rDXGF-t4-S14-BSLcool.pd2</v>
      </c>
      <c r="C394" s="75" t="s">
        <v>633</v>
      </c>
      <c r="D394">
        <v>2875.8130215579999</v>
      </c>
      <c r="E394">
        <v>0</v>
      </c>
      <c r="F394">
        <v>1.4093849999999999</v>
      </c>
      <c r="G394">
        <v>0</v>
      </c>
      <c r="H394">
        <v>51395379.280000009</v>
      </c>
      <c r="L394">
        <f t="shared" ref="L394:L457" si="56">H394/100000</f>
        <v>513.95379280000009</v>
      </c>
      <c r="M394" t="s">
        <v>1045</v>
      </c>
      <c r="N394" t="s">
        <v>1062</v>
      </c>
      <c r="O394" t="s">
        <v>1047</v>
      </c>
      <c r="P394" t="s">
        <v>43</v>
      </c>
      <c r="Q394" t="s">
        <v>30</v>
      </c>
      <c r="R394" t="s">
        <v>63</v>
      </c>
      <c r="S394" t="s">
        <v>1048</v>
      </c>
      <c r="T394" t="s">
        <v>1049</v>
      </c>
      <c r="U394" t="s">
        <v>1050</v>
      </c>
      <c r="V394" t="str">
        <f t="shared" ref="V394:V457" si="57">M394&amp;"-"&amp;N394&amp;"-"&amp;O394&amp;"-"&amp;P394&amp;"-"&amp;Q394&amp;IF(COUNTIF(S394,"*both*")&gt;0,"-both","")</f>
        <v>SFM-wCZ10-v2015-rDXGF-t4</v>
      </c>
      <c r="W394">
        <f t="shared" si="54"/>
        <v>2875.8130215579999</v>
      </c>
      <c r="X394">
        <f t="shared" si="51"/>
        <v>0</v>
      </c>
      <c r="Y394">
        <f t="shared" si="52"/>
        <v>0</v>
      </c>
      <c r="Z394">
        <f t="shared" si="53"/>
        <v>0</v>
      </c>
      <c r="AA394">
        <f t="shared" si="55"/>
        <v>0</v>
      </c>
    </row>
    <row r="395" spans="1:27" x14ac:dyDescent="0.25">
      <c r="A395" t="str">
        <f t="shared" ref="A395:A458" si="58">MID(C395,43,30)</f>
        <v>eline Design - Hourly Results.</v>
      </c>
      <c r="B395" t="str">
        <f t="shared" ref="B395:B458" si="59">LEFT(C395,36)&amp;".pd2"</f>
        <v>SFM-wCZ10-v2015-rDXGF-t4-S14-BSLheat.pd2</v>
      </c>
      <c r="C395" s="75" t="s">
        <v>634</v>
      </c>
      <c r="D395" s="83">
        <v>2538.1376269959992</v>
      </c>
      <c r="E395" s="83">
        <v>0</v>
      </c>
      <c r="F395" s="83">
        <v>670.44116491439968</v>
      </c>
      <c r="G395" s="83">
        <v>398.48285677899963</v>
      </c>
      <c r="H395" s="83">
        <v>49508508.122999936</v>
      </c>
      <c r="L395">
        <f t="shared" si="56"/>
        <v>495.08508122999939</v>
      </c>
      <c r="M395" s="83" t="s">
        <v>1045</v>
      </c>
      <c r="N395" t="s">
        <v>1062</v>
      </c>
      <c r="O395" t="s">
        <v>1047</v>
      </c>
      <c r="P395" t="s">
        <v>43</v>
      </c>
      <c r="Q395" t="s">
        <v>30</v>
      </c>
      <c r="R395" t="s">
        <v>63</v>
      </c>
      <c r="S395" t="s">
        <v>1051</v>
      </c>
      <c r="T395" t="s">
        <v>1049</v>
      </c>
      <c r="U395" t="s">
        <v>1050</v>
      </c>
      <c r="V395" t="str">
        <f t="shared" si="57"/>
        <v>SFM-wCZ10-v2015-rDXGF-t4</v>
      </c>
      <c r="W395">
        <f t="shared" si="54"/>
        <v>398.48285677899963</v>
      </c>
      <c r="X395">
        <f t="shared" ref="X395:X458" si="60">IF(COUNTIF(S395,"*both*")&gt;0,D395,0)</f>
        <v>0</v>
      </c>
      <c r="Y395">
        <f t="shared" ref="Y395:Y458" si="61">IF(COUNTIF(S395,"*both*")&gt;0,E395+K395,0)</f>
        <v>0</v>
      </c>
      <c r="Z395">
        <f t="shared" ref="Z395:Z458" si="62">SUM(X395:Y395)</f>
        <v>0</v>
      </c>
      <c r="AA395">
        <f t="shared" si="55"/>
        <v>495.08508122999939</v>
      </c>
    </row>
    <row r="396" spans="1:27" x14ac:dyDescent="0.25">
      <c r="A396" t="str">
        <f t="shared" si="58"/>
        <v>eline Design - Hourly Results.</v>
      </c>
      <c r="B396" t="str">
        <f t="shared" si="59"/>
        <v>SFM-wCZ10-v2015-rDXGF-t4-S15-MSRcool.pd2</v>
      </c>
      <c r="C396" s="75" t="s">
        <v>635</v>
      </c>
      <c r="D396">
        <v>2457.9053411710001</v>
      </c>
      <c r="E396">
        <v>0</v>
      </c>
      <c r="F396">
        <v>1.7225809999999999</v>
      </c>
      <c r="G396">
        <v>0</v>
      </c>
      <c r="H396">
        <v>48622312.049999952</v>
      </c>
      <c r="L396">
        <f t="shared" si="56"/>
        <v>486.22312049999954</v>
      </c>
      <c r="M396" t="s">
        <v>1045</v>
      </c>
      <c r="N396" t="s">
        <v>1062</v>
      </c>
      <c r="O396" t="s">
        <v>1047</v>
      </c>
      <c r="P396" t="s">
        <v>43</v>
      </c>
      <c r="Q396" t="s">
        <v>30</v>
      </c>
      <c r="R396" t="s">
        <v>6</v>
      </c>
      <c r="S396" t="s">
        <v>1052</v>
      </c>
      <c r="T396" t="s">
        <v>1049</v>
      </c>
      <c r="U396" t="s">
        <v>1050</v>
      </c>
      <c r="V396" t="str">
        <f t="shared" si="57"/>
        <v>SFM-wCZ10-v2015-rDXGF-t4</v>
      </c>
      <c r="W396">
        <f t="shared" si="54"/>
        <v>2457.9053411710001</v>
      </c>
      <c r="X396">
        <f t="shared" si="60"/>
        <v>0</v>
      </c>
      <c r="Y396">
        <f t="shared" si="61"/>
        <v>0</v>
      </c>
      <c r="Z396">
        <f t="shared" si="62"/>
        <v>0</v>
      </c>
      <c r="AA396">
        <f t="shared" si="55"/>
        <v>0</v>
      </c>
    </row>
    <row r="397" spans="1:27" x14ac:dyDescent="0.25">
      <c r="A397" t="str">
        <f t="shared" si="58"/>
        <v>eline Design - Hourly Results.</v>
      </c>
      <c r="B397" t="str">
        <f t="shared" si="59"/>
        <v>SFM-wCZ10-v2015-rDXGF-t4-S15-MSRheat.pd2</v>
      </c>
      <c r="C397" s="75" t="s">
        <v>636</v>
      </c>
      <c r="D397" s="83">
        <v>2311.2984507429974</v>
      </c>
      <c r="E397" s="83">
        <v>0</v>
      </c>
      <c r="F397" s="83">
        <v>583.7551840210001</v>
      </c>
      <c r="G397" s="83">
        <v>358.07566050040032</v>
      </c>
      <c r="H397" s="83">
        <v>46940336.800999999</v>
      </c>
      <c r="L397">
        <f t="shared" si="56"/>
        <v>469.40336801000001</v>
      </c>
      <c r="M397" s="83" t="s">
        <v>1045</v>
      </c>
      <c r="N397" t="s">
        <v>1062</v>
      </c>
      <c r="O397" t="s">
        <v>1047</v>
      </c>
      <c r="P397" t="s">
        <v>43</v>
      </c>
      <c r="Q397" t="s">
        <v>30</v>
      </c>
      <c r="R397" t="s">
        <v>6</v>
      </c>
      <c r="S397" t="s">
        <v>1053</v>
      </c>
      <c r="T397" t="s">
        <v>1049</v>
      </c>
      <c r="U397" t="s">
        <v>1050</v>
      </c>
      <c r="V397" t="str">
        <f t="shared" si="57"/>
        <v>SFM-wCZ10-v2015-rDXGF-t4</v>
      </c>
      <c r="W397">
        <f t="shared" si="54"/>
        <v>358.07566050040032</v>
      </c>
      <c r="X397">
        <f t="shared" si="60"/>
        <v>0</v>
      </c>
      <c r="Y397">
        <f t="shared" si="61"/>
        <v>0</v>
      </c>
      <c r="Z397">
        <f t="shared" si="62"/>
        <v>0</v>
      </c>
      <c r="AA397">
        <f t="shared" si="55"/>
        <v>469.40336801000001</v>
      </c>
    </row>
    <row r="398" spans="1:27" x14ac:dyDescent="0.25">
      <c r="A398" t="str">
        <f t="shared" si="58"/>
        <v>eline Design - Hourly Results.</v>
      </c>
      <c r="B398" t="str">
        <f t="shared" si="59"/>
        <v>SFM-wCZ10-v2015-rDXGF-t4-S16-MSRcool.pd2</v>
      </c>
      <c r="C398" s="75" t="s">
        <v>637</v>
      </c>
      <c r="D398">
        <v>2522.3840886580019</v>
      </c>
      <c r="E398">
        <v>0</v>
      </c>
      <c r="F398">
        <v>1.4093849999999999</v>
      </c>
      <c r="G398">
        <v>0</v>
      </c>
      <c r="H398">
        <v>48603083.345000014</v>
      </c>
      <c r="L398">
        <f t="shared" si="56"/>
        <v>486.03083345000016</v>
      </c>
      <c r="M398" t="s">
        <v>1045</v>
      </c>
      <c r="N398" t="s">
        <v>1062</v>
      </c>
      <c r="O398" t="s">
        <v>1047</v>
      </c>
      <c r="P398" t="s">
        <v>43</v>
      </c>
      <c r="Q398" t="s">
        <v>30</v>
      </c>
      <c r="R398" t="s">
        <v>9</v>
      </c>
      <c r="S398" t="s">
        <v>1052</v>
      </c>
      <c r="T398" t="s">
        <v>1049</v>
      </c>
      <c r="U398" t="s">
        <v>1050</v>
      </c>
      <c r="V398" t="str">
        <f t="shared" si="57"/>
        <v>SFM-wCZ10-v2015-rDXGF-t4</v>
      </c>
      <c r="W398">
        <f t="shared" si="54"/>
        <v>2522.3840886580019</v>
      </c>
      <c r="X398">
        <f t="shared" si="60"/>
        <v>0</v>
      </c>
      <c r="Y398">
        <f t="shared" si="61"/>
        <v>0</v>
      </c>
      <c r="Z398">
        <f t="shared" si="62"/>
        <v>0</v>
      </c>
      <c r="AA398">
        <f t="shared" si="55"/>
        <v>0</v>
      </c>
    </row>
    <row r="399" spans="1:27" x14ac:dyDescent="0.25">
      <c r="A399" t="str">
        <f t="shared" si="58"/>
        <v>eline Design - Hourly Results.</v>
      </c>
      <c r="B399" t="str">
        <f t="shared" si="59"/>
        <v>SFM-wCZ10-v2015-rDXGF-t4-S16-MSRheat.pd2</v>
      </c>
      <c r="C399" s="75" t="s">
        <v>638</v>
      </c>
      <c r="D399" s="83">
        <v>2357.4174965459988</v>
      </c>
      <c r="E399" s="83">
        <v>0</v>
      </c>
      <c r="F399" s="83">
        <v>507.8450043288002</v>
      </c>
      <c r="G399" s="83">
        <v>204.2306741923</v>
      </c>
      <c r="H399" s="83">
        <v>47663388.298</v>
      </c>
      <c r="L399">
        <f t="shared" si="56"/>
        <v>476.63388298000001</v>
      </c>
      <c r="M399" s="83" t="s">
        <v>1045</v>
      </c>
      <c r="N399" t="s">
        <v>1062</v>
      </c>
      <c r="O399" t="s">
        <v>1047</v>
      </c>
      <c r="P399" t="s">
        <v>43</v>
      </c>
      <c r="Q399" t="s">
        <v>30</v>
      </c>
      <c r="R399" t="s">
        <v>9</v>
      </c>
      <c r="S399" t="s">
        <v>1053</v>
      </c>
      <c r="T399" t="s">
        <v>1049</v>
      </c>
      <c r="U399" t="s">
        <v>1050</v>
      </c>
      <c r="V399" t="str">
        <f t="shared" si="57"/>
        <v>SFM-wCZ10-v2015-rDXGF-t4</v>
      </c>
      <c r="W399">
        <f t="shared" si="54"/>
        <v>204.2306741923</v>
      </c>
      <c r="X399">
        <f t="shared" si="60"/>
        <v>0</v>
      </c>
      <c r="Y399">
        <f t="shared" si="61"/>
        <v>0</v>
      </c>
      <c r="Z399">
        <f t="shared" si="62"/>
        <v>0</v>
      </c>
      <c r="AA399">
        <f t="shared" si="55"/>
        <v>476.63388298000001</v>
      </c>
    </row>
    <row r="400" spans="1:27" x14ac:dyDescent="0.25">
      <c r="A400" t="str">
        <f t="shared" si="58"/>
        <v>eline Design - Hourly Results.</v>
      </c>
      <c r="B400" t="str">
        <f t="shared" si="59"/>
        <v>SFM-wCZ10-v2015-rDXGF-t4-S17-MSRcool.pd2</v>
      </c>
      <c r="C400" s="75" t="s">
        <v>639</v>
      </c>
      <c r="D400">
        <v>2368.9896682879998</v>
      </c>
      <c r="E400">
        <v>0</v>
      </c>
      <c r="F400">
        <v>1.4093849999999999</v>
      </c>
      <c r="G400">
        <v>0</v>
      </c>
      <c r="H400">
        <v>48603083.345000014</v>
      </c>
      <c r="L400">
        <f t="shared" si="56"/>
        <v>486.03083345000016</v>
      </c>
      <c r="M400" t="s">
        <v>1045</v>
      </c>
      <c r="N400" t="s">
        <v>1062</v>
      </c>
      <c r="O400" t="s">
        <v>1047</v>
      </c>
      <c r="P400" t="s">
        <v>43</v>
      </c>
      <c r="Q400" t="s">
        <v>30</v>
      </c>
      <c r="R400" t="s">
        <v>10</v>
      </c>
      <c r="S400" t="s">
        <v>1052</v>
      </c>
      <c r="T400" t="s">
        <v>1049</v>
      </c>
      <c r="U400" t="s">
        <v>1050</v>
      </c>
      <c r="V400" t="str">
        <f t="shared" si="57"/>
        <v>SFM-wCZ10-v2015-rDXGF-t4</v>
      </c>
      <c r="W400">
        <f t="shared" ref="W400:W463" si="63">IF(COUNTIF(S400,"*cool*")&gt;0,D400+J400,IF(COUNTIF(S400,"*heat*")&gt;0,E400+G400+K400,0))</f>
        <v>2368.9896682879998</v>
      </c>
      <c r="X400">
        <f t="shared" si="60"/>
        <v>0</v>
      </c>
      <c r="Y400">
        <f t="shared" si="61"/>
        <v>0</v>
      </c>
      <c r="Z400">
        <f t="shared" si="62"/>
        <v>0</v>
      </c>
      <c r="AA400">
        <f t="shared" ref="AA400:AA463" si="64">IF(COUNTIF(S400,"*heat*")&gt;0,L400,0)</f>
        <v>0</v>
      </c>
    </row>
    <row r="401" spans="1:27" x14ac:dyDescent="0.25">
      <c r="A401" t="str">
        <f t="shared" si="58"/>
        <v>eline Design - Hourly Results.</v>
      </c>
      <c r="B401" t="str">
        <f t="shared" si="59"/>
        <v>SFM-wCZ10-v2015-rDXGF-t4-S17-MSRheat.pd2</v>
      </c>
      <c r="C401" s="75" t="s">
        <v>640</v>
      </c>
      <c r="D401" s="83">
        <v>2202.5924683870016</v>
      </c>
      <c r="E401" s="83">
        <v>0</v>
      </c>
      <c r="F401" s="83">
        <v>507.8450043288002</v>
      </c>
      <c r="G401" s="83">
        <v>204.2306741923</v>
      </c>
      <c r="H401" s="83">
        <v>47663388.298</v>
      </c>
      <c r="L401">
        <f t="shared" si="56"/>
        <v>476.63388298000001</v>
      </c>
      <c r="M401" s="83" t="s">
        <v>1045</v>
      </c>
      <c r="N401" t="s">
        <v>1062</v>
      </c>
      <c r="O401" t="s">
        <v>1047</v>
      </c>
      <c r="P401" t="s">
        <v>43</v>
      </c>
      <c r="Q401" t="s">
        <v>30</v>
      </c>
      <c r="R401" t="s">
        <v>10</v>
      </c>
      <c r="S401" t="s">
        <v>1053</v>
      </c>
      <c r="T401" t="s">
        <v>1049</v>
      </c>
      <c r="U401" t="s">
        <v>1050</v>
      </c>
      <c r="V401" t="str">
        <f t="shared" si="57"/>
        <v>SFM-wCZ10-v2015-rDXGF-t4</v>
      </c>
      <c r="W401">
        <f t="shared" si="63"/>
        <v>204.2306741923</v>
      </c>
      <c r="X401">
        <f t="shared" si="60"/>
        <v>0</v>
      </c>
      <c r="Y401">
        <f t="shared" si="61"/>
        <v>0</v>
      </c>
      <c r="Z401">
        <f t="shared" si="62"/>
        <v>0</v>
      </c>
      <c r="AA401">
        <f t="shared" si="64"/>
        <v>476.63388298000001</v>
      </c>
    </row>
    <row r="402" spans="1:27" x14ac:dyDescent="0.25">
      <c r="A402" t="str">
        <f t="shared" si="58"/>
        <v>eline Design - Hourly Results.</v>
      </c>
      <c r="B402" t="str">
        <f t="shared" si="59"/>
        <v>SFM-wCZ10-v2015-rDXGF-t5-S14-BSLcool.pd2</v>
      </c>
      <c r="C402" s="75" t="s">
        <v>641</v>
      </c>
      <c r="D402">
        <v>3734.4145579759979</v>
      </c>
      <c r="E402">
        <v>0</v>
      </c>
      <c r="F402">
        <v>107.81891800000014</v>
      </c>
      <c r="G402">
        <v>0</v>
      </c>
      <c r="H402">
        <v>103630577.0290001</v>
      </c>
      <c r="L402">
        <f t="shared" si="56"/>
        <v>1036.305770290001</v>
      </c>
      <c r="M402" t="s">
        <v>1045</v>
      </c>
      <c r="N402" t="s">
        <v>1062</v>
      </c>
      <c r="O402" t="s">
        <v>1047</v>
      </c>
      <c r="P402" t="s">
        <v>43</v>
      </c>
      <c r="Q402" t="s">
        <v>31</v>
      </c>
      <c r="R402" t="s">
        <v>63</v>
      </c>
      <c r="S402" t="s">
        <v>1048</v>
      </c>
      <c r="T402" t="s">
        <v>1049</v>
      </c>
      <c r="U402" t="s">
        <v>1050</v>
      </c>
      <c r="V402" t="str">
        <f t="shared" si="57"/>
        <v>SFM-wCZ10-v2015-rDXGF-t5</v>
      </c>
      <c r="W402">
        <f t="shared" si="63"/>
        <v>3734.4145579759979</v>
      </c>
      <c r="X402">
        <f t="shared" si="60"/>
        <v>0</v>
      </c>
      <c r="Y402">
        <f t="shared" si="61"/>
        <v>0</v>
      </c>
      <c r="Z402">
        <f t="shared" si="62"/>
        <v>0</v>
      </c>
      <c r="AA402">
        <f t="shared" si="64"/>
        <v>0</v>
      </c>
    </row>
    <row r="403" spans="1:27" x14ac:dyDescent="0.25">
      <c r="A403" t="str">
        <f t="shared" si="58"/>
        <v>eline Design - Hourly Results.</v>
      </c>
      <c r="B403" t="str">
        <f t="shared" si="59"/>
        <v>SFM-wCZ10-v2015-rDXGF-t5-S14-BSLheat.pd2</v>
      </c>
      <c r="C403" s="75" t="s">
        <v>642</v>
      </c>
      <c r="D403" s="83">
        <v>3300.6292703600002</v>
      </c>
      <c r="E403" s="83">
        <v>0</v>
      </c>
      <c r="F403" s="83">
        <v>1013.9120150000002</v>
      </c>
      <c r="G403" s="83">
        <v>806.02592419317045</v>
      </c>
      <c r="H403" s="83">
        <v>99753873.779999971</v>
      </c>
      <c r="L403">
        <f t="shared" si="56"/>
        <v>997.53873779999969</v>
      </c>
      <c r="M403" s="83" t="s">
        <v>1045</v>
      </c>
      <c r="N403" t="s">
        <v>1062</v>
      </c>
      <c r="O403" t="s">
        <v>1047</v>
      </c>
      <c r="P403" t="s">
        <v>43</v>
      </c>
      <c r="Q403" t="s">
        <v>31</v>
      </c>
      <c r="R403" t="s">
        <v>63</v>
      </c>
      <c r="S403" t="s">
        <v>1051</v>
      </c>
      <c r="T403" t="s">
        <v>1049</v>
      </c>
      <c r="U403" t="s">
        <v>1050</v>
      </c>
      <c r="V403" t="str">
        <f t="shared" si="57"/>
        <v>SFM-wCZ10-v2015-rDXGF-t5</v>
      </c>
      <c r="W403">
        <f t="shared" si="63"/>
        <v>806.02592419317045</v>
      </c>
      <c r="X403">
        <f t="shared" si="60"/>
        <v>0</v>
      </c>
      <c r="Y403">
        <f t="shared" si="61"/>
        <v>0</v>
      </c>
      <c r="Z403">
        <f t="shared" si="62"/>
        <v>0</v>
      </c>
      <c r="AA403">
        <f t="shared" si="64"/>
        <v>997.53873779999969</v>
      </c>
    </row>
    <row r="404" spans="1:27" x14ac:dyDescent="0.25">
      <c r="A404" t="str">
        <f t="shared" si="58"/>
        <v>eline Design - Hourly Results.</v>
      </c>
      <c r="B404" t="str">
        <f t="shared" si="59"/>
        <v>SFM-wCZ10-v2015-rDXGF-t5-S15-MSRcool.pd2</v>
      </c>
      <c r="C404" s="75" t="s">
        <v>643</v>
      </c>
      <c r="D404">
        <v>3197.629297664002</v>
      </c>
      <c r="E404">
        <v>0</v>
      </c>
      <c r="F404">
        <v>107.70478500000013</v>
      </c>
      <c r="G404">
        <v>0</v>
      </c>
      <c r="H404">
        <v>97882764.382000118</v>
      </c>
      <c r="L404">
        <f t="shared" si="56"/>
        <v>978.82764382000119</v>
      </c>
      <c r="M404" t="s">
        <v>1045</v>
      </c>
      <c r="N404" t="s">
        <v>1062</v>
      </c>
      <c r="O404" t="s">
        <v>1047</v>
      </c>
      <c r="P404" t="s">
        <v>43</v>
      </c>
      <c r="Q404" t="s">
        <v>31</v>
      </c>
      <c r="R404" t="s">
        <v>6</v>
      </c>
      <c r="S404" t="s">
        <v>1052</v>
      </c>
      <c r="T404" t="s">
        <v>1049</v>
      </c>
      <c r="U404" t="s">
        <v>1050</v>
      </c>
      <c r="V404" t="str">
        <f t="shared" si="57"/>
        <v>SFM-wCZ10-v2015-rDXGF-t5</v>
      </c>
      <c r="W404">
        <f t="shared" si="63"/>
        <v>3197.629297664002</v>
      </c>
      <c r="X404">
        <f t="shared" si="60"/>
        <v>0</v>
      </c>
      <c r="Y404">
        <f t="shared" si="61"/>
        <v>0</v>
      </c>
      <c r="Z404">
        <f t="shared" si="62"/>
        <v>0</v>
      </c>
      <c r="AA404">
        <f t="shared" si="64"/>
        <v>0</v>
      </c>
    </row>
    <row r="405" spans="1:27" x14ac:dyDescent="0.25">
      <c r="A405" t="str">
        <f t="shared" si="58"/>
        <v>eline Design - Hourly Results.</v>
      </c>
      <c r="B405" t="str">
        <f t="shared" si="59"/>
        <v>SFM-wCZ10-v2015-rDXGF-t5-S15-MSRheat.pd2</v>
      </c>
      <c r="C405" s="75" t="s">
        <v>644</v>
      </c>
      <c r="D405" s="83">
        <v>3011.5413562270019</v>
      </c>
      <c r="E405" s="83">
        <v>0</v>
      </c>
      <c r="F405" s="83">
        <v>892.214822142</v>
      </c>
      <c r="G405" s="83">
        <v>723.21086628961007</v>
      </c>
      <c r="H405" s="83">
        <v>94430049.731999934</v>
      </c>
      <c r="L405">
        <f t="shared" si="56"/>
        <v>944.30049731999929</v>
      </c>
      <c r="M405" s="83" t="s">
        <v>1045</v>
      </c>
      <c r="N405" t="s">
        <v>1062</v>
      </c>
      <c r="O405" t="s">
        <v>1047</v>
      </c>
      <c r="P405" t="s">
        <v>43</v>
      </c>
      <c r="Q405" t="s">
        <v>31</v>
      </c>
      <c r="R405" t="s">
        <v>6</v>
      </c>
      <c r="S405" t="s">
        <v>1053</v>
      </c>
      <c r="T405" t="s">
        <v>1049</v>
      </c>
      <c r="U405" t="s">
        <v>1050</v>
      </c>
      <c r="V405" t="str">
        <f t="shared" si="57"/>
        <v>SFM-wCZ10-v2015-rDXGF-t5</v>
      </c>
      <c r="W405">
        <f t="shared" si="63"/>
        <v>723.21086628961007</v>
      </c>
      <c r="X405">
        <f t="shared" si="60"/>
        <v>0</v>
      </c>
      <c r="Y405">
        <f t="shared" si="61"/>
        <v>0</v>
      </c>
      <c r="Z405">
        <f t="shared" si="62"/>
        <v>0</v>
      </c>
      <c r="AA405">
        <f t="shared" si="64"/>
        <v>944.30049731999929</v>
      </c>
    </row>
    <row r="406" spans="1:27" x14ac:dyDescent="0.25">
      <c r="A406" t="str">
        <f t="shared" si="58"/>
        <v>eline Design - Hourly Results.</v>
      </c>
      <c r="B406" t="str">
        <f t="shared" si="59"/>
        <v>SFM-wCZ10-v2015-rDXGF-t5-S16-MSRcool.pd2</v>
      </c>
      <c r="C406" s="75" t="s">
        <v>645</v>
      </c>
      <c r="D406">
        <v>3280.9259388000032</v>
      </c>
      <c r="E406">
        <v>0</v>
      </c>
      <c r="F406">
        <v>105.82517300000013</v>
      </c>
      <c r="G406">
        <v>0</v>
      </c>
      <c r="H406">
        <v>97840872.020999998</v>
      </c>
      <c r="L406">
        <f t="shared" si="56"/>
        <v>978.40872020999996</v>
      </c>
      <c r="M406" t="s">
        <v>1045</v>
      </c>
      <c r="N406" t="s">
        <v>1062</v>
      </c>
      <c r="O406" t="s">
        <v>1047</v>
      </c>
      <c r="P406" t="s">
        <v>43</v>
      </c>
      <c r="Q406" t="s">
        <v>31</v>
      </c>
      <c r="R406" t="s">
        <v>9</v>
      </c>
      <c r="S406" t="s">
        <v>1052</v>
      </c>
      <c r="T406" t="s">
        <v>1049</v>
      </c>
      <c r="U406" t="s">
        <v>1050</v>
      </c>
      <c r="V406" t="str">
        <f t="shared" si="57"/>
        <v>SFM-wCZ10-v2015-rDXGF-t5</v>
      </c>
      <c r="W406">
        <f t="shared" si="63"/>
        <v>3280.9259388000032</v>
      </c>
      <c r="X406">
        <f t="shared" si="60"/>
        <v>0</v>
      </c>
      <c r="Y406">
        <f t="shared" si="61"/>
        <v>0</v>
      </c>
      <c r="Z406">
        <f t="shared" si="62"/>
        <v>0</v>
      </c>
      <c r="AA406">
        <f t="shared" si="64"/>
        <v>0</v>
      </c>
    </row>
    <row r="407" spans="1:27" x14ac:dyDescent="0.25">
      <c r="A407" t="str">
        <f t="shared" si="58"/>
        <v>eline Design - Hourly Results.</v>
      </c>
      <c r="B407" t="str">
        <f t="shared" si="59"/>
        <v>SFM-wCZ10-v2015-rDXGF-t5-S16-MSRheat.pd2</v>
      </c>
      <c r="C407" s="75" t="s">
        <v>646</v>
      </c>
      <c r="D407" s="83">
        <v>3068.6012364459971</v>
      </c>
      <c r="E407" s="83">
        <v>0</v>
      </c>
      <c r="F407" s="83">
        <v>782.87510887100075</v>
      </c>
      <c r="G407" s="83">
        <v>412.49184614469942</v>
      </c>
      <c r="H407" s="83">
        <v>95905585.639999956</v>
      </c>
      <c r="L407">
        <f t="shared" si="56"/>
        <v>959.05585639999958</v>
      </c>
      <c r="M407" s="83" t="s">
        <v>1045</v>
      </c>
      <c r="N407" t="s">
        <v>1062</v>
      </c>
      <c r="O407" t="s">
        <v>1047</v>
      </c>
      <c r="P407" t="s">
        <v>43</v>
      </c>
      <c r="Q407" t="s">
        <v>31</v>
      </c>
      <c r="R407" t="s">
        <v>9</v>
      </c>
      <c r="S407" t="s">
        <v>1053</v>
      </c>
      <c r="T407" t="s">
        <v>1049</v>
      </c>
      <c r="U407" t="s">
        <v>1050</v>
      </c>
      <c r="V407" t="str">
        <f t="shared" si="57"/>
        <v>SFM-wCZ10-v2015-rDXGF-t5</v>
      </c>
      <c r="W407">
        <f t="shared" si="63"/>
        <v>412.49184614469942</v>
      </c>
      <c r="X407">
        <f t="shared" si="60"/>
        <v>0</v>
      </c>
      <c r="Y407">
        <f t="shared" si="61"/>
        <v>0</v>
      </c>
      <c r="Z407">
        <f t="shared" si="62"/>
        <v>0</v>
      </c>
      <c r="AA407">
        <f t="shared" si="64"/>
        <v>959.05585639999958</v>
      </c>
    </row>
    <row r="408" spans="1:27" x14ac:dyDescent="0.25">
      <c r="A408" t="str">
        <f t="shared" si="58"/>
        <v>eline Design - Hourly Results.</v>
      </c>
      <c r="B408" t="str">
        <f t="shared" si="59"/>
        <v>SFM-wCZ10-v2015-rDXGF-t5-S17-MSRcool.pd2</v>
      </c>
      <c r="C408" s="75" t="s">
        <v>647</v>
      </c>
      <c r="D408">
        <v>3081.4019187299982</v>
      </c>
      <c r="E408">
        <v>0</v>
      </c>
      <c r="F408">
        <v>105.82517300000013</v>
      </c>
      <c r="G408">
        <v>0</v>
      </c>
      <c r="H408">
        <v>97840872.020999998</v>
      </c>
      <c r="L408">
        <f t="shared" si="56"/>
        <v>978.40872020999996</v>
      </c>
      <c r="M408" t="s">
        <v>1045</v>
      </c>
      <c r="N408" t="s">
        <v>1062</v>
      </c>
      <c r="O408" t="s">
        <v>1047</v>
      </c>
      <c r="P408" t="s">
        <v>43</v>
      </c>
      <c r="Q408" t="s">
        <v>31</v>
      </c>
      <c r="R408" t="s">
        <v>10</v>
      </c>
      <c r="S408" t="s">
        <v>1052</v>
      </c>
      <c r="T408" t="s">
        <v>1049</v>
      </c>
      <c r="U408" t="s">
        <v>1050</v>
      </c>
      <c r="V408" t="str">
        <f t="shared" si="57"/>
        <v>SFM-wCZ10-v2015-rDXGF-t5</v>
      </c>
      <c r="W408">
        <f t="shared" si="63"/>
        <v>3081.4019187299982</v>
      </c>
      <c r="X408">
        <f t="shared" si="60"/>
        <v>0</v>
      </c>
      <c r="Y408">
        <f t="shared" si="61"/>
        <v>0</v>
      </c>
      <c r="Z408">
        <f t="shared" si="62"/>
        <v>0</v>
      </c>
      <c r="AA408">
        <f t="shared" si="64"/>
        <v>0</v>
      </c>
    </row>
    <row r="409" spans="1:27" x14ac:dyDescent="0.25">
      <c r="A409" t="str">
        <f t="shared" si="58"/>
        <v>eline Design - Hourly Results.</v>
      </c>
      <c r="B409" t="str">
        <f t="shared" si="59"/>
        <v>SFM-wCZ10-v2015-rDXGF-t5-S17-MSRheat.pd2</v>
      </c>
      <c r="C409" s="75" t="s">
        <v>648</v>
      </c>
      <c r="D409" s="83">
        <v>2867.0687207079991</v>
      </c>
      <c r="E409" s="83">
        <v>0</v>
      </c>
      <c r="F409" s="83">
        <v>782.87510887100075</v>
      </c>
      <c r="G409" s="83">
        <v>412.49184614469942</v>
      </c>
      <c r="H409" s="83">
        <v>95905585.639999956</v>
      </c>
      <c r="L409">
        <f t="shared" si="56"/>
        <v>959.05585639999958</v>
      </c>
      <c r="M409" s="83" t="s">
        <v>1045</v>
      </c>
      <c r="N409" t="s">
        <v>1062</v>
      </c>
      <c r="O409" t="s">
        <v>1047</v>
      </c>
      <c r="P409" t="s">
        <v>43</v>
      </c>
      <c r="Q409" t="s">
        <v>31</v>
      </c>
      <c r="R409" t="s">
        <v>10</v>
      </c>
      <c r="S409" t="s">
        <v>1053</v>
      </c>
      <c r="T409" t="s">
        <v>1049</v>
      </c>
      <c r="U409" t="s">
        <v>1050</v>
      </c>
      <c r="V409" t="str">
        <f t="shared" si="57"/>
        <v>SFM-wCZ10-v2015-rDXGF-t5</v>
      </c>
      <c r="W409">
        <f t="shared" si="63"/>
        <v>412.49184614469942</v>
      </c>
      <c r="X409">
        <f t="shared" si="60"/>
        <v>0</v>
      </c>
      <c r="Y409">
        <f t="shared" si="61"/>
        <v>0</v>
      </c>
      <c r="Z409">
        <f t="shared" si="62"/>
        <v>0</v>
      </c>
      <c r="AA409">
        <f t="shared" si="64"/>
        <v>959.05585639999958</v>
      </c>
    </row>
    <row r="410" spans="1:27" x14ac:dyDescent="0.25">
      <c r="A410" t="str">
        <f t="shared" si="58"/>
        <v>eline Design - Hourly Results.</v>
      </c>
      <c r="B410" t="str">
        <f t="shared" si="59"/>
        <v>SFM-wCZ11-v2015-rDXGF-t1-S14-BSLcool.pd2</v>
      </c>
      <c r="C410" s="75" t="s">
        <v>669</v>
      </c>
      <c r="D410">
        <v>5008.3237392939991</v>
      </c>
      <c r="E410">
        <v>0</v>
      </c>
      <c r="F410">
        <v>0.62639299999999998</v>
      </c>
      <c r="G410">
        <v>0</v>
      </c>
      <c r="H410">
        <v>68028338.74000001</v>
      </c>
      <c r="L410">
        <f t="shared" si="56"/>
        <v>680.28338740000015</v>
      </c>
      <c r="M410" t="s">
        <v>1045</v>
      </c>
      <c r="N410" t="s">
        <v>1063</v>
      </c>
      <c r="O410" t="s">
        <v>1047</v>
      </c>
      <c r="P410" t="s">
        <v>43</v>
      </c>
      <c r="Q410" t="s">
        <v>27</v>
      </c>
      <c r="R410" t="s">
        <v>63</v>
      </c>
      <c r="S410" t="s">
        <v>1048</v>
      </c>
      <c r="T410" t="s">
        <v>1049</v>
      </c>
      <c r="U410" t="s">
        <v>1050</v>
      </c>
      <c r="V410" t="str">
        <f t="shared" si="57"/>
        <v>SFM-wCZ11-v2015-rDXGF-t1</v>
      </c>
      <c r="W410">
        <f t="shared" si="63"/>
        <v>5008.3237392939991</v>
      </c>
      <c r="X410">
        <f t="shared" si="60"/>
        <v>0</v>
      </c>
      <c r="Y410">
        <f t="shared" si="61"/>
        <v>0</v>
      </c>
      <c r="Z410">
        <f t="shared" si="62"/>
        <v>0</v>
      </c>
      <c r="AA410">
        <f t="shared" si="64"/>
        <v>0</v>
      </c>
    </row>
    <row r="411" spans="1:27" x14ac:dyDescent="0.25">
      <c r="A411" t="str">
        <f t="shared" si="58"/>
        <v>eline Design - Hourly Results.</v>
      </c>
      <c r="B411" t="str">
        <f t="shared" si="59"/>
        <v>SFM-wCZ11-v2015-rDXGF-t1-S14-BSLheat.pd2</v>
      </c>
      <c r="C411" s="75" t="s">
        <v>670</v>
      </c>
      <c r="D411">
        <v>4442.8023786390013</v>
      </c>
      <c r="E411">
        <v>0</v>
      </c>
      <c r="F411">
        <v>1104.4156749841</v>
      </c>
      <c r="G411">
        <v>510.47216763199958</v>
      </c>
      <c r="H411">
        <v>65622023.047000021</v>
      </c>
      <c r="L411">
        <f t="shared" si="56"/>
        <v>656.22023047000016</v>
      </c>
      <c r="M411" t="s">
        <v>1045</v>
      </c>
      <c r="N411" t="s">
        <v>1063</v>
      </c>
      <c r="O411" t="s">
        <v>1047</v>
      </c>
      <c r="P411" t="s">
        <v>43</v>
      </c>
      <c r="Q411" t="s">
        <v>27</v>
      </c>
      <c r="R411" t="s">
        <v>63</v>
      </c>
      <c r="S411" t="s">
        <v>1051</v>
      </c>
      <c r="T411" t="s">
        <v>1049</v>
      </c>
      <c r="U411" t="s">
        <v>1050</v>
      </c>
      <c r="V411" t="str">
        <f t="shared" si="57"/>
        <v>SFM-wCZ11-v2015-rDXGF-t1</v>
      </c>
      <c r="W411">
        <f t="shared" si="63"/>
        <v>510.47216763199958</v>
      </c>
      <c r="X411">
        <f t="shared" si="60"/>
        <v>0</v>
      </c>
      <c r="Y411">
        <f t="shared" si="61"/>
        <v>0</v>
      </c>
      <c r="Z411">
        <f t="shared" si="62"/>
        <v>0</v>
      </c>
      <c r="AA411">
        <f t="shared" si="64"/>
        <v>656.22023047000016</v>
      </c>
    </row>
    <row r="412" spans="1:27" x14ac:dyDescent="0.25">
      <c r="A412" t="str">
        <f t="shared" si="58"/>
        <v>eline Design - Hourly Results.</v>
      </c>
      <c r="B412" t="str">
        <f t="shared" si="59"/>
        <v>SFM-wCZ11-v2015-rDXGF-t1-S15-MSRcool.pd2</v>
      </c>
      <c r="C412" s="75" t="s">
        <v>671</v>
      </c>
      <c r="D412">
        <v>4249.3063150100024</v>
      </c>
      <c r="E412">
        <v>0</v>
      </c>
      <c r="F412">
        <v>0.93958999999999993</v>
      </c>
      <c r="G412">
        <v>0</v>
      </c>
      <c r="H412">
        <v>64484428.439000063</v>
      </c>
      <c r="L412">
        <f t="shared" si="56"/>
        <v>644.84428439000067</v>
      </c>
      <c r="M412" t="s">
        <v>1045</v>
      </c>
      <c r="N412" t="s">
        <v>1063</v>
      </c>
      <c r="O412" t="s">
        <v>1047</v>
      </c>
      <c r="P412" t="s">
        <v>43</v>
      </c>
      <c r="Q412" t="s">
        <v>27</v>
      </c>
      <c r="R412" t="s">
        <v>6</v>
      </c>
      <c r="S412" t="s">
        <v>1052</v>
      </c>
      <c r="T412" t="s">
        <v>1049</v>
      </c>
      <c r="U412" t="s">
        <v>1050</v>
      </c>
      <c r="V412" t="str">
        <f t="shared" si="57"/>
        <v>SFM-wCZ11-v2015-rDXGF-t1</v>
      </c>
      <c r="W412">
        <f t="shared" si="63"/>
        <v>4249.3063150100024</v>
      </c>
      <c r="X412">
        <f t="shared" si="60"/>
        <v>0</v>
      </c>
      <c r="Y412">
        <f t="shared" si="61"/>
        <v>0</v>
      </c>
      <c r="Z412">
        <f t="shared" si="62"/>
        <v>0</v>
      </c>
      <c r="AA412">
        <f t="shared" si="64"/>
        <v>0</v>
      </c>
    </row>
    <row r="413" spans="1:27" x14ac:dyDescent="0.25">
      <c r="A413" t="str">
        <f t="shared" si="58"/>
        <v>eline Design - Hourly Results.</v>
      </c>
      <c r="B413" t="str">
        <f t="shared" si="59"/>
        <v>SFM-wCZ11-v2015-rDXGF-t1-S15-MSRheat.pd2</v>
      </c>
      <c r="C413" s="75" t="s">
        <v>672</v>
      </c>
      <c r="D413">
        <v>4015.7491077349969</v>
      </c>
      <c r="E413">
        <v>0</v>
      </c>
      <c r="F413">
        <v>960.34153176900031</v>
      </c>
      <c r="G413">
        <v>459.08296953129991</v>
      </c>
      <c r="H413">
        <v>62333325.546000041</v>
      </c>
      <c r="L413">
        <f t="shared" si="56"/>
        <v>623.33325546000037</v>
      </c>
      <c r="M413" t="s">
        <v>1045</v>
      </c>
      <c r="N413" t="s">
        <v>1063</v>
      </c>
      <c r="O413" t="s">
        <v>1047</v>
      </c>
      <c r="P413" t="s">
        <v>43</v>
      </c>
      <c r="Q413" t="s">
        <v>27</v>
      </c>
      <c r="R413" t="s">
        <v>6</v>
      </c>
      <c r="S413" t="s">
        <v>1053</v>
      </c>
      <c r="T413" t="s">
        <v>1049</v>
      </c>
      <c r="U413" t="s">
        <v>1050</v>
      </c>
      <c r="V413" t="str">
        <f t="shared" si="57"/>
        <v>SFM-wCZ11-v2015-rDXGF-t1</v>
      </c>
      <c r="W413">
        <f t="shared" si="63"/>
        <v>459.08296953129991</v>
      </c>
      <c r="X413">
        <f t="shared" si="60"/>
        <v>0</v>
      </c>
      <c r="Y413">
        <f t="shared" si="61"/>
        <v>0</v>
      </c>
      <c r="Z413">
        <f t="shared" si="62"/>
        <v>0</v>
      </c>
      <c r="AA413">
        <f t="shared" si="64"/>
        <v>623.33325546000037</v>
      </c>
    </row>
    <row r="414" spans="1:27" x14ac:dyDescent="0.25">
      <c r="A414" t="str">
        <f t="shared" si="58"/>
        <v>eline Design - Hourly Results.</v>
      </c>
      <c r="B414" t="str">
        <f t="shared" si="59"/>
        <v>SFM-wCZ11-v2015-rDXGF-t1-S16-MSRcool.pd2</v>
      </c>
      <c r="C414" s="75" t="s">
        <v>673</v>
      </c>
      <c r="D414">
        <v>4330.9413569650014</v>
      </c>
      <c r="E414">
        <v>0</v>
      </c>
      <c r="F414">
        <v>0.93958999999999993</v>
      </c>
      <c r="G414">
        <v>0</v>
      </c>
      <c r="H414">
        <v>64622908.398000151</v>
      </c>
      <c r="L414">
        <f t="shared" si="56"/>
        <v>646.22908398000152</v>
      </c>
      <c r="M414" t="s">
        <v>1045</v>
      </c>
      <c r="N414" t="s">
        <v>1063</v>
      </c>
      <c r="O414" t="s">
        <v>1047</v>
      </c>
      <c r="P414" t="s">
        <v>43</v>
      </c>
      <c r="Q414" t="s">
        <v>27</v>
      </c>
      <c r="R414" t="s">
        <v>9</v>
      </c>
      <c r="S414" t="s">
        <v>1052</v>
      </c>
      <c r="T414" t="s">
        <v>1049</v>
      </c>
      <c r="U414" t="s">
        <v>1050</v>
      </c>
      <c r="V414" t="str">
        <f t="shared" si="57"/>
        <v>SFM-wCZ11-v2015-rDXGF-t1</v>
      </c>
      <c r="W414">
        <f t="shared" si="63"/>
        <v>4330.9413569650014</v>
      </c>
      <c r="X414">
        <f t="shared" si="60"/>
        <v>0</v>
      </c>
      <c r="Y414">
        <f t="shared" si="61"/>
        <v>0</v>
      </c>
      <c r="Z414">
        <f t="shared" si="62"/>
        <v>0</v>
      </c>
      <c r="AA414">
        <f t="shared" si="64"/>
        <v>0</v>
      </c>
    </row>
    <row r="415" spans="1:27" x14ac:dyDescent="0.25">
      <c r="A415" t="str">
        <f t="shared" si="58"/>
        <v>eline Design - Hourly Results.</v>
      </c>
      <c r="B415" t="str">
        <f t="shared" si="59"/>
        <v>SFM-wCZ11-v2015-rDXGF-t1-S16-MSRheat.pd2</v>
      </c>
      <c r="C415" s="75" t="s">
        <v>674</v>
      </c>
      <c r="D415">
        <v>4071.4358164390032</v>
      </c>
      <c r="E415">
        <v>0</v>
      </c>
      <c r="F415">
        <v>840.46032285859917</v>
      </c>
      <c r="G415">
        <v>262.54597926149984</v>
      </c>
      <c r="H415">
        <v>63418388.602000147</v>
      </c>
      <c r="L415">
        <f t="shared" si="56"/>
        <v>634.18388602000152</v>
      </c>
      <c r="M415" t="s">
        <v>1045</v>
      </c>
      <c r="N415" t="s">
        <v>1063</v>
      </c>
      <c r="O415" t="s">
        <v>1047</v>
      </c>
      <c r="P415" t="s">
        <v>43</v>
      </c>
      <c r="Q415" t="s">
        <v>27</v>
      </c>
      <c r="R415" t="s">
        <v>9</v>
      </c>
      <c r="S415" t="s">
        <v>1053</v>
      </c>
      <c r="T415" t="s">
        <v>1049</v>
      </c>
      <c r="U415" t="s">
        <v>1050</v>
      </c>
      <c r="V415" t="str">
        <f t="shared" si="57"/>
        <v>SFM-wCZ11-v2015-rDXGF-t1</v>
      </c>
      <c r="W415">
        <f t="shared" si="63"/>
        <v>262.54597926149984</v>
      </c>
      <c r="X415">
        <f t="shared" si="60"/>
        <v>0</v>
      </c>
      <c r="Y415">
        <f t="shared" si="61"/>
        <v>0</v>
      </c>
      <c r="Z415">
        <f t="shared" si="62"/>
        <v>0</v>
      </c>
      <c r="AA415">
        <f t="shared" si="64"/>
        <v>634.18388602000152</v>
      </c>
    </row>
    <row r="416" spans="1:27" x14ac:dyDescent="0.25">
      <c r="A416" t="str">
        <f t="shared" si="58"/>
        <v>eline Design - Hourly Results.</v>
      </c>
      <c r="B416" t="str">
        <f t="shared" si="59"/>
        <v>SFM-wCZ11-v2015-rDXGF-t1-S17-MSRcool.pd2</v>
      </c>
      <c r="C416" s="75" t="s">
        <v>675</v>
      </c>
      <c r="D416">
        <v>4067.5623609770028</v>
      </c>
      <c r="E416">
        <v>0</v>
      </c>
      <c r="F416">
        <v>0.93958999999999993</v>
      </c>
      <c r="G416">
        <v>0</v>
      </c>
      <c r="H416">
        <v>64622908.398000151</v>
      </c>
      <c r="L416">
        <f t="shared" si="56"/>
        <v>646.22908398000152</v>
      </c>
      <c r="M416" t="s">
        <v>1045</v>
      </c>
      <c r="N416" t="s">
        <v>1063</v>
      </c>
      <c r="O416" t="s">
        <v>1047</v>
      </c>
      <c r="P416" t="s">
        <v>43</v>
      </c>
      <c r="Q416" t="s">
        <v>27</v>
      </c>
      <c r="R416" t="s">
        <v>10</v>
      </c>
      <c r="S416" t="s">
        <v>1052</v>
      </c>
      <c r="T416" t="s">
        <v>1049</v>
      </c>
      <c r="U416" t="s">
        <v>1050</v>
      </c>
      <c r="V416" t="str">
        <f t="shared" si="57"/>
        <v>SFM-wCZ11-v2015-rDXGF-t1</v>
      </c>
      <c r="W416">
        <f t="shared" si="63"/>
        <v>4067.5623609770028</v>
      </c>
      <c r="X416">
        <f t="shared" si="60"/>
        <v>0</v>
      </c>
      <c r="Y416">
        <f t="shared" si="61"/>
        <v>0</v>
      </c>
      <c r="Z416">
        <f t="shared" si="62"/>
        <v>0</v>
      </c>
      <c r="AA416">
        <f t="shared" si="64"/>
        <v>0</v>
      </c>
    </row>
    <row r="417" spans="1:27" x14ac:dyDescent="0.25">
      <c r="A417" t="str">
        <f t="shared" si="58"/>
        <v>eline Design - Hourly Results.</v>
      </c>
      <c r="B417" t="str">
        <f t="shared" si="59"/>
        <v>SFM-wCZ11-v2015-rDXGF-t1-S17-MSRheat.pd2</v>
      </c>
      <c r="C417" s="75" t="s">
        <v>676</v>
      </c>
      <c r="D417">
        <v>3804.0415198170049</v>
      </c>
      <c r="E417">
        <v>0</v>
      </c>
      <c r="F417">
        <v>840.46032285859917</v>
      </c>
      <c r="G417">
        <v>262.54597926149984</v>
      </c>
      <c r="H417">
        <v>63418388.602000147</v>
      </c>
      <c r="L417">
        <f t="shared" si="56"/>
        <v>634.18388602000152</v>
      </c>
      <c r="M417" t="s">
        <v>1045</v>
      </c>
      <c r="N417" t="s">
        <v>1063</v>
      </c>
      <c r="O417" t="s">
        <v>1047</v>
      </c>
      <c r="P417" t="s">
        <v>43</v>
      </c>
      <c r="Q417" t="s">
        <v>27</v>
      </c>
      <c r="R417" t="s">
        <v>10</v>
      </c>
      <c r="S417" t="s">
        <v>1053</v>
      </c>
      <c r="T417" t="s">
        <v>1049</v>
      </c>
      <c r="U417" t="s">
        <v>1050</v>
      </c>
      <c r="V417" t="str">
        <f t="shared" si="57"/>
        <v>SFM-wCZ11-v2015-rDXGF-t1</v>
      </c>
      <c r="W417">
        <f t="shared" si="63"/>
        <v>262.54597926149984</v>
      </c>
      <c r="X417">
        <f t="shared" si="60"/>
        <v>0</v>
      </c>
      <c r="Y417">
        <f t="shared" si="61"/>
        <v>0</v>
      </c>
      <c r="Z417">
        <f t="shared" si="62"/>
        <v>0</v>
      </c>
      <c r="AA417">
        <f t="shared" si="64"/>
        <v>634.18388602000152</v>
      </c>
    </row>
    <row r="418" spans="1:27" x14ac:dyDescent="0.25">
      <c r="A418" t="str">
        <f t="shared" si="58"/>
        <v>eline Design - Hourly Results.</v>
      </c>
      <c r="B418" t="str">
        <f t="shared" si="59"/>
        <v>SFM-wCZ11-v2015-rDXGF-t2-S14-BSLcool.pd2</v>
      </c>
      <c r="C418" s="75" t="s">
        <v>677</v>
      </c>
      <c r="D418">
        <v>4619.5147519700013</v>
      </c>
      <c r="E418">
        <v>0</v>
      </c>
      <c r="F418">
        <v>75.204993399999935</v>
      </c>
      <c r="G418">
        <v>0</v>
      </c>
      <c r="H418">
        <v>34117875.188000023</v>
      </c>
      <c r="L418">
        <f t="shared" si="56"/>
        <v>341.17875188000022</v>
      </c>
      <c r="M418" t="s">
        <v>1045</v>
      </c>
      <c r="N418" t="s">
        <v>1063</v>
      </c>
      <c r="O418" t="s">
        <v>1047</v>
      </c>
      <c r="P418" t="s">
        <v>43</v>
      </c>
      <c r="Q418" t="s">
        <v>28</v>
      </c>
      <c r="R418" t="s">
        <v>63</v>
      </c>
      <c r="S418" t="s">
        <v>1048</v>
      </c>
      <c r="T418" t="s">
        <v>1049</v>
      </c>
      <c r="U418" t="s">
        <v>1050</v>
      </c>
      <c r="V418" t="str">
        <f t="shared" si="57"/>
        <v>SFM-wCZ11-v2015-rDXGF-t2</v>
      </c>
      <c r="W418">
        <f t="shared" si="63"/>
        <v>4619.5147519700013</v>
      </c>
      <c r="X418">
        <f t="shared" si="60"/>
        <v>0</v>
      </c>
      <c r="Y418">
        <f t="shared" si="61"/>
        <v>0</v>
      </c>
      <c r="Z418">
        <f t="shared" si="62"/>
        <v>0</v>
      </c>
      <c r="AA418">
        <f t="shared" si="64"/>
        <v>0</v>
      </c>
    </row>
    <row r="419" spans="1:27" x14ac:dyDescent="0.25">
      <c r="A419" t="str">
        <f t="shared" si="58"/>
        <v>eline Design - Hourly Results.</v>
      </c>
      <c r="B419" t="str">
        <f t="shared" si="59"/>
        <v>SFM-wCZ11-v2015-rDXGF-t2-S14-BSLheat.pd2</v>
      </c>
      <c r="C419" s="75" t="s">
        <v>678</v>
      </c>
      <c r="D419">
        <v>4078.3576404189998</v>
      </c>
      <c r="E419">
        <v>0</v>
      </c>
      <c r="F419">
        <v>1254.8280863010991</v>
      </c>
      <c r="G419">
        <v>236.90038068439986</v>
      </c>
      <c r="H419">
        <v>32977606.67800004</v>
      </c>
      <c r="L419">
        <f t="shared" si="56"/>
        <v>329.77606678000041</v>
      </c>
      <c r="M419" t="s">
        <v>1045</v>
      </c>
      <c r="N419" t="s">
        <v>1063</v>
      </c>
      <c r="O419" t="s">
        <v>1047</v>
      </c>
      <c r="P419" t="s">
        <v>43</v>
      </c>
      <c r="Q419" t="s">
        <v>28</v>
      </c>
      <c r="R419" t="s">
        <v>63</v>
      </c>
      <c r="S419" t="s">
        <v>1051</v>
      </c>
      <c r="T419" t="s">
        <v>1049</v>
      </c>
      <c r="U419" t="s">
        <v>1050</v>
      </c>
      <c r="V419" t="str">
        <f t="shared" si="57"/>
        <v>SFM-wCZ11-v2015-rDXGF-t2</v>
      </c>
      <c r="W419">
        <f t="shared" si="63"/>
        <v>236.90038068439986</v>
      </c>
      <c r="X419">
        <f t="shared" si="60"/>
        <v>0</v>
      </c>
      <c r="Y419">
        <f t="shared" si="61"/>
        <v>0</v>
      </c>
      <c r="Z419">
        <f t="shared" si="62"/>
        <v>0</v>
      </c>
      <c r="AA419">
        <f t="shared" si="64"/>
        <v>329.77606678000041</v>
      </c>
    </row>
    <row r="420" spans="1:27" x14ac:dyDescent="0.25">
      <c r="A420" t="str">
        <f t="shared" si="58"/>
        <v>eline Design - Hourly Results.</v>
      </c>
      <c r="B420" t="str">
        <f t="shared" si="59"/>
        <v>SFM-wCZ11-v2015-rDXGF-t2-S15-MSRcool.pd2</v>
      </c>
      <c r="C420" s="75" t="s">
        <v>679</v>
      </c>
      <c r="D420">
        <v>3968.7278847979996</v>
      </c>
      <c r="E420">
        <v>0</v>
      </c>
      <c r="F420">
        <v>88.225253999999978</v>
      </c>
      <c r="G420">
        <v>0</v>
      </c>
      <c r="H420">
        <v>32397363.865999959</v>
      </c>
      <c r="L420">
        <f t="shared" si="56"/>
        <v>323.97363865999961</v>
      </c>
      <c r="M420" t="s">
        <v>1045</v>
      </c>
      <c r="N420" t="s">
        <v>1063</v>
      </c>
      <c r="O420" t="s">
        <v>1047</v>
      </c>
      <c r="P420" t="s">
        <v>43</v>
      </c>
      <c r="Q420" t="s">
        <v>28</v>
      </c>
      <c r="R420" t="s">
        <v>6</v>
      </c>
      <c r="S420" t="s">
        <v>1052</v>
      </c>
      <c r="T420" t="s">
        <v>1049</v>
      </c>
      <c r="U420" t="s">
        <v>1050</v>
      </c>
      <c r="V420" t="str">
        <f t="shared" si="57"/>
        <v>SFM-wCZ11-v2015-rDXGF-t2</v>
      </c>
      <c r="W420">
        <f t="shared" si="63"/>
        <v>3968.7278847979996</v>
      </c>
      <c r="X420">
        <f t="shared" si="60"/>
        <v>0</v>
      </c>
      <c r="Y420">
        <f t="shared" si="61"/>
        <v>0</v>
      </c>
      <c r="Z420">
        <f t="shared" si="62"/>
        <v>0</v>
      </c>
      <c r="AA420">
        <f t="shared" si="64"/>
        <v>0</v>
      </c>
    </row>
    <row r="421" spans="1:27" x14ac:dyDescent="0.25">
      <c r="A421" t="str">
        <f t="shared" si="58"/>
        <v>eline Design - Hourly Results.</v>
      </c>
      <c r="B421" t="str">
        <f t="shared" si="59"/>
        <v>SFM-wCZ11-v2015-rDXGF-t2-S15-MSRheat.pd2</v>
      </c>
      <c r="C421" s="75" t="s">
        <v>680</v>
      </c>
      <c r="D421">
        <v>3738.6338812499998</v>
      </c>
      <c r="E421">
        <v>0</v>
      </c>
      <c r="F421">
        <v>1116.7437574679998</v>
      </c>
      <c r="G421">
        <v>212.65050229604026</v>
      </c>
      <c r="H421">
        <v>31378156.30399996</v>
      </c>
      <c r="L421">
        <f t="shared" si="56"/>
        <v>313.78156303999958</v>
      </c>
      <c r="M421" t="s">
        <v>1045</v>
      </c>
      <c r="N421" t="s">
        <v>1063</v>
      </c>
      <c r="O421" t="s">
        <v>1047</v>
      </c>
      <c r="P421" t="s">
        <v>43</v>
      </c>
      <c r="Q421" t="s">
        <v>28</v>
      </c>
      <c r="R421" t="s">
        <v>6</v>
      </c>
      <c r="S421" t="s">
        <v>1053</v>
      </c>
      <c r="T421" t="s">
        <v>1049</v>
      </c>
      <c r="U421" t="s">
        <v>1050</v>
      </c>
      <c r="V421" t="str">
        <f t="shared" si="57"/>
        <v>SFM-wCZ11-v2015-rDXGF-t2</v>
      </c>
      <c r="W421">
        <f t="shared" si="63"/>
        <v>212.65050229604026</v>
      </c>
      <c r="X421">
        <f t="shared" si="60"/>
        <v>0</v>
      </c>
      <c r="Y421">
        <f t="shared" si="61"/>
        <v>0</v>
      </c>
      <c r="Z421">
        <f t="shared" si="62"/>
        <v>0</v>
      </c>
      <c r="AA421">
        <f t="shared" si="64"/>
        <v>313.78156303999958</v>
      </c>
    </row>
    <row r="422" spans="1:27" x14ac:dyDescent="0.25">
      <c r="A422" t="str">
        <f t="shared" si="58"/>
        <v>eline Design - Hourly Results.</v>
      </c>
      <c r="B422" t="str">
        <f t="shared" si="59"/>
        <v>SFM-wCZ11-v2015-rDXGF-t2-S16-MSRcool.pd2</v>
      </c>
      <c r="C422" s="75" t="s">
        <v>681</v>
      </c>
      <c r="D422">
        <v>4072.7426575900008</v>
      </c>
      <c r="E422">
        <v>0</v>
      </c>
      <c r="F422">
        <v>84.842697999999956</v>
      </c>
      <c r="G422">
        <v>0</v>
      </c>
      <c r="H422">
        <v>32448407.908999991</v>
      </c>
      <c r="L422">
        <f t="shared" si="56"/>
        <v>324.48407908999991</v>
      </c>
      <c r="M422" t="s">
        <v>1045</v>
      </c>
      <c r="N422" t="s">
        <v>1063</v>
      </c>
      <c r="O422" t="s">
        <v>1047</v>
      </c>
      <c r="P422" t="s">
        <v>43</v>
      </c>
      <c r="Q422" t="s">
        <v>28</v>
      </c>
      <c r="R422" t="s">
        <v>9</v>
      </c>
      <c r="S422" t="s">
        <v>1052</v>
      </c>
      <c r="T422" t="s">
        <v>1049</v>
      </c>
      <c r="U422" t="s">
        <v>1050</v>
      </c>
      <c r="V422" t="str">
        <f t="shared" si="57"/>
        <v>SFM-wCZ11-v2015-rDXGF-t2</v>
      </c>
      <c r="W422">
        <f t="shared" si="63"/>
        <v>4072.7426575900008</v>
      </c>
      <c r="X422">
        <f t="shared" si="60"/>
        <v>0</v>
      </c>
      <c r="Y422">
        <f t="shared" si="61"/>
        <v>0</v>
      </c>
      <c r="Z422">
        <f t="shared" si="62"/>
        <v>0</v>
      </c>
      <c r="AA422">
        <f t="shared" si="64"/>
        <v>0</v>
      </c>
    </row>
    <row r="423" spans="1:27" x14ac:dyDescent="0.25">
      <c r="A423" t="str">
        <f t="shared" si="58"/>
        <v>eline Design - Hourly Results.</v>
      </c>
      <c r="B423" t="str">
        <f t="shared" si="59"/>
        <v>SFM-wCZ11-v2015-rDXGF-t2-S16-MSRheat.pd2</v>
      </c>
      <c r="C423" s="75" t="s">
        <v>682</v>
      </c>
      <c r="D423">
        <v>3821.6901562410012</v>
      </c>
      <c r="E423">
        <v>0</v>
      </c>
      <c r="F423">
        <v>983.38047983199976</v>
      </c>
      <c r="G423">
        <v>121.53237325179995</v>
      </c>
      <c r="H423">
        <v>31874753.670000046</v>
      </c>
      <c r="L423">
        <f t="shared" si="56"/>
        <v>318.74753670000047</v>
      </c>
      <c r="M423" t="s">
        <v>1045</v>
      </c>
      <c r="N423" t="s">
        <v>1063</v>
      </c>
      <c r="O423" t="s">
        <v>1047</v>
      </c>
      <c r="P423" t="s">
        <v>43</v>
      </c>
      <c r="Q423" t="s">
        <v>28</v>
      </c>
      <c r="R423" t="s">
        <v>9</v>
      </c>
      <c r="S423" t="s">
        <v>1053</v>
      </c>
      <c r="T423" t="s">
        <v>1049</v>
      </c>
      <c r="U423" t="s">
        <v>1050</v>
      </c>
      <c r="V423" t="str">
        <f t="shared" si="57"/>
        <v>SFM-wCZ11-v2015-rDXGF-t2</v>
      </c>
      <c r="W423">
        <f t="shared" si="63"/>
        <v>121.53237325179995</v>
      </c>
      <c r="X423">
        <f t="shared" si="60"/>
        <v>0</v>
      </c>
      <c r="Y423">
        <f t="shared" si="61"/>
        <v>0</v>
      </c>
      <c r="Z423">
        <f t="shared" si="62"/>
        <v>0</v>
      </c>
      <c r="AA423">
        <f t="shared" si="64"/>
        <v>318.74753670000047</v>
      </c>
    </row>
    <row r="424" spans="1:27" x14ac:dyDescent="0.25">
      <c r="A424" t="str">
        <f t="shared" si="58"/>
        <v>eline Design - Hourly Results.</v>
      </c>
      <c r="B424" t="str">
        <f t="shared" si="59"/>
        <v>SFM-wCZ11-v2015-rDXGF-t2-S17-MSRcool.pd2</v>
      </c>
      <c r="C424" s="75" t="s">
        <v>683</v>
      </c>
      <c r="D424">
        <v>3825.0656316799968</v>
      </c>
      <c r="E424">
        <v>0</v>
      </c>
      <c r="F424">
        <v>84.842697999999956</v>
      </c>
      <c r="G424">
        <v>0</v>
      </c>
      <c r="H424">
        <v>32448407.908999991</v>
      </c>
      <c r="L424">
        <f t="shared" si="56"/>
        <v>324.48407908999991</v>
      </c>
      <c r="M424" t="s">
        <v>1045</v>
      </c>
      <c r="N424" t="s">
        <v>1063</v>
      </c>
      <c r="O424" t="s">
        <v>1047</v>
      </c>
      <c r="P424" t="s">
        <v>43</v>
      </c>
      <c r="Q424" t="s">
        <v>28</v>
      </c>
      <c r="R424" t="s">
        <v>10</v>
      </c>
      <c r="S424" t="s">
        <v>1052</v>
      </c>
      <c r="T424" t="s">
        <v>1049</v>
      </c>
      <c r="U424" t="s">
        <v>1050</v>
      </c>
      <c r="V424" t="str">
        <f t="shared" si="57"/>
        <v>SFM-wCZ11-v2015-rDXGF-t2</v>
      </c>
      <c r="W424">
        <f t="shared" si="63"/>
        <v>3825.0656316799968</v>
      </c>
      <c r="X424">
        <f t="shared" si="60"/>
        <v>0</v>
      </c>
      <c r="Y424">
        <f t="shared" si="61"/>
        <v>0</v>
      </c>
      <c r="Z424">
        <f t="shared" si="62"/>
        <v>0</v>
      </c>
      <c r="AA424">
        <f t="shared" si="64"/>
        <v>0</v>
      </c>
    </row>
    <row r="425" spans="1:27" x14ac:dyDescent="0.25">
      <c r="A425" t="str">
        <f t="shared" si="58"/>
        <v>eline Design - Hourly Results.</v>
      </c>
      <c r="B425" t="str">
        <f t="shared" si="59"/>
        <v>SFM-wCZ11-v2015-rDXGF-t2-S17-MSRheat.pd2</v>
      </c>
      <c r="C425" s="75" t="s">
        <v>684</v>
      </c>
      <c r="D425">
        <v>3570.6980181869981</v>
      </c>
      <c r="E425">
        <v>0</v>
      </c>
      <c r="F425">
        <v>983.38047983199976</v>
      </c>
      <c r="G425">
        <v>121.53237325179995</v>
      </c>
      <c r="H425">
        <v>31874753.670000046</v>
      </c>
      <c r="L425">
        <f t="shared" si="56"/>
        <v>318.74753670000047</v>
      </c>
      <c r="M425" t="s">
        <v>1045</v>
      </c>
      <c r="N425" t="s">
        <v>1063</v>
      </c>
      <c r="O425" t="s">
        <v>1047</v>
      </c>
      <c r="P425" t="s">
        <v>43</v>
      </c>
      <c r="Q425" t="s">
        <v>28</v>
      </c>
      <c r="R425" t="s">
        <v>10</v>
      </c>
      <c r="S425" t="s">
        <v>1053</v>
      </c>
      <c r="T425" t="s">
        <v>1049</v>
      </c>
      <c r="U425" t="s">
        <v>1050</v>
      </c>
      <c r="V425" t="str">
        <f t="shared" si="57"/>
        <v>SFM-wCZ11-v2015-rDXGF-t2</v>
      </c>
      <c r="W425">
        <f t="shared" si="63"/>
        <v>121.53237325179995</v>
      </c>
      <c r="X425">
        <f t="shared" si="60"/>
        <v>0</v>
      </c>
      <c r="Y425">
        <f t="shared" si="61"/>
        <v>0</v>
      </c>
      <c r="Z425">
        <f t="shared" si="62"/>
        <v>0</v>
      </c>
      <c r="AA425">
        <f t="shared" si="64"/>
        <v>318.74753670000047</v>
      </c>
    </row>
    <row r="426" spans="1:27" x14ac:dyDescent="0.25">
      <c r="A426" t="str">
        <f t="shared" si="58"/>
        <v>eline Design - Hourly Results.</v>
      </c>
      <c r="B426" t="str">
        <f t="shared" si="59"/>
        <v>SFM-wCZ11-v2015-rDXGF-t3-S14-BSLcool.pd2</v>
      </c>
      <c r="C426" s="75" t="s">
        <v>685</v>
      </c>
      <c r="D426">
        <v>4856.4174045829968</v>
      </c>
      <c r="E426">
        <v>0</v>
      </c>
      <c r="F426">
        <v>84.834767999999912</v>
      </c>
      <c r="G426">
        <v>0</v>
      </c>
      <c r="H426">
        <v>76697480.560999975</v>
      </c>
      <c r="L426">
        <f t="shared" si="56"/>
        <v>766.97480560999975</v>
      </c>
      <c r="M426" t="s">
        <v>1045</v>
      </c>
      <c r="N426" t="s">
        <v>1063</v>
      </c>
      <c r="O426" t="s">
        <v>1047</v>
      </c>
      <c r="P426" t="s">
        <v>43</v>
      </c>
      <c r="Q426" t="s">
        <v>29</v>
      </c>
      <c r="R426" t="s">
        <v>63</v>
      </c>
      <c r="S426" t="s">
        <v>1048</v>
      </c>
      <c r="T426" t="s">
        <v>1049</v>
      </c>
      <c r="U426" t="s">
        <v>1050</v>
      </c>
      <c r="V426" t="str">
        <f t="shared" si="57"/>
        <v>SFM-wCZ11-v2015-rDXGF-t3</v>
      </c>
      <c r="W426">
        <f t="shared" si="63"/>
        <v>4856.4174045829968</v>
      </c>
      <c r="X426">
        <f t="shared" si="60"/>
        <v>0</v>
      </c>
      <c r="Y426">
        <f t="shared" si="61"/>
        <v>0</v>
      </c>
      <c r="Z426">
        <f t="shared" si="62"/>
        <v>0</v>
      </c>
      <c r="AA426">
        <f t="shared" si="64"/>
        <v>0</v>
      </c>
    </row>
    <row r="427" spans="1:27" x14ac:dyDescent="0.25">
      <c r="A427" t="str">
        <f t="shared" si="58"/>
        <v>eline Design - Hourly Results.</v>
      </c>
      <c r="B427" t="str">
        <f t="shared" si="59"/>
        <v>SFM-wCZ11-v2015-rDXGF-t3-S14-BSLheat.pd2</v>
      </c>
      <c r="C427" s="75" t="s">
        <v>686</v>
      </c>
      <c r="D427">
        <v>4306.6462262799996</v>
      </c>
      <c r="E427">
        <v>0</v>
      </c>
      <c r="F427">
        <v>1164.367874187001</v>
      </c>
      <c r="G427">
        <v>588.77907811460045</v>
      </c>
      <c r="H427">
        <v>73956739.385999963</v>
      </c>
      <c r="L427">
        <f t="shared" si="56"/>
        <v>739.56739385999958</v>
      </c>
      <c r="M427" t="s">
        <v>1045</v>
      </c>
      <c r="N427" t="s">
        <v>1063</v>
      </c>
      <c r="O427" t="s">
        <v>1047</v>
      </c>
      <c r="P427" t="s">
        <v>43</v>
      </c>
      <c r="Q427" t="s">
        <v>29</v>
      </c>
      <c r="R427" t="s">
        <v>63</v>
      </c>
      <c r="S427" t="s">
        <v>1051</v>
      </c>
      <c r="T427" t="s">
        <v>1049</v>
      </c>
      <c r="U427" t="s">
        <v>1050</v>
      </c>
      <c r="V427" t="str">
        <f t="shared" si="57"/>
        <v>SFM-wCZ11-v2015-rDXGF-t3</v>
      </c>
      <c r="W427">
        <f t="shared" si="63"/>
        <v>588.77907811460045</v>
      </c>
      <c r="X427">
        <f t="shared" si="60"/>
        <v>0</v>
      </c>
      <c r="Y427">
        <f t="shared" si="61"/>
        <v>0</v>
      </c>
      <c r="Z427">
        <f t="shared" si="62"/>
        <v>0</v>
      </c>
      <c r="AA427">
        <f t="shared" si="64"/>
        <v>739.56739385999958</v>
      </c>
    </row>
    <row r="428" spans="1:27" x14ac:dyDescent="0.25">
      <c r="A428" t="str">
        <f t="shared" si="58"/>
        <v>eline Design - Hourly Results.</v>
      </c>
      <c r="B428" t="str">
        <f t="shared" si="59"/>
        <v>SFM-wCZ11-v2015-rDXGF-t3-S15-MSRcool.pd2</v>
      </c>
      <c r="C428" s="75" t="s">
        <v>687</v>
      </c>
      <c r="D428">
        <v>4162.611834405001</v>
      </c>
      <c r="E428">
        <v>0</v>
      </c>
      <c r="F428">
        <v>96.739183999999881</v>
      </c>
      <c r="G428">
        <v>0</v>
      </c>
      <c r="H428">
        <v>72686889.991000056</v>
      </c>
      <c r="L428">
        <f t="shared" si="56"/>
        <v>726.86889991000055</v>
      </c>
      <c r="M428" t="s">
        <v>1045</v>
      </c>
      <c r="N428" t="s">
        <v>1063</v>
      </c>
      <c r="O428" t="s">
        <v>1047</v>
      </c>
      <c r="P428" t="s">
        <v>43</v>
      </c>
      <c r="Q428" t="s">
        <v>29</v>
      </c>
      <c r="R428" t="s">
        <v>6</v>
      </c>
      <c r="S428" t="s">
        <v>1052</v>
      </c>
      <c r="T428" t="s">
        <v>1049</v>
      </c>
      <c r="U428" t="s">
        <v>1050</v>
      </c>
      <c r="V428" t="str">
        <f t="shared" si="57"/>
        <v>SFM-wCZ11-v2015-rDXGF-t3</v>
      </c>
      <c r="W428">
        <f t="shared" si="63"/>
        <v>4162.611834405001</v>
      </c>
      <c r="X428">
        <f t="shared" si="60"/>
        <v>0</v>
      </c>
      <c r="Y428">
        <f t="shared" si="61"/>
        <v>0</v>
      </c>
      <c r="Z428">
        <f t="shared" si="62"/>
        <v>0</v>
      </c>
      <c r="AA428">
        <f t="shared" si="64"/>
        <v>0</v>
      </c>
    </row>
    <row r="429" spans="1:27" x14ac:dyDescent="0.25">
      <c r="A429" t="str">
        <f t="shared" si="58"/>
        <v>eline Design - Hourly Results.</v>
      </c>
      <c r="B429" t="str">
        <f t="shared" si="59"/>
        <v>SFM-wCZ11-v2015-rDXGF-t3-S15-MSRheat.pd2</v>
      </c>
      <c r="C429" s="75" t="s">
        <v>688</v>
      </c>
      <c r="D429">
        <v>3932.5788543900026</v>
      </c>
      <c r="E429">
        <v>0</v>
      </c>
      <c r="F429">
        <v>1037.943420778</v>
      </c>
      <c r="G429">
        <v>529.97792300619994</v>
      </c>
      <c r="H429">
        <v>70227402.593000144</v>
      </c>
      <c r="L429">
        <f t="shared" si="56"/>
        <v>702.27402593000147</v>
      </c>
      <c r="M429" t="s">
        <v>1045</v>
      </c>
      <c r="N429" t="s">
        <v>1063</v>
      </c>
      <c r="O429" t="s">
        <v>1047</v>
      </c>
      <c r="P429" t="s">
        <v>43</v>
      </c>
      <c r="Q429" t="s">
        <v>29</v>
      </c>
      <c r="R429" t="s">
        <v>6</v>
      </c>
      <c r="S429" t="s">
        <v>1053</v>
      </c>
      <c r="T429" t="s">
        <v>1049</v>
      </c>
      <c r="U429" t="s">
        <v>1050</v>
      </c>
      <c r="V429" t="str">
        <f t="shared" si="57"/>
        <v>SFM-wCZ11-v2015-rDXGF-t3</v>
      </c>
      <c r="W429">
        <f t="shared" si="63"/>
        <v>529.97792300619994</v>
      </c>
      <c r="X429">
        <f t="shared" si="60"/>
        <v>0</v>
      </c>
      <c r="Y429">
        <f t="shared" si="61"/>
        <v>0</v>
      </c>
      <c r="Z429">
        <f t="shared" si="62"/>
        <v>0</v>
      </c>
      <c r="AA429">
        <f t="shared" si="64"/>
        <v>702.27402593000147</v>
      </c>
    </row>
    <row r="430" spans="1:27" x14ac:dyDescent="0.25">
      <c r="A430" t="str">
        <f t="shared" si="58"/>
        <v>eline Design - Hourly Results.</v>
      </c>
      <c r="B430" t="str">
        <f t="shared" si="59"/>
        <v>SFM-wCZ11-v2015-rDXGF-t3-S16-MSRcool.pd2</v>
      </c>
      <c r="C430" s="75" t="s">
        <v>689</v>
      </c>
      <c r="D430">
        <v>4213.2178800799957</v>
      </c>
      <c r="E430">
        <v>0</v>
      </c>
      <c r="F430">
        <v>97.680390999999887</v>
      </c>
      <c r="G430">
        <v>0</v>
      </c>
      <c r="H430">
        <v>72869488.936000109</v>
      </c>
      <c r="L430">
        <f t="shared" si="56"/>
        <v>728.69488936000107</v>
      </c>
      <c r="M430" t="s">
        <v>1045</v>
      </c>
      <c r="N430" t="s">
        <v>1063</v>
      </c>
      <c r="O430" t="s">
        <v>1047</v>
      </c>
      <c r="P430" t="s">
        <v>43</v>
      </c>
      <c r="Q430" t="s">
        <v>29</v>
      </c>
      <c r="R430" t="s">
        <v>9</v>
      </c>
      <c r="S430" t="s">
        <v>1052</v>
      </c>
      <c r="T430" t="s">
        <v>1049</v>
      </c>
      <c r="U430" t="s">
        <v>1050</v>
      </c>
      <c r="V430" t="str">
        <f t="shared" si="57"/>
        <v>SFM-wCZ11-v2015-rDXGF-t3</v>
      </c>
      <c r="W430">
        <f t="shared" si="63"/>
        <v>4213.2178800799957</v>
      </c>
      <c r="X430">
        <f t="shared" si="60"/>
        <v>0</v>
      </c>
      <c r="Y430">
        <f t="shared" si="61"/>
        <v>0</v>
      </c>
      <c r="Z430">
        <f t="shared" si="62"/>
        <v>0</v>
      </c>
      <c r="AA430">
        <f t="shared" si="64"/>
        <v>0</v>
      </c>
    </row>
    <row r="431" spans="1:27" x14ac:dyDescent="0.25">
      <c r="A431" t="str">
        <f t="shared" si="58"/>
        <v>eline Design - Hourly Results.</v>
      </c>
      <c r="B431" t="str">
        <f t="shared" si="59"/>
        <v>SFM-wCZ11-v2015-rDXGF-t3-S16-MSRheat.pd2</v>
      </c>
      <c r="C431" s="75" t="s">
        <v>690</v>
      </c>
      <c r="D431">
        <v>3952.2166723799978</v>
      </c>
      <c r="E431">
        <v>0</v>
      </c>
      <c r="F431">
        <v>910.54649641600088</v>
      </c>
      <c r="G431">
        <v>303.15135171868042</v>
      </c>
      <c r="H431">
        <v>71486426.096000046</v>
      </c>
      <c r="L431">
        <f t="shared" si="56"/>
        <v>714.86426096000048</v>
      </c>
      <c r="M431" t="s">
        <v>1045</v>
      </c>
      <c r="N431" t="s">
        <v>1063</v>
      </c>
      <c r="O431" t="s">
        <v>1047</v>
      </c>
      <c r="P431" t="s">
        <v>43</v>
      </c>
      <c r="Q431" t="s">
        <v>29</v>
      </c>
      <c r="R431" t="s">
        <v>9</v>
      </c>
      <c r="S431" t="s">
        <v>1053</v>
      </c>
      <c r="T431" t="s">
        <v>1049</v>
      </c>
      <c r="U431" t="s">
        <v>1050</v>
      </c>
      <c r="V431" t="str">
        <f t="shared" si="57"/>
        <v>SFM-wCZ11-v2015-rDXGF-t3</v>
      </c>
      <c r="W431">
        <f t="shared" si="63"/>
        <v>303.15135171868042</v>
      </c>
      <c r="X431">
        <f t="shared" si="60"/>
        <v>0</v>
      </c>
      <c r="Y431">
        <f t="shared" si="61"/>
        <v>0</v>
      </c>
      <c r="Z431">
        <f t="shared" si="62"/>
        <v>0</v>
      </c>
      <c r="AA431">
        <f t="shared" si="64"/>
        <v>714.86426096000048</v>
      </c>
    </row>
    <row r="432" spans="1:27" x14ac:dyDescent="0.25">
      <c r="A432" t="str">
        <f t="shared" si="58"/>
        <v>eline Design - Hourly Results.</v>
      </c>
      <c r="B432" t="str">
        <f t="shared" si="59"/>
        <v>SFM-wCZ11-v2015-rDXGF-t3-S17-MSRcool.pd2</v>
      </c>
      <c r="C432" s="75" t="s">
        <v>691</v>
      </c>
      <c r="D432">
        <v>3956.9978778799982</v>
      </c>
      <c r="E432">
        <v>0</v>
      </c>
      <c r="F432">
        <v>97.680390999999887</v>
      </c>
      <c r="G432">
        <v>0</v>
      </c>
      <c r="H432">
        <v>72869488.936000109</v>
      </c>
      <c r="L432">
        <f t="shared" si="56"/>
        <v>728.69488936000107</v>
      </c>
      <c r="M432" t="s">
        <v>1045</v>
      </c>
      <c r="N432" t="s">
        <v>1063</v>
      </c>
      <c r="O432" t="s">
        <v>1047</v>
      </c>
      <c r="P432" t="s">
        <v>43</v>
      </c>
      <c r="Q432" t="s">
        <v>29</v>
      </c>
      <c r="R432" t="s">
        <v>10</v>
      </c>
      <c r="S432" t="s">
        <v>1052</v>
      </c>
      <c r="T432" t="s">
        <v>1049</v>
      </c>
      <c r="U432" t="s">
        <v>1050</v>
      </c>
      <c r="V432" t="str">
        <f t="shared" si="57"/>
        <v>SFM-wCZ11-v2015-rDXGF-t3</v>
      </c>
      <c r="W432">
        <f t="shared" si="63"/>
        <v>3956.9978778799982</v>
      </c>
      <c r="X432">
        <f t="shared" si="60"/>
        <v>0</v>
      </c>
      <c r="Y432">
        <f t="shared" si="61"/>
        <v>0</v>
      </c>
      <c r="Z432">
        <f t="shared" si="62"/>
        <v>0</v>
      </c>
      <c r="AA432">
        <f t="shared" si="64"/>
        <v>0</v>
      </c>
    </row>
    <row r="433" spans="1:27" x14ac:dyDescent="0.25">
      <c r="A433" t="str">
        <f t="shared" si="58"/>
        <v>eline Design - Hourly Results.</v>
      </c>
      <c r="B433" t="str">
        <f t="shared" si="59"/>
        <v>SFM-wCZ11-v2015-rDXGF-t3-S17-MSRheat.pd2</v>
      </c>
      <c r="C433" s="75" t="s">
        <v>692</v>
      </c>
      <c r="D433">
        <v>3692.6521688500015</v>
      </c>
      <c r="E433">
        <v>0</v>
      </c>
      <c r="F433">
        <v>910.54649641600088</v>
      </c>
      <c r="G433">
        <v>303.15135171868042</v>
      </c>
      <c r="H433">
        <v>71486426.096000046</v>
      </c>
      <c r="L433">
        <f t="shared" si="56"/>
        <v>714.86426096000048</v>
      </c>
      <c r="M433" t="s">
        <v>1045</v>
      </c>
      <c r="N433" t="s">
        <v>1063</v>
      </c>
      <c r="O433" t="s">
        <v>1047</v>
      </c>
      <c r="P433" t="s">
        <v>43</v>
      </c>
      <c r="Q433" t="s">
        <v>29</v>
      </c>
      <c r="R433" t="s">
        <v>10</v>
      </c>
      <c r="S433" t="s">
        <v>1053</v>
      </c>
      <c r="T433" t="s">
        <v>1049</v>
      </c>
      <c r="U433" t="s">
        <v>1050</v>
      </c>
      <c r="V433" t="str">
        <f t="shared" si="57"/>
        <v>SFM-wCZ11-v2015-rDXGF-t3</v>
      </c>
      <c r="W433">
        <f t="shared" si="63"/>
        <v>303.15135171868042</v>
      </c>
      <c r="X433">
        <f t="shared" si="60"/>
        <v>0</v>
      </c>
      <c r="Y433">
        <f t="shared" si="61"/>
        <v>0</v>
      </c>
      <c r="Z433">
        <f t="shared" si="62"/>
        <v>0</v>
      </c>
      <c r="AA433">
        <f t="shared" si="64"/>
        <v>714.86426096000048</v>
      </c>
    </row>
    <row r="434" spans="1:27" x14ac:dyDescent="0.25">
      <c r="A434" t="str">
        <f t="shared" si="58"/>
        <v>eline Design - Hourly Results.</v>
      </c>
      <c r="B434" t="str">
        <f t="shared" si="59"/>
        <v>SFM-wCZ11-v2015-rDXGF-t4-S14-BSLcool.pd2</v>
      </c>
      <c r="C434" s="75" t="s">
        <v>693</v>
      </c>
      <c r="D434">
        <v>2224.8282787110011</v>
      </c>
      <c r="E434">
        <v>0</v>
      </c>
      <c r="F434">
        <v>5.6375460000000004</v>
      </c>
      <c r="G434">
        <v>0</v>
      </c>
      <c r="H434">
        <v>94987573.227999985</v>
      </c>
      <c r="L434">
        <f t="shared" si="56"/>
        <v>949.87573227999985</v>
      </c>
      <c r="M434" t="s">
        <v>1045</v>
      </c>
      <c r="N434" t="s">
        <v>1063</v>
      </c>
      <c r="O434" t="s">
        <v>1047</v>
      </c>
      <c r="P434" t="s">
        <v>43</v>
      </c>
      <c r="Q434" t="s">
        <v>30</v>
      </c>
      <c r="R434" t="s">
        <v>63</v>
      </c>
      <c r="S434" t="s">
        <v>1048</v>
      </c>
      <c r="T434" t="s">
        <v>1049</v>
      </c>
      <c r="U434" t="s">
        <v>1050</v>
      </c>
      <c r="V434" t="str">
        <f t="shared" si="57"/>
        <v>SFM-wCZ11-v2015-rDXGF-t4</v>
      </c>
      <c r="W434">
        <f t="shared" si="63"/>
        <v>2224.8282787110011</v>
      </c>
      <c r="X434">
        <f t="shared" si="60"/>
        <v>0</v>
      </c>
      <c r="Y434">
        <f t="shared" si="61"/>
        <v>0</v>
      </c>
      <c r="Z434">
        <f t="shared" si="62"/>
        <v>0</v>
      </c>
      <c r="AA434">
        <f t="shared" si="64"/>
        <v>0</v>
      </c>
    </row>
    <row r="435" spans="1:27" x14ac:dyDescent="0.25">
      <c r="A435" t="str">
        <f t="shared" si="58"/>
        <v>eline Design - Hourly Results.</v>
      </c>
      <c r="B435" t="str">
        <f t="shared" si="59"/>
        <v>SFM-wCZ11-v2015-rDXGF-t4-S14-BSLheat.pd2</v>
      </c>
      <c r="C435" s="75" t="s">
        <v>694</v>
      </c>
      <c r="D435">
        <v>1974.665954657301</v>
      </c>
      <c r="E435">
        <v>0</v>
      </c>
      <c r="F435">
        <v>469.65793517349982</v>
      </c>
      <c r="G435">
        <v>745.80535873311976</v>
      </c>
      <c r="H435">
        <v>91547028.7920001</v>
      </c>
      <c r="L435">
        <f t="shared" si="56"/>
        <v>915.47028792000106</v>
      </c>
      <c r="M435" t="s">
        <v>1045</v>
      </c>
      <c r="N435" t="s">
        <v>1063</v>
      </c>
      <c r="O435" t="s">
        <v>1047</v>
      </c>
      <c r="P435" t="s">
        <v>43</v>
      </c>
      <c r="Q435" t="s">
        <v>30</v>
      </c>
      <c r="R435" t="s">
        <v>63</v>
      </c>
      <c r="S435" t="s">
        <v>1051</v>
      </c>
      <c r="T435" t="s">
        <v>1049</v>
      </c>
      <c r="U435" t="s">
        <v>1050</v>
      </c>
      <c r="V435" t="str">
        <f t="shared" si="57"/>
        <v>SFM-wCZ11-v2015-rDXGF-t4</v>
      </c>
      <c r="W435">
        <f t="shared" si="63"/>
        <v>745.80535873311976</v>
      </c>
      <c r="X435">
        <f t="shared" si="60"/>
        <v>0</v>
      </c>
      <c r="Y435">
        <f t="shared" si="61"/>
        <v>0</v>
      </c>
      <c r="Z435">
        <f t="shared" si="62"/>
        <v>0</v>
      </c>
      <c r="AA435">
        <f t="shared" si="64"/>
        <v>915.47028792000106</v>
      </c>
    </row>
    <row r="436" spans="1:27" x14ac:dyDescent="0.25">
      <c r="A436" t="str">
        <f t="shared" si="58"/>
        <v>eline Design - Hourly Results.</v>
      </c>
      <c r="B436" t="str">
        <f t="shared" si="59"/>
        <v>SFM-wCZ11-v2015-rDXGF-t4-S15-MSRcool.pd2</v>
      </c>
      <c r="C436" s="75" t="s">
        <v>695</v>
      </c>
      <c r="D436">
        <v>1899.2906019740012</v>
      </c>
      <c r="E436">
        <v>0</v>
      </c>
      <c r="F436">
        <v>2.1923789999999999</v>
      </c>
      <c r="G436">
        <v>0</v>
      </c>
      <c r="H436">
        <v>89967276.745999962</v>
      </c>
      <c r="L436">
        <f t="shared" si="56"/>
        <v>899.67276745999959</v>
      </c>
      <c r="M436" t="s">
        <v>1045</v>
      </c>
      <c r="N436" t="s">
        <v>1063</v>
      </c>
      <c r="O436" t="s">
        <v>1047</v>
      </c>
      <c r="P436" t="s">
        <v>43</v>
      </c>
      <c r="Q436" t="s">
        <v>30</v>
      </c>
      <c r="R436" t="s">
        <v>6</v>
      </c>
      <c r="S436" t="s">
        <v>1052</v>
      </c>
      <c r="T436" t="s">
        <v>1049</v>
      </c>
      <c r="U436" t="s">
        <v>1050</v>
      </c>
      <c r="V436" t="str">
        <f t="shared" si="57"/>
        <v>SFM-wCZ11-v2015-rDXGF-t4</v>
      </c>
      <c r="W436">
        <f t="shared" si="63"/>
        <v>1899.2906019740012</v>
      </c>
      <c r="X436">
        <f t="shared" si="60"/>
        <v>0</v>
      </c>
      <c r="Y436">
        <f t="shared" si="61"/>
        <v>0</v>
      </c>
      <c r="Z436">
        <f t="shared" si="62"/>
        <v>0</v>
      </c>
      <c r="AA436">
        <f t="shared" si="64"/>
        <v>0</v>
      </c>
    </row>
    <row r="437" spans="1:27" x14ac:dyDescent="0.25">
      <c r="A437" t="str">
        <f t="shared" si="58"/>
        <v>eline Design - Hourly Results.</v>
      </c>
      <c r="B437" t="str">
        <f t="shared" si="59"/>
        <v>SFM-wCZ11-v2015-rDXGF-t4-S15-MSRheat.pd2</v>
      </c>
      <c r="C437" s="75" t="s">
        <v>696</v>
      </c>
      <c r="D437">
        <v>1795.6147147839984</v>
      </c>
      <c r="E437">
        <v>0</v>
      </c>
      <c r="F437">
        <v>404.60481719120014</v>
      </c>
      <c r="G437">
        <v>671.43854081700044</v>
      </c>
      <c r="H437">
        <v>86870267.710999906</v>
      </c>
      <c r="L437">
        <f t="shared" si="56"/>
        <v>868.70267710999906</v>
      </c>
      <c r="M437" t="s">
        <v>1045</v>
      </c>
      <c r="N437" t="s">
        <v>1063</v>
      </c>
      <c r="O437" t="s">
        <v>1047</v>
      </c>
      <c r="P437" t="s">
        <v>43</v>
      </c>
      <c r="Q437" t="s">
        <v>30</v>
      </c>
      <c r="R437" t="s">
        <v>6</v>
      </c>
      <c r="S437" t="s">
        <v>1053</v>
      </c>
      <c r="T437" t="s">
        <v>1049</v>
      </c>
      <c r="U437" t="s">
        <v>1050</v>
      </c>
      <c r="V437" t="str">
        <f t="shared" si="57"/>
        <v>SFM-wCZ11-v2015-rDXGF-t4</v>
      </c>
      <c r="W437">
        <f t="shared" si="63"/>
        <v>671.43854081700044</v>
      </c>
      <c r="X437">
        <f t="shared" si="60"/>
        <v>0</v>
      </c>
      <c r="Y437">
        <f t="shared" si="61"/>
        <v>0</v>
      </c>
      <c r="Z437">
        <f t="shared" si="62"/>
        <v>0</v>
      </c>
      <c r="AA437">
        <f t="shared" si="64"/>
        <v>868.70267710999906</v>
      </c>
    </row>
    <row r="438" spans="1:27" x14ac:dyDescent="0.25">
      <c r="A438" t="str">
        <f t="shared" si="58"/>
        <v>eline Design - Hourly Results.</v>
      </c>
      <c r="B438" t="str">
        <f t="shared" si="59"/>
        <v>SFM-wCZ11-v2015-rDXGF-t4-S16-MSRcool.pd2</v>
      </c>
      <c r="C438" s="75" t="s">
        <v>697</v>
      </c>
      <c r="D438">
        <v>1915.5339778339999</v>
      </c>
      <c r="E438">
        <v>0</v>
      </c>
      <c r="F438">
        <v>2.1923789999999999</v>
      </c>
      <c r="G438">
        <v>0</v>
      </c>
      <c r="H438">
        <v>90182843.340999901</v>
      </c>
      <c r="L438">
        <f t="shared" si="56"/>
        <v>901.82843340999898</v>
      </c>
      <c r="M438" t="s">
        <v>1045</v>
      </c>
      <c r="N438" t="s">
        <v>1063</v>
      </c>
      <c r="O438" t="s">
        <v>1047</v>
      </c>
      <c r="P438" t="s">
        <v>43</v>
      </c>
      <c r="Q438" t="s">
        <v>30</v>
      </c>
      <c r="R438" t="s">
        <v>9</v>
      </c>
      <c r="S438" t="s">
        <v>1052</v>
      </c>
      <c r="T438" t="s">
        <v>1049</v>
      </c>
      <c r="U438" t="s">
        <v>1050</v>
      </c>
      <c r="V438" t="str">
        <f t="shared" si="57"/>
        <v>SFM-wCZ11-v2015-rDXGF-t4</v>
      </c>
      <c r="W438">
        <f t="shared" si="63"/>
        <v>1915.5339778339999</v>
      </c>
      <c r="X438">
        <f t="shared" si="60"/>
        <v>0</v>
      </c>
      <c r="Y438">
        <f t="shared" si="61"/>
        <v>0</v>
      </c>
      <c r="Z438">
        <f t="shared" si="62"/>
        <v>0</v>
      </c>
      <c r="AA438">
        <f t="shared" si="64"/>
        <v>0</v>
      </c>
    </row>
    <row r="439" spans="1:27" x14ac:dyDescent="0.25">
      <c r="A439" t="str">
        <f t="shared" si="58"/>
        <v>eline Design - Hourly Results.</v>
      </c>
      <c r="B439" t="str">
        <f t="shared" si="59"/>
        <v>SFM-wCZ11-v2015-rDXGF-t4-S16-MSRheat.pd2</v>
      </c>
      <c r="C439" s="75" t="s">
        <v>698</v>
      </c>
      <c r="D439">
        <v>1801.8898100900014</v>
      </c>
      <c r="E439">
        <v>0</v>
      </c>
      <c r="F439">
        <v>353.23798374820007</v>
      </c>
      <c r="G439">
        <v>383.93455211399976</v>
      </c>
      <c r="H439">
        <v>88442219.612999916</v>
      </c>
      <c r="L439">
        <f t="shared" si="56"/>
        <v>884.42219612999918</v>
      </c>
      <c r="M439" t="s">
        <v>1045</v>
      </c>
      <c r="N439" t="s">
        <v>1063</v>
      </c>
      <c r="O439" t="s">
        <v>1047</v>
      </c>
      <c r="P439" t="s">
        <v>43</v>
      </c>
      <c r="Q439" t="s">
        <v>30</v>
      </c>
      <c r="R439" t="s">
        <v>9</v>
      </c>
      <c r="S439" t="s">
        <v>1053</v>
      </c>
      <c r="T439" t="s">
        <v>1049</v>
      </c>
      <c r="U439" t="s">
        <v>1050</v>
      </c>
      <c r="V439" t="str">
        <f t="shared" si="57"/>
        <v>SFM-wCZ11-v2015-rDXGF-t4</v>
      </c>
      <c r="W439">
        <f t="shared" si="63"/>
        <v>383.93455211399976</v>
      </c>
      <c r="X439">
        <f t="shared" si="60"/>
        <v>0</v>
      </c>
      <c r="Y439">
        <f t="shared" si="61"/>
        <v>0</v>
      </c>
      <c r="Z439">
        <f t="shared" si="62"/>
        <v>0</v>
      </c>
      <c r="AA439">
        <f t="shared" si="64"/>
        <v>884.42219612999918</v>
      </c>
    </row>
    <row r="440" spans="1:27" x14ac:dyDescent="0.25">
      <c r="A440" t="str">
        <f t="shared" si="58"/>
        <v>eline Design - Hourly Results.</v>
      </c>
      <c r="B440" t="str">
        <f t="shared" si="59"/>
        <v>SFM-wCZ11-v2015-rDXGF-t4-S17-MSRcool.pd2</v>
      </c>
      <c r="C440" s="75" t="s">
        <v>699</v>
      </c>
      <c r="D440">
        <v>1799.0439343010003</v>
      </c>
      <c r="E440">
        <v>0</v>
      </c>
      <c r="F440">
        <v>2.1923789999999999</v>
      </c>
      <c r="G440">
        <v>0</v>
      </c>
      <c r="H440">
        <v>90182843.340999901</v>
      </c>
      <c r="L440">
        <f t="shared" si="56"/>
        <v>901.82843340999898</v>
      </c>
      <c r="M440" t="s">
        <v>1045</v>
      </c>
      <c r="N440" t="s">
        <v>1063</v>
      </c>
      <c r="O440" t="s">
        <v>1047</v>
      </c>
      <c r="P440" t="s">
        <v>43</v>
      </c>
      <c r="Q440" t="s">
        <v>30</v>
      </c>
      <c r="R440" t="s">
        <v>10</v>
      </c>
      <c r="S440" t="s">
        <v>1052</v>
      </c>
      <c r="T440" t="s">
        <v>1049</v>
      </c>
      <c r="U440" t="s">
        <v>1050</v>
      </c>
      <c r="V440" t="str">
        <f t="shared" si="57"/>
        <v>SFM-wCZ11-v2015-rDXGF-t4</v>
      </c>
      <c r="W440">
        <f t="shared" si="63"/>
        <v>1799.0439343010003</v>
      </c>
      <c r="X440">
        <f t="shared" si="60"/>
        <v>0</v>
      </c>
      <c r="Y440">
        <f t="shared" si="61"/>
        <v>0</v>
      </c>
      <c r="Z440">
        <f t="shared" si="62"/>
        <v>0</v>
      </c>
      <c r="AA440">
        <f t="shared" si="64"/>
        <v>0</v>
      </c>
    </row>
    <row r="441" spans="1:27" x14ac:dyDescent="0.25">
      <c r="A441" t="str">
        <f t="shared" si="58"/>
        <v>eline Design - Hourly Results.</v>
      </c>
      <c r="B441" t="str">
        <f t="shared" si="59"/>
        <v>SFM-wCZ11-v2015-rDXGF-t4-S17-MSRheat.pd2</v>
      </c>
      <c r="C441" s="75" t="s">
        <v>700</v>
      </c>
      <c r="D441">
        <v>1683.5493748199985</v>
      </c>
      <c r="E441">
        <v>0</v>
      </c>
      <c r="F441">
        <v>353.23798374820007</v>
      </c>
      <c r="G441">
        <v>383.93455211399976</v>
      </c>
      <c r="H441">
        <v>88442219.612999916</v>
      </c>
      <c r="L441">
        <f t="shared" si="56"/>
        <v>884.42219612999918</v>
      </c>
      <c r="M441" t="s">
        <v>1045</v>
      </c>
      <c r="N441" t="s">
        <v>1063</v>
      </c>
      <c r="O441" t="s">
        <v>1047</v>
      </c>
      <c r="P441" t="s">
        <v>43</v>
      </c>
      <c r="Q441" t="s">
        <v>30</v>
      </c>
      <c r="R441" t="s">
        <v>10</v>
      </c>
      <c r="S441" t="s">
        <v>1053</v>
      </c>
      <c r="T441" t="s">
        <v>1049</v>
      </c>
      <c r="U441" t="s">
        <v>1050</v>
      </c>
      <c r="V441" t="str">
        <f t="shared" si="57"/>
        <v>SFM-wCZ11-v2015-rDXGF-t4</v>
      </c>
      <c r="W441">
        <f t="shared" si="63"/>
        <v>383.93455211399976</v>
      </c>
      <c r="X441">
        <f t="shared" si="60"/>
        <v>0</v>
      </c>
      <c r="Y441">
        <f t="shared" si="61"/>
        <v>0</v>
      </c>
      <c r="Z441">
        <f t="shared" si="62"/>
        <v>0</v>
      </c>
      <c r="AA441">
        <f t="shared" si="64"/>
        <v>884.42219612999918</v>
      </c>
    </row>
    <row r="442" spans="1:27" x14ac:dyDescent="0.25">
      <c r="A442" t="str">
        <f t="shared" si="58"/>
        <v>eline Design - Hourly Results.</v>
      </c>
      <c r="B442" t="str">
        <f t="shared" si="59"/>
        <v>SFM-wCZ11-v2015-rDXGF-t5-S14-BSLcool.pd2</v>
      </c>
      <c r="C442" s="75" t="s">
        <v>701</v>
      </c>
      <c r="D442">
        <v>3961.788556237002</v>
      </c>
      <c r="E442">
        <v>0</v>
      </c>
      <c r="F442">
        <v>92.862907999999877</v>
      </c>
      <c r="G442">
        <v>0</v>
      </c>
      <c r="H442">
        <v>72955474.728999943</v>
      </c>
      <c r="L442">
        <f t="shared" si="56"/>
        <v>729.55474728999945</v>
      </c>
      <c r="M442" t="s">
        <v>1045</v>
      </c>
      <c r="N442" t="s">
        <v>1063</v>
      </c>
      <c r="O442" t="s">
        <v>1047</v>
      </c>
      <c r="P442" t="s">
        <v>43</v>
      </c>
      <c r="Q442" t="s">
        <v>31</v>
      </c>
      <c r="R442" t="s">
        <v>63</v>
      </c>
      <c r="S442" t="s">
        <v>1048</v>
      </c>
      <c r="T442" t="s">
        <v>1049</v>
      </c>
      <c r="U442" t="s">
        <v>1050</v>
      </c>
      <c r="V442" t="str">
        <f t="shared" si="57"/>
        <v>SFM-wCZ11-v2015-rDXGF-t5</v>
      </c>
      <c r="W442">
        <f t="shared" si="63"/>
        <v>3961.788556237002</v>
      </c>
      <c r="X442">
        <f t="shared" si="60"/>
        <v>0</v>
      </c>
      <c r="Y442">
        <f t="shared" si="61"/>
        <v>0</v>
      </c>
      <c r="Z442">
        <f t="shared" si="62"/>
        <v>0</v>
      </c>
      <c r="AA442">
        <f t="shared" si="64"/>
        <v>0</v>
      </c>
    </row>
    <row r="443" spans="1:27" x14ac:dyDescent="0.25">
      <c r="A443" t="str">
        <f t="shared" si="58"/>
        <v>eline Design - Hourly Results.</v>
      </c>
      <c r="B443" t="str">
        <f t="shared" si="59"/>
        <v>SFM-wCZ11-v2015-rDXGF-t5-S14-BSLheat.pd2</v>
      </c>
      <c r="C443" s="75" t="s">
        <v>702</v>
      </c>
      <c r="D443">
        <v>3512.2333358839987</v>
      </c>
      <c r="E443">
        <v>0</v>
      </c>
      <c r="F443">
        <v>963.46740155809937</v>
      </c>
      <c r="G443">
        <v>542.00445797020006</v>
      </c>
      <c r="H443">
        <v>70373592.335999936</v>
      </c>
      <c r="L443">
        <f t="shared" si="56"/>
        <v>703.73592335999933</v>
      </c>
      <c r="M443" t="s">
        <v>1045</v>
      </c>
      <c r="N443" t="s">
        <v>1063</v>
      </c>
      <c r="O443" t="s">
        <v>1047</v>
      </c>
      <c r="P443" t="s">
        <v>43</v>
      </c>
      <c r="Q443" t="s">
        <v>31</v>
      </c>
      <c r="R443" t="s">
        <v>63</v>
      </c>
      <c r="S443" t="s">
        <v>1051</v>
      </c>
      <c r="T443" t="s">
        <v>1049</v>
      </c>
      <c r="U443" t="s">
        <v>1050</v>
      </c>
      <c r="V443" t="str">
        <f t="shared" si="57"/>
        <v>SFM-wCZ11-v2015-rDXGF-t5</v>
      </c>
      <c r="W443">
        <f t="shared" si="63"/>
        <v>542.00445797020006</v>
      </c>
      <c r="X443">
        <f t="shared" si="60"/>
        <v>0</v>
      </c>
      <c r="Y443">
        <f t="shared" si="61"/>
        <v>0</v>
      </c>
      <c r="Z443">
        <f t="shared" si="62"/>
        <v>0</v>
      </c>
      <c r="AA443">
        <f t="shared" si="64"/>
        <v>703.73592335999933</v>
      </c>
    </row>
    <row r="444" spans="1:27" x14ac:dyDescent="0.25">
      <c r="A444" t="str">
        <f t="shared" si="58"/>
        <v>eline Design - Hourly Results.</v>
      </c>
      <c r="B444" t="str">
        <f t="shared" si="59"/>
        <v>SFM-wCZ11-v2015-rDXGF-t5-S15-MSRcool.pd2</v>
      </c>
      <c r="C444" s="75" t="s">
        <v>703</v>
      </c>
      <c r="D444">
        <v>3389.8409750330002</v>
      </c>
      <c r="E444">
        <v>0</v>
      </c>
      <c r="F444">
        <v>89.730937999999895</v>
      </c>
      <c r="G444">
        <v>0</v>
      </c>
      <c r="H444">
        <v>69095581.753000051</v>
      </c>
      <c r="L444">
        <f t="shared" si="56"/>
        <v>690.95581753000056</v>
      </c>
      <c r="M444" t="s">
        <v>1045</v>
      </c>
      <c r="N444" t="s">
        <v>1063</v>
      </c>
      <c r="O444" t="s">
        <v>1047</v>
      </c>
      <c r="P444" t="s">
        <v>43</v>
      </c>
      <c r="Q444" t="s">
        <v>31</v>
      </c>
      <c r="R444" t="s">
        <v>6</v>
      </c>
      <c r="S444" t="s">
        <v>1052</v>
      </c>
      <c r="T444" t="s">
        <v>1049</v>
      </c>
      <c r="U444" t="s">
        <v>1050</v>
      </c>
      <c r="V444" t="str">
        <f t="shared" si="57"/>
        <v>SFM-wCZ11-v2015-rDXGF-t5</v>
      </c>
      <c r="W444">
        <f t="shared" si="63"/>
        <v>3389.8409750330002</v>
      </c>
      <c r="X444">
        <f t="shared" si="60"/>
        <v>0</v>
      </c>
      <c r="Y444">
        <f t="shared" si="61"/>
        <v>0</v>
      </c>
      <c r="Z444">
        <f t="shared" si="62"/>
        <v>0</v>
      </c>
      <c r="AA444">
        <f t="shared" si="64"/>
        <v>0</v>
      </c>
    </row>
    <row r="445" spans="1:27" x14ac:dyDescent="0.25">
      <c r="A445" t="str">
        <f t="shared" si="58"/>
        <v>eline Design - Hourly Results.</v>
      </c>
      <c r="B445" t="str">
        <f t="shared" si="59"/>
        <v>SFM-wCZ11-v2015-rDXGF-t5-S15-MSRheat.pd2</v>
      </c>
      <c r="C445" s="75" t="s">
        <v>704</v>
      </c>
      <c r="D445">
        <v>3200.3973203400005</v>
      </c>
      <c r="E445">
        <v>0</v>
      </c>
      <c r="F445">
        <v>845.63940392100073</v>
      </c>
      <c r="G445">
        <v>486.79793254274989</v>
      </c>
      <c r="H445">
        <v>66787443.849999979</v>
      </c>
      <c r="L445">
        <f t="shared" si="56"/>
        <v>667.87443849999977</v>
      </c>
      <c r="M445" t="s">
        <v>1045</v>
      </c>
      <c r="N445" t="s">
        <v>1063</v>
      </c>
      <c r="O445" t="s">
        <v>1047</v>
      </c>
      <c r="P445" t="s">
        <v>43</v>
      </c>
      <c r="Q445" t="s">
        <v>31</v>
      </c>
      <c r="R445" t="s">
        <v>6</v>
      </c>
      <c r="S445" t="s">
        <v>1053</v>
      </c>
      <c r="T445" t="s">
        <v>1049</v>
      </c>
      <c r="U445" t="s">
        <v>1050</v>
      </c>
      <c r="V445" t="str">
        <f t="shared" si="57"/>
        <v>SFM-wCZ11-v2015-rDXGF-t5</v>
      </c>
      <c r="W445">
        <f t="shared" si="63"/>
        <v>486.79793254274989</v>
      </c>
      <c r="X445">
        <f t="shared" si="60"/>
        <v>0</v>
      </c>
      <c r="Y445">
        <f t="shared" si="61"/>
        <v>0</v>
      </c>
      <c r="Z445">
        <f t="shared" si="62"/>
        <v>0</v>
      </c>
      <c r="AA445">
        <f t="shared" si="64"/>
        <v>667.87443849999977</v>
      </c>
    </row>
    <row r="446" spans="1:27" x14ac:dyDescent="0.25">
      <c r="A446" t="str">
        <f t="shared" si="58"/>
        <v>eline Design - Hourly Results.</v>
      </c>
      <c r="B446" t="str">
        <f t="shared" si="59"/>
        <v>SFM-wCZ11-v2015-rDXGF-t5-S16-MSRcool.pd2</v>
      </c>
      <c r="C446" s="75" t="s">
        <v>705</v>
      </c>
      <c r="D446">
        <v>3421.4184826010005</v>
      </c>
      <c r="E446">
        <v>0</v>
      </c>
      <c r="F446">
        <v>90.357331999999886</v>
      </c>
      <c r="G446">
        <v>0</v>
      </c>
      <c r="H446">
        <v>69205464.874000072</v>
      </c>
      <c r="L446">
        <f t="shared" si="56"/>
        <v>692.05464874000074</v>
      </c>
      <c r="M446" t="s">
        <v>1045</v>
      </c>
      <c r="N446" t="s">
        <v>1063</v>
      </c>
      <c r="O446" t="s">
        <v>1047</v>
      </c>
      <c r="P446" t="s">
        <v>43</v>
      </c>
      <c r="Q446" t="s">
        <v>31</v>
      </c>
      <c r="R446" t="s">
        <v>9</v>
      </c>
      <c r="S446" t="s">
        <v>1052</v>
      </c>
      <c r="T446" t="s">
        <v>1049</v>
      </c>
      <c r="U446" t="s">
        <v>1050</v>
      </c>
      <c r="V446" t="str">
        <f t="shared" si="57"/>
        <v>SFM-wCZ11-v2015-rDXGF-t5</v>
      </c>
      <c r="W446">
        <f t="shared" si="63"/>
        <v>3421.4184826010005</v>
      </c>
      <c r="X446">
        <f t="shared" si="60"/>
        <v>0</v>
      </c>
      <c r="Y446">
        <f t="shared" si="61"/>
        <v>0</v>
      </c>
      <c r="Z446">
        <f t="shared" si="62"/>
        <v>0</v>
      </c>
      <c r="AA446">
        <f t="shared" si="64"/>
        <v>0</v>
      </c>
    </row>
    <row r="447" spans="1:27" x14ac:dyDescent="0.25">
      <c r="A447" t="str">
        <f t="shared" si="58"/>
        <v>eline Design - Hourly Results.</v>
      </c>
      <c r="B447" t="str">
        <f t="shared" si="59"/>
        <v>SFM-wCZ11-v2015-rDXGF-t5-S16-MSRheat.pd2</v>
      </c>
      <c r="C447" s="75" t="s">
        <v>706</v>
      </c>
      <c r="D447">
        <v>3208.8523418910045</v>
      </c>
      <c r="E447">
        <v>0</v>
      </c>
      <c r="F447">
        <v>742.76124217200027</v>
      </c>
      <c r="G447">
        <v>278.23523600498061</v>
      </c>
      <c r="H447">
        <v>67913446.779999942</v>
      </c>
      <c r="L447">
        <f t="shared" si="56"/>
        <v>679.13446779999947</v>
      </c>
      <c r="M447" t="s">
        <v>1045</v>
      </c>
      <c r="N447" t="s">
        <v>1063</v>
      </c>
      <c r="O447" t="s">
        <v>1047</v>
      </c>
      <c r="P447" t="s">
        <v>43</v>
      </c>
      <c r="Q447" t="s">
        <v>31</v>
      </c>
      <c r="R447" t="s">
        <v>9</v>
      </c>
      <c r="S447" t="s">
        <v>1053</v>
      </c>
      <c r="T447" t="s">
        <v>1049</v>
      </c>
      <c r="U447" t="s">
        <v>1050</v>
      </c>
      <c r="V447" t="str">
        <f t="shared" si="57"/>
        <v>SFM-wCZ11-v2015-rDXGF-t5</v>
      </c>
      <c r="W447">
        <f t="shared" si="63"/>
        <v>278.23523600498061</v>
      </c>
      <c r="X447">
        <f t="shared" si="60"/>
        <v>0</v>
      </c>
      <c r="Y447">
        <f t="shared" si="61"/>
        <v>0</v>
      </c>
      <c r="Z447">
        <f t="shared" si="62"/>
        <v>0</v>
      </c>
      <c r="AA447">
        <f t="shared" si="64"/>
        <v>679.13446779999947</v>
      </c>
    </row>
    <row r="448" spans="1:27" x14ac:dyDescent="0.25">
      <c r="A448" t="str">
        <f t="shared" si="58"/>
        <v>eline Design - Hourly Results.</v>
      </c>
      <c r="B448" t="str">
        <f t="shared" si="59"/>
        <v>SFM-wCZ11-v2015-rDXGF-t5-S17-MSRcool.pd2</v>
      </c>
      <c r="C448" s="75" t="s">
        <v>707</v>
      </c>
      <c r="D448">
        <v>3213.3507007399985</v>
      </c>
      <c r="E448">
        <v>0</v>
      </c>
      <c r="F448">
        <v>90.357331999999886</v>
      </c>
      <c r="G448">
        <v>0</v>
      </c>
      <c r="H448">
        <v>69205464.874000072</v>
      </c>
      <c r="L448">
        <f t="shared" si="56"/>
        <v>692.05464874000074</v>
      </c>
      <c r="M448" t="s">
        <v>1045</v>
      </c>
      <c r="N448" t="s">
        <v>1063</v>
      </c>
      <c r="O448" t="s">
        <v>1047</v>
      </c>
      <c r="P448" t="s">
        <v>43</v>
      </c>
      <c r="Q448" t="s">
        <v>31</v>
      </c>
      <c r="R448" t="s">
        <v>10</v>
      </c>
      <c r="S448" t="s">
        <v>1052</v>
      </c>
      <c r="T448" t="s">
        <v>1049</v>
      </c>
      <c r="U448" t="s">
        <v>1050</v>
      </c>
      <c r="V448" t="str">
        <f t="shared" si="57"/>
        <v>SFM-wCZ11-v2015-rDXGF-t5</v>
      </c>
      <c r="W448">
        <f t="shared" si="63"/>
        <v>3213.3507007399985</v>
      </c>
      <c r="X448">
        <f t="shared" si="60"/>
        <v>0</v>
      </c>
      <c r="Y448">
        <f t="shared" si="61"/>
        <v>0</v>
      </c>
      <c r="Z448">
        <f t="shared" si="62"/>
        <v>0</v>
      </c>
      <c r="AA448">
        <f t="shared" si="64"/>
        <v>0</v>
      </c>
    </row>
    <row r="449" spans="1:27" x14ac:dyDescent="0.25">
      <c r="A449" t="str">
        <f t="shared" si="58"/>
        <v>eline Design - Hourly Results.</v>
      </c>
      <c r="B449" t="str">
        <f t="shared" si="59"/>
        <v>SFM-wCZ11-v2015-rDXGF-t5-S17-MSRheat.pd2</v>
      </c>
      <c r="C449" s="75" t="s">
        <v>708</v>
      </c>
      <c r="D449">
        <v>2998.1088518380025</v>
      </c>
      <c r="E449">
        <v>0</v>
      </c>
      <c r="F449">
        <v>742.76124217200027</v>
      </c>
      <c r="G449">
        <v>278.23523600498061</v>
      </c>
      <c r="H449">
        <v>67913446.779999942</v>
      </c>
      <c r="L449">
        <f t="shared" si="56"/>
        <v>679.13446779999947</v>
      </c>
      <c r="M449" t="s">
        <v>1045</v>
      </c>
      <c r="N449" t="s">
        <v>1063</v>
      </c>
      <c r="O449" t="s">
        <v>1047</v>
      </c>
      <c r="P449" t="s">
        <v>43</v>
      </c>
      <c r="Q449" t="s">
        <v>31</v>
      </c>
      <c r="R449" t="s">
        <v>10</v>
      </c>
      <c r="S449" t="s">
        <v>1053</v>
      </c>
      <c r="T449" t="s">
        <v>1049</v>
      </c>
      <c r="U449" t="s">
        <v>1050</v>
      </c>
      <c r="V449" t="str">
        <f t="shared" si="57"/>
        <v>SFM-wCZ11-v2015-rDXGF-t5</v>
      </c>
      <c r="W449">
        <f t="shared" si="63"/>
        <v>278.23523600498061</v>
      </c>
      <c r="X449">
        <f t="shared" si="60"/>
        <v>0</v>
      </c>
      <c r="Y449">
        <f t="shared" si="61"/>
        <v>0</v>
      </c>
      <c r="Z449">
        <f t="shared" si="62"/>
        <v>0</v>
      </c>
      <c r="AA449">
        <f t="shared" si="64"/>
        <v>679.13446779999947</v>
      </c>
    </row>
    <row r="450" spans="1:27" x14ac:dyDescent="0.25">
      <c r="A450" t="str">
        <f t="shared" si="58"/>
        <v>eline Design - Hourly Results.</v>
      </c>
      <c r="B450" t="str">
        <f t="shared" si="59"/>
        <v>SFM-wCZ12-v2015-rDXGF-t1-S14-BSLcool.pd2</v>
      </c>
      <c r="C450" s="75" t="s">
        <v>729</v>
      </c>
      <c r="D450">
        <v>6097.6633465870091</v>
      </c>
      <c r="E450">
        <v>0</v>
      </c>
      <c r="F450">
        <v>135.52284110000011</v>
      </c>
      <c r="G450">
        <v>0</v>
      </c>
      <c r="H450">
        <v>100417676.59199978</v>
      </c>
      <c r="L450">
        <f t="shared" si="56"/>
        <v>1004.1767659199978</v>
      </c>
      <c r="M450" t="s">
        <v>1045</v>
      </c>
      <c r="N450" t="s">
        <v>1064</v>
      </c>
      <c r="O450" t="s">
        <v>1047</v>
      </c>
      <c r="P450" t="s">
        <v>43</v>
      </c>
      <c r="Q450" t="s">
        <v>27</v>
      </c>
      <c r="R450" t="s">
        <v>63</v>
      </c>
      <c r="S450" t="s">
        <v>1048</v>
      </c>
      <c r="T450" t="s">
        <v>1049</v>
      </c>
      <c r="U450" t="s">
        <v>1050</v>
      </c>
      <c r="V450" t="str">
        <f t="shared" si="57"/>
        <v>SFM-wCZ12-v2015-rDXGF-t1</v>
      </c>
      <c r="W450">
        <f t="shared" si="63"/>
        <v>6097.6633465870091</v>
      </c>
      <c r="X450">
        <f t="shared" si="60"/>
        <v>0</v>
      </c>
      <c r="Y450">
        <f t="shared" si="61"/>
        <v>0</v>
      </c>
      <c r="Z450">
        <f t="shared" si="62"/>
        <v>0</v>
      </c>
      <c r="AA450">
        <f t="shared" si="64"/>
        <v>0</v>
      </c>
    </row>
    <row r="451" spans="1:27" x14ac:dyDescent="0.25">
      <c r="A451" t="str">
        <f t="shared" si="58"/>
        <v>eline Design - Hourly Results.</v>
      </c>
      <c r="B451" t="str">
        <f t="shared" si="59"/>
        <v>SFM-wCZ12-v2015-rDXGF-t1-S14-BSLheat.pd2</v>
      </c>
      <c r="C451" s="75" t="s">
        <v>730</v>
      </c>
      <c r="D451" s="83">
        <v>5419.1141554039914</v>
      </c>
      <c r="E451" s="83">
        <v>0</v>
      </c>
      <c r="F451" s="83">
        <v>1617.905549594002</v>
      </c>
      <c r="G451" s="83">
        <v>789.22788448400036</v>
      </c>
      <c r="H451" s="83">
        <v>96783149.315999985</v>
      </c>
      <c r="L451">
        <f t="shared" si="56"/>
        <v>967.83149315999981</v>
      </c>
      <c r="M451" s="83" t="s">
        <v>1045</v>
      </c>
      <c r="N451" t="s">
        <v>1064</v>
      </c>
      <c r="O451" t="s">
        <v>1047</v>
      </c>
      <c r="P451" t="s">
        <v>43</v>
      </c>
      <c r="Q451" t="s">
        <v>27</v>
      </c>
      <c r="R451" t="s">
        <v>63</v>
      </c>
      <c r="S451" t="s">
        <v>1051</v>
      </c>
      <c r="T451" t="s">
        <v>1049</v>
      </c>
      <c r="U451" t="s">
        <v>1050</v>
      </c>
      <c r="V451" t="str">
        <f t="shared" si="57"/>
        <v>SFM-wCZ12-v2015-rDXGF-t1</v>
      </c>
      <c r="W451">
        <f t="shared" si="63"/>
        <v>789.22788448400036</v>
      </c>
      <c r="X451">
        <f t="shared" si="60"/>
        <v>0</v>
      </c>
      <c r="Y451">
        <f t="shared" si="61"/>
        <v>0</v>
      </c>
      <c r="Z451">
        <f t="shared" si="62"/>
        <v>0</v>
      </c>
      <c r="AA451">
        <f t="shared" si="64"/>
        <v>967.83149315999981</v>
      </c>
    </row>
    <row r="452" spans="1:27" x14ac:dyDescent="0.25">
      <c r="A452" t="str">
        <f t="shared" si="58"/>
        <v>eline Design - Hourly Results.</v>
      </c>
      <c r="B452" t="str">
        <f t="shared" si="59"/>
        <v>SFM-wCZ12-v2015-rDXGF-t1-S15-MSRcool.pd2</v>
      </c>
      <c r="C452" s="75" t="s">
        <v>731</v>
      </c>
      <c r="D452">
        <v>5195.2581076990064</v>
      </c>
      <c r="E452">
        <v>0</v>
      </c>
      <c r="F452">
        <v>133.23518990000008</v>
      </c>
      <c r="G452">
        <v>0</v>
      </c>
      <c r="H452">
        <v>94965441.904000103</v>
      </c>
      <c r="L452">
        <f t="shared" si="56"/>
        <v>949.65441904000102</v>
      </c>
      <c r="M452" t="s">
        <v>1045</v>
      </c>
      <c r="N452" t="s">
        <v>1064</v>
      </c>
      <c r="O452" t="s">
        <v>1047</v>
      </c>
      <c r="P452" t="s">
        <v>43</v>
      </c>
      <c r="Q452" t="s">
        <v>27</v>
      </c>
      <c r="R452" t="s">
        <v>6</v>
      </c>
      <c r="S452" t="s">
        <v>1052</v>
      </c>
      <c r="T452" t="s">
        <v>1049</v>
      </c>
      <c r="U452" t="s">
        <v>1050</v>
      </c>
      <c r="V452" t="str">
        <f t="shared" si="57"/>
        <v>SFM-wCZ12-v2015-rDXGF-t1</v>
      </c>
      <c r="W452">
        <f t="shared" si="63"/>
        <v>5195.2581076990064</v>
      </c>
      <c r="X452">
        <f t="shared" si="60"/>
        <v>0</v>
      </c>
      <c r="Y452">
        <f t="shared" si="61"/>
        <v>0</v>
      </c>
      <c r="Z452">
        <f t="shared" si="62"/>
        <v>0</v>
      </c>
      <c r="AA452">
        <f t="shared" si="64"/>
        <v>0</v>
      </c>
    </row>
    <row r="453" spans="1:27" x14ac:dyDescent="0.25">
      <c r="A453" t="str">
        <f t="shared" si="58"/>
        <v>eline Design - Hourly Results.</v>
      </c>
      <c r="B453" t="str">
        <f t="shared" si="59"/>
        <v>SFM-wCZ12-v2015-rDXGF-t1-S15-MSRheat.pd2</v>
      </c>
      <c r="C453" s="75" t="s">
        <v>732</v>
      </c>
      <c r="D453" s="83">
        <v>4894.1266350500009</v>
      </c>
      <c r="E453" s="83">
        <v>0</v>
      </c>
      <c r="F453" s="83">
        <v>1416.2157794579989</v>
      </c>
      <c r="G453" s="83">
        <v>710.10831269259961</v>
      </c>
      <c r="H453" s="83">
        <v>91710502.7330001</v>
      </c>
      <c r="L453">
        <f t="shared" si="56"/>
        <v>917.10502733000101</v>
      </c>
      <c r="M453" s="83" t="s">
        <v>1045</v>
      </c>
      <c r="N453" t="s">
        <v>1064</v>
      </c>
      <c r="O453" t="s">
        <v>1047</v>
      </c>
      <c r="P453" t="s">
        <v>43</v>
      </c>
      <c r="Q453" t="s">
        <v>27</v>
      </c>
      <c r="R453" t="s">
        <v>6</v>
      </c>
      <c r="S453" t="s">
        <v>1053</v>
      </c>
      <c r="T453" t="s">
        <v>1049</v>
      </c>
      <c r="U453" t="s">
        <v>1050</v>
      </c>
      <c r="V453" t="str">
        <f t="shared" si="57"/>
        <v>SFM-wCZ12-v2015-rDXGF-t1</v>
      </c>
      <c r="W453">
        <f t="shared" si="63"/>
        <v>710.10831269259961</v>
      </c>
      <c r="X453">
        <f t="shared" si="60"/>
        <v>0</v>
      </c>
      <c r="Y453">
        <f t="shared" si="61"/>
        <v>0</v>
      </c>
      <c r="Z453">
        <f t="shared" si="62"/>
        <v>0</v>
      </c>
      <c r="AA453">
        <f t="shared" si="64"/>
        <v>917.10502733000101</v>
      </c>
    </row>
    <row r="454" spans="1:27" x14ac:dyDescent="0.25">
      <c r="A454" t="str">
        <f t="shared" si="58"/>
        <v>eline Design - Hourly Results.</v>
      </c>
      <c r="B454" t="str">
        <f t="shared" si="59"/>
        <v>SFM-wCZ12-v2015-rDXGF-t1-S16-MSRcool.pd2</v>
      </c>
      <c r="C454" s="75" t="s">
        <v>733</v>
      </c>
      <c r="D454">
        <v>5369.2257531354999</v>
      </c>
      <c r="E454">
        <v>0</v>
      </c>
      <c r="F454">
        <v>132.66178850000009</v>
      </c>
      <c r="G454">
        <v>0</v>
      </c>
      <c r="H454">
        <v>95324051.00999999</v>
      </c>
      <c r="L454">
        <f t="shared" si="56"/>
        <v>953.24051009999994</v>
      </c>
      <c r="M454" t="s">
        <v>1045</v>
      </c>
      <c r="N454" t="s">
        <v>1064</v>
      </c>
      <c r="O454" t="s">
        <v>1047</v>
      </c>
      <c r="P454" t="s">
        <v>43</v>
      </c>
      <c r="Q454" t="s">
        <v>27</v>
      </c>
      <c r="R454" t="s">
        <v>9</v>
      </c>
      <c r="S454" t="s">
        <v>1052</v>
      </c>
      <c r="T454" t="s">
        <v>1049</v>
      </c>
      <c r="U454" t="s">
        <v>1050</v>
      </c>
      <c r="V454" t="str">
        <f t="shared" si="57"/>
        <v>SFM-wCZ12-v2015-rDXGF-t1</v>
      </c>
      <c r="W454">
        <f t="shared" si="63"/>
        <v>5369.2257531354999</v>
      </c>
      <c r="X454">
        <f t="shared" si="60"/>
        <v>0</v>
      </c>
      <c r="Y454">
        <f t="shared" si="61"/>
        <v>0</v>
      </c>
      <c r="Z454">
        <f t="shared" si="62"/>
        <v>0</v>
      </c>
      <c r="AA454">
        <f t="shared" si="64"/>
        <v>0</v>
      </c>
    </row>
    <row r="455" spans="1:27" x14ac:dyDescent="0.25">
      <c r="A455" t="str">
        <f t="shared" si="58"/>
        <v>eline Design - Hourly Results.</v>
      </c>
      <c r="B455" t="str">
        <f t="shared" si="59"/>
        <v>SFM-wCZ12-v2015-rDXGF-t1-S16-MSRheat.pd2</v>
      </c>
      <c r="C455" s="75" t="s">
        <v>734</v>
      </c>
      <c r="D455" s="83">
        <v>5046.1815825689937</v>
      </c>
      <c r="E455" s="83">
        <v>0</v>
      </c>
      <c r="F455" s="83">
        <v>1240.8684778349991</v>
      </c>
      <c r="G455" s="83">
        <v>406.4408672707998</v>
      </c>
      <c r="H455" s="83">
        <v>93489046.954999983</v>
      </c>
      <c r="L455">
        <f t="shared" si="56"/>
        <v>934.89046954999981</v>
      </c>
      <c r="M455" s="83" t="s">
        <v>1045</v>
      </c>
      <c r="N455" t="s">
        <v>1064</v>
      </c>
      <c r="O455" t="s">
        <v>1047</v>
      </c>
      <c r="P455" t="s">
        <v>43</v>
      </c>
      <c r="Q455" t="s">
        <v>27</v>
      </c>
      <c r="R455" t="s">
        <v>9</v>
      </c>
      <c r="S455" t="s">
        <v>1053</v>
      </c>
      <c r="T455" t="s">
        <v>1049</v>
      </c>
      <c r="U455" t="s">
        <v>1050</v>
      </c>
      <c r="V455" t="str">
        <f t="shared" si="57"/>
        <v>SFM-wCZ12-v2015-rDXGF-t1</v>
      </c>
      <c r="W455">
        <f t="shared" si="63"/>
        <v>406.4408672707998</v>
      </c>
      <c r="X455">
        <f t="shared" si="60"/>
        <v>0</v>
      </c>
      <c r="Y455">
        <f t="shared" si="61"/>
        <v>0</v>
      </c>
      <c r="Z455">
        <f t="shared" si="62"/>
        <v>0</v>
      </c>
      <c r="AA455">
        <f t="shared" si="64"/>
        <v>934.89046954999981</v>
      </c>
    </row>
    <row r="456" spans="1:27" x14ac:dyDescent="0.25">
      <c r="A456" t="str">
        <f t="shared" si="58"/>
        <v>eline Design - Hourly Results.</v>
      </c>
      <c r="B456" t="str">
        <f t="shared" si="59"/>
        <v>SFM-wCZ12-v2015-rDXGF-t1-S17-MSRcool.pd2</v>
      </c>
      <c r="C456" s="75" t="s">
        <v>735</v>
      </c>
      <c r="D456">
        <v>5042.7050697688883</v>
      </c>
      <c r="E456">
        <v>0</v>
      </c>
      <c r="F456">
        <v>132.66178850000009</v>
      </c>
      <c r="G456">
        <v>0</v>
      </c>
      <c r="H456">
        <v>95324051.00999999</v>
      </c>
      <c r="L456">
        <f t="shared" si="56"/>
        <v>953.24051009999994</v>
      </c>
      <c r="M456" t="s">
        <v>1045</v>
      </c>
      <c r="N456" t="s">
        <v>1064</v>
      </c>
      <c r="O456" t="s">
        <v>1047</v>
      </c>
      <c r="P456" t="s">
        <v>43</v>
      </c>
      <c r="Q456" t="s">
        <v>27</v>
      </c>
      <c r="R456" t="s">
        <v>10</v>
      </c>
      <c r="S456" t="s">
        <v>1052</v>
      </c>
      <c r="T456" t="s">
        <v>1049</v>
      </c>
      <c r="U456" t="s">
        <v>1050</v>
      </c>
      <c r="V456" t="str">
        <f t="shared" si="57"/>
        <v>SFM-wCZ12-v2015-rDXGF-t1</v>
      </c>
      <c r="W456">
        <f t="shared" si="63"/>
        <v>5042.7050697688883</v>
      </c>
      <c r="X456">
        <f t="shared" si="60"/>
        <v>0</v>
      </c>
      <c r="Y456">
        <f t="shared" si="61"/>
        <v>0</v>
      </c>
      <c r="Z456">
        <f t="shared" si="62"/>
        <v>0</v>
      </c>
      <c r="AA456">
        <f t="shared" si="64"/>
        <v>0</v>
      </c>
    </row>
    <row r="457" spans="1:27" x14ac:dyDescent="0.25">
      <c r="A457" t="str">
        <f t="shared" si="58"/>
        <v>eline Design - Hourly Results.</v>
      </c>
      <c r="B457" t="str">
        <f t="shared" si="59"/>
        <v>SFM-wCZ12-v2015-rDXGF-t1-S17-MSRheat.pd2</v>
      </c>
      <c r="C457" s="75" t="s">
        <v>736</v>
      </c>
      <c r="D457" s="83">
        <v>4714.7704646750044</v>
      </c>
      <c r="E457" s="83">
        <v>0</v>
      </c>
      <c r="F457" s="83">
        <v>1240.8684778349991</v>
      </c>
      <c r="G457" s="83">
        <v>406.4408672707998</v>
      </c>
      <c r="H457" s="83">
        <v>93489046.954999983</v>
      </c>
      <c r="L457">
        <f t="shared" si="56"/>
        <v>934.89046954999981</v>
      </c>
      <c r="M457" s="83" t="s">
        <v>1045</v>
      </c>
      <c r="N457" t="s">
        <v>1064</v>
      </c>
      <c r="O457" t="s">
        <v>1047</v>
      </c>
      <c r="P457" t="s">
        <v>43</v>
      </c>
      <c r="Q457" t="s">
        <v>27</v>
      </c>
      <c r="R457" t="s">
        <v>10</v>
      </c>
      <c r="S457" t="s">
        <v>1053</v>
      </c>
      <c r="T457" t="s">
        <v>1049</v>
      </c>
      <c r="U457" t="s">
        <v>1050</v>
      </c>
      <c r="V457" t="str">
        <f t="shared" si="57"/>
        <v>SFM-wCZ12-v2015-rDXGF-t1</v>
      </c>
      <c r="W457">
        <f t="shared" si="63"/>
        <v>406.4408672707998</v>
      </c>
      <c r="X457">
        <f t="shared" si="60"/>
        <v>0</v>
      </c>
      <c r="Y457">
        <f t="shared" si="61"/>
        <v>0</v>
      </c>
      <c r="Z457">
        <f t="shared" si="62"/>
        <v>0</v>
      </c>
      <c r="AA457">
        <f t="shared" si="64"/>
        <v>934.89046954999981</v>
      </c>
    </row>
    <row r="458" spans="1:27" x14ac:dyDescent="0.25">
      <c r="A458" t="str">
        <f t="shared" si="58"/>
        <v>eline Design - Hourly Results.</v>
      </c>
      <c r="B458" t="str">
        <f t="shared" si="59"/>
        <v>SFM-wCZ12-v2015-rDXGF-t2-S14-BSLcool.pd2</v>
      </c>
      <c r="C458" s="75" t="s">
        <v>737</v>
      </c>
      <c r="D458">
        <v>2908.7703992185998</v>
      </c>
      <c r="E458">
        <v>0</v>
      </c>
      <c r="F458">
        <v>3.7939930000000004</v>
      </c>
      <c r="G458">
        <v>0</v>
      </c>
      <c r="H458">
        <v>106417048.44300002</v>
      </c>
      <c r="L458">
        <f t="shared" ref="L458:L521" si="65">H458/100000</f>
        <v>1064.1704844300002</v>
      </c>
      <c r="M458" t="s">
        <v>1045</v>
      </c>
      <c r="N458" t="s">
        <v>1064</v>
      </c>
      <c r="O458" t="s">
        <v>1047</v>
      </c>
      <c r="P458" t="s">
        <v>43</v>
      </c>
      <c r="Q458" t="s">
        <v>28</v>
      </c>
      <c r="R458" t="s">
        <v>63</v>
      </c>
      <c r="S458" t="s">
        <v>1048</v>
      </c>
      <c r="T458" t="s">
        <v>1049</v>
      </c>
      <c r="U458" t="s">
        <v>1050</v>
      </c>
      <c r="V458" t="str">
        <f t="shared" ref="V458:V521" si="66">M458&amp;"-"&amp;N458&amp;"-"&amp;O458&amp;"-"&amp;P458&amp;"-"&amp;Q458&amp;IF(COUNTIF(S458,"*both*")&gt;0,"-both","")</f>
        <v>SFM-wCZ12-v2015-rDXGF-t2</v>
      </c>
      <c r="W458">
        <f t="shared" si="63"/>
        <v>2908.7703992185998</v>
      </c>
      <c r="X458">
        <f t="shared" si="60"/>
        <v>0</v>
      </c>
      <c r="Y458">
        <f t="shared" si="61"/>
        <v>0</v>
      </c>
      <c r="Z458">
        <f t="shared" si="62"/>
        <v>0</v>
      </c>
      <c r="AA458">
        <f t="shared" si="64"/>
        <v>0</v>
      </c>
    </row>
    <row r="459" spans="1:27" x14ac:dyDescent="0.25">
      <c r="A459" t="str">
        <f t="shared" ref="A459:A522" si="67">MID(C459,43,30)</f>
        <v>eline Design - Hourly Results.</v>
      </c>
      <c r="B459" t="str">
        <f t="shared" ref="B459:B522" si="68">LEFT(C459,36)&amp;".pd2"</f>
        <v>SFM-wCZ12-v2015-rDXGF-t2-S14-BSLheat.pd2</v>
      </c>
      <c r="C459" s="75" t="s">
        <v>738</v>
      </c>
      <c r="D459" s="83">
        <v>2558.7845475860004</v>
      </c>
      <c r="E459" s="83">
        <v>0</v>
      </c>
      <c r="F459" s="83">
        <v>659.39388452589947</v>
      </c>
      <c r="G459" s="83">
        <v>802.65779071250006</v>
      </c>
      <c r="H459" s="83">
        <v>102549246.99800003</v>
      </c>
      <c r="L459">
        <f t="shared" si="65"/>
        <v>1025.4924699800004</v>
      </c>
      <c r="M459" s="83" t="s">
        <v>1045</v>
      </c>
      <c r="N459" t="s">
        <v>1064</v>
      </c>
      <c r="O459" t="s">
        <v>1047</v>
      </c>
      <c r="P459" t="s">
        <v>43</v>
      </c>
      <c r="Q459" t="s">
        <v>28</v>
      </c>
      <c r="R459" t="s">
        <v>63</v>
      </c>
      <c r="S459" t="s">
        <v>1051</v>
      </c>
      <c r="T459" t="s">
        <v>1049</v>
      </c>
      <c r="U459" t="s">
        <v>1050</v>
      </c>
      <c r="V459" t="str">
        <f t="shared" si="66"/>
        <v>SFM-wCZ12-v2015-rDXGF-t2</v>
      </c>
      <c r="W459">
        <f t="shared" si="63"/>
        <v>802.65779071250006</v>
      </c>
      <c r="X459">
        <f t="shared" ref="X459:X522" si="69">IF(COUNTIF(S459,"*both*")&gt;0,D459,0)</f>
        <v>0</v>
      </c>
      <c r="Y459">
        <f t="shared" ref="Y459:Y522" si="70">IF(COUNTIF(S459,"*both*")&gt;0,E459+K459,0)</f>
        <v>0</v>
      </c>
      <c r="Z459">
        <f t="shared" ref="Z459:Z522" si="71">SUM(X459:Y459)</f>
        <v>0</v>
      </c>
      <c r="AA459">
        <f t="shared" si="64"/>
        <v>1025.4924699800004</v>
      </c>
    </row>
    <row r="460" spans="1:27" x14ac:dyDescent="0.25">
      <c r="A460" t="str">
        <f t="shared" si="67"/>
        <v>eline Design - Hourly Results.</v>
      </c>
      <c r="B460" t="str">
        <f t="shared" si="68"/>
        <v>SFM-wCZ12-v2015-rDXGF-t2-S15-MSRcool.pd2</v>
      </c>
      <c r="C460" s="75" t="s">
        <v>739</v>
      </c>
      <c r="D460">
        <v>2468.6786401409995</v>
      </c>
      <c r="E460">
        <v>0</v>
      </c>
      <c r="F460">
        <v>3.7938210000000003</v>
      </c>
      <c r="G460">
        <v>0</v>
      </c>
      <c r="H460">
        <v>100401619.53699988</v>
      </c>
      <c r="L460">
        <f t="shared" si="65"/>
        <v>1004.0161953699989</v>
      </c>
      <c r="M460" t="s">
        <v>1045</v>
      </c>
      <c r="N460" t="s">
        <v>1064</v>
      </c>
      <c r="O460" t="s">
        <v>1047</v>
      </c>
      <c r="P460" t="s">
        <v>43</v>
      </c>
      <c r="Q460" t="s">
        <v>28</v>
      </c>
      <c r="R460" t="s">
        <v>6</v>
      </c>
      <c r="S460" t="s">
        <v>1052</v>
      </c>
      <c r="T460" t="s">
        <v>1049</v>
      </c>
      <c r="U460" t="s">
        <v>1050</v>
      </c>
      <c r="V460" t="str">
        <f t="shared" si="66"/>
        <v>SFM-wCZ12-v2015-rDXGF-t2</v>
      </c>
      <c r="W460">
        <f t="shared" si="63"/>
        <v>2468.6786401409995</v>
      </c>
      <c r="X460">
        <f t="shared" si="69"/>
        <v>0</v>
      </c>
      <c r="Y460">
        <f t="shared" si="70"/>
        <v>0</v>
      </c>
      <c r="Z460">
        <f t="shared" si="71"/>
        <v>0</v>
      </c>
      <c r="AA460">
        <f t="shared" si="64"/>
        <v>0</v>
      </c>
    </row>
    <row r="461" spans="1:27" x14ac:dyDescent="0.25">
      <c r="A461" t="str">
        <f t="shared" si="67"/>
        <v>eline Design - Hourly Results.</v>
      </c>
      <c r="B461" t="str">
        <f t="shared" si="68"/>
        <v>SFM-wCZ12-v2015-rDXGF-t2-S15-MSRheat.pd2</v>
      </c>
      <c r="C461" s="75" t="s">
        <v>740</v>
      </c>
      <c r="D461" s="83">
        <v>2318.9116981420007</v>
      </c>
      <c r="E461" s="83">
        <v>0</v>
      </c>
      <c r="F461" s="83">
        <v>573.67836793199979</v>
      </c>
      <c r="G461" s="83">
        <v>719.32047673874069</v>
      </c>
      <c r="H461" s="83">
        <v>96964311.997000083</v>
      </c>
      <c r="L461">
        <f t="shared" si="65"/>
        <v>969.64311997000084</v>
      </c>
      <c r="M461" s="83" t="s">
        <v>1045</v>
      </c>
      <c r="N461" t="s">
        <v>1064</v>
      </c>
      <c r="O461" t="s">
        <v>1047</v>
      </c>
      <c r="P461" t="s">
        <v>43</v>
      </c>
      <c r="Q461" t="s">
        <v>28</v>
      </c>
      <c r="R461" t="s">
        <v>6</v>
      </c>
      <c r="S461" t="s">
        <v>1053</v>
      </c>
      <c r="T461" t="s">
        <v>1049</v>
      </c>
      <c r="U461" t="s">
        <v>1050</v>
      </c>
      <c r="V461" t="str">
        <f t="shared" si="66"/>
        <v>SFM-wCZ12-v2015-rDXGF-t2</v>
      </c>
      <c r="W461">
        <f t="shared" si="63"/>
        <v>719.32047673874069</v>
      </c>
      <c r="X461">
        <f t="shared" si="69"/>
        <v>0</v>
      </c>
      <c r="Y461">
        <f t="shared" si="70"/>
        <v>0</v>
      </c>
      <c r="Z461">
        <f t="shared" si="71"/>
        <v>0</v>
      </c>
      <c r="AA461">
        <f t="shared" si="64"/>
        <v>969.64311997000084</v>
      </c>
    </row>
    <row r="462" spans="1:27" x14ac:dyDescent="0.25">
      <c r="A462" t="str">
        <f t="shared" si="67"/>
        <v>eline Design - Hourly Results.</v>
      </c>
      <c r="B462" t="str">
        <f t="shared" si="68"/>
        <v>SFM-wCZ12-v2015-rDXGF-t2-S16-MSRcool.pd2</v>
      </c>
      <c r="C462" s="75" t="s">
        <v>741</v>
      </c>
      <c r="D462">
        <v>2562.4722412289993</v>
      </c>
      <c r="E462">
        <v>0</v>
      </c>
      <c r="F462">
        <v>3.7940149999999999</v>
      </c>
      <c r="G462">
        <v>0</v>
      </c>
      <c r="H462">
        <v>100528858.68899995</v>
      </c>
      <c r="L462">
        <f t="shared" si="65"/>
        <v>1005.2885868899995</v>
      </c>
      <c r="M462" t="s">
        <v>1045</v>
      </c>
      <c r="N462" t="s">
        <v>1064</v>
      </c>
      <c r="O462" t="s">
        <v>1047</v>
      </c>
      <c r="P462" t="s">
        <v>43</v>
      </c>
      <c r="Q462" t="s">
        <v>28</v>
      </c>
      <c r="R462" t="s">
        <v>9</v>
      </c>
      <c r="S462" t="s">
        <v>1052</v>
      </c>
      <c r="T462" t="s">
        <v>1049</v>
      </c>
      <c r="U462" t="s">
        <v>1050</v>
      </c>
      <c r="V462" t="str">
        <f t="shared" si="66"/>
        <v>SFM-wCZ12-v2015-rDXGF-t2</v>
      </c>
      <c r="W462">
        <f t="shared" si="63"/>
        <v>2562.4722412289993</v>
      </c>
      <c r="X462">
        <f t="shared" si="69"/>
        <v>0</v>
      </c>
      <c r="Y462">
        <f t="shared" si="70"/>
        <v>0</v>
      </c>
      <c r="Z462">
        <f t="shared" si="71"/>
        <v>0</v>
      </c>
      <c r="AA462">
        <f t="shared" si="64"/>
        <v>0</v>
      </c>
    </row>
    <row r="463" spans="1:27" x14ac:dyDescent="0.25">
      <c r="A463" t="str">
        <f t="shared" si="67"/>
        <v>eline Design - Hourly Results.</v>
      </c>
      <c r="B463" t="str">
        <f t="shared" si="68"/>
        <v>SFM-wCZ12-v2015-rDXGF-t2-S16-MSRheat.pd2</v>
      </c>
      <c r="C463" s="75" t="s">
        <v>742</v>
      </c>
      <c r="D463" s="83">
        <v>2391.7343151040027</v>
      </c>
      <c r="E463" s="83">
        <v>0</v>
      </c>
      <c r="F463" s="83">
        <v>503.55398748299962</v>
      </c>
      <c r="G463" s="83">
        <v>410.74992989090049</v>
      </c>
      <c r="H463" s="83">
        <v>98594434.487000033</v>
      </c>
      <c r="L463">
        <f t="shared" si="65"/>
        <v>985.94434487000035</v>
      </c>
      <c r="M463" s="83" t="s">
        <v>1045</v>
      </c>
      <c r="N463" t="s">
        <v>1064</v>
      </c>
      <c r="O463" t="s">
        <v>1047</v>
      </c>
      <c r="P463" t="s">
        <v>43</v>
      </c>
      <c r="Q463" t="s">
        <v>28</v>
      </c>
      <c r="R463" t="s">
        <v>9</v>
      </c>
      <c r="S463" t="s">
        <v>1053</v>
      </c>
      <c r="T463" t="s">
        <v>1049</v>
      </c>
      <c r="U463" t="s">
        <v>1050</v>
      </c>
      <c r="V463" t="str">
        <f t="shared" si="66"/>
        <v>SFM-wCZ12-v2015-rDXGF-t2</v>
      </c>
      <c r="W463">
        <f t="shared" si="63"/>
        <v>410.74992989090049</v>
      </c>
      <c r="X463">
        <f t="shared" si="69"/>
        <v>0</v>
      </c>
      <c r="Y463">
        <f t="shared" si="70"/>
        <v>0</v>
      </c>
      <c r="Z463">
        <f t="shared" si="71"/>
        <v>0</v>
      </c>
      <c r="AA463">
        <f t="shared" si="64"/>
        <v>985.94434487000035</v>
      </c>
    </row>
    <row r="464" spans="1:27" x14ac:dyDescent="0.25">
      <c r="A464" t="str">
        <f t="shared" si="67"/>
        <v>eline Design - Hourly Results.</v>
      </c>
      <c r="B464" t="str">
        <f t="shared" si="68"/>
        <v>SFM-wCZ12-v2015-rDXGF-t2-S17-MSRcool.pd2</v>
      </c>
      <c r="C464" s="75" t="s">
        <v>743</v>
      </c>
      <c r="D464">
        <v>2406.6396846179987</v>
      </c>
      <c r="E464">
        <v>0</v>
      </c>
      <c r="F464">
        <v>3.7940149999999999</v>
      </c>
      <c r="G464">
        <v>0</v>
      </c>
      <c r="H464">
        <v>100528858.68899995</v>
      </c>
      <c r="L464">
        <f t="shared" si="65"/>
        <v>1005.2885868899995</v>
      </c>
      <c r="M464" t="s">
        <v>1045</v>
      </c>
      <c r="N464" t="s">
        <v>1064</v>
      </c>
      <c r="O464" t="s">
        <v>1047</v>
      </c>
      <c r="P464" t="s">
        <v>43</v>
      </c>
      <c r="Q464" t="s">
        <v>28</v>
      </c>
      <c r="R464" t="s">
        <v>10</v>
      </c>
      <c r="S464" t="s">
        <v>1052</v>
      </c>
      <c r="T464" t="s">
        <v>1049</v>
      </c>
      <c r="U464" t="s">
        <v>1050</v>
      </c>
      <c r="V464" t="str">
        <f t="shared" si="66"/>
        <v>SFM-wCZ12-v2015-rDXGF-t2</v>
      </c>
      <c r="W464">
        <f t="shared" ref="W464:W527" si="72">IF(COUNTIF(S464,"*cool*")&gt;0,D464+J464,IF(COUNTIF(S464,"*heat*")&gt;0,E464+G464+K464,0))</f>
        <v>2406.6396846179987</v>
      </c>
      <c r="X464">
        <f t="shared" si="69"/>
        <v>0</v>
      </c>
      <c r="Y464">
        <f t="shared" si="70"/>
        <v>0</v>
      </c>
      <c r="Z464">
        <f t="shared" si="71"/>
        <v>0</v>
      </c>
      <c r="AA464">
        <f t="shared" ref="AA464:AA527" si="73">IF(COUNTIF(S464,"*heat*")&gt;0,L464,0)</f>
        <v>0</v>
      </c>
    </row>
    <row r="465" spans="1:27" x14ac:dyDescent="0.25">
      <c r="A465" t="str">
        <f t="shared" si="67"/>
        <v>eline Design - Hourly Results.</v>
      </c>
      <c r="B465" t="str">
        <f t="shared" si="68"/>
        <v>SFM-wCZ12-v2015-rDXGF-t2-S17-MSRheat.pd2</v>
      </c>
      <c r="C465" s="75" t="s">
        <v>744</v>
      </c>
      <c r="D465" s="83">
        <v>2234.6556741330005</v>
      </c>
      <c r="E465" s="83">
        <v>0</v>
      </c>
      <c r="F465" s="83">
        <v>503.55398748299962</v>
      </c>
      <c r="G465" s="83">
        <v>410.74992989090049</v>
      </c>
      <c r="H465" s="83">
        <v>98594434.487000033</v>
      </c>
      <c r="L465">
        <f t="shared" si="65"/>
        <v>985.94434487000035</v>
      </c>
      <c r="M465" s="83" t="s">
        <v>1045</v>
      </c>
      <c r="N465" t="s">
        <v>1064</v>
      </c>
      <c r="O465" t="s">
        <v>1047</v>
      </c>
      <c r="P465" t="s">
        <v>43</v>
      </c>
      <c r="Q465" t="s">
        <v>28</v>
      </c>
      <c r="R465" t="s">
        <v>10</v>
      </c>
      <c r="S465" t="s">
        <v>1053</v>
      </c>
      <c r="T465" t="s">
        <v>1049</v>
      </c>
      <c r="U465" t="s">
        <v>1050</v>
      </c>
      <c r="V465" t="str">
        <f t="shared" si="66"/>
        <v>SFM-wCZ12-v2015-rDXGF-t2</v>
      </c>
      <c r="W465">
        <f t="shared" si="72"/>
        <v>410.74992989090049</v>
      </c>
      <c r="X465">
        <f t="shared" si="69"/>
        <v>0</v>
      </c>
      <c r="Y465">
        <f t="shared" si="70"/>
        <v>0</v>
      </c>
      <c r="Z465">
        <f t="shared" si="71"/>
        <v>0</v>
      </c>
      <c r="AA465">
        <f t="shared" si="73"/>
        <v>985.94434487000035</v>
      </c>
    </row>
    <row r="466" spans="1:27" x14ac:dyDescent="0.25">
      <c r="A466" t="str">
        <f t="shared" si="67"/>
        <v>eline Design - Hourly Results.</v>
      </c>
      <c r="B466" t="str">
        <f t="shared" si="68"/>
        <v>SFM-wCZ12-v2015-rDXGF-t3-S14-BSLcool.pd2</v>
      </c>
      <c r="C466" s="75" t="s">
        <v>745</v>
      </c>
      <c r="D466">
        <v>2066.1322065110007</v>
      </c>
      <c r="E466">
        <v>0</v>
      </c>
      <c r="F466">
        <v>80.021826999999917</v>
      </c>
      <c r="G466">
        <v>0</v>
      </c>
      <c r="H466">
        <v>21920497.913000032</v>
      </c>
      <c r="L466">
        <f t="shared" si="65"/>
        <v>219.20497913000031</v>
      </c>
      <c r="M466" t="s">
        <v>1045</v>
      </c>
      <c r="N466" t="s">
        <v>1064</v>
      </c>
      <c r="O466" t="s">
        <v>1047</v>
      </c>
      <c r="P466" t="s">
        <v>43</v>
      </c>
      <c r="Q466" t="s">
        <v>29</v>
      </c>
      <c r="R466" t="s">
        <v>63</v>
      </c>
      <c r="S466" t="s">
        <v>1048</v>
      </c>
      <c r="T466" t="s">
        <v>1049</v>
      </c>
      <c r="U466" t="s">
        <v>1050</v>
      </c>
      <c r="V466" t="str">
        <f t="shared" si="66"/>
        <v>SFM-wCZ12-v2015-rDXGF-t3</v>
      </c>
      <c r="W466">
        <f t="shared" si="72"/>
        <v>2066.1322065110007</v>
      </c>
      <c r="X466">
        <f t="shared" si="69"/>
        <v>0</v>
      </c>
      <c r="Y466">
        <f t="shared" si="70"/>
        <v>0</v>
      </c>
      <c r="Z466">
        <f t="shared" si="71"/>
        <v>0</v>
      </c>
      <c r="AA466">
        <f t="shared" si="73"/>
        <v>0</v>
      </c>
    </row>
    <row r="467" spans="1:27" x14ac:dyDescent="0.25">
      <c r="A467" t="str">
        <f t="shared" si="67"/>
        <v>eline Design - Hourly Results.</v>
      </c>
      <c r="B467" t="str">
        <f t="shared" si="68"/>
        <v>SFM-wCZ12-v2015-rDXGF-t3-S14-BSLheat.pd2</v>
      </c>
      <c r="C467" s="75" t="s">
        <v>746</v>
      </c>
      <c r="D467" s="83">
        <v>1817.6818051020002</v>
      </c>
      <c r="E467" s="83">
        <v>0</v>
      </c>
      <c r="F467" s="83">
        <v>545.24647553239993</v>
      </c>
      <c r="G467" s="83">
        <v>151.6179780927001</v>
      </c>
      <c r="H467" s="83">
        <v>21196295.202999994</v>
      </c>
      <c r="L467">
        <f t="shared" si="65"/>
        <v>211.96295202999994</v>
      </c>
      <c r="M467" s="83" t="s">
        <v>1045</v>
      </c>
      <c r="N467" t="s">
        <v>1064</v>
      </c>
      <c r="O467" t="s">
        <v>1047</v>
      </c>
      <c r="P467" t="s">
        <v>43</v>
      </c>
      <c r="Q467" t="s">
        <v>29</v>
      </c>
      <c r="R467" t="s">
        <v>63</v>
      </c>
      <c r="S467" t="s">
        <v>1051</v>
      </c>
      <c r="T467" t="s">
        <v>1049</v>
      </c>
      <c r="U467" t="s">
        <v>1050</v>
      </c>
      <c r="V467" t="str">
        <f t="shared" si="66"/>
        <v>SFM-wCZ12-v2015-rDXGF-t3</v>
      </c>
      <c r="W467">
        <f t="shared" si="72"/>
        <v>151.6179780927001</v>
      </c>
      <c r="X467">
        <f t="shared" si="69"/>
        <v>0</v>
      </c>
      <c r="Y467">
        <f t="shared" si="70"/>
        <v>0</v>
      </c>
      <c r="Z467">
        <f t="shared" si="71"/>
        <v>0</v>
      </c>
      <c r="AA467">
        <f t="shared" si="73"/>
        <v>211.96295202999994</v>
      </c>
    </row>
    <row r="468" spans="1:27" x14ac:dyDescent="0.25">
      <c r="A468" t="str">
        <f t="shared" si="67"/>
        <v>eline Design - Hourly Results.</v>
      </c>
      <c r="B468" t="str">
        <f t="shared" si="68"/>
        <v>SFM-wCZ12-v2015-rDXGF-t3-S15-MSRcool.pd2</v>
      </c>
      <c r="C468" s="75" t="s">
        <v>747</v>
      </c>
      <c r="D468">
        <v>1762.4603091579995</v>
      </c>
      <c r="E468">
        <v>0</v>
      </c>
      <c r="F468">
        <v>75.95026699999994</v>
      </c>
      <c r="G468">
        <v>0</v>
      </c>
      <c r="H468">
        <v>20807026.207999993</v>
      </c>
      <c r="L468">
        <f t="shared" si="65"/>
        <v>208.07026207999994</v>
      </c>
      <c r="M468" t="s">
        <v>1045</v>
      </c>
      <c r="N468" t="s">
        <v>1064</v>
      </c>
      <c r="O468" t="s">
        <v>1047</v>
      </c>
      <c r="P468" t="s">
        <v>43</v>
      </c>
      <c r="Q468" t="s">
        <v>29</v>
      </c>
      <c r="R468" t="s">
        <v>6</v>
      </c>
      <c r="S468" t="s">
        <v>1052</v>
      </c>
      <c r="T468" t="s">
        <v>1049</v>
      </c>
      <c r="U468" t="s">
        <v>1050</v>
      </c>
      <c r="V468" t="str">
        <f t="shared" si="66"/>
        <v>SFM-wCZ12-v2015-rDXGF-t3</v>
      </c>
      <c r="W468">
        <f t="shared" si="72"/>
        <v>1762.4603091579995</v>
      </c>
      <c r="X468">
        <f t="shared" si="69"/>
        <v>0</v>
      </c>
      <c r="Y468">
        <f t="shared" si="70"/>
        <v>0</v>
      </c>
      <c r="Z468">
        <f t="shared" si="71"/>
        <v>0</v>
      </c>
      <c r="AA468">
        <f t="shared" si="73"/>
        <v>0</v>
      </c>
    </row>
    <row r="469" spans="1:27" x14ac:dyDescent="0.25">
      <c r="A469" t="str">
        <f t="shared" si="67"/>
        <v>eline Design - Hourly Results.</v>
      </c>
      <c r="B469" t="str">
        <f t="shared" si="68"/>
        <v>SFM-wCZ12-v2015-rDXGF-t3-S15-MSRheat.pd2</v>
      </c>
      <c r="C469" s="75" t="s">
        <v>748</v>
      </c>
      <c r="D469" s="83">
        <v>1655.7007660829991</v>
      </c>
      <c r="E469" s="83">
        <v>0</v>
      </c>
      <c r="F469" s="83">
        <v>480.6781485609996</v>
      </c>
      <c r="G469" s="83">
        <v>136.1669495053099</v>
      </c>
      <c r="H469" s="83">
        <v>20156116.679999992</v>
      </c>
      <c r="L469">
        <f t="shared" si="65"/>
        <v>201.56116679999991</v>
      </c>
      <c r="M469" s="83" t="s">
        <v>1045</v>
      </c>
      <c r="N469" t="s">
        <v>1064</v>
      </c>
      <c r="O469" t="s">
        <v>1047</v>
      </c>
      <c r="P469" t="s">
        <v>43</v>
      </c>
      <c r="Q469" t="s">
        <v>29</v>
      </c>
      <c r="R469" t="s">
        <v>6</v>
      </c>
      <c r="S469" t="s">
        <v>1053</v>
      </c>
      <c r="T469" t="s">
        <v>1049</v>
      </c>
      <c r="U469" t="s">
        <v>1050</v>
      </c>
      <c r="V469" t="str">
        <f t="shared" si="66"/>
        <v>SFM-wCZ12-v2015-rDXGF-t3</v>
      </c>
      <c r="W469">
        <f t="shared" si="72"/>
        <v>136.1669495053099</v>
      </c>
      <c r="X469">
        <f t="shared" si="69"/>
        <v>0</v>
      </c>
      <c r="Y469">
        <f t="shared" si="70"/>
        <v>0</v>
      </c>
      <c r="Z469">
        <f t="shared" si="71"/>
        <v>0</v>
      </c>
      <c r="AA469">
        <f t="shared" si="73"/>
        <v>201.56116679999991</v>
      </c>
    </row>
    <row r="470" spans="1:27" x14ac:dyDescent="0.25">
      <c r="A470" t="str">
        <f t="shared" si="67"/>
        <v>eline Design - Hourly Results.</v>
      </c>
      <c r="B470" t="str">
        <f t="shared" si="68"/>
        <v>SFM-wCZ12-v2015-rDXGF-t3-S16-MSRcool.pd2</v>
      </c>
      <c r="C470" s="75" t="s">
        <v>749</v>
      </c>
      <c r="D470">
        <v>1814.4230104040003</v>
      </c>
      <c r="E470">
        <v>0</v>
      </c>
      <c r="F470">
        <v>76.263463999999942</v>
      </c>
      <c r="G470">
        <v>0</v>
      </c>
      <c r="H470">
        <v>20857709.390000023</v>
      </c>
      <c r="L470">
        <f t="shared" si="65"/>
        <v>208.57709390000022</v>
      </c>
      <c r="M470" t="s">
        <v>1045</v>
      </c>
      <c r="N470" t="s">
        <v>1064</v>
      </c>
      <c r="O470" t="s">
        <v>1047</v>
      </c>
      <c r="P470" t="s">
        <v>43</v>
      </c>
      <c r="Q470" t="s">
        <v>29</v>
      </c>
      <c r="R470" t="s">
        <v>9</v>
      </c>
      <c r="S470" t="s">
        <v>1052</v>
      </c>
      <c r="T470" t="s">
        <v>1049</v>
      </c>
      <c r="U470" t="s">
        <v>1050</v>
      </c>
      <c r="V470" t="str">
        <f t="shared" si="66"/>
        <v>SFM-wCZ12-v2015-rDXGF-t3</v>
      </c>
      <c r="W470">
        <f t="shared" si="72"/>
        <v>1814.4230104040003</v>
      </c>
      <c r="X470">
        <f t="shared" si="69"/>
        <v>0</v>
      </c>
      <c r="Y470">
        <f t="shared" si="70"/>
        <v>0</v>
      </c>
      <c r="Z470">
        <f t="shared" si="71"/>
        <v>0</v>
      </c>
      <c r="AA470">
        <f t="shared" si="73"/>
        <v>0</v>
      </c>
    </row>
    <row r="471" spans="1:27" x14ac:dyDescent="0.25">
      <c r="A471" t="str">
        <f t="shared" si="67"/>
        <v>eline Design - Hourly Results.</v>
      </c>
      <c r="B471" t="str">
        <f t="shared" si="68"/>
        <v>SFM-wCZ12-v2015-rDXGF-t3-S16-MSRheat.pd2</v>
      </c>
      <c r="C471" s="75" t="s">
        <v>750</v>
      </c>
      <c r="D471" s="83">
        <v>1691.4226274300006</v>
      </c>
      <c r="E471" s="83">
        <v>0</v>
      </c>
      <c r="F471" s="83">
        <v>430.09231160600018</v>
      </c>
      <c r="G471" s="83">
        <v>77.839480440040006</v>
      </c>
      <c r="H471" s="83">
        <v>20494040.656000003</v>
      </c>
      <c r="L471">
        <f t="shared" si="65"/>
        <v>204.94040656000004</v>
      </c>
      <c r="M471" s="83" t="s">
        <v>1045</v>
      </c>
      <c r="N471" t="s">
        <v>1064</v>
      </c>
      <c r="O471" t="s">
        <v>1047</v>
      </c>
      <c r="P471" t="s">
        <v>43</v>
      </c>
      <c r="Q471" t="s">
        <v>29</v>
      </c>
      <c r="R471" t="s">
        <v>9</v>
      </c>
      <c r="S471" t="s">
        <v>1053</v>
      </c>
      <c r="T471" t="s">
        <v>1049</v>
      </c>
      <c r="U471" t="s">
        <v>1050</v>
      </c>
      <c r="V471" t="str">
        <f t="shared" si="66"/>
        <v>SFM-wCZ12-v2015-rDXGF-t3</v>
      </c>
      <c r="W471">
        <f t="shared" si="72"/>
        <v>77.839480440040006</v>
      </c>
      <c r="X471">
        <f t="shared" si="69"/>
        <v>0</v>
      </c>
      <c r="Y471">
        <f t="shared" si="70"/>
        <v>0</v>
      </c>
      <c r="Z471">
        <f t="shared" si="71"/>
        <v>0</v>
      </c>
      <c r="AA471">
        <f t="shared" si="73"/>
        <v>204.94040656000004</v>
      </c>
    </row>
    <row r="472" spans="1:27" x14ac:dyDescent="0.25">
      <c r="A472" t="str">
        <f t="shared" si="67"/>
        <v>eline Design - Hourly Results.</v>
      </c>
      <c r="B472" t="str">
        <f t="shared" si="68"/>
        <v>SFM-wCZ12-v2015-rDXGF-t3-S17-MSRcool.pd2</v>
      </c>
      <c r="C472" s="75" t="s">
        <v>751</v>
      </c>
      <c r="D472">
        <v>1704.0819543209993</v>
      </c>
      <c r="E472">
        <v>0</v>
      </c>
      <c r="F472">
        <v>76.263463999999942</v>
      </c>
      <c r="G472">
        <v>0</v>
      </c>
      <c r="H472">
        <v>20857709.390000023</v>
      </c>
      <c r="L472">
        <f t="shared" si="65"/>
        <v>208.57709390000022</v>
      </c>
      <c r="M472" t="s">
        <v>1045</v>
      </c>
      <c r="N472" t="s">
        <v>1064</v>
      </c>
      <c r="O472" t="s">
        <v>1047</v>
      </c>
      <c r="P472" t="s">
        <v>43</v>
      </c>
      <c r="Q472" t="s">
        <v>29</v>
      </c>
      <c r="R472" t="s">
        <v>10</v>
      </c>
      <c r="S472" t="s">
        <v>1052</v>
      </c>
      <c r="T472" t="s">
        <v>1049</v>
      </c>
      <c r="U472" t="s">
        <v>1050</v>
      </c>
      <c r="V472" t="str">
        <f t="shared" si="66"/>
        <v>SFM-wCZ12-v2015-rDXGF-t3</v>
      </c>
      <c r="W472">
        <f t="shared" si="72"/>
        <v>1704.0819543209993</v>
      </c>
      <c r="X472">
        <f t="shared" si="69"/>
        <v>0</v>
      </c>
      <c r="Y472">
        <f t="shared" si="70"/>
        <v>0</v>
      </c>
      <c r="Z472">
        <f t="shared" si="71"/>
        <v>0</v>
      </c>
      <c r="AA472">
        <f t="shared" si="73"/>
        <v>0</v>
      </c>
    </row>
    <row r="473" spans="1:27" x14ac:dyDescent="0.25">
      <c r="A473" t="str">
        <f t="shared" si="67"/>
        <v>eline Design - Hourly Results.</v>
      </c>
      <c r="B473" t="str">
        <f t="shared" si="68"/>
        <v>SFM-wCZ12-v2015-rDXGF-t3-S17-MSRheat.pd2</v>
      </c>
      <c r="C473" s="75" t="s">
        <v>752</v>
      </c>
      <c r="D473" s="83">
        <v>1580.3373800399988</v>
      </c>
      <c r="E473" s="83">
        <v>0</v>
      </c>
      <c r="F473" s="83">
        <v>430.09231160600018</v>
      </c>
      <c r="G473" s="83">
        <v>77.839480440040006</v>
      </c>
      <c r="H473" s="83">
        <v>20494040.656000003</v>
      </c>
      <c r="L473">
        <f t="shared" si="65"/>
        <v>204.94040656000004</v>
      </c>
      <c r="M473" s="83" t="s">
        <v>1045</v>
      </c>
      <c r="N473" t="s">
        <v>1064</v>
      </c>
      <c r="O473" t="s">
        <v>1047</v>
      </c>
      <c r="P473" t="s">
        <v>43</v>
      </c>
      <c r="Q473" t="s">
        <v>29</v>
      </c>
      <c r="R473" t="s">
        <v>10</v>
      </c>
      <c r="S473" t="s">
        <v>1053</v>
      </c>
      <c r="T473" t="s">
        <v>1049</v>
      </c>
      <c r="U473" t="s">
        <v>1050</v>
      </c>
      <c r="V473" t="str">
        <f t="shared" si="66"/>
        <v>SFM-wCZ12-v2015-rDXGF-t3</v>
      </c>
      <c r="W473">
        <f t="shared" si="72"/>
        <v>77.839480440040006</v>
      </c>
      <c r="X473">
        <f t="shared" si="69"/>
        <v>0</v>
      </c>
      <c r="Y473">
        <f t="shared" si="70"/>
        <v>0</v>
      </c>
      <c r="Z473">
        <f t="shared" si="71"/>
        <v>0</v>
      </c>
      <c r="AA473">
        <f t="shared" si="73"/>
        <v>204.94040656000004</v>
      </c>
    </row>
    <row r="474" spans="1:27" x14ac:dyDescent="0.25">
      <c r="A474" t="str">
        <f t="shared" si="67"/>
        <v>eline Design - Hourly Results.</v>
      </c>
      <c r="B474" t="str">
        <f t="shared" si="68"/>
        <v>SFM-wCZ12-v2015-rDXGF-t4-S14-BSLcool.pd2</v>
      </c>
      <c r="C474" s="75" t="s">
        <v>753</v>
      </c>
      <c r="D474">
        <v>656.91245497500006</v>
      </c>
      <c r="E474">
        <v>0</v>
      </c>
      <c r="F474">
        <v>0</v>
      </c>
      <c r="G474">
        <v>0</v>
      </c>
      <c r="H474">
        <v>95509888.67599988</v>
      </c>
      <c r="L474">
        <f t="shared" si="65"/>
        <v>955.09888675999878</v>
      </c>
      <c r="M474" t="s">
        <v>1045</v>
      </c>
      <c r="N474" t="s">
        <v>1064</v>
      </c>
      <c r="O474" t="s">
        <v>1047</v>
      </c>
      <c r="P474" t="s">
        <v>43</v>
      </c>
      <c r="Q474" t="s">
        <v>30</v>
      </c>
      <c r="R474" t="s">
        <v>63</v>
      </c>
      <c r="S474" t="s">
        <v>1048</v>
      </c>
      <c r="T474" t="s">
        <v>1049</v>
      </c>
      <c r="U474" t="s">
        <v>1050</v>
      </c>
      <c r="V474" t="str">
        <f t="shared" si="66"/>
        <v>SFM-wCZ12-v2015-rDXGF-t4</v>
      </c>
      <c r="W474">
        <f t="shared" si="72"/>
        <v>656.91245497500006</v>
      </c>
      <c r="X474">
        <f t="shared" si="69"/>
        <v>0</v>
      </c>
      <c r="Y474">
        <f t="shared" si="70"/>
        <v>0</v>
      </c>
      <c r="Z474">
        <f t="shared" si="71"/>
        <v>0</v>
      </c>
      <c r="AA474">
        <f t="shared" si="73"/>
        <v>0</v>
      </c>
    </row>
    <row r="475" spans="1:27" x14ac:dyDescent="0.25">
      <c r="A475" t="str">
        <f t="shared" si="67"/>
        <v>eline Design - Hourly Results.</v>
      </c>
      <c r="B475" t="str">
        <f t="shared" si="68"/>
        <v>SFM-wCZ12-v2015-rDXGF-t4-S14-BSLheat.pd2</v>
      </c>
      <c r="C475" s="75" t="s">
        <v>754</v>
      </c>
      <c r="D475" s="83">
        <v>577.47790010699998</v>
      </c>
      <c r="E475" s="83">
        <v>0</v>
      </c>
      <c r="F475" s="83">
        <v>137.11200788799999</v>
      </c>
      <c r="G475" s="83">
        <v>746.5939753733096</v>
      </c>
      <c r="H475" s="83">
        <v>91978266.138000071</v>
      </c>
      <c r="L475">
        <f t="shared" si="65"/>
        <v>919.78266138000072</v>
      </c>
      <c r="M475" s="83" t="s">
        <v>1045</v>
      </c>
      <c r="N475" t="s">
        <v>1064</v>
      </c>
      <c r="O475" t="s">
        <v>1047</v>
      </c>
      <c r="P475" t="s">
        <v>43</v>
      </c>
      <c r="Q475" t="s">
        <v>30</v>
      </c>
      <c r="R475" t="s">
        <v>63</v>
      </c>
      <c r="S475" t="s">
        <v>1051</v>
      </c>
      <c r="T475" t="s">
        <v>1049</v>
      </c>
      <c r="U475" t="s">
        <v>1050</v>
      </c>
      <c r="V475" t="str">
        <f t="shared" si="66"/>
        <v>SFM-wCZ12-v2015-rDXGF-t4</v>
      </c>
      <c r="W475">
        <f t="shared" si="72"/>
        <v>746.5939753733096</v>
      </c>
      <c r="X475">
        <f t="shared" si="69"/>
        <v>0</v>
      </c>
      <c r="Y475">
        <f t="shared" si="70"/>
        <v>0</v>
      </c>
      <c r="Z475">
        <f t="shared" si="71"/>
        <v>0</v>
      </c>
      <c r="AA475">
        <f t="shared" si="73"/>
        <v>919.78266138000072</v>
      </c>
    </row>
    <row r="476" spans="1:27" x14ac:dyDescent="0.25">
      <c r="A476" t="str">
        <f t="shared" si="67"/>
        <v>eline Design - Hourly Results.</v>
      </c>
      <c r="B476" t="str">
        <f t="shared" si="68"/>
        <v>SFM-wCZ12-v2015-rDXGF-t4-S15-MSRcool.pd2</v>
      </c>
      <c r="C476" s="75" t="s">
        <v>755</v>
      </c>
      <c r="D476">
        <v>564.7422129900001</v>
      </c>
      <c r="E476">
        <v>0</v>
      </c>
      <c r="F476">
        <v>0</v>
      </c>
      <c r="G476">
        <v>0</v>
      </c>
      <c r="H476">
        <v>90033447.996000111</v>
      </c>
      <c r="L476">
        <f t="shared" si="65"/>
        <v>900.33447996000109</v>
      </c>
      <c r="M476" t="s">
        <v>1045</v>
      </c>
      <c r="N476" t="s">
        <v>1064</v>
      </c>
      <c r="O476" t="s">
        <v>1047</v>
      </c>
      <c r="P476" t="s">
        <v>43</v>
      </c>
      <c r="Q476" t="s">
        <v>30</v>
      </c>
      <c r="R476" t="s">
        <v>6</v>
      </c>
      <c r="S476" t="s">
        <v>1052</v>
      </c>
      <c r="T476" t="s">
        <v>1049</v>
      </c>
      <c r="U476" t="s">
        <v>1050</v>
      </c>
      <c r="V476" t="str">
        <f t="shared" si="66"/>
        <v>SFM-wCZ12-v2015-rDXGF-t4</v>
      </c>
      <c r="W476">
        <f t="shared" si="72"/>
        <v>564.7422129900001</v>
      </c>
      <c r="X476">
        <f t="shared" si="69"/>
        <v>0</v>
      </c>
      <c r="Y476">
        <f t="shared" si="70"/>
        <v>0</v>
      </c>
      <c r="Z476">
        <f t="shared" si="71"/>
        <v>0</v>
      </c>
      <c r="AA476">
        <f t="shared" si="73"/>
        <v>0</v>
      </c>
    </row>
    <row r="477" spans="1:27" x14ac:dyDescent="0.25">
      <c r="A477" t="str">
        <f t="shared" si="67"/>
        <v>eline Design - Hourly Results.</v>
      </c>
      <c r="B477" t="str">
        <f t="shared" si="68"/>
        <v>SFM-wCZ12-v2015-rDXGF-t4-S15-MSRheat.pd2</v>
      </c>
      <c r="C477" s="75" t="s">
        <v>756</v>
      </c>
      <c r="D477" s="83">
        <v>528.94295962300009</v>
      </c>
      <c r="E477" s="83">
        <v>0</v>
      </c>
      <c r="F477" s="83">
        <v>119.78117183699999</v>
      </c>
      <c r="G477" s="83">
        <v>669.64751319400023</v>
      </c>
      <c r="H477" s="83">
        <v>86884946.751999959</v>
      </c>
      <c r="L477">
        <f t="shared" si="65"/>
        <v>868.84946751999962</v>
      </c>
      <c r="M477" s="83" t="s">
        <v>1045</v>
      </c>
      <c r="N477" t="s">
        <v>1064</v>
      </c>
      <c r="O477" t="s">
        <v>1047</v>
      </c>
      <c r="P477" t="s">
        <v>43</v>
      </c>
      <c r="Q477" t="s">
        <v>30</v>
      </c>
      <c r="R477" t="s">
        <v>6</v>
      </c>
      <c r="S477" t="s">
        <v>1053</v>
      </c>
      <c r="T477" t="s">
        <v>1049</v>
      </c>
      <c r="U477" t="s">
        <v>1050</v>
      </c>
      <c r="V477" t="str">
        <f t="shared" si="66"/>
        <v>SFM-wCZ12-v2015-rDXGF-t4</v>
      </c>
      <c r="W477">
        <f t="shared" si="72"/>
        <v>669.64751319400023</v>
      </c>
      <c r="X477">
        <f t="shared" si="69"/>
        <v>0</v>
      </c>
      <c r="Y477">
        <f t="shared" si="70"/>
        <v>0</v>
      </c>
      <c r="Z477">
        <f t="shared" si="71"/>
        <v>0</v>
      </c>
      <c r="AA477">
        <f t="shared" si="73"/>
        <v>868.84946751999962</v>
      </c>
    </row>
    <row r="478" spans="1:27" x14ac:dyDescent="0.25">
      <c r="A478" t="str">
        <f t="shared" si="67"/>
        <v>eline Design - Hourly Results.</v>
      </c>
      <c r="B478" t="str">
        <f t="shared" si="68"/>
        <v>SFM-wCZ12-v2015-rDXGF-t4-S16-MSRcool.pd2</v>
      </c>
      <c r="C478" s="75" t="s">
        <v>757</v>
      </c>
      <c r="D478">
        <v>574.87294171999974</v>
      </c>
      <c r="E478">
        <v>0</v>
      </c>
      <c r="F478">
        <v>0</v>
      </c>
      <c r="G478">
        <v>0</v>
      </c>
      <c r="H478">
        <v>90095465.248999923</v>
      </c>
      <c r="L478">
        <f t="shared" si="65"/>
        <v>900.95465248999926</v>
      </c>
      <c r="M478" t="s">
        <v>1045</v>
      </c>
      <c r="N478" t="s">
        <v>1064</v>
      </c>
      <c r="O478" t="s">
        <v>1047</v>
      </c>
      <c r="P478" t="s">
        <v>43</v>
      </c>
      <c r="Q478" t="s">
        <v>30</v>
      </c>
      <c r="R478" t="s">
        <v>9</v>
      </c>
      <c r="S478" t="s">
        <v>1052</v>
      </c>
      <c r="T478" t="s">
        <v>1049</v>
      </c>
      <c r="U478" t="s">
        <v>1050</v>
      </c>
      <c r="V478" t="str">
        <f t="shared" si="66"/>
        <v>SFM-wCZ12-v2015-rDXGF-t4</v>
      </c>
      <c r="W478">
        <f t="shared" si="72"/>
        <v>574.87294171999974</v>
      </c>
      <c r="X478">
        <f t="shared" si="69"/>
        <v>0</v>
      </c>
      <c r="Y478">
        <f t="shared" si="70"/>
        <v>0</v>
      </c>
      <c r="Z478">
        <f t="shared" si="71"/>
        <v>0</v>
      </c>
      <c r="AA478">
        <f t="shared" si="73"/>
        <v>0</v>
      </c>
    </row>
    <row r="479" spans="1:27" x14ac:dyDescent="0.25">
      <c r="A479" t="str">
        <f t="shared" si="67"/>
        <v>eline Design - Hourly Results.</v>
      </c>
      <c r="B479" t="str">
        <f t="shared" si="68"/>
        <v>SFM-wCZ12-v2015-rDXGF-t4-S16-MSRheat.pd2</v>
      </c>
      <c r="C479" s="75" t="s">
        <v>758</v>
      </c>
      <c r="D479" s="83">
        <v>534.73704535000002</v>
      </c>
      <c r="E479" s="83">
        <v>0</v>
      </c>
      <c r="F479" s="83">
        <v>104.93018604999996</v>
      </c>
      <c r="G479" s="83">
        <v>382.09518779641684</v>
      </c>
      <c r="H479" s="83">
        <v>88330950.97799997</v>
      </c>
      <c r="L479">
        <f t="shared" si="65"/>
        <v>883.30950977999976</v>
      </c>
      <c r="M479" s="83" t="s">
        <v>1045</v>
      </c>
      <c r="N479" t="s">
        <v>1064</v>
      </c>
      <c r="O479" t="s">
        <v>1047</v>
      </c>
      <c r="P479" t="s">
        <v>43</v>
      </c>
      <c r="Q479" t="s">
        <v>30</v>
      </c>
      <c r="R479" t="s">
        <v>9</v>
      </c>
      <c r="S479" t="s">
        <v>1053</v>
      </c>
      <c r="T479" t="s">
        <v>1049</v>
      </c>
      <c r="U479" t="s">
        <v>1050</v>
      </c>
      <c r="V479" t="str">
        <f t="shared" si="66"/>
        <v>SFM-wCZ12-v2015-rDXGF-t4</v>
      </c>
      <c r="W479">
        <f t="shared" si="72"/>
        <v>382.09518779641684</v>
      </c>
      <c r="X479">
        <f t="shared" si="69"/>
        <v>0</v>
      </c>
      <c r="Y479">
        <f t="shared" si="70"/>
        <v>0</v>
      </c>
      <c r="Z479">
        <f t="shared" si="71"/>
        <v>0</v>
      </c>
      <c r="AA479">
        <f t="shared" si="73"/>
        <v>883.30950977999976</v>
      </c>
    </row>
    <row r="480" spans="1:27" x14ac:dyDescent="0.25">
      <c r="A480" t="str">
        <f t="shared" si="67"/>
        <v>eline Design - Hourly Results.</v>
      </c>
      <c r="B480" t="str">
        <f t="shared" si="68"/>
        <v>SFM-wCZ12-v2015-rDXGF-t4-S17-MSRcool.pd2</v>
      </c>
      <c r="C480" s="75" t="s">
        <v>759</v>
      </c>
      <c r="D480">
        <v>539.91303387000028</v>
      </c>
      <c r="E480">
        <v>0</v>
      </c>
      <c r="F480">
        <v>0</v>
      </c>
      <c r="G480">
        <v>0</v>
      </c>
      <c r="H480">
        <v>90095465.248999923</v>
      </c>
      <c r="L480">
        <f t="shared" si="65"/>
        <v>900.95465248999926</v>
      </c>
      <c r="M480" t="s">
        <v>1045</v>
      </c>
      <c r="N480" t="s">
        <v>1064</v>
      </c>
      <c r="O480" t="s">
        <v>1047</v>
      </c>
      <c r="P480" t="s">
        <v>43</v>
      </c>
      <c r="Q480" t="s">
        <v>30</v>
      </c>
      <c r="R480" t="s">
        <v>10</v>
      </c>
      <c r="S480" t="s">
        <v>1052</v>
      </c>
      <c r="T480" t="s">
        <v>1049</v>
      </c>
      <c r="U480" t="s">
        <v>1050</v>
      </c>
      <c r="V480" t="str">
        <f t="shared" si="66"/>
        <v>SFM-wCZ12-v2015-rDXGF-t4</v>
      </c>
      <c r="W480">
        <f t="shared" si="72"/>
        <v>539.91303387000028</v>
      </c>
      <c r="X480">
        <f t="shared" si="69"/>
        <v>0</v>
      </c>
      <c r="Y480">
        <f t="shared" si="70"/>
        <v>0</v>
      </c>
      <c r="Z480">
        <f t="shared" si="71"/>
        <v>0</v>
      </c>
      <c r="AA480">
        <f t="shared" si="73"/>
        <v>0</v>
      </c>
    </row>
    <row r="481" spans="1:27" x14ac:dyDescent="0.25">
      <c r="A481" t="str">
        <f t="shared" si="67"/>
        <v>eline Design - Hourly Results.</v>
      </c>
      <c r="B481" t="str">
        <f t="shared" si="68"/>
        <v>SFM-wCZ12-v2015-rDXGF-t4-S17-MSRheat.pd2</v>
      </c>
      <c r="C481" s="75" t="s">
        <v>760</v>
      </c>
      <c r="D481" s="83">
        <v>499.61787007000004</v>
      </c>
      <c r="E481" s="83">
        <v>0</v>
      </c>
      <c r="F481" s="83">
        <v>104.93018604999996</v>
      </c>
      <c r="G481" s="83">
        <v>382.09518779641684</v>
      </c>
      <c r="H481" s="83">
        <v>88330950.97799997</v>
      </c>
      <c r="L481">
        <f t="shared" si="65"/>
        <v>883.30950977999976</v>
      </c>
      <c r="M481" s="83" t="s">
        <v>1045</v>
      </c>
      <c r="N481" t="s">
        <v>1064</v>
      </c>
      <c r="O481" t="s">
        <v>1047</v>
      </c>
      <c r="P481" t="s">
        <v>43</v>
      </c>
      <c r="Q481" t="s">
        <v>30</v>
      </c>
      <c r="R481" t="s">
        <v>10</v>
      </c>
      <c r="S481" t="s">
        <v>1053</v>
      </c>
      <c r="T481" t="s">
        <v>1049</v>
      </c>
      <c r="U481" t="s">
        <v>1050</v>
      </c>
      <c r="V481" t="str">
        <f t="shared" si="66"/>
        <v>SFM-wCZ12-v2015-rDXGF-t4</v>
      </c>
      <c r="W481">
        <f t="shared" si="72"/>
        <v>382.09518779641684</v>
      </c>
      <c r="X481">
        <f t="shared" si="69"/>
        <v>0</v>
      </c>
      <c r="Y481">
        <f t="shared" si="70"/>
        <v>0</v>
      </c>
      <c r="Z481">
        <f t="shared" si="71"/>
        <v>0</v>
      </c>
      <c r="AA481">
        <f t="shared" si="73"/>
        <v>883.30950977999976</v>
      </c>
    </row>
    <row r="482" spans="1:27" x14ac:dyDescent="0.25">
      <c r="A482" t="str">
        <f t="shared" si="67"/>
        <v>eline Design - Hourly Results.</v>
      </c>
      <c r="B482" t="str">
        <f t="shared" si="68"/>
        <v>SFM-wCZ12-v2015-rDXGF-t5-S14-BSLcool.pd2</v>
      </c>
      <c r="C482" s="75" t="s">
        <v>761</v>
      </c>
      <c r="D482">
        <v>939.42884033999962</v>
      </c>
      <c r="E482">
        <v>0</v>
      </c>
      <c r="F482">
        <v>28.970720000000004</v>
      </c>
      <c r="G482">
        <v>0</v>
      </c>
      <c r="H482">
        <v>118796619.00100008</v>
      </c>
      <c r="L482">
        <f t="shared" si="65"/>
        <v>1187.9661900100007</v>
      </c>
      <c r="M482" t="s">
        <v>1045</v>
      </c>
      <c r="N482" t="s">
        <v>1064</v>
      </c>
      <c r="O482" t="s">
        <v>1047</v>
      </c>
      <c r="P482" t="s">
        <v>43</v>
      </c>
      <c r="Q482" t="s">
        <v>31</v>
      </c>
      <c r="R482" t="s">
        <v>63</v>
      </c>
      <c r="S482" t="s">
        <v>1048</v>
      </c>
      <c r="T482" t="s">
        <v>1049</v>
      </c>
      <c r="U482" t="s">
        <v>1050</v>
      </c>
      <c r="V482" t="str">
        <f t="shared" si="66"/>
        <v>SFM-wCZ12-v2015-rDXGF-t5</v>
      </c>
      <c r="W482">
        <f t="shared" si="72"/>
        <v>939.42884033999962</v>
      </c>
      <c r="X482">
        <f t="shared" si="69"/>
        <v>0</v>
      </c>
      <c r="Y482">
        <f t="shared" si="70"/>
        <v>0</v>
      </c>
      <c r="Z482">
        <f t="shared" si="71"/>
        <v>0</v>
      </c>
      <c r="AA482">
        <f t="shared" si="73"/>
        <v>0</v>
      </c>
    </row>
    <row r="483" spans="1:27" x14ac:dyDescent="0.25">
      <c r="A483" t="str">
        <f t="shared" si="67"/>
        <v>eline Design - Hourly Results.</v>
      </c>
      <c r="B483" t="str">
        <f t="shared" si="68"/>
        <v>SFM-wCZ12-v2015-rDXGF-t5-S14-BSLheat.pd2</v>
      </c>
      <c r="C483" s="75" t="s">
        <v>762</v>
      </c>
      <c r="D483" s="83">
        <v>826.55633087799981</v>
      </c>
      <c r="E483" s="83">
        <v>0</v>
      </c>
      <c r="F483" s="83">
        <v>235.05729529100003</v>
      </c>
      <c r="G483" s="83">
        <v>949.50516579639987</v>
      </c>
      <c r="H483" s="83">
        <v>114336686.51400012</v>
      </c>
      <c r="L483">
        <f t="shared" si="65"/>
        <v>1143.3668651400012</v>
      </c>
      <c r="M483" s="83" t="s">
        <v>1045</v>
      </c>
      <c r="N483" t="s">
        <v>1064</v>
      </c>
      <c r="O483" t="s">
        <v>1047</v>
      </c>
      <c r="P483" t="s">
        <v>43</v>
      </c>
      <c r="Q483" t="s">
        <v>31</v>
      </c>
      <c r="R483" t="s">
        <v>63</v>
      </c>
      <c r="S483" t="s">
        <v>1051</v>
      </c>
      <c r="T483" t="s">
        <v>1049</v>
      </c>
      <c r="U483" t="s">
        <v>1050</v>
      </c>
      <c r="V483" t="str">
        <f t="shared" si="66"/>
        <v>SFM-wCZ12-v2015-rDXGF-t5</v>
      </c>
      <c r="W483">
        <f t="shared" si="72"/>
        <v>949.50516579639987</v>
      </c>
      <c r="X483">
        <f t="shared" si="69"/>
        <v>0</v>
      </c>
      <c r="Y483">
        <f t="shared" si="70"/>
        <v>0</v>
      </c>
      <c r="Z483">
        <f t="shared" si="71"/>
        <v>0</v>
      </c>
      <c r="AA483">
        <f t="shared" si="73"/>
        <v>1143.3668651400012</v>
      </c>
    </row>
    <row r="484" spans="1:27" x14ac:dyDescent="0.25">
      <c r="A484" t="str">
        <f t="shared" si="67"/>
        <v>eline Design - Hourly Results.</v>
      </c>
      <c r="B484" t="str">
        <f t="shared" si="68"/>
        <v>SFM-wCZ12-v2015-rDXGF-t5-S15-MSRcool.pd2</v>
      </c>
      <c r="C484" s="75" t="s">
        <v>763</v>
      </c>
      <c r="D484">
        <v>806.26520487000084</v>
      </c>
      <c r="E484">
        <v>0</v>
      </c>
      <c r="F484">
        <v>31.00650000000001</v>
      </c>
      <c r="G484">
        <v>0</v>
      </c>
      <c r="H484">
        <v>111858710.13199988</v>
      </c>
      <c r="L484">
        <f t="shared" si="65"/>
        <v>1118.5871013199987</v>
      </c>
      <c r="M484" t="s">
        <v>1045</v>
      </c>
      <c r="N484" t="s">
        <v>1064</v>
      </c>
      <c r="O484" t="s">
        <v>1047</v>
      </c>
      <c r="P484" t="s">
        <v>43</v>
      </c>
      <c r="Q484" t="s">
        <v>31</v>
      </c>
      <c r="R484" t="s">
        <v>6</v>
      </c>
      <c r="S484" t="s">
        <v>1052</v>
      </c>
      <c r="T484" t="s">
        <v>1049</v>
      </c>
      <c r="U484" t="s">
        <v>1050</v>
      </c>
      <c r="V484" t="str">
        <f t="shared" si="66"/>
        <v>SFM-wCZ12-v2015-rDXGF-t5</v>
      </c>
      <c r="W484">
        <f t="shared" si="72"/>
        <v>806.26520487000084</v>
      </c>
      <c r="X484">
        <f t="shared" si="69"/>
        <v>0</v>
      </c>
      <c r="Y484">
        <f t="shared" si="70"/>
        <v>0</v>
      </c>
      <c r="Z484">
        <f t="shared" si="71"/>
        <v>0</v>
      </c>
      <c r="AA484">
        <f t="shared" si="73"/>
        <v>0</v>
      </c>
    </row>
    <row r="485" spans="1:27" x14ac:dyDescent="0.25">
      <c r="A485" t="str">
        <f t="shared" si="67"/>
        <v>eline Design - Hourly Results.</v>
      </c>
      <c r="B485" t="str">
        <f t="shared" si="68"/>
        <v>SFM-wCZ12-v2015-rDXGF-t5-S15-MSRheat.pd2</v>
      </c>
      <c r="C485" s="75" t="s">
        <v>764</v>
      </c>
      <c r="D485" s="83">
        <v>757.21339250200015</v>
      </c>
      <c r="E485" s="83">
        <v>0</v>
      </c>
      <c r="F485" s="83">
        <v>209.74429398799995</v>
      </c>
      <c r="G485" s="83">
        <v>851.23583318240037</v>
      </c>
      <c r="H485" s="83">
        <v>107877047.3160001</v>
      </c>
      <c r="L485">
        <f t="shared" si="65"/>
        <v>1078.7704731600011</v>
      </c>
      <c r="M485" s="83" t="s">
        <v>1045</v>
      </c>
      <c r="N485" t="s">
        <v>1064</v>
      </c>
      <c r="O485" t="s">
        <v>1047</v>
      </c>
      <c r="P485" t="s">
        <v>43</v>
      </c>
      <c r="Q485" t="s">
        <v>31</v>
      </c>
      <c r="R485" t="s">
        <v>6</v>
      </c>
      <c r="S485" t="s">
        <v>1053</v>
      </c>
      <c r="T485" t="s">
        <v>1049</v>
      </c>
      <c r="U485" t="s">
        <v>1050</v>
      </c>
      <c r="V485" t="str">
        <f t="shared" si="66"/>
        <v>SFM-wCZ12-v2015-rDXGF-t5</v>
      </c>
      <c r="W485">
        <f t="shared" si="72"/>
        <v>851.23583318240037</v>
      </c>
      <c r="X485">
        <f t="shared" si="69"/>
        <v>0</v>
      </c>
      <c r="Y485">
        <f t="shared" si="70"/>
        <v>0</v>
      </c>
      <c r="Z485">
        <f t="shared" si="71"/>
        <v>0</v>
      </c>
      <c r="AA485">
        <f t="shared" si="73"/>
        <v>1078.7704731600011</v>
      </c>
    </row>
    <row r="486" spans="1:27" x14ac:dyDescent="0.25">
      <c r="A486" t="str">
        <f t="shared" si="67"/>
        <v>eline Design - Hourly Results.</v>
      </c>
      <c r="B486" t="str">
        <f t="shared" si="68"/>
        <v>SFM-wCZ12-v2015-rDXGF-t5-S16-MSRcool.pd2</v>
      </c>
      <c r="C486" s="75" t="s">
        <v>765</v>
      </c>
      <c r="D486">
        <v>823.1382961000005</v>
      </c>
      <c r="E486">
        <v>0</v>
      </c>
      <c r="F486">
        <v>31.00650000000001</v>
      </c>
      <c r="G486">
        <v>0</v>
      </c>
      <c r="H486">
        <v>111835728.24500009</v>
      </c>
      <c r="L486">
        <f t="shared" si="65"/>
        <v>1118.3572824500009</v>
      </c>
      <c r="M486" t="s">
        <v>1045</v>
      </c>
      <c r="N486" t="s">
        <v>1064</v>
      </c>
      <c r="O486" t="s">
        <v>1047</v>
      </c>
      <c r="P486" t="s">
        <v>43</v>
      </c>
      <c r="Q486" t="s">
        <v>31</v>
      </c>
      <c r="R486" t="s">
        <v>9</v>
      </c>
      <c r="S486" t="s">
        <v>1052</v>
      </c>
      <c r="T486" t="s">
        <v>1049</v>
      </c>
      <c r="U486" t="s">
        <v>1050</v>
      </c>
      <c r="V486" t="str">
        <f t="shared" si="66"/>
        <v>SFM-wCZ12-v2015-rDXGF-t5</v>
      </c>
      <c r="W486">
        <f t="shared" si="72"/>
        <v>823.1382961000005</v>
      </c>
      <c r="X486">
        <f t="shared" si="69"/>
        <v>0</v>
      </c>
      <c r="Y486">
        <f t="shared" si="70"/>
        <v>0</v>
      </c>
      <c r="Z486">
        <f t="shared" si="71"/>
        <v>0</v>
      </c>
      <c r="AA486">
        <f t="shared" si="73"/>
        <v>0</v>
      </c>
    </row>
    <row r="487" spans="1:27" x14ac:dyDescent="0.25">
      <c r="A487" t="str">
        <f t="shared" si="67"/>
        <v>eline Design - Hourly Results.</v>
      </c>
      <c r="B487" t="str">
        <f t="shared" si="68"/>
        <v>SFM-wCZ12-v2015-rDXGF-t5-S16-MSRheat.pd2</v>
      </c>
      <c r="C487" s="75" t="s">
        <v>766</v>
      </c>
      <c r="D487" s="83">
        <v>765.82154299900048</v>
      </c>
      <c r="E487" s="83">
        <v>0</v>
      </c>
      <c r="F487" s="83">
        <v>186.17558911899999</v>
      </c>
      <c r="G487" s="83">
        <v>485.31891149290038</v>
      </c>
      <c r="H487" s="83">
        <v>109613382.65499987</v>
      </c>
      <c r="L487">
        <f t="shared" si="65"/>
        <v>1096.1338265499987</v>
      </c>
      <c r="M487" s="83" t="s">
        <v>1045</v>
      </c>
      <c r="N487" t="s">
        <v>1064</v>
      </c>
      <c r="O487" t="s">
        <v>1047</v>
      </c>
      <c r="P487" t="s">
        <v>43</v>
      </c>
      <c r="Q487" t="s">
        <v>31</v>
      </c>
      <c r="R487" t="s">
        <v>9</v>
      </c>
      <c r="S487" t="s">
        <v>1053</v>
      </c>
      <c r="T487" t="s">
        <v>1049</v>
      </c>
      <c r="U487" t="s">
        <v>1050</v>
      </c>
      <c r="V487" t="str">
        <f t="shared" si="66"/>
        <v>SFM-wCZ12-v2015-rDXGF-t5</v>
      </c>
      <c r="W487">
        <f t="shared" si="72"/>
        <v>485.31891149290038</v>
      </c>
      <c r="X487">
        <f t="shared" si="69"/>
        <v>0</v>
      </c>
      <c r="Y487">
        <f t="shared" si="70"/>
        <v>0</v>
      </c>
      <c r="Z487">
        <f t="shared" si="71"/>
        <v>0</v>
      </c>
      <c r="AA487">
        <f t="shared" si="73"/>
        <v>1096.1338265499987</v>
      </c>
    </row>
    <row r="488" spans="1:27" x14ac:dyDescent="0.25">
      <c r="A488" t="str">
        <f t="shared" si="67"/>
        <v>eline Design - Hourly Results.</v>
      </c>
      <c r="B488" t="str">
        <f t="shared" si="68"/>
        <v>SFM-wCZ12-v2015-rDXGF-t5-S17-MSRcool.pd2</v>
      </c>
      <c r="C488" s="75" t="s">
        <v>767</v>
      </c>
      <c r="D488">
        <v>773.08051642000055</v>
      </c>
      <c r="E488">
        <v>0</v>
      </c>
      <c r="F488">
        <v>31.00650000000001</v>
      </c>
      <c r="G488">
        <v>0</v>
      </c>
      <c r="H488">
        <v>111835728.24500009</v>
      </c>
      <c r="L488">
        <f t="shared" si="65"/>
        <v>1118.3572824500009</v>
      </c>
      <c r="M488" t="s">
        <v>1045</v>
      </c>
      <c r="N488" t="s">
        <v>1064</v>
      </c>
      <c r="O488" t="s">
        <v>1047</v>
      </c>
      <c r="P488" t="s">
        <v>43</v>
      </c>
      <c r="Q488" t="s">
        <v>31</v>
      </c>
      <c r="R488" t="s">
        <v>10</v>
      </c>
      <c r="S488" t="s">
        <v>1052</v>
      </c>
      <c r="T488" t="s">
        <v>1049</v>
      </c>
      <c r="U488" t="s">
        <v>1050</v>
      </c>
      <c r="V488" t="str">
        <f t="shared" si="66"/>
        <v>SFM-wCZ12-v2015-rDXGF-t5</v>
      </c>
      <c r="W488">
        <f t="shared" si="72"/>
        <v>773.08051642000055</v>
      </c>
      <c r="X488">
        <f t="shared" si="69"/>
        <v>0</v>
      </c>
      <c r="Y488">
        <f t="shared" si="70"/>
        <v>0</v>
      </c>
      <c r="Z488">
        <f t="shared" si="71"/>
        <v>0</v>
      </c>
      <c r="AA488">
        <f t="shared" si="73"/>
        <v>0</v>
      </c>
    </row>
    <row r="489" spans="1:27" x14ac:dyDescent="0.25">
      <c r="A489" t="str">
        <f t="shared" si="67"/>
        <v>eline Design - Hourly Results.</v>
      </c>
      <c r="B489" t="str">
        <f t="shared" si="68"/>
        <v>SFM-wCZ12-v2015-rDXGF-t5-S17-MSRheat.pd2</v>
      </c>
      <c r="C489" s="75" t="s">
        <v>768</v>
      </c>
      <c r="D489" s="83">
        <v>715.52568753699984</v>
      </c>
      <c r="E489" s="83">
        <v>0</v>
      </c>
      <c r="F489" s="83">
        <v>186.17558911899999</v>
      </c>
      <c r="G489" s="83">
        <v>485.31891149290038</v>
      </c>
      <c r="H489" s="83">
        <v>109613382.65499987</v>
      </c>
      <c r="L489">
        <f t="shared" si="65"/>
        <v>1096.1338265499987</v>
      </c>
      <c r="M489" s="83" t="s">
        <v>1045</v>
      </c>
      <c r="N489" t="s">
        <v>1064</v>
      </c>
      <c r="O489" t="s">
        <v>1047</v>
      </c>
      <c r="P489" t="s">
        <v>43</v>
      </c>
      <c r="Q489" t="s">
        <v>31</v>
      </c>
      <c r="R489" t="s">
        <v>10</v>
      </c>
      <c r="S489" t="s">
        <v>1053</v>
      </c>
      <c r="T489" t="s">
        <v>1049</v>
      </c>
      <c r="U489" t="s">
        <v>1050</v>
      </c>
      <c r="V489" t="str">
        <f t="shared" si="66"/>
        <v>SFM-wCZ12-v2015-rDXGF-t5</v>
      </c>
      <c r="W489">
        <f t="shared" si="72"/>
        <v>485.31891149290038</v>
      </c>
      <c r="X489">
        <f t="shared" si="69"/>
        <v>0</v>
      </c>
      <c r="Y489">
        <f t="shared" si="70"/>
        <v>0</v>
      </c>
      <c r="Z489">
        <f t="shared" si="71"/>
        <v>0</v>
      </c>
      <c r="AA489">
        <f t="shared" si="73"/>
        <v>1096.1338265499987</v>
      </c>
    </row>
    <row r="490" spans="1:27" x14ac:dyDescent="0.25">
      <c r="A490" t="str">
        <f t="shared" si="67"/>
        <v>eline Design - Hourly Results.</v>
      </c>
      <c r="B490" t="str">
        <f t="shared" si="68"/>
        <v>SFM-wCZ13-v2015-rDXGF-t1-S14-BSLcool.pd2</v>
      </c>
      <c r="C490" s="75" t="s">
        <v>789</v>
      </c>
      <c r="D490">
        <v>10176.912720440003</v>
      </c>
      <c r="E490">
        <v>0</v>
      </c>
      <c r="F490">
        <v>119.24549100000014</v>
      </c>
      <c r="G490">
        <v>0</v>
      </c>
      <c r="H490">
        <v>99524774.151000038</v>
      </c>
      <c r="L490">
        <f t="shared" si="65"/>
        <v>995.24774151000042</v>
      </c>
      <c r="M490" t="s">
        <v>1045</v>
      </c>
      <c r="N490" t="s">
        <v>1065</v>
      </c>
      <c r="O490" t="s">
        <v>1047</v>
      </c>
      <c r="P490" t="s">
        <v>43</v>
      </c>
      <c r="Q490" t="s">
        <v>27</v>
      </c>
      <c r="R490" t="s">
        <v>63</v>
      </c>
      <c r="S490" t="s">
        <v>1048</v>
      </c>
      <c r="T490" t="s">
        <v>1049</v>
      </c>
      <c r="U490" t="s">
        <v>1050</v>
      </c>
      <c r="V490" t="str">
        <f t="shared" si="66"/>
        <v>SFM-wCZ13-v2015-rDXGF-t1</v>
      </c>
      <c r="W490">
        <f t="shared" si="72"/>
        <v>10176.912720440003</v>
      </c>
      <c r="X490">
        <f t="shared" si="69"/>
        <v>0</v>
      </c>
      <c r="Y490">
        <f t="shared" si="70"/>
        <v>0</v>
      </c>
      <c r="Z490">
        <f t="shared" si="71"/>
        <v>0</v>
      </c>
      <c r="AA490">
        <f t="shared" si="73"/>
        <v>0</v>
      </c>
    </row>
    <row r="491" spans="1:27" x14ac:dyDescent="0.25">
      <c r="A491" t="str">
        <f t="shared" si="67"/>
        <v>eline Design - Hourly Results.</v>
      </c>
      <c r="B491" t="str">
        <f t="shared" si="68"/>
        <v>SFM-wCZ13-v2015-rDXGF-t1-S14-BSLheat.pd2</v>
      </c>
      <c r="C491" s="75" t="s">
        <v>790</v>
      </c>
      <c r="D491">
        <v>9038.0303935260054</v>
      </c>
      <c r="E491">
        <v>0</v>
      </c>
      <c r="F491">
        <v>2564.9861319890001</v>
      </c>
      <c r="G491">
        <v>781.84143492100054</v>
      </c>
      <c r="H491">
        <v>95809561.752999902</v>
      </c>
      <c r="L491">
        <f t="shared" si="65"/>
        <v>958.095617529999</v>
      </c>
      <c r="M491" t="s">
        <v>1045</v>
      </c>
      <c r="N491" t="s">
        <v>1065</v>
      </c>
      <c r="O491" t="s">
        <v>1047</v>
      </c>
      <c r="P491" t="s">
        <v>43</v>
      </c>
      <c r="Q491" t="s">
        <v>27</v>
      </c>
      <c r="R491" t="s">
        <v>63</v>
      </c>
      <c r="S491" t="s">
        <v>1051</v>
      </c>
      <c r="T491" t="s">
        <v>1049</v>
      </c>
      <c r="U491" t="s">
        <v>1050</v>
      </c>
      <c r="V491" t="str">
        <f t="shared" si="66"/>
        <v>SFM-wCZ13-v2015-rDXGF-t1</v>
      </c>
      <c r="W491">
        <f t="shared" si="72"/>
        <v>781.84143492100054</v>
      </c>
      <c r="X491">
        <f t="shared" si="69"/>
        <v>0</v>
      </c>
      <c r="Y491">
        <f t="shared" si="70"/>
        <v>0</v>
      </c>
      <c r="Z491">
        <f t="shared" si="71"/>
        <v>0</v>
      </c>
      <c r="AA491">
        <f t="shared" si="73"/>
        <v>958.095617529999</v>
      </c>
    </row>
    <row r="492" spans="1:27" x14ac:dyDescent="0.25">
      <c r="A492" t="str">
        <f t="shared" si="67"/>
        <v>eline Design - Hourly Results.</v>
      </c>
      <c r="B492" t="str">
        <f t="shared" si="68"/>
        <v>SFM-wCZ13-v2015-rDXGF-t1-S15-MSRcool.pd2</v>
      </c>
      <c r="C492" s="75" t="s">
        <v>791</v>
      </c>
      <c r="D492">
        <v>8608.5087250569995</v>
      </c>
      <c r="E492">
        <v>0</v>
      </c>
      <c r="F492">
        <v>59.838396000000003</v>
      </c>
      <c r="G492">
        <v>0</v>
      </c>
      <c r="H492">
        <v>93897464.382999927</v>
      </c>
      <c r="L492">
        <f t="shared" si="65"/>
        <v>938.97464382999931</v>
      </c>
      <c r="M492" t="s">
        <v>1045</v>
      </c>
      <c r="N492" t="s">
        <v>1065</v>
      </c>
      <c r="O492" t="s">
        <v>1047</v>
      </c>
      <c r="P492" t="s">
        <v>43</v>
      </c>
      <c r="Q492" t="s">
        <v>27</v>
      </c>
      <c r="R492" t="s">
        <v>6</v>
      </c>
      <c r="S492" t="s">
        <v>1052</v>
      </c>
      <c r="T492" t="s">
        <v>1049</v>
      </c>
      <c r="U492" t="s">
        <v>1050</v>
      </c>
      <c r="V492" t="str">
        <f t="shared" si="66"/>
        <v>SFM-wCZ13-v2015-rDXGF-t1</v>
      </c>
      <c r="W492">
        <f t="shared" si="72"/>
        <v>8608.5087250569995</v>
      </c>
      <c r="X492">
        <f t="shared" si="69"/>
        <v>0</v>
      </c>
      <c r="Y492">
        <f t="shared" si="70"/>
        <v>0</v>
      </c>
      <c r="Z492">
        <f t="shared" si="71"/>
        <v>0</v>
      </c>
      <c r="AA492">
        <f t="shared" si="73"/>
        <v>0</v>
      </c>
    </row>
    <row r="493" spans="1:27" x14ac:dyDescent="0.25">
      <c r="A493" t="str">
        <f t="shared" si="67"/>
        <v>eline Design - Hourly Results.</v>
      </c>
      <c r="B493" t="str">
        <f t="shared" si="68"/>
        <v>SFM-wCZ13-v2015-rDXGF-t1-S15-MSRheat.pd2</v>
      </c>
      <c r="C493" s="75" t="s">
        <v>792</v>
      </c>
      <c r="D493">
        <v>8131.395671092997</v>
      </c>
      <c r="E493">
        <v>0</v>
      </c>
      <c r="F493">
        <v>2167.4719129000014</v>
      </c>
      <c r="G493">
        <v>701.45909126790002</v>
      </c>
      <c r="H493">
        <v>90588136.934999943</v>
      </c>
      <c r="L493">
        <f t="shared" si="65"/>
        <v>905.88136934999943</v>
      </c>
      <c r="M493" t="s">
        <v>1045</v>
      </c>
      <c r="N493" t="s">
        <v>1065</v>
      </c>
      <c r="O493" t="s">
        <v>1047</v>
      </c>
      <c r="P493" t="s">
        <v>43</v>
      </c>
      <c r="Q493" t="s">
        <v>27</v>
      </c>
      <c r="R493" t="s">
        <v>6</v>
      </c>
      <c r="S493" t="s">
        <v>1053</v>
      </c>
      <c r="T493" t="s">
        <v>1049</v>
      </c>
      <c r="U493" t="s">
        <v>1050</v>
      </c>
      <c r="V493" t="str">
        <f t="shared" si="66"/>
        <v>SFM-wCZ13-v2015-rDXGF-t1</v>
      </c>
      <c r="W493">
        <f t="shared" si="72"/>
        <v>701.45909126790002</v>
      </c>
      <c r="X493">
        <f t="shared" si="69"/>
        <v>0</v>
      </c>
      <c r="Y493">
        <f t="shared" si="70"/>
        <v>0</v>
      </c>
      <c r="Z493">
        <f t="shared" si="71"/>
        <v>0</v>
      </c>
      <c r="AA493">
        <f t="shared" si="73"/>
        <v>905.88136934999943</v>
      </c>
    </row>
    <row r="494" spans="1:27" x14ac:dyDescent="0.25">
      <c r="A494" t="str">
        <f t="shared" si="67"/>
        <v>eline Design - Hourly Results.</v>
      </c>
      <c r="B494" t="str">
        <f t="shared" si="68"/>
        <v>SFM-wCZ13-v2015-rDXGF-t1-S16-MSRcool.pd2</v>
      </c>
      <c r="C494" s="75" t="s">
        <v>793</v>
      </c>
      <c r="D494">
        <v>8897.2322360420148</v>
      </c>
      <c r="E494">
        <v>0</v>
      </c>
      <c r="F494">
        <v>59.853707099999994</v>
      </c>
      <c r="G494">
        <v>0</v>
      </c>
      <c r="H494">
        <v>93859567.483999923</v>
      </c>
      <c r="L494">
        <f t="shared" si="65"/>
        <v>938.59567483999922</v>
      </c>
      <c r="M494" t="s">
        <v>1045</v>
      </c>
      <c r="N494" t="s">
        <v>1065</v>
      </c>
      <c r="O494" t="s">
        <v>1047</v>
      </c>
      <c r="P494" t="s">
        <v>43</v>
      </c>
      <c r="Q494" t="s">
        <v>27</v>
      </c>
      <c r="R494" t="s">
        <v>9</v>
      </c>
      <c r="S494" t="s">
        <v>1052</v>
      </c>
      <c r="T494" t="s">
        <v>1049</v>
      </c>
      <c r="U494" t="s">
        <v>1050</v>
      </c>
      <c r="V494" t="str">
        <f t="shared" si="66"/>
        <v>SFM-wCZ13-v2015-rDXGF-t1</v>
      </c>
      <c r="W494">
        <f t="shared" si="72"/>
        <v>8897.2322360420148</v>
      </c>
      <c r="X494">
        <f t="shared" si="69"/>
        <v>0</v>
      </c>
      <c r="Y494">
        <f t="shared" si="70"/>
        <v>0</v>
      </c>
      <c r="Z494">
        <f t="shared" si="71"/>
        <v>0</v>
      </c>
      <c r="AA494">
        <f t="shared" si="73"/>
        <v>0</v>
      </c>
    </row>
    <row r="495" spans="1:27" x14ac:dyDescent="0.25">
      <c r="A495" t="str">
        <f t="shared" si="67"/>
        <v>eline Design - Hourly Results.</v>
      </c>
      <c r="B495" t="str">
        <f t="shared" si="68"/>
        <v>SFM-wCZ13-v2015-rDXGF-t1-S16-MSRheat.pd2</v>
      </c>
      <c r="C495" s="75" t="s">
        <v>794</v>
      </c>
      <c r="D495">
        <v>8378.5086979169901</v>
      </c>
      <c r="E495">
        <v>0</v>
      </c>
      <c r="F495">
        <v>1888.1314913390022</v>
      </c>
      <c r="G495">
        <v>399.9502100604002</v>
      </c>
      <c r="H495">
        <v>92011295.268999904</v>
      </c>
      <c r="L495">
        <f t="shared" si="65"/>
        <v>920.11295268999902</v>
      </c>
      <c r="M495" t="s">
        <v>1045</v>
      </c>
      <c r="N495" t="s">
        <v>1065</v>
      </c>
      <c r="O495" t="s">
        <v>1047</v>
      </c>
      <c r="P495" t="s">
        <v>43</v>
      </c>
      <c r="Q495" t="s">
        <v>27</v>
      </c>
      <c r="R495" t="s">
        <v>9</v>
      </c>
      <c r="S495" t="s">
        <v>1053</v>
      </c>
      <c r="T495" t="s">
        <v>1049</v>
      </c>
      <c r="U495" t="s">
        <v>1050</v>
      </c>
      <c r="V495" t="str">
        <f t="shared" si="66"/>
        <v>SFM-wCZ13-v2015-rDXGF-t1</v>
      </c>
      <c r="W495">
        <f t="shared" si="72"/>
        <v>399.9502100604002</v>
      </c>
      <c r="X495">
        <f t="shared" si="69"/>
        <v>0</v>
      </c>
      <c r="Y495">
        <f t="shared" si="70"/>
        <v>0</v>
      </c>
      <c r="Z495">
        <f t="shared" si="71"/>
        <v>0</v>
      </c>
      <c r="AA495">
        <f t="shared" si="73"/>
        <v>920.11295268999902</v>
      </c>
    </row>
    <row r="496" spans="1:27" x14ac:dyDescent="0.25">
      <c r="A496" t="str">
        <f t="shared" si="67"/>
        <v>eline Design - Hourly Results.</v>
      </c>
      <c r="B496" t="str">
        <f t="shared" si="68"/>
        <v>SFM-wCZ13-v2015-rDXGF-t1-S17-MSRcool.pd2</v>
      </c>
      <c r="C496" s="75" t="s">
        <v>795</v>
      </c>
      <c r="D496">
        <v>8356.1625918090012</v>
      </c>
      <c r="E496">
        <v>0</v>
      </c>
      <c r="F496">
        <v>59.853707099999994</v>
      </c>
      <c r="G496">
        <v>0</v>
      </c>
      <c r="H496">
        <v>93859567.483999923</v>
      </c>
      <c r="L496">
        <f t="shared" si="65"/>
        <v>938.59567483999922</v>
      </c>
      <c r="M496" t="s">
        <v>1045</v>
      </c>
      <c r="N496" t="s">
        <v>1065</v>
      </c>
      <c r="O496" t="s">
        <v>1047</v>
      </c>
      <c r="P496" t="s">
        <v>43</v>
      </c>
      <c r="Q496" t="s">
        <v>27</v>
      </c>
      <c r="R496" t="s">
        <v>10</v>
      </c>
      <c r="S496" t="s">
        <v>1052</v>
      </c>
      <c r="T496" t="s">
        <v>1049</v>
      </c>
      <c r="U496" t="s">
        <v>1050</v>
      </c>
      <c r="V496" t="str">
        <f t="shared" si="66"/>
        <v>SFM-wCZ13-v2015-rDXGF-t1</v>
      </c>
      <c r="W496">
        <f t="shared" si="72"/>
        <v>8356.1625918090012</v>
      </c>
      <c r="X496">
        <f t="shared" si="69"/>
        <v>0</v>
      </c>
      <c r="Y496">
        <f t="shared" si="70"/>
        <v>0</v>
      </c>
      <c r="Z496">
        <f t="shared" si="71"/>
        <v>0</v>
      </c>
      <c r="AA496">
        <f t="shared" si="73"/>
        <v>0</v>
      </c>
    </row>
    <row r="497" spans="1:27" x14ac:dyDescent="0.25">
      <c r="A497" t="str">
        <f t="shared" si="67"/>
        <v>eline Design - Hourly Results.</v>
      </c>
      <c r="B497" t="str">
        <f t="shared" si="68"/>
        <v>SFM-wCZ13-v2015-rDXGF-t1-S17-MSRheat.pd2</v>
      </c>
      <c r="C497" s="75" t="s">
        <v>796</v>
      </c>
      <c r="D497">
        <v>7828.2448969679954</v>
      </c>
      <c r="E497">
        <v>0</v>
      </c>
      <c r="F497">
        <v>1888.1314913390022</v>
      </c>
      <c r="G497">
        <v>399.9502100604002</v>
      </c>
      <c r="H497">
        <v>92011295.268999904</v>
      </c>
      <c r="L497">
        <f t="shared" si="65"/>
        <v>920.11295268999902</v>
      </c>
      <c r="M497" t="s">
        <v>1045</v>
      </c>
      <c r="N497" t="s">
        <v>1065</v>
      </c>
      <c r="O497" t="s">
        <v>1047</v>
      </c>
      <c r="P497" t="s">
        <v>43</v>
      </c>
      <c r="Q497" t="s">
        <v>27</v>
      </c>
      <c r="R497" t="s">
        <v>10</v>
      </c>
      <c r="S497" t="s">
        <v>1053</v>
      </c>
      <c r="T497" t="s">
        <v>1049</v>
      </c>
      <c r="U497" t="s">
        <v>1050</v>
      </c>
      <c r="V497" t="str">
        <f t="shared" si="66"/>
        <v>SFM-wCZ13-v2015-rDXGF-t1</v>
      </c>
      <c r="W497">
        <f t="shared" si="72"/>
        <v>399.9502100604002</v>
      </c>
      <c r="X497">
        <f t="shared" si="69"/>
        <v>0</v>
      </c>
      <c r="Y497">
        <f t="shared" si="70"/>
        <v>0</v>
      </c>
      <c r="Z497">
        <f t="shared" si="71"/>
        <v>0</v>
      </c>
      <c r="AA497">
        <f t="shared" si="73"/>
        <v>920.11295268999902</v>
      </c>
    </row>
    <row r="498" spans="1:27" x14ac:dyDescent="0.25">
      <c r="A498" t="str">
        <f t="shared" si="67"/>
        <v>eline Design - Hourly Results.</v>
      </c>
      <c r="B498" t="str">
        <f t="shared" si="68"/>
        <v>SFM-wCZ13-v2015-rDXGF-t2-S14-BSLcool.pd2</v>
      </c>
      <c r="C498" s="75" t="s">
        <v>797</v>
      </c>
      <c r="D498">
        <v>5527.6537647130981</v>
      </c>
      <c r="E498">
        <v>0</v>
      </c>
      <c r="F498">
        <v>1.4093859999999998</v>
      </c>
      <c r="G498">
        <v>0</v>
      </c>
      <c r="H498">
        <v>113104260.75899996</v>
      </c>
      <c r="L498">
        <f t="shared" si="65"/>
        <v>1131.0426075899995</v>
      </c>
      <c r="M498" t="s">
        <v>1045</v>
      </c>
      <c r="N498" t="s">
        <v>1065</v>
      </c>
      <c r="O498" t="s">
        <v>1047</v>
      </c>
      <c r="P498" t="s">
        <v>43</v>
      </c>
      <c r="Q498" t="s">
        <v>28</v>
      </c>
      <c r="R498" t="s">
        <v>63</v>
      </c>
      <c r="S498" t="s">
        <v>1048</v>
      </c>
      <c r="T498" t="s">
        <v>1049</v>
      </c>
      <c r="U498" t="s">
        <v>1050</v>
      </c>
      <c r="V498" t="str">
        <f t="shared" si="66"/>
        <v>SFM-wCZ13-v2015-rDXGF-t2</v>
      </c>
      <c r="W498">
        <f t="shared" si="72"/>
        <v>5527.6537647130981</v>
      </c>
      <c r="X498">
        <f t="shared" si="69"/>
        <v>0</v>
      </c>
      <c r="Y498">
        <f t="shared" si="70"/>
        <v>0</v>
      </c>
      <c r="Z498">
        <f t="shared" si="71"/>
        <v>0</v>
      </c>
      <c r="AA498">
        <f t="shared" si="73"/>
        <v>0</v>
      </c>
    </row>
    <row r="499" spans="1:27" x14ac:dyDescent="0.25">
      <c r="A499" t="str">
        <f t="shared" si="67"/>
        <v>eline Design - Hourly Results.</v>
      </c>
      <c r="B499" t="str">
        <f t="shared" si="68"/>
        <v>SFM-wCZ13-v2015-rDXGF-t2-S14-BSLheat.pd2</v>
      </c>
      <c r="C499" s="75" t="s">
        <v>798</v>
      </c>
      <c r="D499">
        <v>4876.118537927895</v>
      </c>
      <c r="E499">
        <v>0</v>
      </c>
      <c r="F499">
        <v>1238.7270768461995</v>
      </c>
      <c r="G499">
        <v>854.14699086200051</v>
      </c>
      <c r="H499">
        <v>108982294.34199995</v>
      </c>
      <c r="L499">
        <f t="shared" si="65"/>
        <v>1089.8229434199995</v>
      </c>
      <c r="M499" t="s">
        <v>1045</v>
      </c>
      <c r="N499" t="s">
        <v>1065</v>
      </c>
      <c r="O499" t="s">
        <v>1047</v>
      </c>
      <c r="P499" t="s">
        <v>43</v>
      </c>
      <c r="Q499" t="s">
        <v>28</v>
      </c>
      <c r="R499" t="s">
        <v>63</v>
      </c>
      <c r="S499" t="s">
        <v>1051</v>
      </c>
      <c r="T499" t="s">
        <v>1049</v>
      </c>
      <c r="U499" t="s">
        <v>1050</v>
      </c>
      <c r="V499" t="str">
        <f t="shared" si="66"/>
        <v>SFM-wCZ13-v2015-rDXGF-t2</v>
      </c>
      <c r="W499">
        <f t="shared" si="72"/>
        <v>854.14699086200051</v>
      </c>
      <c r="X499">
        <f t="shared" si="69"/>
        <v>0</v>
      </c>
      <c r="Y499">
        <f t="shared" si="70"/>
        <v>0</v>
      </c>
      <c r="Z499">
        <f t="shared" si="71"/>
        <v>0</v>
      </c>
      <c r="AA499">
        <f t="shared" si="73"/>
        <v>1089.8229434199995</v>
      </c>
    </row>
    <row r="500" spans="1:27" x14ac:dyDescent="0.25">
      <c r="A500" t="str">
        <f t="shared" si="67"/>
        <v>eline Design - Hourly Results.</v>
      </c>
      <c r="B500" t="str">
        <f t="shared" si="68"/>
        <v>SFM-wCZ13-v2015-rDXGF-t2-S15-MSRcool.pd2</v>
      </c>
      <c r="C500" s="75" t="s">
        <v>799</v>
      </c>
      <c r="D500">
        <v>4656.6143462720029</v>
      </c>
      <c r="E500">
        <v>0</v>
      </c>
      <c r="F500">
        <v>2.6621739999999998</v>
      </c>
      <c r="G500">
        <v>0</v>
      </c>
      <c r="H500">
        <v>106847547.00399992</v>
      </c>
      <c r="L500">
        <f t="shared" si="65"/>
        <v>1068.4754700399992</v>
      </c>
      <c r="M500" t="s">
        <v>1045</v>
      </c>
      <c r="N500" t="s">
        <v>1065</v>
      </c>
      <c r="O500" t="s">
        <v>1047</v>
      </c>
      <c r="P500" t="s">
        <v>43</v>
      </c>
      <c r="Q500" t="s">
        <v>28</v>
      </c>
      <c r="R500" t="s">
        <v>6</v>
      </c>
      <c r="S500" t="s">
        <v>1052</v>
      </c>
      <c r="T500" t="s">
        <v>1049</v>
      </c>
      <c r="U500" t="s">
        <v>1050</v>
      </c>
      <c r="V500" t="str">
        <f t="shared" si="66"/>
        <v>SFM-wCZ13-v2015-rDXGF-t2</v>
      </c>
      <c r="W500">
        <f t="shared" si="72"/>
        <v>4656.6143462720029</v>
      </c>
      <c r="X500">
        <f t="shared" si="69"/>
        <v>0</v>
      </c>
      <c r="Y500">
        <f t="shared" si="70"/>
        <v>0</v>
      </c>
      <c r="Z500">
        <f t="shared" si="71"/>
        <v>0</v>
      </c>
      <c r="AA500">
        <f t="shared" si="73"/>
        <v>0</v>
      </c>
    </row>
    <row r="501" spans="1:27" x14ac:dyDescent="0.25">
      <c r="A501" t="str">
        <f t="shared" si="67"/>
        <v>eline Design - Hourly Results.</v>
      </c>
      <c r="B501" t="str">
        <f t="shared" si="68"/>
        <v>SFM-wCZ13-v2015-rDXGF-t2-S15-MSRheat.pd2</v>
      </c>
      <c r="C501" s="75" t="s">
        <v>800</v>
      </c>
      <c r="D501">
        <v>4386.0173911680031</v>
      </c>
      <c r="E501">
        <v>0</v>
      </c>
      <c r="F501">
        <v>1074.6150682389998</v>
      </c>
      <c r="G501">
        <v>765.85961033193962</v>
      </c>
      <c r="H501">
        <v>103172393.97299987</v>
      </c>
      <c r="L501">
        <f t="shared" si="65"/>
        <v>1031.7239397299986</v>
      </c>
      <c r="M501" t="s">
        <v>1045</v>
      </c>
      <c r="N501" t="s">
        <v>1065</v>
      </c>
      <c r="O501" t="s">
        <v>1047</v>
      </c>
      <c r="P501" t="s">
        <v>43</v>
      </c>
      <c r="Q501" t="s">
        <v>28</v>
      </c>
      <c r="R501" t="s">
        <v>6</v>
      </c>
      <c r="S501" t="s">
        <v>1053</v>
      </c>
      <c r="T501" t="s">
        <v>1049</v>
      </c>
      <c r="U501" t="s">
        <v>1050</v>
      </c>
      <c r="V501" t="str">
        <f t="shared" si="66"/>
        <v>SFM-wCZ13-v2015-rDXGF-t2</v>
      </c>
      <c r="W501">
        <f t="shared" si="72"/>
        <v>765.85961033193962</v>
      </c>
      <c r="X501">
        <f t="shared" si="69"/>
        <v>0</v>
      </c>
      <c r="Y501">
        <f t="shared" si="70"/>
        <v>0</v>
      </c>
      <c r="Z501">
        <f t="shared" si="71"/>
        <v>0</v>
      </c>
      <c r="AA501">
        <f t="shared" si="73"/>
        <v>1031.7239397299986</v>
      </c>
    </row>
    <row r="502" spans="1:27" x14ac:dyDescent="0.25">
      <c r="A502" t="str">
        <f t="shared" si="67"/>
        <v>eline Design - Hourly Results.</v>
      </c>
      <c r="B502" t="str">
        <f t="shared" si="68"/>
        <v>SFM-wCZ13-v2015-rDXGF-t2-S16-MSRcool.pd2</v>
      </c>
      <c r="C502" s="75" t="s">
        <v>801</v>
      </c>
      <c r="D502">
        <v>4844.3615067270039</v>
      </c>
      <c r="E502">
        <v>0</v>
      </c>
      <c r="F502">
        <v>2.6621739999999998</v>
      </c>
      <c r="G502">
        <v>0</v>
      </c>
      <c r="H502">
        <v>106896808.80699989</v>
      </c>
      <c r="L502">
        <f t="shared" si="65"/>
        <v>1068.9680880699989</v>
      </c>
      <c r="M502" t="s">
        <v>1045</v>
      </c>
      <c r="N502" t="s">
        <v>1065</v>
      </c>
      <c r="O502" t="s">
        <v>1047</v>
      </c>
      <c r="P502" t="s">
        <v>43</v>
      </c>
      <c r="Q502" t="s">
        <v>28</v>
      </c>
      <c r="R502" t="s">
        <v>9</v>
      </c>
      <c r="S502" t="s">
        <v>1052</v>
      </c>
      <c r="T502" t="s">
        <v>1049</v>
      </c>
      <c r="U502" t="s">
        <v>1050</v>
      </c>
      <c r="V502" t="str">
        <f t="shared" si="66"/>
        <v>SFM-wCZ13-v2015-rDXGF-t2</v>
      </c>
      <c r="W502">
        <f t="shared" si="72"/>
        <v>4844.3615067270039</v>
      </c>
      <c r="X502">
        <f t="shared" si="69"/>
        <v>0</v>
      </c>
      <c r="Y502">
        <f t="shared" si="70"/>
        <v>0</v>
      </c>
      <c r="Z502">
        <f t="shared" si="71"/>
        <v>0</v>
      </c>
      <c r="AA502">
        <f t="shared" si="73"/>
        <v>0</v>
      </c>
    </row>
    <row r="503" spans="1:27" x14ac:dyDescent="0.25">
      <c r="A503" t="str">
        <f t="shared" si="67"/>
        <v>eline Design - Hourly Results.</v>
      </c>
      <c r="B503" t="str">
        <f t="shared" si="68"/>
        <v>SFM-wCZ13-v2015-rDXGF-t2-S16-MSRheat.pd2</v>
      </c>
      <c r="C503" s="75" t="s">
        <v>802</v>
      </c>
      <c r="D503">
        <v>4530.8966054179955</v>
      </c>
      <c r="E503">
        <v>0</v>
      </c>
      <c r="F503">
        <v>949.48689743700083</v>
      </c>
      <c r="G503">
        <v>437.13816953109972</v>
      </c>
      <c r="H503">
        <v>104845519.93899989</v>
      </c>
      <c r="L503">
        <f t="shared" si="65"/>
        <v>1048.4551993899988</v>
      </c>
      <c r="M503" t="s">
        <v>1045</v>
      </c>
      <c r="N503" t="s">
        <v>1065</v>
      </c>
      <c r="O503" t="s">
        <v>1047</v>
      </c>
      <c r="P503" t="s">
        <v>43</v>
      </c>
      <c r="Q503" t="s">
        <v>28</v>
      </c>
      <c r="R503" t="s">
        <v>9</v>
      </c>
      <c r="S503" t="s">
        <v>1053</v>
      </c>
      <c r="T503" t="s">
        <v>1049</v>
      </c>
      <c r="U503" t="s">
        <v>1050</v>
      </c>
      <c r="V503" t="str">
        <f t="shared" si="66"/>
        <v>SFM-wCZ13-v2015-rDXGF-t2</v>
      </c>
      <c r="W503">
        <f t="shared" si="72"/>
        <v>437.13816953109972</v>
      </c>
      <c r="X503">
        <f t="shared" si="69"/>
        <v>0</v>
      </c>
      <c r="Y503">
        <f t="shared" si="70"/>
        <v>0</v>
      </c>
      <c r="Z503">
        <f t="shared" si="71"/>
        <v>0</v>
      </c>
      <c r="AA503">
        <f t="shared" si="73"/>
        <v>1048.4551993899988</v>
      </c>
    </row>
    <row r="504" spans="1:27" x14ac:dyDescent="0.25">
      <c r="A504" t="str">
        <f t="shared" si="67"/>
        <v>eline Design - Hourly Results.</v>
      </c>
      <c r="B504" t="str">
        <f t="shared" si="68"/>
        <v>SFM-wCZ13-v2015-rDXGF-t2-S17-MSRcool.pd2</v>
      </c>
      <c r="C504" s="75" t="s">
        <v>803</v>
      </c>
      <c r="D504">
        <v>4549.7600179029969</v>
      </c>
      <c r="E504">
        <v>0</v>
      </c>
      <c r="F504">
        <v>2.6621739999999998</v>
      </c>
      <c r="G504">
        <v>0</v>
      </c>
      <c r="H504">
        <v>106896808.80699989</v>
      </c>
      <c r="L504">
        <f t="shared" si="65"/>
        <v>1068.9680880699989</v>
      </c>
      <c r="M504" t="s">
        <v>1045</v>
      </c>
      <c r="N504" t="s">
        <v>1065</v>
      </c>
      <c r="O504" t="s">
        <v>1047</v>
      </c>
      <c r="P504" t="s">
        <v>43</v>
      </c>
      <c r="Q504" t="s">
        <v>28</v>
      </c>
      <c r="R504" t="s">
        <v>10</v>
      </c>
      <c r="S504" t="s">
        <v>1052</v>
      </c>
      <c r="T504" t="s">
        <v>1049</v>
      </c>
      <c r="U504" t="s">
        <v>1050</v>
      </c>
      <c r="V504" t="str">
        <f t="shared" si="66"/>
        <v>SFM-wCZ13-v2015-rDXGF-t2</v>
      </c>
      <c r="W504">
        <f t="shared" si="72"/>
        <v>4549.7600179029969</v>
      </c>
      <c r="X504">
        <f t="shared" si="69"/>
        <v>0</v>
      </c>
      <c r="Y504">
        <f t="shared" si="70"/>
        <v>0</v>
      </c>
      <c r="Z504">
        <f t="shared" si="71"/>
        <v>0</v>
      </c>
      <c r="AA504">
        <f t="shared" si="73"/>
        <v>0</v>
      </c>
    </row>
    <row r="505" spans="1:27" x14ac:dyDescent="0.25">
      <c r="A505" t="str">
        <f t="shared" si="67"/>
        <v>eline Design - Hourly Results.</v>
      </c>
      <c r="B505" t="str">
        <f t="shared" si="68"/>
        <v>SFM-wCZ13-v2015-rDXGF-t2-S17-MSRheat.pd2</v>
      </c>
      <c r="C505" s="75" t="s">
        <v>804</v>
      </c>
      <c r="D505">
        <v>4233.3271222769972</v>
      </c>
      <c r="E505">
        <v>0</v>
      </c>
      <c r="F505">
        <v>949.48689743700083</v>
      </c>
      <c r="G505">
        <v>437.13816953109972</v>
      </c>
      <c r="H505">
        <v>104845519.93899989</v>
      </c>
      <c r="L505">
        <f t="shared" si="65"/>
        <v>1048.4551993899988</v>
      </c>
      <c r="M505" t="s">
        <v>1045</v>
      </c>
      <c r="N505" t="s">
        <v>1065</v>
      </c>
      <c r="O505" t="s">
        <v>1047</v>
      </c>
      <c r="P505" t="s">
        <v>43</v>
      </c>
      <c r="Q505" t="s">
        <v>28</v>
      </c>
      <c r="R505" t="s">
        <v>10</v>
      </c>
      <c r="S505" t="s">
        <v>1053</v>
      </c>
      <c r="T505" t="s">
        <v>1049</v>
      </c>
      <c r="U505" t="s">
        <v>1050</v>
      </c>
      <c r="V505" t="str">
        <f t="shared" si="66"/>
        <v>SFM-wCZ13-v2015-rDXGF-t2</v>
      </c>
      <c r="W505">
        <f t="shared" si="72"/>
        <v>437.13816953109972</v>
      </c>
      <c r="X505">
        <f t="shared" si="69"/>
        <v>0</v>
      </c>
      <c r="Y505">
        <f t="shared" si="70"/>
        <v>0</v>
      </c>
      <c r="Z505">
        <f t="shared" si="71"/>
        <v>0</v>
      </c>
      <c r="AA505">
        <f t="shared" si="73"/>
        <v>1048.4551993899988</v>
      </c>
    </row>
    <row r="506" spans="1:27" x14ac:dyDescent="0.25">
      <c r="A506" t="str">
        <f t="shared" si="67"/>
        <v>eline Design - Hourly Results.</v>
      </c>
      <c r="B506" t="str">
        <f t="shared" si="68"/>
        <v>SFM-wCZ13-v2015-rDXGF-t3-S14-BSLcool.pd2</v>
      </c>
      <c r="C506" s="75" t="s">
        <v>805</v>
      </c>
      <c r="D506">
        <v>5262.9778360710025</v>
      </c>
      <c r="E506">
        <v>0</v>
      </c>
      <c r="F506">
        <v>53.503217000000021</v>
      </c>
      <c r="G506">
        <v>0</v>
      </c>
      <c r="H506">
        <v>120685286.52100006</v>
      </c>
      <c r="L506">
        <f t="shared" si="65"/>
        <v>1206.8528652100006</v>
      </c>
      <c r="M506" t="s">
        <v>1045</v>
      </c>
      <c r="N506" t="s">
        <v>1065</v>
      </c>
      <c r="O506" t="s">
        <v>1047</v>
      </c>
      <c r="P506" t="s">
        <v>43</v>
      </c>
      <c r="Q506" t="s">
        <v>29</v>
      </c>
      <c r="R506" t="s">
        <v>63</v>
      </c>
      <c r="S506" t="s">
        <v>1048</v>
      </c>
      <c r="T506" t="s">
        <v>1049</v>
      </c>
      <c r="U506" t="s">
        <v>1050</v>
      </c>
      <c r="V506" t="str">
        <f t="shared" si="66"/>
        <v>SFM-wCZ13-v2015-rDXGF-t3</v>
      </c>
      <c r="W506">
        <f t="shared" si="72"/>
        <v>5262.9778360710025</v>
      </c>
      <c r="X506">
        <f t="shared" si="69"/>
        <v>0</v>
      </c>
      <c r="Y506">
        <f t="shared" si="70"/>
        <v>0</v>
      </c>
      <c r="Z506">
        <f t="shared" si="71"/>
        <v>0</v>
      </c>
      <c r="AA506">
        <f t="shared" si="73"/>
        <v>0</v>
      </c>
    </row>
    <row r="507" spans="1:27" x14ac:dyDescent="0.25">
      <c r="A507" t="str">
        <f t="shared" si="67"/>
        <v>eline Design - Hourly Results.</v>
      </c>
      <c r="B507" t="str">
        <f t="shared" si="68"/>
        <v>SFM-wCZ13-v2015-rDXGF-t3-S14-BSLheat.pd2</v>
      </c>
      <c r="C507" s="75" t="s">
        <v>806</v>
      </c>
      <c r="D507">
        <v>4640.9275508309984</v>
      </c>
      <c r="E507">
        <v>0</v>
      </c>
      <c r="F507">
        <v>1269.2026788489002</v>
      </c>
      <c r="G507">
        <v>974.48431054899902</v>
      </c>
      <c r="H507">
        <v>116087251.85400009</v>
      </c>
      <c r="L507">
        <f t="shared" si="65"/>
        <v>1160.872518540001</v>
      </c>
      <c r="M507" t="s">
        <v>1045</v>
      </c>
      <c r="N507" t="s">
        <v>1065</v>
      </c>
      <c r="O507" t="s">
        <v>1047</v>
      </c>
      <c r="P507" t="s">
        <v>43</v>
      </c>
      <c r="Q507" t="s">
        <v>29</v>
      </c>
      <c r="R507" t="s">
        <v>63</v>
      </c>
      <c r="S507" t="s">
        <v>1051</v>
      </c>
      <c r="T507" t="s">
        <v>1049</v>
      </c>
      <c r="U507" t="s">
        <v>1050</v>
      </c>
      <c r="V507" t="str">
        <f t="shared" si="66"/>
        <v>SFM-wCZ13-v2015-rDXGF-t3</v>
      </c>
      <c r="W507">
        <f t="shared" si="72"/>
        <v>974.48431054899902</v>
      </c>
      <c r="X507">
        <f t="shared" si="69"/>
        <v>0</v>
      </c>
      <c r="Y507">
        <f t="shared" si="70"/>
        <v>0</v>
      </c>
      <c r="Z507">
        <f t="shared" si="71"/>
        <v>0</v>
      </c>
      <c r="AA507">
        <f t="shared" si="73"/>
        <v>1160.872518540001</v>
      </c>
    </row>
    <row r="508" spans="1:27" x14ac:dyDescent="0.25">
      <c r="A508" t="str">
        <f t="shared" si="67"/>
        <v>eline Design - Hourly Results.</v>
      </c>
      <c r="B508" t="str">
        <f t="shared" si="68"/>
        <v>SFM-wCZ13-v2015-rDXGF-t3-S15-MSRcool.pd2</v>
      </c>
      <c r="C508" s="75" t="s">
        <v>807</v>
      </c>
      <c r="D508">
        <v>4472.2705166554442</v>
      </c>
      <c r="E508">
        <v>0</v>
      </c>
      <c r="F508">
        <v>57.730757000000025</v>
      </c>
      <c r="G508">
        <v>0</v>
      </c>
      <c r="H508">
        <v>113720313.47900006</v>
      </c>
      <c r="L508">
        <f t="shared" si="65"/>
        <v>1137.2031347900006</v>
      </c>
      <c r="M508" t="s">
        <v>1045</v>
      </c>
      <c r="N508" t="s">
        <v>1065</v>
      </c>
      <c r="O508" t="s">
        <v>1047</v>
      </c>
      <c r="P508" t="s">
        <v>43</v>
      </c>
      <c r="Q508" t="s">
        <v>29</v>
      </c>
      <c r="R508" t="s">
        <v>6</v>
      </c>
      <c r="S508" t="s">
        <v>1052</v>
      </c>
      <c r="T508" t="s">
        <v>1049</v>
      </c>
      <c r="U508" t="s">
        <v>1050</v>
      </c>
      <c r="V508" t="str">
        <f t="shared" si="66"/>
        <v>SFM-wCZ13-v2015-rDXGF-t3</v>
      </c>
      <c r="W508">
        <f t="shared" si="72"/>
        <v>4472.2705166554442</v>
      </c>
      <c r="X508">
        <f t="shared" si="69"/>
        <v>0</v>
      </c>
      <c r="Y508">
        <f t="shared" si="70"/>
        <v>0</v>
      </c>
      <c r="Z508">
        <f t="shared" si="71"/>
        <v>0</v>
      </c>
      <c r="AA508">
        <f t="shared" si="73"/>
        <v>0</v>
      </c>
    </row>
    <row r="509" spans="1:27" x14ac:dyDescent="0.25">
      <c r="A509" t="str">
        <f t="shared" si="67"/>
        <v>eline Design - Hourly Results.</v>
      </c>
      <c r="B509" t="str">
        <f t="shared" si="68"/>
        <v>SFM-wCZ13-v2015-rDXGF-t3-S15-MSRheat.pd2</v>
      </c>
      <c r="C509" s="75" t="s">
        <v>808</v>
      </c>
      <c r="D509">
        <v>4212.6705568979996</v>
      </c>
      <c r="E509">
        <v>0</v>
      </c>
      <c r="F509">
        <v>1091.3806903339998</v>
      </c>
      <c r="G509">
        <v>874.03595855050025</v>
      </c>
      <c r="H509">
        <v>109620469.8949998</v>
      </c>
      <c r="L509">
        <f t="shared" si="65"/>
        <v>1096.2046989499979</v>
      </c>
      <c r="M509" t="s">
        <v>1045</v>
      </c>
      <c r="N509" t="s">
        <v>1065</v>
      </c>
      <c r="O509" t="s">
        <v>1047</v>
      </c>
      <c r="P509" t="s">
        <v>43</v>
      </c>
      <c r="Q509" t="s">
        <v>29</v>
      </c>
      <c r="R509" t="s">
        <v>6</v>
      </c>
      <c r="S509" t="s">
        <v>1053</v>
      </c>
      <c r="T509" t="s">
        <v>1049</v>
      </c>
      <c r="U509" t="s">
        <v>1050</v>
      </c>
      <c r="V509" t="str">
        <f t="shared" si="66"/>
        <v>SFM-wCZ13-v2015-rDXGF-t3</v>
      </c>
      <c r="W509">
        <f t="shared" si="72"/>
        <v>874.03595855050025</v>
      </c>
      <c r="X509">
        <f t="shared" si="69"/>
        <v>0</v>
      </c>
      <c r="Y509">
        <f t="shared" si="70"/>
        <v>0</v>
      </c>
      <c r="Z509">
        <f t="shared" si="71"/>
        <v>0</v>
      </c>
      <c r="AA509">
        <f t="shared" si="73"/>
        <v>1096.2046989499979</v>
      </c>
    </row>
    <row r="510" spans="1:27" x14ac:dyDescent="0.25">
      <c r="A510" t="str">
        <f t="shared" si="67"/>
        <v>eline Design - Hourly Results.</v>
      </c>
      <c r="B510" t="str">
        <f t="shared" si="68"/>
        <v>SFM-wCZ13-v2015-rDXGF-t3-S16-MSRcool.pd2</v>
      </c>
      <c r="C510" s="75" t="s">
        <v>809</v>
      </c>
      <c r="D510">
        <v>4589.743946516809</v>
      </c>
      <c r="E510">
        <v>0</v>
      </c>
      <c r="F510">
        <v>57.887924000000027</v>
      </c>
      <c r="G510">
        <v>0</v>
      </c>
      <c r="H510">
        <v>113551398.10700005</v>
      </c>
      <c r="L510">
        <f t="shared" si="65"/>
        <v>1135.5139810700005</v>
      </c>
      <c r="M510" t="s">
        <v>1045</v>
      </c>
      <c r="N510" t="s">
        <v>1065</v>
      </c>
      <c r="O510" t="s">
        <v>1047</v>
      </c>
      <c r="P510" t="s">
        <v>43</v>
      </c>
      <c r="Q510" t="s">
        <v>29</v>
      </c>
      <c r="R510" t="s">
        <v>9</v>
      </c>
      <c r="S510" t="s">
        <v>1052</v>
      </c>
      <c r="T510" t="s">
        <v>1049</v>
      </c>
      <c r="U510" t="s">
        <v>1050</v>
      </c>
      <c r="V510" t="str">
        <f t="shared" si="66"/>
        <v>SFM-wCZ13-v2015-rDXGF-t3</v>
      </c>
      <c r="W510">
        <f t="shared" si="72"/>
        <v>4589.743946516809</v>
      </c>
      <c r="X510">
        <f t="shared" si="69"/>
        <v>0</v>
      </c>
      <c r="Y510">
        <f t="shared" si="70"/>
        <v>0</v>
      </c>
      <c r="Z510">
        <f t="shared" si="71"/>
        <v>0</v>
      </c>
      <c r="AA510">
        <f t="shared" si="73"/>
        <v>0</v>
      </c>
    </row>
    <row r="511" spans="1:27" x14ac:dyDescent="0.25">
      <c r="A511" t="str">
        <f t="shared" si="67"/>
        <v>eline Design - Hourly Results.</v>
      </c>
      <c r="B511" t="str">
        <f t="shared" si="68"/>
        <v>SFM-wCZ13-v2015-rDXGF-t3-S16-MSRheat.pd2</v>
      </c>
      <c r="C511" s="75" t="s">
        <v>810</v>
      </c>
      <c r="D511">
        <v>4285.5162733570032</v>
      </c>
      <c r="E511">
        <v>0</v>
      </c>
      <c r="F511">
        <v>948.92006440169951</v>
      </c>
      <c r="G511">
        <v>497.85087023644985</v>
      </c>
      <c r="H511">
        <v>111262454.04499996</v>
      </c>
      <c r="L511">
        <f t="shared" si="65"/>
        <v>1112.6245404499996</v>
      </c>
      <c r="M511" t="s">
        <v>1045</v>
      </c>
      <c r="N511" t="s">
        <v>1065</v>
      </c>
      <c r="O511" t="s">
        <v>1047</v>
      </c>
      <c r="P511" t="s">
        <v>43</v>
      </c>
      <c r="Q511" t="s">
        <v>29</v>
      </c>
      <c r="R511" t="s">
        <v>9</v>
      </c>
      <c r="S511" t="s">
        <v>1053</v>
      </c>
      <c r="T511" t="s">
        <v>1049</v>
      </c>
      <c r="U511" t="s">
        <v>1050</v>
      </c>
      <c r="V511" t="str">
        <f t="shared" si="66"/>
        <v>SFM-wCZ13-v2015-rDXGF-t3</v>
      </c>
      <c r="W511">
        <f t="shared" si="72"/>
        <v>497.85087023644985</v>
      </c>
      <c r="X511">
        <f t="shared" si="69"/>
        <v>0</v>
      </c>
      <c r="Y511">
        <f t="shared" si="70"/>
        <v>0</v>
      </c>
      <c r="Z511">
        <f t="shared" si="71"/>
        <v>0</v>
      </c>
      <c r="AA511">
        <f t="shared" si="73"/>
        <v>1112.6245404499996</v>
      </c>
    </row>
    <row r="512" spans="1:27" x14ac:dyDescent="0.25">
      <c r="A512" t="str">
        <f t="shared" si="67"/>
        <v>eline Design - Hourly Results.</v>
      </c>
      <c r="B512" t="str">
        <f t="shared" si="68"/>
        <v>SFM-wCZ13-v2015-rDXGF-t3-S17-MSRcool.pd2</v>
      </c>
      <c r="C512" s="75" t="s">
        <v>811</v>
      </c>
      <c r="D512">
        <v>4310.6263027835967</v>
      </c>
      <c r="E512">
        <v>0</v>
      </c>
      <c r="F512">
        <v>57.887924000000027</v>
      </c>
      <c r="G512">
        <v>0</v>
      </c>
      <c r="H512">
        <v>113551398.10700005</v>
      </c>
      <c r="L512">
        <f t="shared" si="65"/>
        <v>1135.5139810700005</v>
      </c>
      <c r="M512" t="s">
        <v>1045</v>
      </c>
      <c r="N512" t="s">
        <v>1065</v>
      </c>
      <c r="O512" t="s">
        <v>1047</v>
      </c>
      <c r="P512" t="s">
        <v>43</v>
      </c>
      <c r="Q512" t="s">
        <v>29</v>
      </c>
      <c r="R512" t="s">
        <v>10</v>
      </c>
      <c r="S512" t="s">
        <v>1052</v>
      </c>
      <c r="T512" t="s">
        <v>1049</v>
      </c>
      <c r="U512" t="s">
        <v>1050</v>
      </c>
      <c r="V512" t="str">
        <f t="shared" si="66"/>
        <v>SFM-wCZ13-v2015-rDXGF-t3</v>
      </c>
      <c r="W512">
        <f t="shared" si="72"/>
        <v>4310.6263027835967</v>
      </c>
      <c r="X512">
        <f t="shared" si="69"/>
        <v>0</v>
      </c>
      <c r="Y512">
        <f t="shared" si="70"/>
        <v>0</v>
      </c>
      <c r="Z512">
        <f t="shared" si="71"/>
        <v>0</v>
      </c>
      <c r="AA512">
        <f t="shared" si="73"/>
        <v>0</v>
      </c>
    </row>
    <row r="513" spans="1:27" x14ac:dyDescent="0.25">
      <c r="A513" t="str">
        <f t="shared" si="67"/>
        <v>eline Design - Hourly Results.</v>
      </c>
      <c r="B513" t="str">
        <f t="shared" si="68"/>
        <v>SFM-wCZ13-v2015-rDXGF-t3-S17-MSRheat.pd2</v>
      </c>
      <c r="C513" s="75" t="s">
        <v>812</v>
      </c>
      <c r="D513">
        <v>4004.0622045340078</v>
      </c>
      <c r="E513">
        <v>0</v>
      </c>
      <c r="F513">
        <v>948.92006440169951</v>
      </c>
      <c r="G513">
        <v>497.85087023644985</v>
      </c>
      <c r="H513">
        <v>111262454.04499996</v>
      </c>
      <c r="L513">
        <f t="shared" si="65"/>
        <v>1112.6245404499996</v>
      </c>
      <c r="M513" t="s">
        <v>1045</v>
      </c>
      <c r="N513" t="s">
        <v>1065</v>
      </c>
      <c r="O513" t="s">
        <v>1047</v>
      </c>
      <c r="P513" t="s">
        <v>43</v>
      </c>
      <c r="Q513" t="s">
        <v>29</v>
      </c>
      <c r="R513" t="s">
        <v>10</v>
      </c>
      <c r="S513" t="s">
        <v>1053</v>
      </c>
      <c r="T513" t="s">
        <v>1049</v>
      </c>
      <c r="U513" t="s">
        <v>1050</v>
      </c>
      <c r="V513" t="str">
        <f t="shared" si="66"/>
        <v>SFM-wCZ13-v2015-rDXGF-t3</v>
      </c>
      <c r="W513">
        <f t="shared" si="72"/>
        <v>497.85087023644985</v>
      </c>
      <c r="X513">
        <f t="shared" si="69"/>
        <v>0</v>
      </c>
      <c r="Y513">
        <f t="shared" si="70"/>
        <v>0</v>
      </c>
      <c r="Z513">
        <f t="shared" si="71"/>
        <v>0</v>
      </c>
      <c r="AA513">
        <f t="shared" si="73"/>
        <v>1112.6245404499996</v>
      </c>
    </row>
    <row r="514" spans="1:27" x14ac:dyDescent="0.25">
      <c r="A514" t="str">
        <f t="shared" si="67"/>
        <v>eline Design - Hourly Results.</v>
      </c>
      <c r="B514" t="str">
        <f t="shared" si="68"/>
        <v>SFM-wCZ13-v2015-rDXGF-t4-S14-BSLcool.pd2</v>
      </c>
      <c r="C514" s="75" t="s">
        <v>813</v>
      </c>
      <c r="D514">
        <v>2540.4494483760013</v>
      </c>
      <c r="E514">
        <v>0</v>
      </c>
      <c r="F514">
        <v>5.6375460000000004</v>
      </c>
      <c r="G514">
        <v>0</v>
      </c>
      <c r="H514">
        <v>107282837.02800001</v>
      </c>
      <c r="L514">
        <f t="shared" si="65"/>
        <v>1072.8283702800002</v>
      </c>
      <c r="M514" t="s">
        <v>1045</v>
      </c>
      <c r="N514" t="s">
        <v>1065</v>
      </c>
      <c r="O514" t="s">
        <v>1047</v>
      </c>
      <c r="P514" t="s">
        <v>43</v>
      </c>
      <c r="Q514" t="s">
        <v>30</v>
      </c>
      <c r="R514" t="s">
        <v>63</v>
      </c>
      <c r="S514" t="s">
        <v>1048</v>
      </c>
      <c r="T514" t="s">
        <v>1049</v>
      </c>
      <c r="U514" t="s">
        <v>1050</v>
      </c>
      <c r="V514" t="str">
        <f t="shared" si="66"/>
        <v>SFM-wCZ13-v2015-rDXGF-t4</v>
      </c>
      <c r="W514">
        <f t="shared" si="72"/>
        <v>2540.4494483760013</v>
      </c>
      <c r="X514">
        <f t="shared" si="69"/>
        <v>0</v>
      </c>
      <c r="Y514">
        <f t="shared" si="70"/>
        <v>0</v>
      </c>
      <c r="Z514">
        <f t="shared" si="71"/>
        <v>0</v>
      </c>
      <c r="AA514">
        <f t="shared" si="73"/>
        <v>0</v>
      </c>
    </row>
    <row r="515" spans="1:27" x14ac:dyDescent="0.25">
      <c r="A515" t="str">
        <f t="shared" si="67"/>
        <v>eline Design - Hourly Results.</v>
      </c>
      <c r="B515" t="str">
        <f t="shared" si="68"/>
        <v>SFM-wCZ13-v2015-rDXGF-t4-S14-BSLheat.pd2</v>
      </c>
      <c r="C515" s="75" t="s">
        <v>814</v>
      </c>
      <c r="D515">
        <v>2242.7852652969996</v>
      </c>
      <c r="E515">
        <v>0</v>
      </c>
      <c r="F515">
        <v>547.14695075940051</v>
      </c>
      <c r="G515">
        <v>851.76118482399932</v>
      </c>
      <c r="H515">
        <v>103351161.76799995</v>
      </c>
      <c r="L515">
        <f t="shared" si="65"/>
        <v>1033.5116176799995</v>
      </c>
      <c r="M515" t="s">
        <v>1045</v>
      </c>
      <c r="N515" t="s">
        <v>1065</v>
      </c>
      <c r="O515" t="s">
        <v>1047</v>
      </c>
      <c r="P515" t="s">
        <v>43</v>
      </c>
      <c r="Q515" t="s">
        <v>30</v>
      </c>
      <c r="R515" t="s">
        <v>63</v>
      </c>
      <c r="S515" t="s">
        <v>1051</v>
      </c>
      <c r="T515" t="s">
        <v>1049</v>
      </c>
      <c r="U515" t="s">
        <v>1050</v>
      </c>
      <c r="V515" t="str">
        <f t="shared" si="66"/>
        <v>SFM-wCZ13-v2015-rDXGF-t4</v>
      </c>
      <c r="W515">
        <f t="shared" si="72"/>
        <v>851.76118482399932</v>
      </c>
      <c r="X515">
        <f t="shared" si="69"/>
        <v>0</v>
      </c>
      <c r="Y515">
        <f t="shared" si="70"/>
        <v>0</v>
      </c>
      <c r="Z515">
        <f t="shared" si="71"/>
        <v>0</v>
      </c>
      <c r="AA515">
        <f t="shared" si="73"/>
        <v>1033.5116176799995</v>
      </c>
    </row>
    <row r="516" spans="1:27" x14ac:dyDescent="0.25">
      <c r="A516" t="str">
        <f t="shared" si="67"/>
        <v>eline Design - Hourly Results.</v>
      </c>
      <c r="B516" t="str">
        <f t="shared" si="68"/>
        <v>SFM-wCZ13-v2015-rDXGF-t4-S15-MSRcool.pd2</v>
      </c>
      <c r="C516" s="75" t="s">
        <v>815</v>
      </c>
      <c r="D516">
        <v>2168.6991069210017</v>
      </c>
      <c r="E516">
        <v>0</v>
      </c>
      <c r="F516">
        <v>6.5771370000000005</v>
      </c>
      <c r="G516">
        <v>0</v>
      </c>
      <c r="H516">
        <v>101543137.66299999</v>
      </c>
      <c r="L516">
        <f t="shared" si="65"/>
        <v>1015.4313766299999</v>
      </c>
      <c r="M516" t="s">
        <v>1045</v>
      </c>
      <c r="N516" t="s">
        <v>1065</v>
      </c>
      <c r="O516" t="s">
        <v>1047</v>
      </c>
      <c r="P516" t="s">
        <v>43</v>
      </c>
      <c r="Q516" t="s">
        <v>30</v>
      </c>
      <c r="R516" t="s">
        <v>6</v>
      </c>
      <c r="S516" t="s">
        <v>1052</v>
      </c>
      <c r="T516" t="s">
        <v>1049</v>
      </c>
      <c r="U516" t="s">
        <v>1050</v>
      </c>
      <c r="V516" t="str">
        <f t="shared" si="66"/>
        <v>SFM-wCZ13-v2015-rDXGF-t4</v>
      </c>
      <c r="W516">
        <f t="shared" si="72"/>
        <v>2168.6991069210017</v>
      </c>
      <c r="X516">
        <f t="shared" si="69"/>
        <v>0</v>
      </c>
      <c r="Y516">
        <f t="shared" si="70"/>
        <v>0</v>
      </c>
      <c r="Z516">
        <f t="shared" si="71"/>
        <v>0</v>
      </c>
      <c r="AA516">
        <f t="shared" si="73"/>
        <v>0</v>
      </c>
    </row>
    <row r="517" spans="1:27" x14ac:dyDescent="0.25">
      <c r="A517" t="str">
        <f t="shared" si="67"/>
        <v>eline Design - Hourly Results.</v>
      </c>
      <c r="B517" t="str">
        <f t="shared" si="68"/>
        <v>SFM-wCZ13-v2015-rDXGF-t4-S15-MSRheat.pd2</v>
      </c>
      <c r="C517" s="75" t="s">
        <v>816</v>
      </c>
      <c r="D517">
        <v>2038.9955606586009</v>
      </c>
      <c r="E517">
        <v>0</v>
      </c>
      <c r="F517">
        <v>474.72690606710034</v>
      </c>
      <c r="G517">
        <v>766.9228368682011</v>
      </c>
      <c r="H517">
        <v>98014620.251999915</v>
      </c>
      <c r="L517">
        <f t="shared" si="65"/>
        <v>980.14620251999918</v>
      </c>
      <c r="M517" t="s">
        <v>1045</v>
      </c>
      <c r="N517" t="s">
        <v>1065</v>
      </c>
      <c r="O517" t="s">
        <v>1047</v>
      </c>
      <c r="P517" t="s">
        <v>43</v>
      </c>
      <c r="Q517" t="s">
        <v>30</v>
      </c>
      <c r="R517" t="s">
        <v>6</v>
      </c>
      <c r="S517" t="s">
        <v>1053</v>
      </c>
      <c r="T517" t="s">
        <v>1049</v>
      </c>
      <c r="U517" t="s">
        <v>1050</v>
      </c>
      <c r="V517" t="str">
        <f t="shared" si="66"/>
        <v>SFM-wCZ13-v2015-rDXGF-t4</v>
      </c>
      <c r="W517">
        <f t="shared" si="72"/>
        <v>766.9228368682011</v>
      </c>
      <c r="X517">
        <f t="shared" si="69"/>
        <v>0</v>
      </c>
      <c r="Y517">
        <f t="shared" si="70"/>
        <v>0</v>
      </c>
      <c r="Z517">
        <f t="shared" si="71"/>
        <v>0</v>
      </c>
      <c r="AA517">
        <f t="shared" si="73"/>
        <v>980.14620251999918</v>
      </c>
    </row>
    <row r="518" spans="1:27" x14ac:dyDescent="0.25">
      <c r="A518" t="str">
        <f t="shared" si="67"/>
        <v>eline Design - Hourly Results.</v>
      </c>
      <c r="B518" t="str">
        <f t="shared" si="68"/>
        <v>SFM-wCZ13-v2015-rDXGF-t4-S16-MSRcool.pd2</v>
      </c>
      <c r="C518" s="75" t="s">
        <v>817</v>
      </c>
      <c r="D518">
        <v>2206.1009489119997</v>
      </c>
      <c r="E518">
        <v>0</v>
      </c>
      <c r="F518">
        <v>6.5771370000000005</v>
      </c>
      <c r="G518">
        <v>0</v>
      </c>
      <c r="H518">
        <v>101838930.70499986</v>
      </c>
      <c r="L518">
        <f t="shared" si="65"/>
        <v>1018.3893070499986</v>
      </c>
      <c r="M518" t="s">
        <v>1045</v>
      </c>
      <c r="N518" t="s">
        <v>1065</v>
      </c>
      <c r="O518" t="s">
        <v>1047</v>
      </c>
      <c r="P518" t="s">
        <v>43</v>
      </c>
      <c r="Q518" t="s">
        <v>30</v>
      </c>
      <c r="R518" t="s">
        <v>9</v>
      </c>
      <c r="S518" t="s">
        <v>1052</v>
      </c>
      <c r="T518" t="s">
        <v>1049</v>
      </c>
      <c r="U518" t="s">
        <v>1050</v>
      </c>
      <c r="V518" t="str">
        <f t="shared" si="66"/>
        <v>SFM-wCZ13-v2015-rDXGF-t4</v>
      </c>
      <c r="W518">
        <f t="shared" si="72"/>
        <v>2206.1009489119997</v>
      </c>
      <c r="X518">
        <f t="shared" si="69"/>
        <v>0</v>
      </c>
      <c r="Y518">
        <f t="shared" si="70"/>
        <v>0</v>
      </c>
      <c r="Z518">
        <f t="shared" si="71"/>
        <v>0</v>
      </c>
      <c r="AA518">
        <f t="shared" si="73"/>
        <v>0</v>
      </c>
    </row>
    <row r="519" spans="1:27" x14ac:dyDescent="0.25">
      <c r="A519" t="str">
        <f t="shared" si="67"/>
        <v>eline Design - Hourly Results.</v>
      </c>
      <c r="B519" t="str">
        <f t="shared" si="68"/>
        <v>SFM-wCZ13-v2015-rDXGF-t4-S16-MSRheat.pd2</v>
      </c>
      <c r="C519" s="75" t="s">
        <v>818</v>
      </c>
      <c r="D519">
        <v>2053.9123834600005</v>
      </c>
      <c r="E519">
        <v>0</v>
      </c>
      <c r="F519">
        <v>414.61859039350009</v>
      </c>
      <c r="G519">
        <v>438.63539952074029</v>
      </c>
      <c r="H519">
        <v>99846277.159999937</v>
      </c>
      <c r="L519">
        <f t="shared" si="65"/>
        <v>998.46277159999931</v>
      </c>
      <c r="M519" t="s">
        <v>1045</v>
      </c>
      <c r="N519" t="s">
        <v>1065</v>
      </c>
      <c r="O519" t="s">
        <v>1047</v>
      </c>
      <c r="P519" t="s">
        <v>43</v>
      </c>
      <c r="Q519" t="s">
        <v>30</v>
      </c>
      <c r="R519" t="s">
        <v>9</v>
      </c>
      <c r="S519" t="s">
        <v>1053</v>
      </c>
      <c r="T519" t="s">
        <v>1049</v>
      </c>
      <c r="U519" t="s">
        <v>1050</v>
      </c>
      <c r="V519" t="str">
        <f t="shared" si="66"/>
        <v>SFM-wCZ13-v2015-rDXGF-t4</v>
      </c>
      <c r="W519">
        <f t="shared" si="72"/>
        <v>438.63539952074029</v>
      </c>
      <c r="X519">
        <f t="shared" si="69"/>
        <v>0</v>
      </c>
      <c r="Y519">
        <f t="shared" si="70"/>
        <v>0</v>
      </c>
      <c r="Z519">
        <f t="shared" si="71"/>
        <v>0</v>
      </c>
      <c r="AA519">
        <f t="shared" si="73"/>
        <v>998.46277159999931</v>
      </c>
    </row>
    <row r="520" spans="1:27" x14ac:dyDescent="0.25">
      <c r="A520" t="str">
        <f t="shared" si="67"/>
        <v>eline Design - Hourly Results.</v>
      </c>
      <c r="B520" t="str">
        <f t="shared" si="68"/>
        <v>SFM-wCZ13-v2015-rDXGF-t4-S17-MSRcool.pd2</v>
      </c>
      <c r="C520" s="75" t="s">
        <v>819</v>
      </c>
      <c r="D520">
        <v>2071.9406066220017</v>
      </c>
      <c r="E520">
        <v>0</v>
      </c>
      <c r="F520">
        <v>6.5771370000000005</v>
      </c>
      <c r="G520">
        <v>0</v>
      </c>
      <c r="H520">
        <v>101838930.70499986</v>
      </c>
      <c r="L520">
        <f t="shared" si="65"/>
        <v>1018.3893070499986</v>
      </c>
      <c r="M520" t="s">
        <v>1045</v>
      </c>
      <c r="N520" t="s">
        <v>1065</v>
      </c>
      <c r="O520" t="s">
        <v>1047</v>
      </c>
      <c r="P520" t="s">
        <v>43</v>
      </c>
      <c r="Q520" t="s">
        <v>30</v>
      </c>
      <c r="R520" t="s">
        <v>10</v>
      </c>
      <c r="S520" t="s">
        <v>1052</v>
      </c>
      <c r="T520" t="s">
        <v>1049</v>
      </c>
      <c r="U520" t="s">
        <v>1050</v>
      </c>
      <c r="V520" t="str">
        <f t="shared" si="66"/>
        <v>SFM-wCZ13-v2015-rDXGF-t4</v>
      </c>
      <c r="W520">
        <f t="shared" si="72"/>
        <v>2071.9406066220017</v>
      </c>
      <c r="X520">
        <f t="shared" si="69"/>
        <v>0</v>
      </c>
      <c r="Y520">
        <f t="shared" si="70"/>
        <v>0</v>
      </c>
      <c r="Z520">
        <f t="shared" si="71"/>
        <v>0</v>
      </c>
      <c r="AA520">
        <f t="shared" si="73"/>
        <v>0</v>
      </c>
    </row>
    <row r="521" spans="1:27" x14ac:dyDescent="0.25">
      <c r="A521" t="str">
        <f t="shared" si="67"/>
        <v>eline Design - Hourly Results.</v>
      </c>
      <c r="B521" t="str">
        <f t="shared" si="68"/>
        <v>SFM-wCZ13-v2015-rDXGF-t4-S17-MSRheat.pd2</v>
      </c>
      <c r="C521" s="75" t="s">
        <v>820</v>
      </c>
      <c r="D521">
        <v>1919.0203723560005</v>
      </c>
      <c r="E521">
        <v>0</v>
      </c>
      <c r="F521">
        <v>414.61859039350009</v>
      </c>
      <c r="G521">
        <v>438.63539952074029</v>
      </c>
      <c r="H521">
        <v>99846277.159999937</v>
      </c>
      <c r="L521">
        <f t="shared" si="65"/>
        <v>998.46277159999931</v>
      </c>
      <c r="M521" t="s">
        <v>1045</v>
      </c>
      <c r="N521" t="s">
        <v>1065</v>
      </c>
      <c r="O521" t="s">
        <v>1047</v>
      </c>
      <c r="P521" t="s">
        <v>43</v>
      </c>
      <c r="Q521" t="s">
        <v>30</v>
      </c>
      <c r="R521" t="s">
        <v>10</v>
      </c>
      <c r="S521" t="s">
        <v>1053</v>
      </c>
      <c r="T521" t="s">
        <v>1049</v>
      </c>
      <c r="U521" t="s">
        <v>1050</v>
      </c>
      <c r="V521" t="str">
        <f t="shared" si="66"/>
        <v>SFM-wCZ13-v2015-rDXGF-t4</v>
      </c>
      <c r="W521">
        <f t="shared" si="72"/>
        <v>438.63539952074029</v>
      </c>
      <c r="X521">
        <f t="shared" si="69"/>
        <v>0</v>
      </c>
      <c r="Y521">
        <f t="shared" si="70"/>
        <v>0</v>
      </c>
      <c r="Z521">
        <f t="shared" si="71"/>
        <v>0</v>
      </c>
      <c r="AA521">
        <f t="shared" si="73"/>
        <v>998.46277159999931</v>
      </c>
    </row>
    <row r="522" spans="1:27" x14ac:dyDescent="0.25">
      <c r="A522" t="str">
        <f t="shared" si="67"/>
        <v>eline Design - Hourly Results.</v>
      </c>
      <c r="B522" t="str">
        <f t="shared" si="68"/>
        <v>SFM-wCZ13-v2015-rDXGF-t5-S14-BSLcool.pd2</v>
      </c>
      <c r="C522" s="75" t="s">
        <v>821</v>
      </c>
      <c r="D522">
        <v>3405.1499464509975</v>
      </c>
      <c r="E522">
        <v>0</v>
      </c>
      <c r="F522">
        <v>31.632893999999965</v>
      </c>
      <c r="G522">
        <v>0</v>
      </c>
      <c r="H522">
        <v>27751244.252000008</v>
      </c>
      <c r="L522">
        <f t="shared" ref="L522:L585" si="74">H522/100000</f>
        <v>277.51244252000009</v>
      </c>
      <c r="M522" t="s">
        <v>1045</v>
      </c>
      <c r="N522" t="s">
        <v>1065</v>
      </c>
      <c r="O522" t="s">
        <v>1047</v>
      </c>
      <c r="P522" t="s">
        <v>43</v>
      </c>
      <c r="Q522" t="s">
        <v>31</v>
      </c>
      <c r="R522" t="s">
        <v>63</v>
      </c>
      <c r="S522" t="s">
        <v>1048</v>
      </c>
      <c r="T522" t="s">
        <v>1049</v>
      </c>
      <c r="U522" t="s">
        <v>1050</v>
      </c>
      <c r="V522" t="str">
        <f t="shared" ref="V522:V585" si="75">M522&amp;"-"&amp;N522&amp;"-"&amp;O522&amp;"-"&amp;P522&amp;"-"&amp;Q522&amp;IF(COUNTIF(S522,"*both*")&gt;0,"-both","")</f>
        <v>SFM-wCZ13-v2015-rDXGF-t5</v>
      </c>
      <c r="W522">
        <f t="shared" si="72"/>
        <v>3405.1499464509975</v>
      </c>
      <c r="X522">
        <f t="shared" si="69"/>
        <v>0</v>
      </c>
      <c r="Y522">
        <f t="shared" si="70"/>
        <v>0</v>
      </c>
      <c r="Z522">
        <f t="shared" si="71"/>
        <v>0</v>
      </c>
      <c r="AA522">
        <f t="shared" si="73"/>
        <v>0</v>
      </c>
    </row>
    <row r="523" spans="1:27" x14ac:dyDescent="0.25">
      <c r="A523" t="str">
        <f t="shared" ref="A523:A586" si="76">MID(C523,43,30)</f>
        <v>eline Design - Hourly Results.</v>
      </c>
      <c r="B523" t="str">
        <f t="shared" ref="B523:B586" si="77">LEFT(C523,36)&amp;".pd2"</f>
        <v>SFM-wCZ13-v2015-rDXGF-t5-S14-BSLheat.pd2</v>
      </c>
      <c r="C523" s="75" t="s">
        <v>822</v>
      </c>
      <c r="D523">
        <v>3004.5803987700015</v>
      </c>
      <c r="E523">
        <v>0</v>
      </c>
      <c r="F523">
        <v>786.47336277300019</v>
      </c>
      <c r="G523">
        <v>190.01058364199974</v>
      </c>
      <c r="H523">
        <v>26834918.749999978</v>
      </c>
      <c r="L523">
        <f t="shared" si="74"/>
        <v>268.3491874999998</v>
      </c>
      <c r="M523" t="s">
        <v>1045</v>
      </c>
      <c r="N523" t="s">
        <v>1065</v>
      </c>
      <c r="O523" t="s">
        <v>1047</v>
      </c>
      <c r="P523" t="s">
        <v>43</v>
      </c>
      <c r="Q523" t="s">
        <v>31</v>
      </c>
      <c r="R523" t="s">
        <v>63</v>
      </c>
      <c r="S523" t="s">
        <v>1051</v>
      </c>
      <c r="T523" t="s">
        <v>1049</v>
      </c>
      <c r="U523" t="s">
        <v>1050</v>
      </c>
      <c r="V523" t="str">
        <f t="shared" si="75"/>
        <v>SFM-wCZ13-v2015-rDXGF-t5</v>
      </c>
      <c r="W523">
        <f t="shared" si="72"/>
        <v>190.01058364199974</v>
      </c>
      <c r="X523">
        <f t="shared" ref="X523:X586" si="78">IF(COUNTIF(S523,"*both*")&gt;0,D523,0)</f>
        <v>0</v>
      </c>
      <c r="Y523">
        <f t="shared" ref="Y523:Y586" si="79">IF(COUNTIF(S523,"*both*")&gt;0,E523+K523,0)</f>
        <v>0</v>
      </c>
      <c r="Z523">
        <f t="shared" ref="Z523:Z586" si="80">SUM(X523:Y523)</f>
        <v>0</v>
      </c>
      <c r="AA523">
        <f t="shared" si="73"/>
        <v>268.3491874999998</v>
      </c>
    </row>
    <row r="524" spans="1:27" x14ac:dyDescent="0.25">
      <c r="A524" t="str">
        <f t="shared" si="76"/>
        <v>eline Design - Hourly Results.</v>
      </c>
      <c r="B524" t="str">
        <f t="shared" si="77"/>
        <v>SFM-wCZ13-v2015-rDXGF-t5-S15-MSRcool.pd2</v>
      </c>
      <c r="C524" s="75" t="s">
        <v>823</v>
      </c>
      <c r="D524">
        <v>2907.7990071711029</v>
      </c>
      <c r="E524">
        <v>0</v>
      </c>
      <c r="F524">
        <v>29.753712999999973</v>
      </c>
      <c r="G524">
        <v>0</v>
      </c>
      <c r="H524">
        <v>26379752.067999981</v>
      </c>
      <c r="L524">
        <f t="shared" si="74"/>
        <v>263.79752067999982</v>
      </c>
      <c r="M524" t="s">
        <v>1045</v>
      </c>
      <c r="N524" t="s">
        <v>1065</v>
      </c>
      <c r="O524" t="s">
        <v>1047</v>
      </c>
      <c r="P524" t="s">
        <v>43</v>
      </c>
      <c r="Q524" t="s">
        <v>31</v>
      </c>
      <c r="R524" t="s">
        <v>6</v>
      </c>
      <c r="S524" t="s">
        <v>1052</v>
      </c>
      <c r="T524" t="s">
        <v>1049</v>
      </c>
      <c r="U524" t="s">
        <v>1050</v>
      </c>
      <c r="V524" t="str">
        <f t="shared" si="75"/>
        <v>SFM-wCZ13-v2015-rDXGF-t5</v>
      </c>
      <c r="W524">
        <f t="shared" si="72"/>
        <v>2907.7990071711029</v>
      </c>
      <c r="X524">
        <f t="shared" si="78"/>
        <v>0</v>
      </c>
      <c r="Y524">
        <f t="shared" si="79"/>
        <v>0</v>
      </c>
      <c r="Z524">
        <f t="shared" si="80"/>
        <v>0</v>
      </c>
      <c r="AA524">
        <f t="shared" si="73"/>
        <v>0</v>
      </c>
    </row>
    <row r="525" spans="1:27" x14ac:dyDescent="0.25">
      <c r="A525" t="str">
        <f t="shared" si="76"/>
        <v>eline Design - Hourly Results.</v>
      </c>
      <c r="B525" t="str">
        <f t="shared" si="77"/>
        <v>SFM-wCZ13-v2015-rDXGF-t5-S15-MSRheat.pd2</v>
      </c>
      <c r="C525" s="75" t="s">
        <v>824</v>
      </c>
      <c r="D525">
        <v>2737.0370386890004</v>
      </c>
      <c r="E525">
        <v>0</v>
      </c>
      <c r="F525">
        <v>684.01676119859985</v>
      </c>
      <c r="G525">
        <v>170.68934513630029</v>
      </c>
      <c r="H525">
        <v>25559664.741000004</v>
      </c>
      <c r="L525">
        <f t="shared" si="74"/>
        <v>255.59664741000003</v>
      </c>
      <c r="M525" t="s">
        <v>1045</v>
      </c>
      <c r="N525" t="s">
        <v>1065</v>
      </c>
      <c r="O525" t="s">
        <v>1047</v>
      </c>
      <c r="P525" t="s">
        <v>43</v>
      </c>
      <c r="Q525" t="s">
        <v>31</v>
      </c>
      <c r="R525" t="s">
        <v>6</v>
      </c>
      <c r="S525" t="s">
        <v>1053</v>
      </c>
      <c r="T525" t="s">
        <v>1049</v>
      </c>
      <c r="U525" t="s">
        <v>1050</v>
      </c>
      <c r="V525" t="str">
        <f t="shared" si="75"/>
        <v>SFM-wCZ13-v2015-rDXGF-t5</v>
      </c>
      <c r="W525">
        <f t="shared" si="72"/>
        <v>170.68934513630029</v>
      </c>
      <c r="X525">
        <f t="shared" si="78"/>
        <v>0</v>
      </c>
      <c r="Y525">
        <f t="shared" si="79"/>
        <v>0</v>
      </c>
      <c r="Z525">
        <f t="shared" si="80"/>
        <v>0</v>
      </c>
      <c r="AA525">
        <f t="shared" si="73"/>
        <v>255.59664741000003</v>
      </c>
    </row>
    <row r="526" spans="1:27" x14ac:dyDescent="0.25">
      <c r="A526" t="str">
        <f t="shared" si="76"/>
        <v>eline Design - Hourly Results.</v>
      </c>
      <c r="B526" t="str">
        <f t="shared" si="77"/>
        <v>SFM-wCZ13-v2015-rDXGF-t5-S16-MSRcool.pd2</v>
      </c>
      <c r="C526" s="75" t="s">
        <v>825</v>
      </c>
      <c r="D526">
        <v>2956.4102970099975</v>
      </c>
      <c r="E526">
        <v>0</v>
      </c>
      <c r="F526">
        <v>29.753712999999973</v>
      </c>
      <c r="G526">
        <v>0</v>
      </c>
      <c r="H526">
        <v>26430451.794000037</v>
      </c>
      <c r="L526">
        <f t="shared" si="74"/>
        <v>264.30451794000038</v>
      </c>
      <c r="M526" t="s">
        <v>1045</v>
      </c>
      <c r="N526" t="s">
        <v>1065</v>
      </c>
      <c r="O526" t="s">
        <v>1047</v>
      </c>
      <c r="P526" t="s">
        <v>43</v>
      </c>
      <c r="Q526" t="s">
        <v>31</v>
      </c>
      <c r="R526" t="s">
        <v>9</v>
      </c>
      <c r="S526" t="s">
        <v>1052</v>
      </c>
      <c r="T526" t="s">
        <v>1049</v>
      </c>
      <c r="U526" t="s">
        <v>1050</v>
      </c>
      <c r="V526" t="str">
        <f t="shared" si="75"/>
        <v>SFM-wCZ13-v2015-rDXGF-t5</v>
      </c>
      <c r="W526">
        <f t="shared" si="72"/>
        <v>2956.4102970099975</v>
      </c>
      <c r="X526">
        <f t="shared" si="78"/>
        <v>0</v>
      </c>
      <c r="Y526">
        <f t="shared" si="79"/>
        <v>0</v>
      </c>
      <c r="Z526">
        <f t="shared" si="80"/>
        <v>0</v>
      </c>
      <c r="AA526">
        <f t="shared" si="73"/>
        <v>0</v>
      </c>
    </row>
    <row r="527" spans="1:27" x14ac:dyDescent="0.25">
      <c r="A527" t="str">
        <f t="shared" si="76"/>
        <v>eline Design - Hourly Results.</v>
      </c>
      <c r="B527" t="str">
        <f t="shared" si="77"/>
        <v>SFM-wCZ13-v2015-rDXGF-t5-S16-MSRheat.pd2</v>
      </c>
      <c r="C527" s="75" t="s">
        <v>826</v>
      </c>
      <c r="D527">
        <v>2756.3245259259975</v>
      </c>
      <c r="E527">
        <v>0</v>
      </c>
      <c r="F527">
        <v>595.14547312210027</v>
      </c>
      <c r="G527">
        <v>97.567746761400088</v>
      </c>
      <c r="H527">
        <v>25971111.365000002</v>
      </c>
      <c r="L527">
        <f t="shared" si="74"/>
        <v>259.71111365000002</v>
      </c>
      <c r="M527" t="s">
        <v>1045</v>
      </c>
      <c r="N527" t="s">
        <v>1065</v>
      </c>
      <c r="O527" t="s">
        <v>1047</v>
      </c>
      <c r="P527" t="s">
        <v>43</v>
      </c>
      <c r="Q527" t="s">
        <v>31</v>
      </c>
      <c r="R527" t="s">
        <v>9</v>
      </c>
      <c r="S527" t="s">
        <v>1053</v>
      </c>
      <c r="T527" t="s">
        <v>1049</v>
      </c>
      <c r="U527" t="s">
        <v>1050</v>
      </c>
      <c r="V527" t="str">
        <f t="shared" si="75"/>
        <v>SFM-wCZ13-v2015-rDXGF-t5</v>
      </c>
      <c r="W527">
        <f t="shared" si="72"/>
        <v>97.567746761400088</v>
      </c>
      <c r="X527">
        <f t="shared" si="78"/>
        <v>0</v>
      </c>
      <c r="Y527">
        <f t="shared" si="79"/>
        <v>0</v>
      </c>
      <c r="Z527">
        <f t="shared" si="80"/>
        <v>0</v>
      </c>
      <c r="AA527">
        <f t="shared" si="73"/>
        <v>259.71111365000002</v>
      </c>
    </row>
    <row r="528" spans="1:27" x14ac:dyDescent="0.25">
      <c r="A528" t="str">
        <f t="shared" si="76"/>
        <v>eline Design - Hourly Results.</v>
      </c>
      <c r="B528" t="str">
        <f t="shared" si="77"/>
        <v>SFM-wCZ13-v2015-rDXGF-t5-S17-MSRcool.pd2</v>
      </c>
      <c r="C528" s="75" t="s">
        <v>827</v>
      </c>
      <c r="D528">
        <v>2776.6211524809983</v>
      </c>
      <c r="E528">
        <v>0</v>
      </c>
      <c r="F528">
        <v>29.753712999999973</v>
      </c>
      <c r="G528">
        <v>0</v>
      </c>
      <c r="H528">
        <v>26430451.794000037</v>
      </c>
      <c r="L528">
        <f t="shared" si="74"/>
        <v>264.30451794000038</v>
      </c>
      <c r="M528" t="s">
        <v>1045</v>
      </c>
      <c r="N528" t="s">
        <v>1065</v>
      </c>
      <c r="O528" t="s">
        <v>1047</v>
      </c>
      <c r="P528" t="s">
        <v>43</v>
      </c>
      <c r="Q528" t="s">
        <v>31</v>
      </c>
      <c r="R528" t="s">
        <v>10</v>
      </c>
      <c r="S528" t="s">
        <v>1052</v>
      </c>
      <c r="T528" t="s">
        <v>1049</v>
      </c>
      <c r="U528" t="s">
        <v>1050</v>
      </c>
      <c r="V528" t="str">
        <f t="shared" si="75"/>
        <v>SFM-wCZ13-v2015-rDXGF-t5</v>
      </c>
      <c r="W528">
        <f t="shared" ref="W528:W591" si="81">IF(COUNTIF(S528,"*cool*")&gt;0,D528+J528,IF(COUNTIF(S528,"*heat*")&gt;0,E528+G528+K528,0))</f>
        <v>2776.6211524809983</v>
      </c>
      <c r="X528">
        <f t="shared" si="78"/>
        <v>0</v>
      </c>
      <c r="Y528">
        <f t="shared" si="79"/>
        <v>0</v>
      </c>
      <c r="Z528">
        <f t="shared" si="80"/>
        <v>0</v>
      </c>
      <c r="AA528">
        <f t="shared" ref="AA528:AA591" si="82">IF(COUNTIF(S528,"*heat*")&gt;0,L528,0)</f>
        <v>0</v>
      </c>
    </row>
    <row r="529" spans="1:27" x14ac:dyDescent="0.25">
      <c r="A529" t="str">
        <f t="shared" si="76"/>
        <v>eline Design - Hourly Results.</v>
      </c>
      <c r="B529" t="str">
        <f t="shared" si="77"/>
        <v>SFM-wCZ13-v2015-rDXGF-t5-S17-MSRheat.pd2</v>
      </c>
      <c r="C529" s="75" t="s">
        <v>828</v>
      </c>
      <c r="D529">
        <v>2575.3014377180007</v>
      </c>
      <c r="E529">
        <v>0</v>
      </c>
      <c r="F529">
        <v>595.14547312210027</v>
      </c>
      <c r="G529">
        <v>97.567746761400088</v>
      </c>
      <c r="H529">
        <v>25971111.365000002</v>
      </c>
      <c r="L529">
        <f t="shared" si="74"/>
        <v>259.71111365000002</v>
      </c>
      <c r="M529" t="s">
        <v>1045</v>
      </c>
      <c r="N529" t="s">
        <v>1065</v>
      </c>
      <c r="O529" t="s">
        <v>1047</v>
      </c>
      <c r="P529" t="s">
        <v>43</v>
      </c>
      <c r="Q529" t="s">
        <v>31</v>
      </c>
      <c r="R529" t="s">
        <v>10</v>
      </c>
      <c r="S529" t="s">
        <v>1053</v>
      </c>
      <c r="T529" t="s">
        <v>1049</v>
      </c>
      <c r="U529" t="s">
        <v>1050</v>
      </c>
      <c r="V529" t="str">
        <f t="shared" si="75"/>
        <v>SFM-wCZ13-v2015-rDXGF-t5</v>
      </c>
      <c r="W529">
        <f t="shared" si="81"/>
        <v>97.567746761400088</v>
      </c>
      <c r="X529">
        <f t="shared" si="78"/>
        <v>0</v>
      </c>
      <c r="Y529">
        <f t="shared" si="79"/>
        <v>0</v>
      </c>
      <c r="Z529">
        <f t="shared" si="80"/>
        <v>0</v>
      </c>
      <c r="AA529">
        <f t="shared" si="82"/>
        <v>259.71111365000002</v>
      </c>
    </row>
    <row r="530" spans="1:27" x14ac:dyDescent="0.25">
      <c r="A530" t="str">
        <f t="shared" si="76"/>
        <v>eline Design - Hourly Results.</v>
      </c>
      <c r="B530" t="str">
        <f t="shared" si="77"/>
        <v>SFM-wCZ14-v2015-rDXGF-t1-S14-BSLcool.pd2</v>
      </c>
      <c r="C530" s="75" t="s">
        <v>849</v>
      </c>
      <c r="D530">
        <v>13167.120746392002</v>
      </c>
      <c r="E530">
        <v>0</v>
      </c>
      <c r="F530">
        <v>162.35500510000011</v>
      </c>
      <c r="G530">
        <v>0</v>
      </c>
      <c r="H530">
        <v>85376181.880000025</v>
      </c>
      <c r="L530">
        <f t="shared" si="74"/>
        <v>853.76181880000024</v>
      </c>
      <c r="M530" t="s">
        <v>1045</v>
      </c>
      <c r="N530" t="s">
        <v>1066</v>
      </c>
      <c r="O530" t="s">
        <v>1047</v>
      </c>
      <c r="P530" t="s">
        <v>43</v>
      </c>
      <c r="Q530" t="s">
        <v>27</v>
      </c>
      <c r="R530" t="s">
        <v>63</v>
      </c>
      <c r="S530" t="s">
        <v>1048</v>
      </c>
      <c r="T530" t="s">
        <v>1049</v>
      </c>
      <c r="U530" t="s">
        <v>1050</v>
      </c>
      <c r="V530" t="str">
        <f t="shared" si="75"/>
        <v>SFM-wCZ14-v2015-rDXGF-t1</v>
      </c>
      <c r="W530">
        <f t="shared" si="81"/>
        <v>13167.120746392002</v>
      </c>
      <c r="X530">
        <f t="shared" si="78"/>
        <v>0</v>
      </c>
      <c r="Y530">
        <f t="shared" si="79"/>
        <v>0</v>
      </c>
      <c r="Z530">
        <f t="shared" si="80"/>
        <v>0</v>
      </c>
      <c r="AA530">
        <f t="shared" si="82"/>
        <v>0</v>
      </c>
    </row>
    <row r="531" spans="1:27" x14ac:dyDescent="0.25">
      <c r="A531" t="str">
        <f t="shared" si="76"/>
        <v>eline Design - Hourly Results.</v>
      </c>
      <c r="B531" t="str">
        <f t="shared" si="77"/>
        <v>SFM-wCZ14-v2015-rDXGF-t1-S14-BSLheat.pd2</v>
      </c>
      <c r="C531" s="75" t="s">
        <v>850</v>
      </c>
      <c r="D531" s="83">
        <v>11872.345573215003</v>
      </c>
      <c r="E531" s="83">
        <v>0</v>
      </c>
      <c r="F531" s="83">
        <v>3569.9732058074037</v>
      </c>
      <c r="G531" s="83">
        <v>685.00150632260045</v>
      </c>
      <c r="H531" s="83">
        <v>81990702.470000118</v>
      </c>
      <c r="L531">
        <f t="shared" si="74"/>
        <v>819.90702470000122</v>
      </c>
      <c r="M531" s="83" t="s">
        <v>1045</v>
      </c>
      <c r="N531" t="s">
        <v>1066</v>
      </c>
      <c r="O531" t="s">
        <v>1047</v>
      </c>
      <c r="P531" t="s">
        <v>43</v>
      </c>
      <c r="Q531" t="s">
        <v>27</v>
      </c>
      <c r="R531" t="s">
        <v>63</v>
      </c>
      <c r="S531" t="s">
        <v>1051</v>
      </c>
      <c r="T531" t="s">
        <v>1049</v>
      </c>
      <c r="U531" t="s">
        <v>1050</v>
      </c>
      <c r="V531" t="str">
        <f t="shared" si="75"/>
        <v>SFM-wCZ14-v2015-rDXGF-t1</v>
      </c>
      <c r="W531">
        <f t="shared" si="81"/>
        <v>685.00150632260045</v>
      </c>
      <c r="X531">
        <f t="shared" si="78"/>
        <v>0</v>
      </c>
      <c r="Y531">
        <f t="shared" si="79"/>
        <v>0</v>
      </c>
      <c r="Z531">
        <f t="shared" si="80"/>
        <v>0</v>
      </c>
      <c r="AA531">
        <f t="shared" si="82"/>
        <v>819.90702470000122</v>
      </c>
    </row>
    <row r="532" spans="1:27" x14ac:dyDescent="0.25">
      <c r="A532" t="str">
        <f t="shared" si="76"/>
        <v>eline Design - Hourly Results.</v>
      </c>
      <c r="B532" t="str">
        <f t="shared" si="77"/>
        <v>SFM-wCZ14-v2015-rDXGF-t1-S15-MSRcool.pd2</v>
      </c>
      <c r="C532" s="75" t="s">
        <v>851</v>
      </c>
      <c r="D532">
        <v>11297.260019252002</v>
      </c>
      <c r="E532">
        <v>0</v>
      </c>
      <c r="F532">
        <v>157.7964425000001</v>
      </c>
      <c r="G532">
        <v>0</v>
      </c>
      <c r="H532">
        <v>80399972.579999983</v>
      </c>
      <c r="L532">
        <f t="shared" si="74"/>
        <v>803.99972579999985</v>
      </c>
      <c r="M532" t="s">
        <v>1045</v>
      </c>
      <c r="N532" t="s">
        <v>1066</v>
      </c>
      <c r="O532" t="s">
        <v>1047</v>
      </c>
      <c r="P532" t="s">
        <v>43</v>
      </c>
      <c r="Q532" t="s">
        <v>27</v>
      </c>
      <c r="R532" t="s">
        <v>6</v>
      </c>
      <c r="S532" t="s">
        <v>1052</v>
      </c>
      <c r="T532" t="s">
        <v>1049</v>
      </c>
      <c r="U532" t="s">
        <v>1050</v>
      </c>
      <c r="V532" t="str">
        <f t="shared" si="75"/>
        <v>SFM-wCZ14-v2015-rDXGF-t1</v>
      </c>
      <c r="W532">
        <f t="shared" si="81"/>
        <v>11297.260019252002</v>
      </c>
      <c r="X532">
        <f t="shared" si="78"/>
        <v>0</v>
      </c>
      <c r="Y532">
        <f t="shared" si="79"/>
        <v>0</v>
      </c>
      <c r="Z532">
        <f t="shared" si="80"/>
        <v>0</v>
      </c>
      <c r="AA532">
        <f t="shared" si="82"/>
        <v>0</v>
      </c>
    </row>
    <row r="533" spans="1:27" x14ac:dyDescent="0.25">
      <c r="A533" t="str">
        <f t="shared" si="76"/>
        <v>eline Design - Hourly Results.</v>
      </c>
      <c r="B533" t="str">
        <f t="shared" si="77"/>
        <v>SFM-wCZ14-v2015-rDXGF-t1-S15-MSRheat.pd2</v>
      </c>
      <c r="C533" s="75" t="s">
        <v>852</v>
      </c>
      <c r="D533" s="83">
        <v>10807.981934975</v>
      </c>
      <c r="E533" s="83">
        <v>0</v>
      </c>
      <c r="F533" s="83">
        <v>3126.6946481449991</v>
      </c>
      <c r="G533" s="83">
        <v>611.76700217169969</v>
      </c>
      <c r="H533" s="83">
        <v>77425957.680000067</v>
      </c>
      <c r="L533">
        <f t="shared" si="74"/>
        <v>774.25957680000067</v>
      </c>
      <c r="M533" s="83" t="s">
        <v>1045</v>
      </c>
      <c r="N533" t="s">
        <v>1066</v>
      </c>
      <c r="O533" t="s">
        <v>1047</v>
      </c>
      <c r="P533" t="s">
        <v>43</v>
      </c>
      <c r="Q533" t="s">
        <v>27</v>
      </c>
      <c r="R533" t="s">
        <v>6</v>
      </c>
      <c r="S533" t="s">
        <v>1053</v>
      </c>
      <c r="T533" t="s">
        <v>1049</v>
      </c>
      <c r="U533" t="s">
        <v>1050</v>
      </c>
      <c r="V533" t="str">
        <f t="shared" si="75"/>
        <v>SFM-wCZ14-v2015-rDXGF-t1</v>
      </c>
      <c r="W533">
        <f t="shared" si="81"/>
        <v>611.76700217169969</v>
      </c>
      <c r="X533">
        <f t="shared" si="78"/>
        <v>0</v>
      </c>
      <c r="Y533">
        <f t="shared" si="79"/>
        <v>0</v>
      </c>
      <c r="Z533">
        <f t="shared" si="80"/>
        <v>0</v>
      </c>
      <c r="AA533">
        <f t="shared" si="82"/>
        <v>774.25957680000067</v>
      </c>
    </row>
    <row r="534" spans="1:27" x14ac:dyDescent="0.25">
      <c r="A534" t="str">
        <f t="shared" si="76"/>
        <v>eline Design - Hourly Results.</v>
      </c>
      <c r="B534" t="str">
        <f t="shared" si="77"/>
        <v>SFM-wCZ14-v2015-rDXGF-t1-S16-MSRcool.pd2</v>
      </c>
      <c r="C534" s="75" t="s">
        <v>853</v>
      </c>
      <c r="D534">
        <v>11194.411145517006</v>
      </c>
      <c r="E534">
        <v>0</v>
      </c>
      <c r="F534">
        <v>157.8415746</v>
      </c>
      <c r="G534">
        <v>0</v>
      </c>
      <c r="H534">
        <v>79556041.489999965</v>
      </c>
      <c r="L534">
        <f t="shared" si="74"/>
        <v>795.56041489999961</v>
      </c>
      <c r="M534" t="s">
        <v>1045</v>
      </c>
      <c r="N534" t="s">
        <v>1066</v>
      </c>
      <c r="O534" t="s">
        <v>1047</v>
      </c>
      <c r="P534" t="s">
        <v>43</v>
      </c>
      <c r="Q534" t="s">
        <v>27</v>
      </c>
      <c r="R534" t="s">
        <v>9</v>
      </c>
      <c r="S534" t="s">
        <v>1052</v>
      </c>
      <c r="T534" t="s">
        <v>1049</v>
      </c>
      <c r="U534" t="s">
        <v>1050</v>
      </c>
      <c r="V534" t="str">
        <f t="shared" si="75"/>
        <v>SFM-wCZ14-v2015-rDXGF-t1</v>
      </c>
      <c r="W534">
        <f t="shared" si="81"/>
        <v>11194.411145517006</v>
      </c>
      <c r="X534">
        <f t="shared" si="78"/>
        <v>0</v>
      </c>
      <c r="Y534">
        <f t="shared" si="79"/>
        <v>0</v>
      </c>
      <c r="Z534">
        <f t="shared" si="80"/>
        <v>0</v>
      </c>
      <c r="AA534">
        <f t="shared" si="82"/>
        <v>0</v>
      </c>
    </row>
    <row r="535" spans="1:27" x14ac:dyDescent="0.25">
      <c r="A535" t="str">
        <f t="shared" si="76"/>
        <v>eline Design - Hourly Results.</v>
      </c>
      <c r="B535" t="str">
        <f t="shared" si="77"/>
        <v>SFM-wCZ14-v2015-rDXGF-t1-S16-MSRheat.pd2</v>
      </c>
      <c r="C535" s="75" t="s">
        <v>854</v>
      </c>
      <c r="D535" s="83">
        <v>10643.048337132997</v>
      </c>
      <c r="E535" s="83">
        <v>0</v>
      </c>
      <c r="F535" s="83">
        <v>2641.9744712879997</v>
      </c>
      <c r="G535" s="83">
        <v>345.31724100159988</v>
      </c>
      <c r="H535" s="83">
        <v>77917489.639999926</v>
      </c>
      <c r="L535">
        <f t="shared" si="74"/>
        <v>779.17489639999928</v>
      </c>
      <c r="M535" s="83" t="s">
        <v>1045</v>
      </c>
      <c r="N535" t="s">
        <v>1066</v>
      </c>
      <c r="O535" t="s">
        <v>1047</v>
      </c>
      <c r="P535" t="s">
        <v>43</v>
      </c>
      <c r="Q535" t="s">
        <v>27</v>
      </c>
      <c r="R535" t="s">
        <v>9</v>
      </c>
      <c r="S535" t="s">
        <v>1053</v>
      </c>
      <c r="T535" t="s">
        <v>1049</v>
      </c>
      <c r="U535" t="s">
        <v>1050</v>
      </c>
      <c r="V535" t="str">
        <f t="shared" si="75"/>
        <v>SFM-wCZ14-v2015-rDXGF-t1</v>
      </c>
      <c r="W535">
        <f t="shared" si="81"/>
        <v>345.31724100159988</v>
      </c>
      <c r="X535">
        <f t="shared" si="78"/>
        <v>0</v>
      </c>
      <c r="Y535">
        <f t="shared" si="79"/>
        <v>0</v>
      </c>
      <c r="Z535">
        <f t="shared" si="80"/>
        <v>0</v>
      </c>
      <c r="AA535">
        <f t="shared" si="82"/>
        <v>779.17489639999928</v>
      </c>
    </row>
    <row r="536" spans="1:27" x14ac:dyDescent="0.25">
      <c r="A536" t="str">
        <f t="shared" si="76"/>
        <v>eline Design - Hourly Results.</v>
      </c>
      <c r="B536" t="str">
        <f t="shared" si="77"/>
        <v>SFM-wCZ14-v2015-rDXGF-t1-S17-MSRcool.pd2</v>
      </c>
      <c r="C536" s="75" t="s">
        <v>855</v>
      </c>
      <c r="D536">
        <v>10513.641629125994</v>
      </c>
      <c r="E536">
        <v>0</v>
      </c>
      <c r="F536">
        <v>157.8415746</v>
      </c>
      <c r="G536">
        <v>0</v>
      </c>
      <c r="H536">
        <v>79556041.489999965</v>
      </c>
      <c r="L536">
        <f t="shared" si="74"/>
        <v>795.56041489999961</v>
      </c>
      <c r="M536" t="s">
        <v>1045</v>
      </c>
      <c r="N536" t="s">
        <v>1066</v>
      </c>
      <c r="O536" t="s">
        <v>1047</v>
      </c>
      <c r="P536" t="s">
        <v>43</v>
      </c>
      <c r="Q536" t="s">
        <v>27</v>
      </c>
      <c r="R536" t="s">
        <v>10</v>
      </c>
      <c r="S536" t="s">
        <v>1052</v>
      </c>
      <c r="T536" t="s">
        <v>1049</v>
      </c>
      <c r="U536" t="s">
        <v>1050</v>
      </c>
      <c r="V536" t="str">
        <f t="shared" si="75"/>
        <v>SFM-wCZ14-v2015-rDXGF-t1</v>
      </c>
      <c r="W536">
        <f t="shared" si="81"/>
        <v>10513.641629125994</v>
      </c>
      <c r="X536">
        <f t="shared" si="78"/>
        <v>0</v>
      </c>
      <c r="Y536">
        <f t="shared" si="79"/>
        <v>0</v>
      </c>
      <c r="Z536">
        <f t="shared" si="80"/>
        <v>0</v>
      </c>
      <c r="AA536">
        <f t="shared" si="82"/>
        <v>0</v>
      </c>
    </row>
    <row r="537" spans="1:27" x14ac:dyDescent="0.25">
      <c r="A537" t="str">
        <f t="shared" si="76"/>
        <v>eline Design - Hourly Results.</v>
      </c>
      <c r="B537" t="str">
        <f t="shared" si="77"/>
        <v>SFM-wCZ14-v2015-rDXGF-t1-S17-MSRheat.pd2</v>
      </c>
      <c r="C537" s="75" t="s">
        <v>856</v>
      </c>
      <c r="D537" s="83">
        <v>9944.0587867979866</v>
      </c>
      <c r="E537" s="83">
        <v>0</v>
      </c>
      <c r="F537" s="83">
        <v>2641.9744712879997</v>
      </c>
      <c r="G537" s="83">
        <v>345.31724100159988</v>
      </c>
      <c r="H537" s="83">
        <v>77917489.639999926</v>
      </c>
      <c r="L537">
        <f t="shared" si="74"/>
        <v>779.17489639999928</v>
      </c>
      <c r="M537" s="83" t="s">
        <v>1045</v>
      </c>
      <c r="N537" t="s">
        <v>1066</v>
      </c>
      <c r="O537" t="s">
        <v>1047</v>
      </c>
      <c r="P537" t="s">
        <v>43</v>
      </c>
      <c r="Q537" t="s">
        <v>27</v>
      </c>
      <c r="R537" t="s">
        <v>10</v>
      </c>
      <c r="S537" t="s">
        <v>1053</v>
      </c>
      <c r="T537" t="s">
        <v>1049</v>
      </c>
      <c r="U537" t="s">
        <v>1050</v>
      </c>
      <c r="V537" t="str">
        <f t="shared" si="75"/>
        <v>SFM-wCZ14-v2015-rDXGF-t1</v>
      </c>
      <c r="W537">
        <f t="shared" si="81"/>
        <v>345.31724100159988</v>
      </c>
      <c r="X537">
        <f t="shared" si="78"/>
        <v>0</v>
      </c>
      <c r="Y537">
        <f t="shared" si="79"/>
        <v>0</v>
      </c>
      <c r="Z537">
        <f t="shared" si="80"/>
        <v>0</v>
      </c>
      <c r="AA537">
        <f t="shared" si="82"/>
        <v>779.17489639999928</v>
      </c>
    </row>
    <row r="538" spans="1:27" x14ac:dyDescent="0.25">
      <c r="A538" t="str">
        <f t="shared" si="76"/>
        <v>eline Design - Hourly Results.</v>
      </c>
      <c r="B538" t="str">
        <f t="shared" si="77"/>
        <v>SFM-wCZ14-v2015-rDXGF-t2-S14-BSLcool.pd2</v>
      </c>
      <c r="C538" s="75" t="s">
        <v>857</v>
      </c>
      <c r="D538">
        <v>12114.002365255972</v>
      </c>
      <c r="E538">
        <v>0</v>
      </c>
      <c r="F538">
        <v>154.22824100000005</v>
      </c>
      <c r="G538">
        <v>0</v>
      </c>
      <c r="H538">
        <v>102801869.81000006</v>
      </c>
      <c r="L538">
        <f t="shared" si="74"/>
        <v>1028.0186981000006</v>
      </c>
      <c r="M538" t="s">
        <v>1045</v>
      </c>
      <c r="N538" t="s">
        <v>1066</v>
      </c>
      <c r="O538" t="s">
        <v>1047</v>
      </c>
      <c r="P538" t="s">
        <v>43</v>
      </c>
      <c r="Q538" t="s">
        <v>28</v>
      </c>
      <c r="R538" t="s">
        <v>63</v>
      </c>
      <c r="S538" t="s">
        <v>1048</v>
      </c>
      <c r="T538" t="s">
        <v>1049</v>
      </c>
      <c r="U538" t="s">
        <v>1050</v>
      </c>
      <c r="V538" t="str">
        <f t="shared" si="75"/>
        <v>SFM-wCZ14-v2015-rDXGF-t2</v>
      </c>
      <c r="W538">
        <f t="shared" si="81"/>
        <v>12114.002365255972</v>
      </c>
      <c r="X538">
        <f t="shared" si="78"/>
        <v>0</v>
      </c>
      <c r="Y538">
        <f t="shared" si="79"/>
        <v>0</v>
      </c>
      <c r="Z538">
        <f t="shared" si="80"/>
        <v>0</v>
      </c>
      <c r="AA538">
        <f t="shared" si="82"/>
        <v>0</v>
      </c>
    </row>
    <row r="539" spans="1:27" x14ac:dyDescent="0.25">
      <c r="A539" t="str">
        <f t="shared" si="76"/>
        <v>eline Design - Hourly Results.</v>
      </c>
      <c r="B539" t="str">
        <f t="shared" si="77"/>
        <v>SFM-wCZ14-v2015-rDXGF-t2-S14-BSLheat.pd2</v>
      </c>
      <c r="C539" s="75" t="s">
        <v>858</v>
      </c>
      <c r="D539" s="83">
        <v>10895.829273558018</v>
      </c>
      <c r="E539" s="83">
        <v>0</v>
      </c>
      <c r="F539" s="83">
        <v>3304.5927056143992</v>
      </c>
      <c r="G539" s="83">
        <v>831.35089024365061</v>
      </c>
      <c r="H539" s="83">
        <v>98762857.190000027</v>
      </c>
      <c r="L539">
        <f t="shared" si="74"/>
        <v>987.62857190000022</v>
      </c>
      <c r="M539" s="83" t="s">
        <v>1045</v>
      </c>
      <c r="N539" t="s">
        <v>1066</v>
      </c>
      <c r="O539" t="s">
        <v>1047</v>
      </c>
      <c r="P539" t="s">
        <v>43</v>
      </c>
      <c r="Q539" t="s">
        <v>28</v>
      </c>
      <c r="R539" t="s">
        <v>63</v>
      </c>
      <c r="S539" t="s">
        <v>1051</v>
      </c>
      <c r="T539" t="s">
        <v>1049</v>
      </c>
      <c r="U539" t="s">
        <v>1050</v>
      </c>
      <c r="V539" t="str">
        <f t="shared" si="75"/>
        <v>SFM-wCZ14-v2015-rDXGF-t2</v>
      </c>
      <c r="W539">
        <f t="shared" si="81"/>
        <v>831.35089024365061</v>
      </c>
      <c r="X539">
        <f t="shared" si="78"/>
        <v>0</v>
      </c>
      <c r="Y539">
        <f t="shared" si="79"/>
        <v>0</v>
      </c>
      <c r="Z539">
        <f t="shared" si="80"/>
        <v>0</v>
      </c>
      <c r="AA539">
        <f t="shared" si="82"/>
        <v>987.62857190000022</v>
      </c>
    </row>
    <row r="540" spans="1:27" x14ac:dyDescent="0.25">
      <c r="A540" t="str">
        <f t="shared" si="76"/>
        <v>eline Design - Hourly Results.</v>
      </c>
      <c r="B540" t="str">
        <f t="shared" si="77"/>
        <v>SFM-wCZ14-v2015-rDXGF-t2-S15-MSRcool.pd2</v>
      </c>
      <c r="C540" s="75" t="s">
        <v>859</v>
      </c>
      <c r="D540">
        <v>10378.783796300011</v>
      </c>
      <c r="E540">
        <v>0</v>
      </c>
      <c r="F540">
        <v>153.40519570000009</v>
      </c>
      <c r="G540">
        <v>0</v>
      </c>
      <c r="H540">
        <v>96987852.999999911</v>
      </c>
      <c r="L540">
        <f t="shared" si="74"/>
        <v>969.87852999999916</v>
      </c>
      <c r="M540" t="s">
        <v>1045</v>
      </c>
      <c r="N540" t="s">
        <v>1066</v>
      </c>
      <c r="O540" t="s">
        <v>1047</v>
      </c>
      <c r="P540" t="s">
        <v>43</v>
      </c>
      <c r="Q540" t="s">
        <v>28</v>
      </c>
      <c r="R540" t="s">
        <v>6</v>
      </c>
      <c r="S540" t="s">
        <v>1052</v>
      </c>
      <c r="T540" t="s">
        <v>1049</v>
      </c>
      <c r="U540" t="s">
        <v>1050</v>
      </c>
      <c r="V540" t="str">
        <f t="shared" si="75"/>
        <v>SFM-wCZ14-v2015-rDXGF-t2</v>
      </c>
      <c r="W540">
        <f t="shared" si="81"/>
        <v>10378.783796300011</v>
      </c>
      <c r="X540">
        <f t="shared" si="78"/>
        <v>0</v>
      </c>
      <c r="Y540">
        <f t="shared" si="79"/>
        <v>0</v>
      </c>
      <c r="Z540">
        <f t="shared" si="80"/>
        <v>0</v>
      </c>
      <c r="AA540">
        <f t="shared" si="82"/>
        <v>0</v>
      </c>
    </row>
    <row r="541" spans="1:27" x14ac:dyDescent="0.25">
      <c r="A541" t="str">
        <f t="shared" si="76"/>
        <v>eline Design - Hourly Results.</v>
      </c>
      <c r="B541" t="str">
        <f t="shared" si="77"/>
        <v>SFM-wCZ14-v2015-rDXGF-t2-S15-MSRheat.pd2</v>
      </c>
      <c r="C541" s="75" t="s">
        <v>860</v>
      </c>
      <c r="D541" s="83">
        <v>9908.4516851299904</v>
      </c>
      <c r="E541" s="83">
        <v>0</v>
      </c>
      <c r="F541" s="83">
        <v>2897.6038214950017</v>
      </c>
      <c r="G541" s="83">
        <v>744.26165757149965</v>
      </c>
      <c r="H541" s="83">
        <v>93411783.319999814</v>
      </c>
      <c r="L541">
        <f t="shared" si="74"/>
        <v>934.11783319999813</v>
      </c>
      <c r="M541" s="83" t="s">
        <v>1045</v>
      </c>
      <c r="N541" t="s">
        <v>1066</v>
      </c>
      <c r="O541" t="s">
        <v>1047</v>
      </c>
      <c r="P541" t="s">
        <v>43</v>
      </c>
      <c r="Q541" t="s">
        <v>28</v>
      </c>
      <c r="R541" t="s">
        <v>6</v>
      </c>
      <c r="S541" t="s">
        <v>1053</v>
      </c>
      <c r="T541" t="s">
        <v>1049</v>
      </c>
      <c r="U541" t="s">
        <v>1050</v>
      </c>
      <c r="V541" t="str">
        <f t="shared" si="75"/>
        <v>SFM-wCZ14-v2015-rDXGF-t2</v>
      </c>
      <c r="W541">
        <f t="shared" si="81"/>
        <v>744.26165757149965</v>
      </c>
      <c r="X541">
        <f t="shared" si="78"/>
        <v>0</v>
      </c>
      <c r="Y541">
        <f t="shared" si="79"/>
        <v>0</v>
      </c>
      <c r="Z541">
        <f t="shared" si="80"/>
        <v>0</v>
      </c>
      <c r="AA541">
        <f t="shared" si="82"/>
        <v>934.11783319999813</v>
      </c>
    </row>
    <row r="542" spans="1:27" x14ac:dyDescent="0.25">
      <c r="A542" t="str">
        <f t="shared" si="76"/>
        <v>eline Design - Hourly Results.</v>
      </c>
      <c r="B542" t="str">
        <f t="shared" si="77"/>
        <v>SFM-wCZ14-v2015-rDXGF-t2-S16-MSRcool.pd2</v>
      </c>
      <c r="C542" s="75" t="s">
        <v>861</v>
      </c>
      <c r="D542">
        <v>10362.837569310012</v>
      </c>
      <c r="E542">
        <v>0</v>
      </c>
      <c r="F542">
        <v>153.61455150000006</v>
      </c>
      <c r="G542">
        <v>0</v>
      </c>
      <c r="H542">
        <v>96195550.559999868</v>
      </c>
      <c r="L542">
        <f t="shared" si="74"/>
        <v>961.95550559999867</v>
      </c>
      <c r="M542" t="s">
        <v>1045</v>
      </c>
      <c r="N542" t="s">
        <v>1066</v>
      </c>
      <c r="O542" t="s">
        <v>1047</v>
      </c>
      <c r="P542" t="s">
        <v>43</v>
      </c>
      <c r="Q542" t="s">
        <v>28</v>
      </c>
      <c r="R542" t="s">
        <v>9</v>
      </c>
      <c r="S542" t="s">
        <v>1052</v>
      </c>
      <c r="T542" t="s">
        <v>1049</v>
      </c>
      <c r="U542" t="s">
        <v>1050</v>
      </c>
      <c r="V542" t="str">
        <f t="shared" si="75"/>
        <v>SFM-wCZ14-v2015-rDXGF-t2</v>
      </c>
      <c r="W542">
        <f t="shared" si="81"/>
        <v>10362.837569310012</v>
      </c>
      <c r="X542">
        <f t="shared" si="78"/>
        <v>0</v>
      </c>
      <c r="Y542">
        <f t="shared" si="79"/>
        <v>0</v>
      </c>
      <c r="Z542">
        <f t="shared" si="80"/>
        <v>0</v>
      </c>
      <c r="AA542">
        <f t="shared" si="82"/>
        <v>0</v>
      </c>
    </row>
    <row r="543" spans="1:27" x14ac:dyDescent="0.25">
      <c r="A543" t="str">
        <f t="shared" si="76"/>
        <v>eline Design - Hourly Results.</v>
      </c>
      <c r="B543" t="str">
        <f t="shared" si="77"/>
        <v>SFM-wCZ14-v2015-rDXGF-t2-S16-MSRheat.pd2</v>
      </c>
      <c r="C543" s="75" t="s">
        <v>862</v>
      </c>
      <c r="D543" s="83">
        <v>9830.5163492120064</v>
      </c>
      <c r="E543" s="83">
        <v>0</v>
      </c>
      <c r="F543" s="83">
        <v>2471.6553655502025</v>
      </c>
      <c r="G543" s="83">
        <v>421.13879593589979</v>
      </c>
      <c r="H543" s="83">
        <v>94207034.630000085</v>
      </c>
      <c r="L543">
        <f t="shared" si="74"/>
        <v>942.07034630000089</v>
      </c>
      <c r="M543" s="83" t="s">
        <v>1045</v>
      </c>
      <c r="N543" t="s">
        <v>1066</v>
      </c>
      <c r="O543" t="s">
        <v>1047</v>
      </c>
      <c r="P543" t="s">
        <v>43</v>
      </c>
      <c r="Q543" t="s">
        <v>28</v>
      </c>
      <c r="R543" t="s">
        <v>9</v>
      </c>
      <c r="S543" t="s">
        <v>1053</v>
      </c>
      <c r="T543" t="s">
        <v>1049</v>
      </c>
      <c r="U543" t="s">
        <v>1050</v>
      </c>
      <c r="V543" t="str">
        <f t="shared" si="75"/>
        <v>SFM-wCZ14-v2015-rDXGF-t2</v>
      </c>
      <c r="W543">
        <f t="shared" si="81"/>
        <v>421.13879593589979</v>
      </c>
      <c r="X543">
        <f t="shared" si="78"/>
        <v>0</v>
      </c>
      <c r="Y543">
        <f t="shared" si="79"/>
        <v>0</v>
      </c>
      <c r="Z543">
        <f t="shared" si="80"/>
        <v>0</v>
      </c>
      <c r="AA543">
        <f t="shared" si="82"/>
        <v>942.07034630000089</v>
      </c>
    </row>
    <row r="544" spans="1:27" x14ac:dyDescent="0.25">
      <c r="A544" t="str">
        <f t="shared" si="76"/>
        <v>eline Design - Hourly Results.</v>
      </c>
      <c r="B544" t="str">
        <f t="shared" si="77"/>
        <v>SFM-wCZ14-v2015-rDXGF-t2-S17-MSRcool.pd2</v>
      </c>
      <c r="C544" s="75" t="s">
        <v>863</v>
      </c>
      <c r="D544">
        <v>9732.6388086200004</v>
      </c>
      <c r="E544">
        <v>0</v>
      </c>
      <c r="F544">
        <v>153.61455150000006</v>
      </c>
      <c r="G544">
        <v>0</v>
      </c>
      <c r="H544">
        <v>96195550.559999868</v>
      </c>
      <c r="L544">
        <f t="shared" si="74"/>
        <v>961.95550559999867</v>
      </c>
      <c r="M544" t="s">
        <v>1045</v>
      </c>
      <c r="N544" t="s">
        <v>1066</v>
      </c>
      <c r="O544" t="s">
        <v>1047</v>
      </c>
      <c r="P544" t="s">
        <v>43</v>
      </c>
      <c r="Q544" t="s">
        <v>28</v>
      </c>
      <c r="R544" t="s">
        <v>10</v>
      </c>
      <c r="S544" t="s">
        <v>1052</v>
      </c>
      <c r="T544" t="s">
        <v>1049</v>
      </c>
      <c r="U544" t="s">
        <v>1050</v>
      </c>
      <c r="V544" t="str">
        <f t="shared" si="75"/>
        <v>SFM-wCZ14-v2015-rDXGF-t2</v>
      </c>
      <c r="W544">
        <f t="shared" si="81"/>
        <v>9732.6388086200004</v>
      </c>
      <c r="X544">
        <f t="shared" si="78"/>
        <v>0</v>
      </c>
      <c r="Y544">
        <f t="shared" si="79"/>
        <v>0</v>
      </c>
      <c r="Z544">
        <f t="shared" si="80"/>
        <v>0</v>
      </c>
      <c r="AA544">
        <f t="shared" si="82"/>
        <v>0</v>
      </c>
    </row>
    <row r="545" spans="1:27" x14ac:dyDescent="0.25">
      <c r="A545" t="str">
        <f t="shared" si="76"/>
        <v>eline Design - Hourly Results.</v>
      </c>
      <c r="B545" t="str">
        <f t="shared" si="77"/>
        <v>SFM-wCZ14-v2015-rDXGF-t2-S17-MSRheat.pd2</v>
      </c>
      <c r="C545" s="75" t="s">
        <v>864</v>
      </c>
      <c r="D545" s="83">
        <v>9184.890757905021</v>
      </c>
      <c r="E545" s="83">
        <v>0</v>
      </c>
      <c r="F545" s="83">
        <v>2471.6553655502025</v>
      </c>
      <c r="G545" s="83">
        <v>421.13879593589979</v>
      </c>
      <c r="H545" s="83">
        <v>94207034.630000085</v>
      </c>
      <c r="L545">
        <f t="shared" si="74"/>
        <v>942.07034630000089</v>
      </c>
      <c r="M545" s="83" t="s">
        <v>1045</v>
      </c>
      <c r="N545" t="s">
        <v>1066</v>
      </c>
      <c r="O545" t="s">
        <v>1047</v>
      </c>
      <c r="P545" t="s">
        <v>43</v>
      </c>
      <c r="Q545" t="s">
        <v>28</v>
      </c>
      <c r="R545" t="s">
        <v>10</v>
      </c>
      <c r="S545" t="s">
        <v>1053</v>
      </c>
      <c r="T545" t="s">
        <v>1049</v>
      </c>
      <c r="U545" t="s">
        <v>1050</v>
      </c>
      <c r="V545" t="str">
        <f t="shared" si="75"/>
        <v>SFM-wCZ14-v2015-rDXGF-t2</v>
      </c>
      <c r="W545">
        <f t="shared" si="81"/>
        <v>421.13879593589979</v>
      </c>
      <c r="X545">
        <f t="shared" si="78"/>
        <v>0</v>
      </c>
      <c r="Y545">
        <f t="shared" si="79"/>
        <v>0</v>
      </c>
      <c r="Z545">
        <f t="shared" si="80"/>
        <v>0</v>
      </c>
      <c r="AA545">
        <f t="shared" si="82"/>
        <v>942.07034630000089</v>
      </c>
    </row>
    <row r="546" spans="1:27" x14ac:dyDescent="0.25">
      <c r="A546" t="str">
        <f t="shared" si="76"/>
        <v>eline Design - Hourly Results.</v>
      </c>
      <c r="B546" t="str">
        <f t="shared" si="77"/>
        <v>SFM-wCZ14-v2015-rDXGF-t3-S14-BSLcool.pd2</v>
      </c>
      <c r="C546" s="75" t="s">
        <v>865</v>
      </c>
      <c r="D546">
        <v>11122.580360244996</v>
      </c>
      <c r="E546">
        <v>0</v>
      </c>
      <c r="F546">
        <v>38.338512000000016</v>
      </c>
      <c r="G546">
        <v>0</v>
      </c>
      <c r="H546">
        <v>98151444.159999937</v>
      </c>
      <c r="L546">
        <f t="shared" si="74"/>
        <v>981.51444159999937</v>
      </c>
      <c r="M546" t="s">
        <v>1045</v>
      </c>
      <c r="N546" t="s">
        <v>1066</v>
      </c>
      <c r="O546" t="s">
        <v>1047</v>
      </c>
      <c r="P546" t="s">
        <v>43</v>
      </c>
      <c r="Q546" t="s">
        <v>29</v>
      </c>
      <c r="R546" t="s">
        <v>63</v>
      </c>
      <c r="S546" t="s">
        <v>1048</v>
      </c>
      <c r="T546" t="s">
        <v>1049</v>
      </c>
      <c r="U546" t="s">
        <v>1050</v>
      </c>
      <c r="V546" t="str">
        <f t="shared" si="75"/>
        <v>SFM-wCZ14-v2015-rDXGF-t3</v>
      </c>
      <c r="W546">
        <f t="shared" si="81"/>
        <v>11122.580360244996</v>
      </c>
      <c r="X546">
        <f t="shared" si="78"/>
        <v>0</v>
      </c>
      <c r="Y546">
        <f t="shared" si="79"/>
        <v>0</v>
      </c>
      <c r="Z546">
        <f t="shared" si="80"/>
        <v>0</v>
      </c>
      <c r="AA546">
        <f t="shared" si="82"/>
        <v>0</v>
      </c>
    </row>
    <row r="547" spans="1:27" x14ac:dyDescent="0.25">
      <c r="A547" t="str">
        <f t="shared" si="76"/>
        <v>eline Design - Hourly Results.</v>
      </c>
      <c r="B547" t="str">
        <f t="shared" si="77"/>
        <v>SFM-wCZ14-v2015-rDXGF-t3-S14-BSLheat.pd2</v>
      </c>
      <c r="C547" s="75" t="s">
        <v>866</v>
      </c>
      <c r="D547" s="83">
        <v>10034.174700555001</v>
      </c>
      <c r="E547" s="83">
        <v>0</v>
      </c>
      <c r="F547" s="83">
        <v>2847.4843586659999</v>
      </c>
      <c r="G547" s="83">
        <v>836.87501913269978</v>
      </c>
      <c r="H547" s="83">
        <v>94133210.299999982</v>
      </c>
      <c r="L547">
        <f t="shared" si="74"/>
        <v>941.33210299999985</v>
      </c>
      <c r="M547" s="83" t="s">
        <v>1045</v>
      </c>
      <c r="N547" t="s">
        <v>1066</v>
      </c>
      <c r="O547" t="s">
        <v>1047</v>
      </c>
      <c r="P547" t="s">
        <v>43</v>
      </c>
      <c r="Q547" t="s">
        <v>29</v>
      </c>
      <c r="R547" t="s">
        <v>63</v>
      </c>
      <c r="S547" t="s">
        <v>1051</v>
      </c>
      <c r="T547" t="s">
        <v>1049</v>
      </c>
      <c r="U547" t="s">
        <v>1050</v>
      </c>
      <c r="V547" t="str">
        <f t="shared" si="75"/>
        <v>SFM-wCZ14-v2015-rDXGF-t3</v>
      </c>
      <c r="W547">
        <f t="shared" si="81"/>
        <v>836.87501913269978</v>
      </c>
      <c r="X547">
        <f t="shared" si="78"/>
        <v>0</v>
      </c>
      <c r="Y547">
        <f t="shared" si="79"/>
        <v>0</v>
      </c>
      <c r="Z547">
        <f t="shared" si="80"/>
        <v>0</v>
      </c>
      <c r="AA547">
        <f t="shared" si="82"/>
        <v>941.33210299999985</v>
      </c>
    </row>
    <row r="548" spans="1:27" x14ac:dyDescent="0.25">
      <c r="A548" t="str">
        <f t="shared" si="76"/>
        <v>eline Design - Hourly Results.</v>
      </c>
      <c r="B548" t="str">
        <f t="shared" si="77"/>
        <v>SFM-wCZ14-v2015-rDXGF-t3-S15-MSRcool.pd2</v>
      </c>
      <c r="C548" s="75" t="s">
        <v>867</v>
      </c>
      <c r="D548">
        <v>9507.4103921599999</v>
      </c>
      <c r="E548">
        <v>0</v>
      </c>
      <c r="F548">
        <v>33.129467000000012</v>
      </c>
      <c r="G548">
        <v>0</v>
      </c>
      <c r="H548">
        <v>92233122.329999998</v>
      </c>
      <c r="L548">
        <f t="shared" si="74"/>
        <v>922.33122330000003</v>
      </c>
      <c r="M548" t="s">
        <v>1045</v>
      </c>
      <c r="N548" t="s">
        <v>1066</v>
      </c>
      <c r="O548" t="s">
        <v>1047</v>
      </c>
      <c r="P548" t="s">
        <v>43</v>
      </c>
      <c r="Q548" t="s">
        <v>29</v>
      </c>
      <c r="R548" t="s">
        <v>6</v>
      </c>
      <c r="S548" t="s">
        <v>1052</v>
      </c>
      <c r="T548" t="s">
        <v>1049</v>
      </c>
      <c r="U548" t="s">
        <v>1050</v>
      </c>
      <c r="V548" t="str">
        <f t="shared" si="75"/>
        <v>SFM-wCZ14-v2015-rDXGF-t3</v>
      </c>
      <c r="W548">
        <f t="shared" si="81"/>
        <v>9507.4103921599999</v>
      </c>
      <c r="X548">
        <f t="shared" si="78"/>
        <v>0</v>
      </c>
      <c r="Y548">
        <f t="shared" si="79"/>
        <v>0</v>
      </c>
      <c r="Z548">
        <f t="shared" si="80"/>
        <v>0</v>
      </c>
      <c r="AA548">
        <f t="shared" si="82"/>
        <v>0</v>
      </c>
    </row>
    <row r="549" spans="1:27" x14ac:dyDescent="0.25">
      <c r="A549" t="str">
        <f t="shared" si="76"/>
        <v>eline Design - Hourly Results.</v>
      </c>
      <c r="B549" t="str">
        <f t="shared" si="77"/>
        <v>SFM-wCZ14-v2015-rDXGF-t3-S15-MSRheat.pd2</v>
      </c>
      <c r="C549" s="75" t="s">
        <v>868</v>
      </c>
      <c r="D549" s="83">
        <v>9088.5068903029951</v>
      </c>
      <c r="E549" s="83">
        <v>0</v>
      </c>
      <c r="F549" s="83">
        <v>2487.2318328811007</v>
      </c>
      <c r="G549" s="83">
        <v>748.06176439630042</v>
      </c>
      <c r="H549" s="83">
        <v>88696168.189999983</v>
      </c>
      <c r="L549">
        <f t="shared" si="74"/>
        <v>886.9616818999998</v>
      </c>
      <c r="M549" s="83" t="s">
        <v>1045</v>
      </c>
      <c r="N549" t="s">
        <v>1066</v>
      </c>
      <c r="O549" t="s">
        <v>1047</v>
      </c>
      <c r="P549" t="s">
        <v>43</v>
      </c>
      <c r="Q549" t="s">
        <v>29</v>
      </c>
      <c r="R549" t="s">
        <v>6</v>
      </c>
      <c r="S549" t="s">
        <v>1053</v>
      </c>
      <c r="T549" t="s">
        <v>1049</v>
      </c>
      <c r="U549" t="s">
        <v>1050</v>
      </c>
      <c r="V549" t="str">
        <f t="shared" si="75"/>
        <v>SFM-wCZ14-v2015-rDXGF-t3</v>
      </c>
      <c r="W549">
        <f t="shared" si="81"/>
        <v>748.06176439630042</v>
      </c>
      <c r="X549">
        <f t="shared" si="78"/>
        <v>0</v>
      </c>
      <c r="Y549">
        <f t="shared" si="79"/>
        <v>0</v>
      </c>
      <c r="Z549">
        <f t="shared" si="80"/>
        <v>0</v>
      </c>
      <c r="AA549">
        <f t="shared" si="82"/>
        <v>886.9616818999998</v>
      </c>
    </row>
    <row r="550" spans="1:27" x14ac:dyDescent="0.25">
      <c r="A550" t="str">
        <f t="shared" si="76"/>
        <v>eline Design - Hourly Results.</v>
      </c>
      <c r="B550" t="str">
        <f t="shared" si="77"/>
        <v>SFM-wCZ14-v2015-rDXGF-t3-S16-MSRcool.pd2</v>
      </c>
      <c r="C550" s="75" t="s">
        <v>869</v>
      </c>
      <c r="D550">
        <v>9444.373264140997</v>
      </c>
      <c r="E550">
        <v>0</v>
      </c>
      <c r="F550">
        <v>35.636294000000014</v>
      </c>
      <c r="G550">
        <v>0</v>
      </c>
      <c r="H550">
        <v>91115577.180000022</v>
      </c>
      <c r="L550">
        <f t="shared" si="74"/>
        <v>911.15577180000025</v>
      </c>
      <c r="M550" t="s">
        <v>1045</v>
      </c>
      <c r="N550" t="s">
        <v>1066</v>
      </c>
      <c r="O550" t="s">
        <v>1047</v>
      </c>
      <c r="P550" t="s">
        <v>43</v>
      </c>
      <c r="Q550" t="s">
        <v>29</v>
      </c>
      <c r="R550" t="s">
        <v>9</v>
      </c>
      <c r="S550" t="s">
        <v>1052</v>
      </c>
      <c r="T550" t="s">
        <v>1049</v>
      </c>
      <c r="U550" t="s">
        <v>1050</v>
      </c>
      <c r="V550" t="str">
        <f t="shared" si="75"/>
        <v>SFM-wCZ14-v2015-rDXGF-t3</v>
      </c>
      <c r="W550">
        <f t="shared" si="81"/>
        <v>9444.373264140997</v>
      </c>
      <c r="X550">
        <f t="shared" si="78"/>
        <v>0</v>
      </c>
      <c r="Y550">
        <f t="shared" si="79"/>
        <v>0</v>
      </c>
      <c r="Z550">
        <f t="shared" si="80"/>
        <v>0</v>
      </c>
      <c r="AA550">
        <f t="shared" si="82"/>
        <v>0</v>
      </c>
    </row>
    <row r="551" spans="1:27" x14ac:dyDescent="0.25">
      <c r="A551" t="str">
        <f t="shared" si="76"/>
        <v>eline Design - Hourly Results.</v>
      </c>
      <c r="B551" t="str">
        <f t="shared" si="77"/>
        <v>SFM-wCZ14-v2015-rDXGF-t3-S16-MSRheat.pd2</v>
      </c>
      <c r="C551" s="75" t="s">
        <v>870</v>
      </c>
      <c r="D551" s="83">
        <v>8998.7226063889975</v>
      </c>
      <c r="E551" s="83">
        <v>0</v>
      </c>
      <c r="F551" s="83">
        <v>2107.6868163219947</v>
      </c>
      <c r="G551" s="83">
        <v>421.60496389990044</v>
      </c>
      <c r="H551" s="83">
        <v>89168822.339999944</v>
      </c>
      <c r="L551">
        <f t="shared" si="74"/>
        <v>891.6882233999994</v>
      </c>
      <c r="M551" s="83" t="s">
        <v>1045</v>
      </c>
      <c r="N551" t="s">
        <v>1066</v>
      </c>
      <c r="O551" t="s">
        <v>1047</v>
      </c>
      <c r="P551" t="s">
        <v>43</v>
      </c>
      <c r="Q551" t="s">
        <v>29</v>
      </c>
      <c r="R551" t="s">
        <v>9</v>
      </c>
      <c r="S551" t="s">
        <v>1053</v>
      </c>
      <c r="T551" t="s">
        <v>1049</v>
      </c>
      <c r="U551" t="s">
        <v>1050</v>
      </c>
      <c r="V551" t="str">
        <f t="shared" si="75"/>
        <v>SFM-wCZ14-v2015-rDXGF-t3</v>
      </c>
      <c r="W551">
        <f t="shared" si="81"/>
        <v>421.60496389990044</v>
      </c>
      <c r="X551">
        <f t="shared" si="78"/>
        <v>0</v>
      </c>
      <c r="Y551">
        <f t="shared" si="79"/>
        <v>0</v>
      </c>
      <c r="Z551">
        <f t="shared" si="80"/>
        <v>0</v>
      </c>
      <c r="AA551">
        <f t="shared" si="82"/>
        <v>891.6882233999994</v>
      </c>
    </row>
    <row r="552" spans="1:27" x14ac:dyDescent="0.25">
      <c r="A552" t="str">
        <f t="shared" si="76"/>
        <v>eline Design - Hourly Results.</v>
      </c>
      <c r="B552" t="str">
        <f t="shared" si="77"/>
        <v>SFM-wCZ14-v2015-rDXGF-t3-S17-MSRcool.pd2</v>
      </c>
      <c r="C552" s="75" t="s">
        <v>871</v>
      </c>
      <c r="D552">
        <v>8870.0291867410033</v>
      </c>
      <c r="E552">
        <v>0</v>
      </c>
      <c r="F552">
        <v>35.636294000000014</v>
      </c>
      <c r="G552">
        <v>0</v>
      </c>
      <c r="H552">
        <v>91115577.180000022</v>
      </c>
      <c r="L552">
        <f t="shared" si="74"/>
        <v>911.15577180000025</v>
      </c>
      <c r="M552" t="s">
        <v>1045</v>
      </c>
      <c r="N552" t="s">
        <v>1066</v>
      </c>
      <c r="O552" t="s">
        <v>1047</v>
      </c>
      <c r="P552" t="s">
        <v>43</v>
      </c>
      <c r="Q552" t="s">
        <v>29</v>
      </c>
      <c r="R552" t="s">
        <v>10</v>
      </c>
      <c r="S552" t="s">
        <v>1052</v>
      </c>
      <c r="T552" t="s">
        <v>1049</v>
      </c>
      <c r="U552" t="s">
        <v>1050</v>
      </c>
      <c r="V552" t="str">
        <f t="shared" si="75"/>
        <v>SFM-wCZ14-v2015-rDXGF-t3</v>
      </c>
      <c r="W552">
        <f t="shared" si="81"/>
        <v>8870.0291867410033</v>
      </c>
      <c r="X552">
        <f t="shared" si="78"/>
        <v>0</v>
      </c>
      <c r="Y552">
        <f t="shared" si="79"/>
        <v>0</v>
      </c>
      <c r="Z552">
        <f t="shared" si="80"/>
        <v>0</v>
      </c>
      <c r="AA552">
        <f t="shared" si="82"/>
        <v>0</v>
      </c>
    </row>
    <row r="553" spans="1:27" x14ac:dyDescent="0.25">
      <c r="A553" t="str">
        <f t="shared" si="76"/>
        <v>eline Design - Hourly Results.</v>
      </c>
      <c r="B553" t="str">
        <f t="shared" si="77"/>
        <v>SFM-wCZ14-v2015-rDXGF-t3-S17-MSRheat.pd2</v>
      </c>
      <c r="C553" s="75" t="s">
        <v>872</v>
      </c>
      <c r="D553" s="83">
        <v>8407.7251892379791</v>
      </c>
      <c r="E553" s="83">
        <v>0</v>
      </c>
      <c r="F553" s="83">
        <v>2107.6868163219947</v>
      </c>
      <c r="G553" s="83">
        <v>421.60496389990044</v>
      </c>
      <c r="H553" s="83">
        <v>89168822.339999944</v>
      </c>
      <c r="L553">
        <f t="shared" si="74"/>
        <v>891.6882233999994</v>
      </c>
      <c r="M553" s="83" t="s">
        <v>1045</v>
      </c>
      <c r="N553" t="s">
        <v>1066</v>
      </c>
      <c r="O553" t="s">
        <v>1047</v>
      </c>
      <c r="P553" t="s">
        <v>43</v>
      </c>
      <c r="Q553" t="s">
        <v>29</v>
      </c>
      <c r="R553" t="s">
        <v>10</v>
      </c>
      <c r="S553" t="s">
        <v>1053</v>
      </c>
      <c r="T553" t="s">
        <v>1049</v>
      </c>
      <c r="U553" t="s">
        <v>1050</v>
      </c>
      <c r="V553" t="str">
        <f t="shared" si="75"/>
        <v>SFM-wCZ14-v2015-rDXGF-t3</v>
      </c>
      <c r="W553">
        <f t="shared" si="81"/>
        <v>421.60496389990044</v>
      </c>
      <c r="X553">
        <f t="shared" si="78"/>
        <v>0</v>
      </c>
      <c r="Y553">
        <f t="shared" si="79"/>
        <v>0</v>
      </c>
      <c r="Z553">
        <f t="shared" si="80"/>
        <v>0</v>
      </c>
      <c r="AA553">
        <f t="shared" si="82"/>
        <v>891.6882233999994</v>
      </c>
    </row>
    <row r="554" spans="1:27" x14ac:dyDescent="0.25">
      <c r="A554" t="str">
        <f t="shared" si="76"/>
        <v>eline Design - Hourly Results.</v>
      </c>
      <c r="B554" t="str">
        <f t="shared" si="77"/>
        <v>SFM-wCZ14-v2015-rDXGF-t4-S14-BSLcool.pd2</v>
      </c>
      <c r="C554" s="75" t="s">
        <v>873</v>
      </c>
      <c r="D554">
        <v>10178.796370669997</v>
      </c>
      <c r="E554">
        <v>0</v>
      </c>
      <c r="F554">
        <v>17.081376000000002</v>
      </c>
      <c r="G554">
        <v>0</v>
      </c>
      <c r="H554">
        <v>79731177.769999951</v>
      </c>
      <c r="L554">
        <f t="shared" si="74"/>
        <v>797.31177769999954</v>
      </c>
      <c r="M554" t="s">
        <v>1045</v>
      </c>
      <c r="N554" t="s">
        <v>1066</v>
      </c>
      <c r="O554" t="s">
        <v>1047</v>
      </c>
      <c r="P554" t="s">
        <v>43</v>
      </c>
      <c r="Q554" t="s">
        <v>30</v>
      </c>
      <c r="R554" t="s">
        <v>63</v>
      </c>
      <c r="S554" t="s">
        <v>1048</v>
      </c>
      <c r="T554" t="s">
        <v>1049</v>
      </c>
      <c r="U554" t="s">
        <v>1050</v>
      </c>
      <c r="V554" t="str">
        <f t="shared" si="75"/>
        <v>SFM-wCZ14-v2015-rDXGF-t4</v>
      </c>
      <c r="W554">
        <f t="shared" si="81"/>
        <v>10178.796370669997</v>
      </c>
      <c r="X554">
        <f t="shared" si="78"/>
        <v>0</v>
      </c>
      <c r="Y554">
        <f t="shared" si="79"/>
        <v>0</v>
      </c>
      <c r="Z554">
        <f t="shared" si="80"/>
        <v>0</v>
      </c>
      <c r="AA554">
        <f t="shared" si="82"/>
        <v>0</v>
      </c>
    </row>
    <row r="555" spans="1:27" x14ac:dyDescent="0.25">
      <c r="A555" t="str">
        <f t="shared" si="76"/>
        <v>eline Design - Hourly Results.</v>
      </c>
      <c r="B555" t="str">
        <f t="shared" si="77"/>
        <v>SFM-wCZ14-v2015-rDXGF-t4-S14-BSLheat.pd2</v>
      </c>
      <c r="C555" s="75" t="s">
        <v>874</v>
      </c>
      <c r="D555" s="83">
        <v>9149.0954568258949</v>
      </c>
      <c r="E555" s="83">
        <v>0</v>
      </c>
      <c r="F555" s="83">
        <v>2568.1038147308996</v>
      </c>
      <c r="G555" s="83">
        <v>660.44543215700071</v>
      </c>
      <c r="H555" s="83">
        <v>76499806.329999983</v>
      </c>
      <c r="L555">
        <f t="shared" si="74"/>
        <v>764.99806329999979</v>
      </c>
      <c r="M555" s="83" t="s">
        <v>1045</v>
      </c>
      <c r="N555" t="s">
        <v>1066</v>
      </c>
      <c r="O555" t="s">
        <v>1047</v>
      </c>
      <c r="P555" t="s">
        <v>43</v>
      </c>
      <c r="Q555" t="s">
        <v>30</v>
      </c>
      <c r="R555" t="s">
        <v>63</v>
      </c>
      <c r="S555" t="s">
        <v>1051</v>
      </c>
      <c r="T555" t="s">
        <v>1049</v>
      </c>
      <c r="U555" t="s">
        <v>1050</v>
      </c>
      <c r="V555" t="str">
        <f t="shared" si="75"/>
        <v>SFM-wCZ14-v2015-rDXGF-t4</v>
      </c>
      <c r="W555">
        <f t="shared" si="81"/>
        <v>660.44543215700071</v>
      </c>
      <c r="X555">
        <f t="shared" si="78"/>
        <v>0</v>
      </c>
      <c r="Y555">
        <f t="shared" si="79"/>
        <v>0</v>
      </c>
      <c r="Z555">
        <f t="shared" si="80"/>
        <v>0</v>
      </c>
      <c r="AA555">
        <f t="shared" si="82"/>
        <v>764.99806329999979</v>
      </c>
    </row>
    <row r="556" spans="1:27" x14ac:dyDescent="0.25">
      <c r="A556" t="str">
        <f t="shared" si="76"/>
        <v>eline Design - Hourly Results.</v>
      </c>
      <c r="B556" t="str">
        <f t="shared" si="77"/>
        <v>SFM-wCZ14-v2015-rDXGF-t4-S15-MSRcool.pd2</v>
      </c>
      <c r="C556" s="75" t="s">
        <v>875</v>
      </c>
      <c r="D556">
        <v>8689.1947062180097</v>
      </c>
      <c r="E556">
        <v>0</v>
      </c>
      <c r="F556">
        <v>17.732100000000003</v>
      </c>
      <c r="G556">
        <v>0</v>
      </c>
      <c r="H556">
        <v>74983920.850000069</v>
      </c>
      <c r="L556">
        <f t="shared" si="74"/>
        <v>749.83920850000072</v>
      </c>
      <c r="M556" t="s">
        <v>1045</v>
      </c>
      <c r="N556" t="s">
        <v>1066</v>
      </c>
      <c r="O556" t="s">
        <v>1047</v>
      </c>
      <c r="P556" t="s">
        <v>43</v>
      </c>
      <c r="Q556" t="s">
        <v>30</v>
      </c>
      <c r="R556" t="s">
        <v>6</v>
      </c>
      <c r="S556" t="s">
        <v>1052</v>
      </c>
      <c r="T556" t="s">
        <v>1049</v>
      </c>
      <c r="U556" t="s">
        <v>1050</v>
      </c>
      <c r="V556" t="str">
        <f t="shared" si="75"/>
        <v>SFM-wCZ14-v2015-rDXGF-t4</v>
      </c>
      <c r="W556">
        <f t="shared" si="81"/>
        <v>8689.1947062180097</v>
      </c>
      <c r="X556">
        <f t="shared" si="78"/>
        <v>0</v>
      </c>
      <c r="Y556">
        <f t="shared" si="79"/>
        <v>0</v>
      </c>
      <c r="Z556">
        <f t="shared" si="80"/>
        <v>0</v>
      </c>
      <c r="AA556">
        <f t="shared" si="82"/>
        <v>0</v>
      </c>
    </row>
    <row r="557" spans="1:27" x14ac:dyDescent="0.25">
      <c r="A557" t="str">
        <f t="shared" si="76"/>
        <v>eline Design - Hourly Results.</v>
      </c>
      <c r="B557" t="str">
        <f t="shared" si="77"/>
        <v>SFM-wCZ14-v2015-rDXGF-t4-S15-MSRheat.pd2</v>
      </c>
      <c r="C557" s="75" t="s">
        <v>876</v>
      </c>
      <c r="D557" s="83">
        <v>8289.0356312090116</v>
      </c>
      <c r="E557" s="83">
        <v>0</v>
      </c>
      <c r="F557" s="83">
        <v>2247.4898668899978</v>
      </c>
      <c r="G557" s="83">
        <v>590.06838609619967</v>
      </c>
      <c r="H557" s="83">
        <v>72149613.880000025</v>
      </c>
      <c r="L557">
        <f t="shared" si="74"/>
        <v>721.49613880000027</v>
      </c>
      <c r="M557" s="83" t="s">
        <v>1045</v>
      </c>
      <c r="N557" t="s">
        <v>1066</v>
      </c>
      <c r="O557" t="s">
        <v>1047</v>
      </c>
      <c r="P557" t="s">
        <v>43</v>
      </c>
      <c r="Q557" t="s">
        <v>30</v>
      </c>
      <c r="R557" t="s">
        <v>6</v>
      </c>
      <c r="S557" t="s">
        <v>1053</v>
      </c>
      <c r="T557" t="s">
        <v>1049</v>
      </c>
      <c r="U557" t="s">
        <v>1050</v>
      </c>
      <c r="V557" t="str">
        <f t="shared" si="75"/>
        <v>SFM-wCZ14-v2015-rDXGF-t4</v>
      </c>
      <c r="W557">
        <f t="shared" si="81"/>
        <v>590.06838609619967</v>
      </c>
      <c r="X557">
        <f t="shared" si="78"/>
        <v>0</v>
      </c>
      <c r="Y557">
        <f t="shared" si="79"/>
        <v>0</v>
      </c>
      <c r="Z557">
        <f t="shared" si="80"/>
        <v>0</v>
      </c>
      <c r="AA557">
        <f t="shared" si="82"/>
        <v>721.49613880000027</v>
      </c>
    </row>
    <row r="558" spans="1:27" x14ac:dyDescent="0.25">
      <c r="A558" t="str">
        <f t="shared" si="76"/>
        <v>eline Design - Hourly Results.</v>
      </c>
      <c r="B558" t="str">
        <f t="shared" si="77"/>
        <v>SFM-wCZ14-v2015-rDXGF-t4-S16-MSRcool.pd2</v>
      </c>
      <c r="C558" s="75" t="s">
        <v>877</v>
      </c>
      <c r="D558">
        <v>8667.800654858991</v>
      </c>
      <c r="E558">
        <v>0</v>
      </c>
      <c r="F558">
        <v>17.876251000000003</v>
      </c>
      <c r="G558">
        <v>0</v>
      </c>
      <c r="H558">
        <v>74136224.110000044</v>
      </c>
      <c r="L558">
        <f t="shared" si="74"/>
        <v>741.36224110000046</v>
      </c>
      <c r="M558" t="s">
        <v>1045</v>
      </c>
      <c r="N558" t="s">
        <v>1066</v>
      </c>
      <c r="O558" t="s">
        <v>1047</v>
      </c>
      <c r="P558" t="s">
        <v>43</v>
      </c>
      <c r="Q558" t="s">
        <v>30</v>
      </c>
      <c r="R558" t="s">
        <v>9</v>
      </c>
      <c r="S558" t="s">
        <v>1052</v>
      </c>
      <c r="T558" t="s">
        <v>1049</v>
      </c>
      <c r="U558" t="s">
        <v>1050</v>
      </c>
      <c r="V558" t="str">
        <f t="shared" si="75"/>
        <v>SFM-wCZ14-v2015-rDXGF-t4</v>
      </c>
      <c r="W558">
        <f t="shared" si="81"/>
        <v>8667.800654858991</v>
      </c>
      <c r="X558">
        <f t="shared" si="78"/>
        <v>0</v>
      </c>
      <c r="Y558">
        <f t="shared" si="79"/>
        <v>0</v>
      </c>
      <c r="Z558">
        <f t="shared" si="80"/>
        <v>0</v>
      </c>
      <c r="AA558">
        <f t="shared" si="82"/>
        <v>0</v>
      </c>
    </row>
    <row r="559" spans="1:27" x14ac:dyDescent="0.25">
      <c r="A559" t="str">
        <f t="shared" si="76"/>
        <v>eline Design - Hourly Results.</v>
      </c>
      <c r="B559" t="str">
        <f t="shared" si="77"/>
        <v>SFM-wCZ14-v2015-rDXGF-t4-S16-MSRheat.pd2</v>
      </c>
      <c r="C559" s="75" t="s">
        <v>878</v>
      </c>
      <c r="D559" s="83">
        <v>8252.2276579429927</v>
      </c>
      <c r="E559" s="83">
        <v>0</v>
      </c>
      <c r="F559" s="83">
        <v>1918.5511569360028</v>
      </c>
      <c r="G559" s="83">
        <v>332.8562960257002</v>
      </c>
      <c r="H559" s="83">
        <v>72572085.809999898</v>
      </c>
      <c r="L559">
        <f t="shared" si="74"/>
        <v>725.72085809999896</v>
      </c>
      <c r="M559" s="83" t="s">
        <v>1045</v>
      </c>
      <c r="N559" t="s">
        <v>1066</v>
      </c>
      <c r="O559" t="s">
        <v>1047</v>
      </c>
      <c r="P559" t="s">
        <v>43</v>
      </c>
      <c r="Q559" t="s">
        <v>30</v>
      </c>
      <c r="R559" t="s">
        <v>9</v>
      </c>
      <c r="S559" t="s">
        <v>1053</v>
      </c>
      <c r="T559" t="s">
        <v>1049</v>
      </c>
      <c r="U559" t="s">
        <v>1050</v>
      </c>
      <c r="V559" t="str">
        <f t="shared" si="75"/>
        <v>SFM-wCZ14-v2015-rDXGF-t4</v>
      </c>
      <c r="W559">
        <f t="shared" si="81"/>
        <v>332.8562960257002</v>
      </c>
      <c r="X559">
        <f t="shared" si="78"/>
        <v>0</v>
      </c>
      <c r="Y559">
        <f t="shared" si="79"/>
        <v>0</v>
      </c>
      <c r="Z559">
        <f t="shared" si="80"/>
        <v>0</v>
      </c>
      <c r="AA559">
        <f t="shared" si="82"/>
        <v>725.72085809999896</v>
      </c>
    </row>
    <row r="560" spans="1:27" x14ac:dyDescent="0.25">
      <c r="A560" t="str">
        <f t="shared" si="76"/>
        <v>eline Design - Hourly Results.</v>
      </c>
      <c r="B560" t="str">
        <f t="shared" si="77"/>
        <v>SFM-wCZ14-v2015-rDXGF-t4-S17-MSRcool.pd2</v>
      </c>
      <c r="C560" s="75" t="s">
        <v>879</v>
      </c>
      <c r="D560">
        <v>8140.6831173180099</v>
      </c>
      <c r="E560">
        <v>0</v>
      </c>
      <c r="F560">
        <v>17.876251000000003</v>
      </c>
      <c r="G560">
        <v>0</v>
      </c>
      <c r="H560">
        <v>74136224.110000044</v>
      </c>
      <c r="L560">
        <f t="shared" si="74"/>
        <v>741.36224110000046</v>
      </c>
      <c r="M560" t="s">
        <v>1045</v>
      </c>
      <c r="N560" t="s">
        <v>1066</v>
      </c>
      <c r="O560" t="s">
        <v>1047</v>
      </c>
      <c r="P560" t="s">
        <v>43</v>
      </c>
      <c r="Q560" t="s">
        <v>30</v>
      </c>
      <c r="R560" t="s">
        <v>10</v>
      </c>
      <c r="S560" t="s">
        <v>1052</v>
      </c>
      <c r="T560" t="s">
        <v>1049</v>
      </c>
      <c r="U560" t="s">
        <v>1050</v>
      </c>
      <c r="V560" t="str">
        <f t="shared" si="75"/>
        <v>SFM-wCZ14-v2015-rDXGF-t4</v>
      </c>
      <c r="W560">
        <f t="shared" si="81"/>
        <v>8140.6831173180099</v>
      </c>
      <c r="X560">
        <f t="shared" si="78"/>
        <v>0</v>
      </c>
      <c r="Y560">
        <f t="shared" si="79"/>
        <v>0</v>
      </c>
      <c r="Z560">
        <f t="shared" si="80"/>
        <v>0</v>
      </c>
      <c r="AA560">
        <f t="shared" si="82"/>
        <v>0</v>
      </c>
    </row>
    <row r="561" spans="1:27" x14ac:dyDescent="0.25">
      <c r="A561" t="str">
        <f t="shared" si="76"/>
        <v>eline Design - Hourly Results.</v>
      </c>
      <c r="B561" t="str">
        <f t="shared" si="77"/>
        <v>SFM-wCZ14-v2015-rDXGF-t4-S17-MSRheat.pd2</v>
      </c>
      <c r="C561" s="75" t="s">
        <v>880</v>
      </c>
      <c r="D561" s="83">
        <v>7710.2567893320074</v>
      </c>
      <c r="E561" s="83">
        <v>0</v>
      </c>
      <c r="F561" s="83">
        <v>1918.5511569360028</v>
      </c>
      <c r="G561" s="83">
        <v>332.8562960257002</v>
      </c>
      <c r="H561" s="83">
        <v>72572085.809999898</v>
      </c>
      <c r="L561">
        <f t="shared" si="74"/>
        <v>725.72085809999896</v>
      </c>
      <c r="M561" s="83" t="s">
        <v>1045</v>
      </c>
      <c r="N561" t="s">
        <v>1066</v>
      </c>
      <c r="O561" t="s">
        <v>1047</v>
      </c>
      <c r="P561" t="s">
        <v>43</v>
      </c>
      <c r="Q561" t="s">
        <v>30</v>
      </c>
      <c r="R561" t="s">
        <v>10</v>
      </c>
      <c r="S561" t="s">
        <v>1053</v>
      </c>
      <c r="T561" t="s">
        <v>1049</v>
      </c>
      <c r="U561" t="s">
        <v>1050</v>
      </c>
      <c r="V561" t="str">
        <f t="shared" si="75"/>
        <v>SFM-wCZ14-v2015-rDXGF-t4</v>
      </c>
      <c r="W561">
        <f t="shared" si="81"/>
        <v>332.8562960257002</v>
      </c>
      <c r="X561">
        <f t="shared" si="78"/>
        <v>0</v>
      </c>
      <c r="Y561">
        <f t="shared" si="79"/>
        <v>0</v>
      </c>
      <c r="Z561">
        <f t="shared" si="80"/>
        <v>0</v>
      </c>
      <c r="AA561">
        <f t="shared" si="82"/>
        <v>725.72085809999896</v>
      </c>
    </row>
    <row r="562" spans="1:27" x14ac:dyDescent="0.25">
      <c r="A562" t="str">
        <f t="shared" si="76"/>
        <v>eline Design - Hourly Results.</v>
      </c>
      <c r="B562" t="str">
        <f t="shared" si="77"/>
        <v>SFM-wCZ14-v2015-rDXGF-t5-S14-BSLcool.pd2</v>
      </c>
      <c r="C562" s="75" t="s">
        <v>881</v>
      </c>
      <c r="D562">
        <v>12026.84449098098</v>
      </c>
      <c r="E562">
        <v>0</v>
      </c>
      <c r="F562">
        <v>110.90350100000003</v>
      </c>
      <c r="G562">
        <v>0</v>
      </c>
      <c r="H562">
        <v>118946118.10999987</v>
      </c>
      <c r="L562">
        <f t="shared" si="74"/>
        <v>1189.4611810999986</v>
      </c>
      <c r="M562" t="s">
        <v>1045</v>
      </c>
      <c r="N562" t="s">
        <v>1066</v>
      </c>
      <c r="O562" t="s">
        <v>1047</v>
      </c>
      <c r="P562" t="s">
        <v>43</v>
      </c>
      <c r="Q562" t="s">
        <v>31</v>
      </c>
      <c r="R562" t="s">
        <v>63</v>
      </c>
      <c r="S562" t="s">
        <v>1048</v>
      </c>
      <c r="T562" t="s">
        <v>1049</v>
      </c>
      <c r="U562" t="s">
        <v>1050</v>
      </c>
      <c r="V562" t="str">
        <f t="shared" si="75"/>
        <v>SFM-wCZ14-v2015-rDXGF-t5</v>
      </c>
      <c r="W562">
        <f t="shared" si="81"/>
        <v>12026.84449098098</v>
      </c>
      <c r="X562">
        <f t="shared" si="78"/>
        <v>0</v>
      </c>
      <c r="Y562">
        <f t="shared" si="79"/>
        <v>0</v>
      </c>
      <c r="Z562">
        <f t="shared" si="80"/>
        <v>0</v>
      </c>
      <c r="AA562">
        <f t="shared" si="82"/>
        <v>0</v>
      </c>
    </row>
    <row r="563" spans="1:27" x14ac:dyDescent="0.25">
      <c r="A563" t="str">
        <f t="shared" si="76"/>
        <v>eline Design - Hourly Results.</v>
      </c>
      <c r="B563" t="str">
        <f t="shared" si="77"/>
        <v>SFM-wCZ14-v2015-rDXGF-t5-S14-BSLheat.pd2</v>
      </c>
      <c r="C563" s="75" t="s">
        <v>882</v>
      </c>
      <c r="D563" s="83">
        <v>10842.512507843998</v>
      </c>
      <c r="E563" s="83">
        <v>0</v>
      </c>
      <c r="F563" s="83">
        <v>3174.838011705996</v>
      </c>
      <c r="G563" s="83">
        <v>991.44174348574893</v>
      </c>
      <c r="H563" s="83">
        <v>114234845.36000007</v>
      </c>
      <c r="L563">
        <f t="shared" si="74"/>
        <v>1142.3484536000008</v>
      </c>
      <c r="M563" s="83" t="s">
        <v>1045</v>
      </c>
      <c r="N563" t="s">
        <v>1066</v>
      </c>
      <c r="O563" t="s">
        <v>1047</v>
      </c>
      <c r="P563" t="s">
        <v>43</v>
      </c>
      <c r="Q563" t="s">
        <v>31</v>
      </c>
      <c r="R563" t="s">
        <v>63</v>
      </c>
      <c r="S563" t="s">
        <v>1051</v>
      </c>
      <c r="T563" t="s">
        <v>1049</v>
      </c>
      <c r="U563" t="s">
        <v>1050</v>
      </c>
      <c r="V563" t="str">
        <f t="shared" si="75"/>
        <v>SFM-wCZ14-v2015-rDXGF-t5</v>
      </c>
      <c r="W563">
        <f t="shared" si="81"/>
        <v>991.44174348574893</v>
      </c>
      <c r="X563">
        <f t="shared" si="78"/>
        <v>0</v>
      </c>
      <c r="Y563">
        <f t="shared" si="79"/>
        <v>0</v>
      </c>
      <c r="Z563">
        <f t="shared" si="80"/>
        <v>0</v>
      </c>
      <c r="AA563">
        <f t="shared" si="82"/>
        <v>1142.3484536000008</v>
      </c>
    </row>
    <row r="564" spans="1:27" x14ac:dyDescent="0.25">
      <c r="A564" t="str">
        <f t="shared" si="76"/>
        <v>eline Design - Hourly Results.</v>
      </c>
      <c r="B564" t="str">
        <f t="shared" si="77"/>
        <v>SFM-wCZ14-v2015-rDXGF-t5-S15-MSRcool.pd2</v>
      </c>
      <c r="C564" s="75" t="s">
        <v>883</v>
      </c>
      <c r="D564">
        <v>10289.065329351026</v>
      </c>
      <c r="E564">
        <v>0</v>
      </c>
      <c r="F564">
        <v>108.46371800000003</v>
      </c>
      <c r="G564">
        <v>0</v>
      </c>
      <c r="H564">
        <v>112296996.47000004</v>
      </c>
      <c r="L564">
        <f t="shared" si="74"/>
        <v>1122.9699647000004</v>
      </c>
      <c r="M564" t="s">
        <v>1045</v>
      </c>
      <c r="N564" t="s">
        <v>1066</v>
      </c>
      <c r="O564" t="s">
        <v>1047</v>
      </c>
      <c r="P564" t="s">
        <v>43</v>
      </c>
      <c r="Q564" t="s">
        <v>31</v>
      </c>
      <c r="R564" t="s">
        <v>6</v>
      </c>
      <c r="S564" t="s">
        <v>1052</v>
      </c>
      <c r="T564" t="s">
        <v>1049</v>
      </c>
      <c r="U564" t="s">
        <v>1050</v>
      </c>
      <c r="V564" t="str">
        <f t="shared" si="75"/>
        <v>SFM-wCZ14-v2015-rDXGF-t5</v>
      </c>
      <c r="W564">
        <f t="shared" si="81"/>
        <v>10289.065329351026</v>
      </c>
      <c r="X564">
        <f t="shared" si="78"/>
        <v>0</v>
      </c>
      <c r="Y564">
        <f t="shared" si="79"/>
        <v>0</v>
      </c>
      <c r="Z564">
        <f t="shared" si="80"/>
        <v>0</v>
      </c>
      <c r="AA564">
        <f t="shared" si="82"/>
        <v>0</v>
      </c>
    </row>
    <row r="565" spans="1:27" x14ac:dyDescent="0.25">
      <c r="A565" t="str">
        <f t="shared" si="76"/>
        <v>eline Design - Hourly Results.</v>
      </c>
      <c r="B565" t="str">
        <f t="shared" si="77"/>
        <v>SFM-wCZ14-v2015-rDXGF-t5-S15-MSRheat.pd2</v>
      </c>
      <c r="C565" s="75" t="s">
        <v>884</v>
      </c>
      <c r="D565" s="83">
        <v>9839.771773708022</v>
      </c>
      <c r="E565" s="83">
        <v>0</v>
      </c>
      <c r="F565" s="83">
        <v>2772.9423377909989</v>
      </c>
      <c r="G565" s="83">
        <v>889.4750111502002</v>
      </c>
      <c r="H565" s="83">
        <v>108102849.09999999</v>
      </c>
      <c r="L565">
        <f t="shared" si="74"/>
        <v>1081.028491</v>
      </c>
      <c r="M565" s="83" t="s">
        <v>1045</v>
      </c>
      <c r="N565" t="s">
        <v>1066</v>
      </c>
      <c r="O565" t="s">
        <v>1047</v>
      </c>
      <c r="P565" t="s">
        <v>43</v>
      </c>
      <c r="Q565" t="s">
        <v>31</v>
      </c>
      <c r="R565" t="s">
        <v>6</v>
      </c>
      <c r="S565" t="s">
        <v>1053</v>
      </c>
      <c r="T565" t="s">
        <v>1049</v>
      </c>
      <c r="U565" t="s">
        <v>1050</v>
      </c>
      <c r="V565" t="str">
        <f t="shared" si="75"/>
        <v>SFM-wCZ14-v2015-rDXGF-t5</v>
      </c>
      <c r="W565">
        <f t="shared" si="81"/>
        <v>889.4750111502002</v>
      </c>
      <c r="X565">
        <f t="shared" si="78"/>
        <v>0</v>
      </c>
      <c r="Y565">
        <f t="shared" si="79"/>
        <v>0</v>
      </c>
      <c r="Z565">
        <f t="shared" si="80"/>
        <v>0</v>
      </c>
      <c r="AA565">
        <f t="shared" si="82"/>
        <v>1081.028491</v>
      </c>
    </row>
    <row r="566" spans="1:27" x14ac:dyDescent="0.25">
      <c r="A566" t="str">
        <f t="shared" si="76"/>
        <v>eline Design - Hourly Results.</v>
      </c>
      <c r="B566" t="str">
        <f t="shared" si="77"/>
        <v>SFM-wCZ14-v2015-rDXGF-t5-S16-MSRcool.pd2</v>
      </c>
      <c r="C566" s="75" t="s">
        <v>885</v>
      </c>
      <c r="D566">
        <v>10193.744718793003</v>
      </c>
      <c r="E566">
        <v>0</v>
      </c>
      <c r="F566">
        <v>113.20937300000004</v>
      </c>
      <c r="G566">
        <v>0</v>
      </c>
      <c r="H566">
        <v>111524742.02000007</v>
      </c>
      <c r="L566">
        <f t="shared" si="74"/>
        <v>1115.2474202000008</v>
      </c>
      <c r="M566" t="s">
        <v>1045</v>
      </c>
      <c r="N566" t="s">
        <v>1066</v>
      </c>
      <c r="O566" t="s">
        <v>1047</v>
      </c>
      <c r="P566" t="s">
        <v>43</v>
      </c>
      <c r="Q566" t="s">
        <v>31</v>
      </c>
      <c r="R566" t="s">
        <v>9</v>
      </c>
      <c r="S566" t="s">
        <v>1052</v>
      </c>
      <c r="T566" t="s">
        <v>1049</v>
      </c>
      <c r="U566" t="s">
        <v>1050</v>
      </c>
      <c r="V566" t="str">
        <f t="shared" si="75"/>
        <v>SFM-wCZ14-v2015-rDXGF-t5</v>
      </c>
      <c r="W566">
        <f t="shared" si="81"/>
        <v>10193.744718793003</v>
      </c>
      <c r="X566">
        <f t="shared" si="78"/>
        <v>0</v>
      </c>
      <c r="Y566">
        <f t="shared" si="79"/>
        <v>0</v>
      </c>
      <c r="Z566">
        <f t="shared" si="80"/>
        <v>0</v>
      </c>
      <c r="AA566">
        <f t="shared" si="82"/>
        <v>0</v>
      </c>
    </row>
    <row r="567" spans="1:27" x14ac:dyDescent="0.25">
      <c r="A567" t="str">
        <f t="shared" si="76"/>
        <v>eline Design - Hourly Results.</v>
      </c>
      <c r="B567" t="str">
        <f t="shared" si="77"/>
        <v>SFM-wCZ14-v2015-rDXGF-t5-S16-MSRheat.pd2</v>
      </c>
      <c r="C567" s="75" t="s">
        <v>886</v>
      </c>
      <c r="D567" s="83">
        <v>9701.1736206379992</v>
      </c>
      <c r="E567" s="83">
        <v>0</v>
      </c>
      <c r="F567" s="83">
        <v>2349.2962091789987</v>
      </c>
      <c r="G567" s="83">
        <v>504.05155778500011</v>
      </c>
      <c r="H567" s="83">
        <v>109192422.34999999</v>
      </c>
      <c r="L567">
        <f t="shared" si="74"/>
        <v>1091.9242234999999</v>
      </c>
      <c r="M567" s="83" t="s">
        <v>1045</v>
      </c>
      <c r="N567" t="s">
        <v>1066</v>
      </c>
      <c r="O567" t="s">
        <v>1047</v>
      </c>
      <c r="P567" t="s">
        <v>43</v>
      </c>
      <c r="Q567" t="s">
        <v>31</v>
      </c>
      <c r="R567" t="s">
        <v>9</v>
      </c>
      <c r="S567" t="s">
        <v>1053</v>
      </c>
      <c r="T567" t="s">
        <v>1049</v>
      </c>
      <c r="U567" t="s">
        <v>1050</v>
      </c>
      <c r="V567" t="str">
        <f t="shared" si="75"/>
        <v>SFM-wCZ14-v2015-rDXGF-t5</v>
      </c>
      <c r="W567">
        <f t="shared" si="81"/>
        <v>504.05155778500011</v>
      </c>
      <c r="X567">
        <f t="shared" si="78"/>
        <v>0</v>
      </c>
      <c r="Y567">
        <f t="shared" si="79"/>
        <v>0</v>
      </c>
      <c r="Z567">
        <f t="shared" si="80"/>
        <v>0</v>
      </c>
      <c r="AA567">
        <f t="shared" si="82"/>
        <v>1091.9242234999999</v>
      </c>
    </row>
    <row r="568" spans="1:27" x14ac:dyDescent="0.25">
      <c r="A568" t="str">
        <f t="shared" si="76"/>
        <v>eline Design - Hourly Results.</v>
      </c>
      <c r="B568" t="str">
        <f t="shared" si="77"/>
        <v>SFM-wCZ14-v2015-rDXGF-t5-S17-MSRcool.pd2</v>
      </c>
      <c r="C568" s="75" t="s">
        <v>887</v>
      </c>
      <c r="D568">
        <v>9573.8289747269955</v>
      </c>
      <c r="E568">
        <v>0</v>
      </c>
      <c r="F568">
        <v>113.20937300000004</v>
      </c>
      <c r="G568">
        <v>0</v>
      </c>
      <c r="H568">
        <v>111524742.02000007</v>
      </c>
      <c r="L568">
        <f t="shared" si="74"/>
        <v>1115.2474202000008</v>
      </c>
      <c r="M568" t="s">
        <v>1045</v>
      </c>
      <c r="N568" t="s">
        <v>1066</v>
      </c>
      <c r="O568" t="s">
        <v>1047</v>
      </c>
      <c r="P568" t="s">
        <v>43</v>
      </c>
      <c r="Q568" t="s">
        <v>31</v>
      </c>
      <c r="R568" t="s">
        <v>10</v>
      </c>
      <c r="S568" t="s">
        <v>1052</v>
      </c>
      <c r="T568" t="s">
        <v>1049</v>
      </c>
      <c r="U568" t="s">
        <v>1050</v>
      </c>
      <c r="V568" t="str">
        <f t="shared" si="75"/>
        <v>SFM-wCZ14-v2015-rDXGF-t5</v>
      </c>
      <c r="W568">
        <f t="shared" si="81"/>
        <v>9573.8289747269955</v>
      </c>
      <c r="X568">
        <f t="shared" si="78"/>
        <v>0</v>
      </c>
      <c r="Y568">
        <f t="shared" si="79"/>
        <v>0</v>
      </c>
      <c r="Z568">
        <f t="shared" si="80"/>
        <v>0</v>
      </c>
      <c r="AA568">
        <f t="shared" si="82"/>
        <v>0</v>
      </c>
    </row>
    <row r="569" spans="1:27" x14ac:dyDescent="0.25">
      <c r="A569" t="str">
        <f t="shared" si="76"/>
        <v>eline Design - Hourly Results.</v>
      </c>
      <c r="B569" t="str">
        <f t="shared" si="77"/>
        <v>SFM-wCZ14-v2015-rDXGF-t5-S17-MSRheat.pd2</v>
      </c>
      <c r="C569" s="75" t="s">
        <v>888</v>
      </c>
      <c r="D569" s="83">
        <v>9064.0425747139852</v>
      </c>
      <c r="E569" s="83">
        <v>0</v>
      </c>
      <c r="F569" s="83">
        <v>2349.2962091789987</v>
      </c>
      <c r="G569" s="83">
        <v>504.05155778500011</v>
      </c>
      <c r="H569" s="83">
        <v>109192422.34999999</v>
      </c>
      <c r="L569">
        <f t="shared" si="74"/>
        <v>1091.9242234999999</v>
      </c>
      <c r="M569" s="83" t="s">
        <v>1045</v>
      </c>
      <c r="N569" t="s">
        <v>1066</v>
      </c>
      <c r="O569" t="s">
        <v>1047</v>
      </c>
      <c r="P569" t="s">
        <v>43</v>
      </c>
      <c r="Q569" t="s">
        <v>31</v>
      </c>
      <c r="R569" t="s">
        <v>10</v>
      </c>
      <c r="S569" t="s">
        <v>1053</v>
      </c>
      <c r="T569" t="s">
        <v>1049</v>
      </c>
      <c r="U569" t="s">
        <v>1050</v>
      </c>
      <c r="V569" t="str">
        <f t="shared" si="75"/>
        <v>SFM-wCZ14-v2015-rDXGF-t5</v>
      </c>
      <c r="W569">
        <f t="shared" si="81"/>
        <v>504.05155778500011</v>
      </c>
      <c r="X569">
        <f t="shared" si="78"/>
        <v>0</v>
      </c>
      <c r="Y569">
        <f t="shared" si="79"/>
        <v>0</v>
      </c>
      <c r="Z569">
        <f t="shared" si="80"/>
        <v>0</v>
      </c>
      <c r="AA569">
        <f t="shared" si="82"/>
        <v>1091.9242234999999</v>
      </c>
    </row>
    <row r="570" spans="1:27" x14ac:dyDescent="0.25">
      <c r="A570" t="str">
        <f t="shared" si="76"/>
        <v>eline Design - Hourly Results.</v>
      </c>
      <c r="B570" t="str">
        <f t="shared" si="77"/>
        <v>SFM-wCZ15-v2015-rDXGF-t1-S14-BSLcool.pd2</v>
      </c>
      <c r="C570" s="75" t="s">
        <v>909</v>
      </c>
      <c r="D570">
        <v>17818.589496829998</v>
      </c>
      <c r="E570">
        <v>0</v>
      </c>
      <c r="F570">
        <v>0</v>
      </c>
      <c r="G570">
        <v>0</v>
      </c>
      <c r="H570">
        <v>47906877.900000013</v>
      </c>
      <c r="L570">
        <f t="shared" si="74"/>
        <v>479.06877900000012</v>
      </c>
      <c r="M570" t="s">
        <v>1045</v>
      </c>
      <c r="N570" t="s">
        <v>1067</v>
      </c>
      <c r="O570" t="s">
        <v>1047</v>
      </c>
      <c r="P570" t="s">
        <v>43</v>
      </c>
      <c r="Q570" t="s">
        <v>27</v>
      </c>
      <c r="R570" t="s">
        <v>63</v>
      </c>
      <c r="S570" t="s">
        <v>1048</v>
      </c>
      <c r="T570" t="s">
        <v>1049</v>
      </c>
      <c r="U570" t="s">
        <v>1050</v>
      </c>
      <c r="V570" t="str">
        <f t="shared" si="75"/>
        <v>SFM-wCZ15-v2015-rDXGF-t1</v>
      </c>
      <c r="W570">
        <f t="shared" si="81"/>
        <v>17818.589496829998</v>
      </c>
      <c r="X570">
        <f t="shared" si="78"/>
        <v>0</v>
      </c>
      <c r="Y570">
        <f t="shared" si="79"/>
        <v>0</v>
      </c>
      <c r="Z570">
        <f t="shared" si="80"/>
        <v>0</v>
      </c>
      <c r="AA570">
        <f t="shared" si="82"/>
        <v>0</v>
      </c>
    </row>
    <row r="571" spans="1:27" x14ac:dyDescent="0.25">
      <c r="A571" t="str">
        <f t="shared" si="76"/>
        <v>eline Design - Hourly Results.</v>
      </c>
      <c r="B571" t="str">
        <f t="shared" si="77"/>
        <v>SFM-wCZ15-v2015-rDXGF-t1-S14-BSLheat.pd2</v>
      </c>
      <c r="C571" s="75" t="s">
        <v>910</v>
      </c>
      <c r="D571">
        <v>15834.058368131993</v>
      </c>
      <c r="E571">
        <v>0</v>
      </c>
      <c r="F571">
        <v>3720.7628347347973</v>
      </c>
      <c r="G571">
        <v>363.22639890899995</v>
      </c>
      <c r="H571">
        <v>46160567.219999999</v>
      </c>
      <c r="L571">
        <f t="shared" si="74"/>
        <v>461.60567220000001</v>
      </c>
      <c r="M571" t="s">
        <v>1045</v>
      </c>
      <c r="N571" t="s">
        <v>1067</v>
      </c>
      <c r="O571" t="s">
        <v>1047</v>
      </c>
      <c r="P571" t="s">
        <v>43</v>
      </c>
      <c r="Q571" t="s">
        <v>27</v>
      </c>
      <c r="R571" t="s">
        <v>63</v>
      </c>
      <c r="S571" t="s">
        <v>1051</v>
      </c>
      <c r="T571" t="s">
        <v>1049</v>
      </c>
      <c r="U571" t="s">
        <v>1050</v>
      </c>
      <c r="V571" t="str">
        <f t="shared" si="75"/>
        <v>SFM-wCZ15-v2015-rDXGF-t1</v>
      </c>
      <c r="W571">
        <f t="shared" si="81"/>
        <v>363.22639890899995</v>
      </c>
      <c r="X571">
        <f t="shared" si="78"/>
        <v>0</v>
      </c>
      <c r="Y571">
        <f t="shared" si="79"/>
        <v>0</v>
      </c>
      <c r="Z571">
        <f t="shared" si="80"/>
        <v>0</v>
      </c>
      <c r="AA571">
        <f t="shared" si="82"/>
        <v>461.60567220000001</v>
      </c>
    </row>
    <row r="572" spans="1:27" x14ac:dyDescent="0.25">
      <c r="A572" t="str">
        <f t="shared" si="76"/>
        <v>eline Design - Hourly Results.</v>
      </c>
      <c r="B572" t="str">
        <f t="shared" si="77"/>
        <v>SFM-wCZ15-v2015-rDXGF-t1-S15-MSRcool.pd2</v>
      </c>
      <c r="C572" s="75" t="s">
        <v>911</v>
      </c>
      <c r="D572">
        <v>15308.515423263972</v>
      </c>
      <c r="E572">
        <v>0</v>
      </c>
      <c r="F572">
        <v>0</v>
      </c>
      <c r="G572">
        <v>0</v>
      </c>
      <c r="H572">
        <v>45285768.510000035</v>
      </c>
      <c r="L572">
        <f t="shared" si="74"/>
        <v>452.85768510000037</v>
      </c>
      <c r="M572" t="s">
        <v>1045</v>
      </c>
      <c r="N572" t="s">
        <v>1067</v>
      </c>
      <c r="O572" t="s">
        <v>1047</v>
      </c>
      <c r="P572" t="s">
        <v>43</v>
      </c>
      <c r="Q572" t="s">
        <v>27</v>
      </c>
      <c r="R572" t="s">
        <v>6</v>
      </c>
      <c r="S572" t="s">
        <v>1052</v>
      </c>
      <c r="T572" t="s">
        <v>1049</v>
      </c>
      <c r="U572" t="s">
        <v>1050</v>
      </c>
      <c r="V572" t="str">
        <f t="shared" si="75"/>
        <v>SFM-wCZ15-v2015-rDXGF-t1</v>
      </c>
      <c r="W572">
        <f t="shared" si="81"/>
        <v>15308.515423263972</v>
      </c>
      <c r="X572">
        <f t="shared" si="78"/>
        <v>0</v>
      </c>
      <c r="Y572">
        <f t="shared" si="79"/>
        <v>0</v>
      </c>
      <c r="Z572">
        <f t="shared" si="80"/>
        <v>0</v>
      </c>
      <c r="AA572">
        <f t="shared" si="82"/>
        <v>0</v>
      </c>
    </row>
    <row r="573" spans="1:27" x14ac:dyDescent="0.25">
      <c r="A573" t="str">
        <f t="shared" si="76"/>
        <v>eline Design - Hourly Results.</v>
      </c>
      <c r="B573" t="str">
        <f t="shared" si="77"/>
        <v>SFM-wCZ15-v2015-rDXGF-t1-S15-MSRheat.pd2</v>
      </c>
      <c r="C573" s="75" t="s">
        <v>912</v>
      </c>
      <c r="D573">
        <v>14490.448962572005</v>
      </c>
      <c r="E573">
        <v>0</v>
      </c>
      <c r="F573">
        <v>3243.6544697129984</v>
      </c>
      <c r="G573">
        <v>325.96620076270005</v>
      </c>
      <c r="H573">
        <v>43734081.720000014</v>
      </c>
      <c r="L573">
        <f t="shared" si="74"/>
        <v>437.34081720000012</v>
      </c>
      <c r="M573" t="s">
        <v>1045</v>
      </c>
      <c r="N573" t="s">
        <v>1067</v>
      </c>
      <c r="O573" t="s">
        <v>1047</v>
      </c>
      <c r="P573" t="s">
        <v>43</v>
      </c>
      <c r="Q573" t="s">
        <v>27</v>
      </c>
      <c r="R573" t="s">
        <v>6</v>
      </c>
      <c r="S573" t="s">
        <v>1053</v>
      </c>
      <c r="T573" t="s">
        <v>1049</v>
      </c>
      <c r="U573" t="s">
        <v>1050</v>
      </c>
      <c r="V573" t="str">
        <f t="shared" si="75"/>
        <v>SFM-wCZ15-v2015-rDXGF-t1</v>
      </c>
      <c r="W573">
        <f t="shared" si="81"/>
        <v>325.96620076270005</v>
      </c>
      <c r="X573">
        <f t="shared" si="78"/>
        <v>0</v>
      </c>
      <c r="Y573">
        <f t="shared" si="79"/>
        <v>0</v>
      </c>
      <c r="Z573">
        <f t="shared" si="80"/>
        <v>0</v>
      </c>
      <c r="AA573">
        <f t="shared" si="82"/>
        <v>437.34081720000012</v>
      </c>
    </row>
    <row r="574" spans="1:27" x14ac:dyDescent="0.25">
      <c r="A574" t="str">
        <f t="shared" si="76"/>
        <v>eline Design - Hourly Results.</v>
      </c>
      <c r="B574" t="str">
        <f t="shared" si="77"/>
        <v>SFM-wCZ15-v2015-rDXGF-t1-S16-MSRcool.pd2</v>
      </c>
      <c r="C574" s="75" t="s">
        <v>913</v>
      </c>
      <c r="D574">
        <v>15063.629851244998</v>
      </c>
      <c r="E574">
        <v>0</v>
      </c>
      <c r="F574">
        <v>0</v>
      </c>
      <c r="G574">
        <v>0</v>
      </c>
      <c r="H574">
        <v>44953772.460000008</v>
      </c>
      <c r="L574">
        <f t="shared" si="74"/>
        <v>449.5377246000001</v>
      </c>
      <c r="M574" t="s">
        <v>1045</v>
      </c>
      <c r="N574" t="s">
        <v>1067</v>
      </c>
      <c r="O574" t="s">
        <v>1047</v>
      </c>
      <c r="P574" t="s">
        <v>43</v>
      </c>
      <c r="Q574" t="s">
        <v>27</v>
      </c>
      <c r="R574" t="s">
        <v>9</v>
      </c>
      <c r="S574" t="s">
        <v>1052</v>
      </c>
      <c r="T574" t="s">
        <v>1049</v>
      </c>
      <c r="U574" t="s">
        <v>1050</v>
      </c>
      <c r="V574" t="str">
        <f t="shared" si="75"/>
        <v>SFM-wCZ15-v2015-rDXGF-t1</v>
      </c>
      <c r="W574">
        <f t="shared" si="81"/>
        <v>15063.629851244998</v>
      </c>
      <c r="X574">
        <f t="shared" si="78"/>
        <v>0</v>
      </c>
      <c r="Y574">
        <f t="shared" si="79"/>
        <v>0</v>
      </c>
      <c r="Z574">
        <f t="shared" si="80"/>
        <v>0</v>
      </c>
      <c r="AA574">
        <f t="shared" si="82"/>
        <v>0</v>
      </c>
    </row>
    <row r="575" spans="1:27" x14ac:dyDescent="0.25">
      <c r="A575" t="str">
        <f t="shared" si="76"/>
        <v>eline Design - Hourly Results.</v>
      </c>
      <c r="B575" t="str">
        <f t="shared" si="77"/>
        <v>SFM-wCZ15-v2015-rDXGF-t1-S16-MSRheat.pd2</v>
      </c>
      <c r="C575" s="75" t="s">
        <v>914</v>
      </c>
      <c r="D575">
        <v>14155.162903592009</v>
      </c>
      <c r="E575">
        <v>0</v>
      </c>
      <c r="F575">
        <v>2748.3807177489971</v>
      </c>
      <c r="G575">
        <v>184.3998879048001</v>
      </c>
      <c r="H575">
        <v>44094932.380000032</v>
      </c>
      <c r="L575">
        <f t="shared" si="74"/>
        <v>440.94932380000034</v>
      </c>
      <c r="M575" t="s">
        <v>1045</v>
      </c>
      <c r="N575" t="s">
        <v>1067</v>
      </c>
      <c r="O575" t="s">
        <v>1047</v>
      </c>
      <c r="P575" t="s">
        <v>43</v>
      </c>
      <c r="Q575" t="s">
        <v>27</v>
      </c>
      <c r="R575" t="s">
        <v>9</v>
      </c>
      <c r="S575" t="s">
        <v>1053</v>
      </c>
      <c r="T575" t="s">
        <v>1049</v>
      </c>
      <c r="U575" t="s">
        <v>1050</v>
      </c>
      <c r="V575" t="str">
        <f t="shared" si="75"/>
        <v>SFM-wCZ15-v2015-rDXGF-t1</v>
      </c>
      <c r="W575">
        <f t="shared" si="81"/>
        <v>184.3998879048001</v>
      </c>
      <c r="X575">
        <f t="shared" si="78"/>
        <v>0</v>
      </c>
      <c r="Y575">
        <f t="shared" si="79"/>
        <v>0</v>
      </c>
      <c r="Z575">
        <f t="shared" si="80"/>
        <v>0</v>
      </c>
      <c r="AA575">
        <f t="shared" si="82"/>
        <v>440.94932380000034</v>
      </c>
    </row>
    <row r="576" spans="1:27" x14ac:dyDescent="0.25">
      <c r="A576" t="str">
        <f t="shared" si="76"/>
        <v>eline Design - Hourly Results.</v>
      </c>
      <c r="B576" t="str">
        <f t="shared" si="77"/>
        <v>SFM-wCZ15-v2015-rDXGF-t1-S17-MSRcool.pd2</v>
      </c>
      <c r="C576" s="75" t="s">
        <v>915</v>
      </c>
      <c r="D576">
        <v>14147.560394321015</v>
      </c>
      <c r="E576">
        <v>0</v>
      </c>
      <c r="F576">
        <v>0</v>
      </c>
      <c r="G576">
        <v>0</v>
      </c>
      <c r="H576">
        <v>44953772.460000008</v>
      </c>
      <c r="L576">
        <f t="shared" si="74"/>
        <v>449.5377246000001</v>
      </c>
      <c r="M576" t="s">
        <v>1045</v>
      </c>
      <c r="N576" t="s">
        <v>1067</v>
      </c>
      <c r="O576" t="s">
        <v>1047</v>
      </c>
      <c r="P576" t="s">
        <v>43</v>
      </c>
      <c r="Q576" t="s">
        <v>27</v>
      </c>
      <c r="R576" t="s">
        <v>10</v>
      </c>
      <c r="S576" t="s">
        <v>1052</v>
      </c>
      <c r="T576" t="s">
        <v>1049</v>
      </c>
      <c r="U576" t="s">
        <v>1050</v>
      </c>
      <c r="V576" t="str">
        <f t="shared" si="75"/>
        <v>SFM-wCZ15-v2015-rDXGF-t1</v>
      </c>
      <c r="W576">
        <f t="shared" si="81"/>
        <v>14147.560394321015</v>
      </c>
      <c r="X576">
        <f t="shared" si="78"/>
        <v>0</v>
      </c>
      <c r="Y576">
        <f t="shared" si="79"/>
        <v>0</v>
      </c>
      <c r="Z576">
        <f t="shared" si="80"/>
        <v>0</v>
      </c>
      <c r="AA576">
        <f t="shared" si="82"/>
        <v>0</v>
      </c>
    </row>
    <row r="577" spans="1:27" x14ac:dyDescent="0.25">
      <c r="A577" t="str">
        <f t="shared" si="76"/>
        <v>eline Design - Hourly Results.</v>
      </c>
      <c r="B577" t="str">
        <f t="shared" si="77"/>
        <v>SFM-wCZ15-v2015-rDXGF-t1-S17-MSRheat.pd2</v>
      </c>
      <c r="C577" s="75" t="s">
        <v>916</v>
      </c>
      <c r="D577">
        <v>13225.513258035004</v>
      </c>
      <c r="E577">
        <v>0</v>
      </c>
      <c r="F577">
        <v>2748.3807177489971</v>
      </c>
      <c r="G577">
        <v>184.3998879048001</v>
      </c>
      <c r="H577">
        <v>44094932.380000032</v>
      </c>
      <c r="L577">
        <f t="shared" si="74"/>
        <v>440.94932380000034</v>
      </c>
      <c r="M577" t="s">
        <v>1045</v>
      </c>
      <c r="N577" t="s">
        <v>1067</v>
      </c>
      <c r="O577" t="s">
        <v>1047</v>
      </c>
      <c r="P577" t="s">
        <v>43</v>
      </c>
      <c r="Q577" t="s">
        <v>27</v>
      </c>
      <c r="R577" t="s">
        <v>10</v>
      </c>
      <c r="S577" t="s">
        <v>1053</v>
      </c>
      <c r="T577" t="s">
        <v>1049</v>
      </c>
      <c r="U577" t="s">
        <v>1050</v>
      </c>
      <c r="V577" t="str">
        <f t="shared" si="75"/>
        <v>SFM-wCZ15-v2015-rDXGF-t1</v>
      </c>
      <c r="W577">
        <f t="shared" si="81"/>
        <v>184.3998879048001</v>
      </c>
      <c r="X577">
        <f t="shared" si="78"/>
        <v>0</v>
      </c>
      <c r="Y577">
        <f t="shared" si="79"/>
        <v>0</v>
      </c>
      <c r="Z577">
        <f t="shared" si="80"/>
        <v>0</v>
      </c>
      <c r="AA577">
        <f t="shared" si="82"/>
        <v>440.94932380000034</v>
      </c>
    </row>
    <row r="578" spans="1:27" x14ac:dyDescent="0.25">
      <c r="A578" t="str">
        <f t="shared" si="76"/>
        <v>eline Design - Hourly Results.</v>
      </c>
      <c r="B578" t="str">
        <f t="shared" si="77"/>
        <v>SFM-wCZ15-v2015-rDXGF-t2-S14-BSLcool.pd2</v>
      </c>
      <c r="C578" s="75" t="s">
        <v>917</v>
      </c>
      <c r="D578">
        <v>19714.920848132038</v>
      </c>
      <c r="E578">
        <v>0</v>
      </c>
      <c r="F578">
        <v>0</v>
      </c>
      <c r="G578">
        <v>0</v>
      </c>
      <c r="H578">
        <v>39080306.360000014</v>
      </c>
      <c r="L578">
        <f t="shared" si="74"/>
        <v>390.80306360000014</v>
      </c>
      <c r="M578" t="s">
        <v>1045</v>
      </c>
      <c r="N578" t="s">
        <v>1067</v>
      </c>
      <c r="O578" t="s">
        <v>1047</v>
      </c>
      <c r="P578" t="s">
        <v>43</v>
      </c>
      <c r="Q578" t="s">
        <v>28</v>
      </c>
      <c r="R578" t="s">
        <v>63</v>
      </c>
      <c r="S578" t="s">
        <v>1048</v>
      </c>
      <c r="T578" t="s">
        <v>1049</v>
      </c>
      <c r="U578" t="s">
        <v>1050</v>
      </c>
      <c r="V578" t="str">
        <f t="shared" si="75"/>
        <v>SFM-wCZ15-v2015-rDXGF-t2</v>
      </c>
      <c r="W578">
        <f t="shared" si="81"/>
        <v>19714.920848132038</v>
      </c>
      <c r="X578">
        <f t="shared" si="78"/>
        <v>0</v>
      </c>
      <c r="Y578">
        <f t="shared" si="79"/>
        <v>0</v>
      </c>
      <c r="Z578">
        <f t="shared" si="80"/>
        <v>0</v>
      </c>
      <c r="AA578">
        <f t="shared" si="82"/>
        <v>0</v>
      </c>
    </row>
    <row r="579" spans="1:27" x14ac:dyDescent="0.25">
      <c r="A579" t="str">
        <f t="shared" si="76"/>
        <v>eline Design - Hourly Results.</v>
      </c>
      <c r="B579" t="str">
        <f t="shared" si="77"/>
        <v>SFM-wCZ15-v2015-rDXGF-t2-S14-BSLheat.pd2</v>
      </c>
      <c r="C579" s="75" t="s">
        <v>918</v>
      </c>
      <c r="D579">
        <v>17497.950952484003</v>
      </c>
      <c r="E579">
        <v>0</v>
      </c>
      <c r="F579">
        <v>4240.7183905379961</v>
      </c>
      <c r="G579">
        <v>278.87533581909986</v>
      </c>
      <c r="H579">
        <v>37731399.289999984</v>
      </c>
      <c r="L579">
        <f t="shared" si="74"/>
        <v>377.31399289999985</v>
      </c>
      <c r="M579" t="s">
        <v>1045</v>
      </c>
      <c r="N579" t="s">
        <v>1067</v>
      </c>
      <c r="O579" t="s">
        <v>1047</v>
      </c>
      <c r="P579" t="s">
        <v>43</v>
      </c>
      <c r="Q579" t="s">
        <v>28</v>
      </c>
      <c r="R579" t="s">
        <v>63</v>
      </c>
      <c r="S579" t="s">
        <v>1051</v>
      </c>
      <c r="T579" t="s">
        <v>1049</v>
      </c>
      <c r="U579" t="s">
        <v>1050</v>
      </c>
      <c r="V579" t="str">
        <f t="shared" si="75"/>
        <v>SFM-wCZ15-v2015-rDXGF-t2</v>
      </c>
      <c r="W579">
        <f t="shared" si="81"/>
        <v>278.87533581909986</v>
      </c>
      <c r="X579">
        <f t="shared" si="78"/>
        <v>0</v>
      </c>
      <c r="Y579">
        <f t="shared" si="79"/>
        <v>0</v>
      </c>
      <c r="Z579">
        <f t="shared" si="80"/>
        <v>0</v>
      </c>
      <c r="AA579">
        <f t="shared" si="82"/>
        <v>377.31399289999985</v>
      </c>
    </row>
    <row r="580" spans="1:27" x14ac:dyDescent="0.25">
      <c r="A580" t="str">
        <f t="shared" si="76"/>
        <v>eline Design - Hourly Results.</v>
      </c>
      <c r="B580" t="str">
        <f t="shared" si="77"/>
        <v>SFM-wCZ15-v2015-rDXGF-t2-S15-MSRcool.pd2</v>
      </c>
      <c r="C580" s="75" t="s">
        <v>919</v>
      </c>
      <c r="D580">
        <v>16894.75186255997</v>
      </c>
      <c r="E580">
        <v>0</v>
      </c>
      <c r="F580">
        <v>0</v>
      </c>
      <c r="G580">
        <v>0</v>
      </c>
      <c r="H580">
        <v>37060496.20000001</v>
      </c>
      <c r="L580">
        <f t="shared" si="74"/>
        <v>370.60496200000011</v>
      </c>
      <c r="M580" t="s">
        <v>1045</v>
      </c>
      <c r="N580" t="s">
        <v>1067</v>
      </c>
      <c r="O580" t="s">
        <v>1047</v>
      </c>
      <c r="P580" t="s">
        <v>43</v>
      </c>
      <c r="Q580" t="s">
        <v>28</v>
      </c>
      <c r="R580" t="s">
        <v>6</v>
      </c>
      <c r="S580" t="s">
        <v>1052</v>
      </c>
      <c r="T580" t="s">
        <v>1049</v>
      </c>
      <c r="U580" t="s">
        <v>1050</v>
      </c>
      <c r="V580" t="str">
        <f t="shared" si="75"/>
        <v>SFM-wCZ15-v2015-rDXGF-t2</v>
      </c>
      <c r="W580">
        <f t="shared" si="81"/>
        <v>16894.75186255997</v>
      </c>
      <c r="X580">
        <f t="shared" si="78"/>
        <v>0</v>
      </c>
      <c r="Y580">
        <f t="shared" si="79"/>
        <v>0</v>
      </c>
      <c r="Z580">
        <f t="shared" si="80"/>
        <v>0</v>
      </c>
      <c r="AA580">
        <f t="shared" si="82"/>
        <v>0</v>
      </c>
    </row>
    <row r="581" spans="1:27" x14ac:dyDescent="0.25">
      <c r="A581" t="str">
        <f t="shared" si="76"/>
        <v>eline Design - Hourly Results.</v>
      </c>
      <c r="B581" t="str">
        <f t="shared" si="77"/>
        <v>SFM-wCZ15-v2015-rDXGF-t2-S15-MSRheat.pd2</v>
      </c>
      <c r="C581" s="75" t="s">
        <v>920</v>
      </c>
      <c r="D581">
        <v>15978.446906493031</v>
      </c>
      <c r="E581">
        <v>0</v>
      </c>
      <c r="F581">
        <v>3693.2868163910071</v>
      </c>
      <c r="G581">
        <v>250.40785326390011</v>
      </c>
      <c r="H581">
        <v>35860850.439999975</v>
      </c>
      <c r="L581">
        <f t="shared" si="74"/>
        <v>358.60850439999973</v>
      </c>
      <c r="M581" t="s">
        <v>1045</v>
      </c>
      <c r="N581" t="s">
        <v>1067</v>
      </c>
      <c r="O581" t="s">
        <v>1047</v>
      </c>
      <c r="P581" t="s">
        <v>43</v>
      </c>
      <c r="Q581" t="s">
        <v>28</v>
      </c>
      <c r="R581" t="s">
        <v>6</v>
      </c>
      <c r="S581" t="s">
        <v>1053</v>
      </c>
      <c r="T581" t="s">
        <v>1049</v>
      </c>
      <c r="U581" t="s">
        <v>1050</v>
      </c>
      <c r="V581" t="str">
        <f t="shared" si="75"/>
        <v>SFM-wCZ15-v2015-rDXGF-t2</v>
      </c>
      <c r="W581">
        <f t="shared" si="81"/>
        <v>250.40785326390011</v>
      </c>
      <c r="X581">
        <f t="shared" si="78"/>
        <v>0</v>
      </c>
      <c r="Y581">
        <f t="shared" si="79"/>
        <v>0</v>
      </c>
      <c r="Z581">
        <f t="shared" si="80"/>
        <v>0</v>
      </c>
      <c r="AA581">
        <f t="shared" si="82"/>
        <v>358.60850439999973</v>
      </c>
    </row>
    <row r="582" spans="1:27" x14ac:dyDescent="0.25">
      <c r="A582" t="str">
        <f t="shared" si="76"/>
        <v>eline Design - Hourly Results.</v>
      </c>
      <c r="B582" t="str">
        <f t="shared" si="77"/>
        <v>SFM-wCZ15-v2015-rDXGF-t2-S16-MSRcool.pd2</v>
      </c>
      <c r="C582" s="75" t="s">
        <v>921</v>
      </c>
      <c r="D582">
        <v>16733.58080215802</v>
      </c>
      <c r="E582">
        <v>0</v>
      </c>
      <c r="F582">
        <v>0</v>
      </c>
      <c r="G582">
        <v>0</v>
      </c>
      <c r="H582">
        <v>36855804.079999983</v>
      </c>
      <c r="L582">
        <f t="shared" si="74"/>
        <v>368.55804079999984</v>
      </c>
      <c r="M582" t="s">
        <v>1045</v>
      </c>
      <c r="N582" t="s">
        <v>1067</v>
      </c>
      <c r="O582" t="s">
        <v>1047</v>
      </c>
      <c r="P582" t="s">
        <v>43</v>
      </c>
      <c r="Q582" t="s">
        <v>28</v>
      </c>
      <c r="R582" t="s">
        <v>9</v>
      </c>
      <c r="S582" t="s">
        <v>1052</v>
      </c>
      <c r="T582" t="s">
        <v>1049</v>
      </c>
      <c r="U582" t="s">
        <v>1050</v>
      </c>
      <c r="V582" t="str">
        <f t="shared" si="75"/>
        <v>SFM-wCZ15-v2015-rDXGF-t2</v>
      </c>
      <c r="W582">
        <f t="shared" si="81"/>
        <v>16733.58080215802</v>
      </c>
      <c r="X582">
        <f t="shared" si="78"/>
        <v>0</v>
      </c>
      <c r="Y582">
        <f t="shared" si="79"/>
        <v>0</v>
      </c>
      <c r="Z582">
        <f t="shared" si="80"/>
        <v>0</v>
      </c>
      <c r="AA582">
        <f t="shared" si="82"/>
        <v>0</v>
      </c>
    </row>
    <row r="583" spans="1:27" x14ac:dyDescent="0.25">
      <c r="A583" t="str">
        <f t="shared" si="76"/>
        <v>eline Design - Hourly Results.</v>
      </c>
      <c r="B583" t="str">
        <f t="shared" si="77"/>
        <v>SFM-wCZ15-v2015-rDXGF-t2-S16-MSRheat.pd2</v>
      </c>
      <c r="C583" s="75" t="s">
        <v>922</v>
      </c>
      <c r="D583">
        <v>15703.775261384002</v>
      </c>
      <c r="E583">
        <v>0</v>
      </c>
      <c r="F583">
        <v>3130.6001529892055</v>
      </c>
      <c r="G583">
        <v>141.84943058110002</v>
      </c>
      <c r="H583">
        <v>36186868.970000014</v>
      </c>
      <c r="L583">
        <f t="shared" si="74"/>
        <v>361.86868970000012</v>
      </c>
      <c r="M583" t="s">
        <v>1045</v>
      </c>
      <c r="N583" t="s">
        <v>1067</v>
      </c>
      <c r="O583" t="s">
        <v>1047</v>
      </c>
      <c r="P583" t="s">
        <v>43</v>
      </c>
      <c r="Q583" t="s">
        <v>28</v>
      </c>
      <c r="R583" t="s">
        <v>9</v>
      </c>
      <c r="S583" t="s">
        <v>1053</v>
      </c>
      <c r="T583" t="s">
        <v>1049</v>
      </c>
      <c r="U583" t="s">
        <v>1050</v>
      </c>
      <c r="V583" t="str">
        <f t="shared" si="75"/>
        <v>SFM-wCZ15-v2015-rDXGF-t2</v>
      </c>
      <c r="W583">
        <f t="shared" si="81"/>
        <v>141.84943058110002</v>
      </c>
      <c r="X583">
        <f t="shared" si="78"/>
        <v>0</v>
      </c>
      <c r="Y583">
        <f t="shared" si="79"/>
        <v>0</v>
      </c>
      <c r="Z583">
        <f t="shared" si="80"/>
        <v>0</v>
      </c>
      <c r="AA583">
        <f t="shared" si="82"/>
        <v>361.86868970000012</v>
      </c>
    </row>
    <row r="584" spans="1:27" x14ac:dyDescent="0.25">
      <c r="A584" t="str">
        <f t="shared" si="76"/>
        <v>eline Design - Hourly Results.</v>
      </c>
      <c r="B584" t="str">
        <f t="shared" si="77"/>
        <v>SFM-wCZ15-v2015-rDXGF-t2-S17-MSRcool.pd2</v>
      </c>
      <c r="C584" s="75" t="s">
        <v>923</v>
      </c>
      <c r="D584">
        <v>15715.956187274965</v>
      </c>
      <c r="E584">
        <v>0</v>
      </c>
      <c r="F584">
        <v>0</v>
      </c>
      <c r="G584">
        <v>0</v>
      </c>
      <c r="H584">
        <v>36855804.079999983</v>
      </c>
      <c r="L584">
        <f t="shared" si="74"/>
        <v>368.55804079999984</v>
      </c>
      <c r="M584" t="s">
        <v>1045</v>
      </c>
      <c r="N584" t="s">
        <v>1067</v>
      </c>
      <c r="O584" t="s">
        <v>1047</v>
      </c>
      <c r="P584" t="s">
        <v>43</v>
      </c>
      <c r="Q584" t="s">
        <v>28</v>
      </c>
      <c r="R584" t="s">
        <v>10</v>
      </c>
      <c r="S584" t="s">
        <v>1052</v>
      </c>
      <c r="T584" t="s">
        <v>1049</v>
      </c>
      <c r="U584" t="s">
        <v>1050</v>
      </c>
      <c r="V584" t="str">
        <f t="shared" si="75"/>
        <v>SFM-wCZ15-v2015-rDXGF-t2</v>
      </c>
      <c r="W584">
        <f t="shared" si="81"/>
        <v>15715.956187274965</v>
      </c>
      <c r="X584">
        <f t="shared" si="78"/>
        <v>0</v>
      </c>
      <c r="Y584">
        <f t="shared" si="79"/>
        <v>0</v>
      </c>
      <c r="Z584">
        <f t="shared" si="80"/>
        <v>0</v>
      </c>
      <c r="AA584">
        <f t="shared" si="82"/>
        <v>0</v>
      </c>
    </row>
    <row r="585" spans="1:27" x14ac:dyDescent="0.25">
      <c r="A585" t="str">
        <f t="shared" si="76"/>
        <v>eline Design - Hourly Results.</v>
      </c>
      <c r="B585" t="str">
        <f t="shared" si="77"/>
        <v>SFM-wCZ15-v2015-rDXGF-t2-S17-MSRheat.pd2</v>
      </c>
      <c r="C585" s="75" t="s">
        <v>924</v>
      </c>
      <c r="D585">
        <v>14672.419279970985</v>
      </c>
      <c r="E585">
        <v>0</v>
      </c>
      <c r="F585">
        <v>3130.6001529892055</v>
      </c>
      <c r="G585">
        <v>141.84943058110002</v>
      </c>
      <c r="H585">
        <v>36186868.970000014</v>
      </c>
      <c r="L585">
        <f t="shared" si="74"/>
        <v>361.86868970000012</v>
      </c>
      <c r="M585" t="s">
        <v>1045</v>
      </c>
      <c r="N585" t="s">
        <v>1067</v>
      </c>
      <c r="O585" t="s">
        <v>1047</v>
      </c>
      <c r="P585" t="s">
        <v>43</v>
      </c>
      <c r="Q585" t="s">
        <v>28</v>
      </c>
      <c r="R585" t="s">
        <v>10</v>
      </c>
      <c r="S585" t="s">
        <v>1053</v>
      </c>
      <c r="T585" t="s">
        <v>1049</v>
      </c>
      <c r="U585" t="s">
        <v>1050</v>
      </c>
      <c r="V585" t="str">
        <f t="shared" si="75"/>
        <v>SFM-wCZ15-v2015-rDXGF-t2</v>
      </c>
      <c r="W585">
        <f t="shared" si="81"/>
        <v>141.84943058110002</v>
      </c>
      <c r="X585">
        <f t="shared" si="78"/>
        <v>0</v>
      </c>
      <c r="Y585">
        <f t="shared" si="79"/>
        <v>0</v>
      </c>
      <c r="Z585">
        <f t="shared" si="80"/>
        <v>0</v>
      </c>
      <c r="AA585">
        <f t="shared" si="82"/>
        <v>361.86868970000012</v>
      </c>
    </row>
    <row r="586" spans="1:27" x14ac:dyDescent="0.25">
      <c r="A586" t="str">
        <f t="shared" si="76"/>
        <v>eline Design - Hourly Results.</v>
      </c>
      <c r="B586" t="str">
        <f t="shared" si="77"/>
        <v>SFM-wCZ15-v2015-rDXGF-t3-S14-BSLcool.pd2</v>
      </c>
      <c r="C586" s="75" t="s">
        <v>925</v>
      </c>
      <c r="D586">
        <v>16993.82938340601</v>
      </c>
      <c r="E586">
        <v>0</v>
      </c>
      <c r="F586">
        <v>0</v>
      </c>
      <c r="G586">
        <v>0</v>
      </c>
      <c r="H586">
        <v>52658924.320000008</v>
      </c>
      <c r="L586">
        <f t="shared" ref="L586:L649" si="83">H586/100000</f>
        <v>526.58924320000006</v>
      </c>
      <c r="M586" t="s">
        <v>1045</v>
      </c>
      <c r="N586" t="s">
        <v>1067</v>
      </c>
      <c r="O586" t="s">
        <v>1047</v>
      </c>
      <c r="P586" t="s">
        <v>43</v>
      </c>
      <c r="Q586" t="s">
        <v>29</v>
      </c>
      <c r="R586" t="s">
        <v>63</v>
      </c>
      <c r="S586" t="s">
        <v>1048</v>
      </c>
      <c r="T586" t="s">
        <v>1049</v>
      </c>
      <c r="U586" t="s">
        <v>1050</v>
      </c>
      <c r="V586" t="str">
        <f t="shared" ref="V586:V649" si="84">M586&amp;"-"&amp;N586&amp;"-"&amp;O586&amp;"-"&amp;P586&amp;"-"&amp;Q586&amp;IF(COUNTIF(S586,"*both*")&gt;0,"-both","")</f>
        <v>SFM-wCZ15-v2015-rDXGF-t3</v>
      </c>
      <c r="W586">
        <f t="shared" si="81"/>
        <v>16993.82938340601</v>
      </c>
      <c r="X586">
        <f t="shared" si="78"/>
        <v>0</v>
      </c>
      <c r="Y586">
        <f t="shared" si="79"/>
        <v>0</v>
      </c>
      <c r="Z586">
        <f t="shared" si="80"/>
        <v>0</v>
      </c>
      <c r="AA586">
        <f t="shared" si="82"/>
        <v>0</v>
      </c>
    </row>
    <row r="587" spans="1:27" x14ac:dyDescent="0.25">
      <c r="A587" t="str">
        <f t="shared" ref="A587:A650" si="85">MID(C587,43,30)</f>
        <v>eline Design - Hourly Results.</v>
      </c>
      <c r="B587" t="str">
        <f t="shared" ref="B587:B650" si="86">LEFT(C587,36)&amp;".pd2"</f>
        <v>SFM-wCZ15-v2015-rDXGF-t3-S14-BSLheat.pd2</v>
      </c>
      <c r="C587" s="75" t="s">
        <v>926</v>
      </c>
      <c r="D587">
        <v>15091.617313000028</v>
      </c>
      <c r="E587">
        <v>0</v>
      </c>
      <c r="F587">
        <v>3548.3506245629906</v>
      </c>
      <c r="G587">
        <v>384.23384863799981</v>
      </c>
      <c r="H587">
        <v>50800347.040000007</v>
      </c>
      <c r="L587">
        <f t="shared" si="83"/>
        <v>508.00347040000008</v>
      </c>
      <c r="M587" t="s">
        <v>1045</v>
      </c>
      <c r="N587" t="s">
        <v>1067</v>
      </c>
      <c r="O587" t="s">
        <v>1047</v>
      </c>
      <c r="P587" t="s">
        <v>43</v>
      </c>
      <c r="Q587" t="s">
        <v>29</v>
      </c>
      <c r="R587" t="s">
        <v>63</v>
      </c>
      <c r="S587" t="s">
        <v>1051</v>
      </c>
      <c r="T587" t="s">
        <v>1049</v>
      </c>
      <c r="U587" t="s">
        <v>1050</v>
      </c>
      <c r="V587" t="str">
        <f t="shared" si="84"/>
        <v>SFM-wCZ15-v2015-rDXGF-t3</v>
      </c>
      <c r="W587">
        <f t="shared" si="81"/>
        <v>384.23384863799981</v>
      </c>
      <c r="X587">
        <f t="shared" ref="X587:X650" si="87">IF(COUNTIF(S587,"*both*")&gt;0,D587,0)</f>
        <v>0</v>
      </c>
      <c r="Y587">
        <f t="shared" ref="Y587:Y650" si="88">IF(COUNTIF(S587,"*both*")&gt;0,E587+K587,0)</f>
        <v>0</v>
      </c>
      <c r="Z587">
        <f t="shared" ref="Z587:Z650" si="89">SUM(X587:Y587)</f>
        <v>0</v>
      </c>
      <c r="AA587">
        <f t="shared" si="82"/>
        <v>508.00347040000008</v>
      </c>
    </row>
    <row r="588" spans="1:27" x14ac:dyDescent="0.25">
      <c r="A588" t="str">
        <f t="shared" si="85"/>
        <v>eline Design - Hourly Results.</v>
      </c>
      <c r="B588" t="str">
        <f t="shared" si="86"/>
        <v>SFM-wCZ15-v2015-rDXGF-t3-S15-MSRcool.pd2</v>
      </c>
      <c r="C588" s="75" t="s">
        <v>927</v>
      </c>
      <c r="D588">
        <v>14615.887702899981</v>
      </c>
      <c r="E588">
        <v>0</v>
      </c>
      <c r="F588">
        <v>0</v>
      </c>
      <c r="G588">
        <v>0</v>
      </c>
      <c r="H588">
        <v>49877343.26000002</v>
      </c>
      <c r="L588">
        <f t="shared" si="83"/>
        <v>498.77343260000021</v>
      </c>
      <c r="M588" t="s">
        <v>1045</v>
      </c>
      <c r="N588" t="s">
        <v>1067</v>
      </c>
      <c r="O588" t="s">
        <v>1047</v>
      </c>
      <c r="P588" t="s">
        <v>43</v>
      </c>
      <c r="Q588" t="s">
        <v>29</v>
      </c>
      <c r="R588" t="s">
        <v>6</v>
      </c>
      <c r="S588" t="s">
        <v>1052</v>
      </c>
      <c r="T588" t="s">
        <v>1049</v>
      </c>
      <c r="U588" t="s">
        <v>1050</v>
      </c>
      <c r="V588" t="str">
        <f t="shared" si="84"/>
        <v>SFM-wCZ15-v2015-rDXGF-t3</v>
      </c>
      <c r="W588">
        <f t="shared" si="81"/>
        <v>14615.887702899981</v>
      </c>
      <c r="X588">
        <f t="shared" si="87"/>
        <v>0</v>
      </c>
      <c r="Y588">
        <f t="shared" si="88"/>
        <v>0</v>
      </c>
      <c r="Z588">
        <f t="shared" si="89"/>
        <v>0</v>
      </c>
      <c r="AA588">
        <f t="shared" si="82"/>
        <v>0</v>
      </c>
    </row>
    <row r="589" spans="1:27" x14ac:dyDescent="0.25">
      <c r="A589" t="str">
        <f t="shared" si="85"/>
        <v>eline Design - Hourly Results.</v>
      </c>
      <c r="B589" t="str">
        <f t="shared" si="86"/>
        <v>SFM-wCZ15-v2015-rDXGF-t3-S15-MSRheat.pd2</v>
      </c>
      <c r="C589" s="75" t="s">
        <v>928</v>
      </c>
      <c r="D589">
        <v>13836.557467770972</v>
      </c>
      <c r="E589">
        <v>0</v>
      </c>
      <c r="F589">
        <v>3092.8276074909963</v>
      </c>
      <c r="G589">
        <v>344.79233736420008</v>
      </c>
      <c r="H589">
        <v>48229857.550000012</v>
      </c>
      <c r="L589">
        <f t="shared" si="83"/>
        <v>482.29857550000014</v>
      </c>
      <c r="M589" t="s">
        <v>1045</v>
      </c>
      <c r="N589" t="s">
        <v>1067</v>
      </c>
      <c r="O589" t="s">
        <v>1047</v>
      </c>
      <c r="P589" t="s">
        <v>43</v>
      </c>
      <c r="Q589" t="s">
        <v>29</v>
      </c>
      <c r="R589" t="s">
        <v>6</v>
      </c>
      <c r="S589" t="s">
        <v>1053</v>
      </c>
      <c r="T589" t="s">
        <v>1049</v>
      </c>
      <c r="U589" t="s">
        <v>1050</v>
      </c>
      <c r="V589" t="str">
        <f t="shared" si="84"/>
        <v>SFM-wCZ15-v2015-rDXGF-t3</v>
      </c>
      <c r="W589">
        <f t="shared" si="81"/>
        <v>344.79233736420008</v>
      </c>
      <c r="X589">
        <f t="shared" si="87"/>
        <v>0</v>
      </c>
      <c r="Y589">
        <f t="shared" si="88"/>
        <v>0</v>
      </c>
      <c r="Z589">
        <f t="shared" si="89"/>
        <v>0</v>
      </c>
      <c r="AA589">
        <f t="shared" si="82"/>
        <v>482.29857550000014</v>
      </c>
    </row>
    <row r="590" spans="1:27" x14ac:dyDescent="0.25">
      <c r="A590" t="str">
        <f t="shared" si="85"/>
        <v>eline Design - Hourly Results.</v>
      </c>
      <c r="B590" t="str">
        <f t="shared" si="86"/>
        <v>SFM-wCZ15-v2015-rDXGF-t3-S16-MSRcool.pd2</v>
      </c>
      <c r="C590" s="75" t="s">
        <v>929</v>
      </c>
      <c r="D590">
        <v>14372.610678119994</v>
      </c>
      <c r="E590">
        <v>0</v>
      </c>
      <c r="F590">
        <v>0</v>
      </c>
      <c r="G590">
        <v>0</v>
      </c>
      <c r="H590">
        <v>49556414.000000015</v>
      </c>
      <c r="L590">
        <f t="shared" si="83"/>
        <v>495.56414000000012</v>
      </c>
      <c r="M590" t="s">
        <v>1045</v>
      </c>
      <c r="N590" t="s">
        <v>1067</v>
      </c>
      <c r="O590" t="s">
        <v>1047</v>
      </c>
      <c r="P590" t="s">
        <v>43</v>
      </c>
      <c r="Q590" t="s">
        <v>29</v>
      </c>
      <c r="R590" t="s">
        <v>9</v>
      </c>
      <c r="S590" t="s">
        <v>1052</v>
      </c>
      <c r="T590" t="s">
        <v>1049</v>
      </c>
      <c r="U590" t="s">
        <v>1050</v>
      </c>
      <c r="V590" t="str">
        <f t="shared" si="84"/>
        <v>SFM-wCZ15-v2015-rDXGF-t3</v>
      </c>
      <c r="W590">
        <f t="shared" si="81"/>
        <v>14372.610678119994</v>
      </c>
      <c r="X590">
        <f t="shared" si="87"/>
        <v>0</v>
      </c>
      <c r="Y590">
        <f t="shared" si="88"/>
        <v>0</v>
      </c>
      <c r="Z590">
        <f t="shared" si="89"/>
        <v>0</v>
      </c>
      <c r="AA590">
        <f t="shared" si="82"/>
        <v>0</v>
      </c>
    </row>
    <row r="591" spans="1:27" x14ac:dyDescent="0.25">
      <c r="A591" t="str">
        <f t="shared" si="85"/>
        <v>eline Design - Hourly Results.</v>
      </c>
      <c r="B591" t="str">
        <f t="shared" si="86"/>
        <v>SFM-wCZ15-v2015-rDXGF-t3-S16-MSRheat.pd2</v>
      </c>
      <c r="C591" s="75" t="s">
        <v>930</v>
      </c>
      <c r="D591">
        <v>13506.278466235966</v>
      </c>
      <c r="E591">
        <v>0</v>
      </c>
      <c r="F591">
        <v>2613.4926481171024</v>
      </c>
      <c r="G591">
        <v>195.23655265700012</v>
      </c>
      <c r="H591">
        <v>48640225.450000048</v>
      </c>
      <c r="L591">
        <f t="shared" si="83"/>
        <v>486.40225450000048</v>
      </c>
      <c r="M591" t="s">
        <v>1045</v>
      </c>
      <c r="N591" t="s">
        <v>1067</v>
      </c>
      <c r="O591" t="s">
        <v>1047</v>
      </c>
      <c r="P591" t="s">
        <v>43</v>
      </c>
      <c r="Q591" t="s">
        <v>29</v>
      </c>
      <c r="R591" t="s">
        <v>9</v>
      </c>
      <c r="S591" t="s">
        <v>1053</v>
      </c>
      <c r="T591" t="s">
        <v>1049</v>
      </c>
      <c r="U591" t="s">
        <v>1050</v>
      </c>
      <c r="V591" t="str">
        <f t="shared" si="84"/>
        <v>SFM-wCZ15-v2015-rDXGF-t3</v>
      </c>
      <c r="W591">
        <f t="shared" si="81"/>
        <v>195.23655265700012</v>
      </c>
      <c r="X591">
        <f t="shared" si="87"/>
        <v>0</v>
      </c>
      <c r="Y591">
        <f t="shared" si="88"/>
        <v>0</v>
      </c>
      <c r="Z591">
        <f t="shared" si="89"/>
        <v>0</v>
      </c>
      <c r="AA591">
        <f t="shared" si="82"/>
        <v>486.40225450000048</v>
      </c>
    </row>
    <row r="592" spans="1:27" x14ac:dyDescent="0.25">
      <c r="A592" t="str">
        <f t="shared" si="85"/>
        <v>eline Design - Hourly Results.</v>
      </c>
      <c r="B592" t="str">
        <f t="shared" si="86"/>
        <v>SFM-wCZ15-v2015-rDXGF-t3-S17-MSRcool.pd2</v>
      </c>
      <c r="C592" s="75" t="s">
        <v>931</v>
      </c>
      <c r="D592">
        <v>13498.564259149993</v>
      </c>
      <c r="E592">
        <v>0</v>
      </c>
      <c r="F592">
        <v>0</v>
      </c>
      <c r="G592">
        <v>0</v>
      </c>
      <c r="H592">
        <v>49556414.000000015</v>
      </c>
      <c r="L592">
        <f t="shared" si="83"/>
        <v>495.56414000000012</v>
      </c>
      <c r="M592" t="s">
        <v>1045</v>
      </c>
      <c r="N592" t="s">
        <v>1067</v>
      </c>
      <c r="O592" t="s">
        <v>1047</v>
      </c>
      <c r="P592" t="s">
        <v>43</v>
      </c>
      <c r="Q592" t="s">
        <v>29</v>
      </c>
      <c r="R592" t="s">
        <v>10</v>
      </c>
      <c r="S592" t="s">
        <v>1052</v>
      </c>
      <c r="T592" t="s">
        <v>1049</v>
      </c>
      <c r="U592" t="s">
        <v>1050</v>
      </c>
      <c r="V592" t="str">
        <f t="shared" si="84"/>
        <v>SFM-wCZ15-v2015-rDXGF-t3</v>
      </c>
      <c r="W592">
        <f t="shared" ref="W592:W655" si="90">IF(COUNTIF(S592,"*cool*")&gt;0,D592+J592,IF(COUNTIF(S592,"*heat*")&gt;0,E592+G592+K592,0))</f>
        <v>13498.564259149993</v>
      </c>
      <c r="X592">
        <f t="shared" si="87"/>
        <v>0</v>
      </c>
      <c r="Y592">
        <f t="shared" si="88"/>
        <v>0</v>
      </c>
      <c r="Z592">
        <f t="shared" si="89"/>
        <v>0</v>
      </c>
      <c r="AA592">
        <f t="shared" ref="AA592:AA655" si="91">IF(COUNTIF(S592,"*heat*")&gt;0,L592,0)</f>
        <v>0</v>
      </c>
    </row>
    <row r="593" spans="1:27" x14ac:dyDescent="0.25">
      <c r="A593" t="str">
        <f t="shared" si="85"/>
        <v>eline Design - Hourly Results.</v>
      </c>
      <c r="B593" t="str">
        <f t="shared" si="86"/>
        <v>SFM-wCZ15-v2015-rDXGF-t3-S17-MSRheat.pd2</v>
      </c>
      <c r="C593" s="75" t="s">
        <v>932</v>
      </c>
      <c r="D593">
        <v>12619.244679752999</v>
      </c>
      <c r="E593">
        <v>0</v>
      </c>
      <c r="F593">
        <v>2613.4926481171024</v>
      </c>
      <c r="G593">
        <v>195.23655265700012</v>
      </c>
      <c r="H593">
        <v>48640225.450000048</v>
      </c>
      <c r="L593">
        <f t="shared" si="83"/>
        <v>486.40225450000048</v>
      </c>
      <c r="M593" t="s">
        <v>1045</v>
      </c>
      <c r="N593" t="s">
        <v>1067</v>
      </c>
      <c r="O593" t="s">
        <v>1047</v>
      </c>
      <c r="P593" t="s">
        <v>43</v>
      </c>
      <c r="Q593" t="s">
        <v>29</v>
      </c>
      <c r="R593" t="s">
        <v>10</v>
      </c>
      <c r="S593" t="s">
        <v>1053</v>
      </c>
      <c r="T593" t="s">
        <v>1049</v>
      </c>
      <c r="U593" t="s">
        <v>1050</v>
      </c>
      <c r="V593" t="str">
        <f t="shared" si="84"/>
        <v>SFM-wCZ15-v2015-rDXGF-t3</v>
      </c>
      <c r="W593">
        <f t="shared" si="90"/>
        <v>195.23655265700012</v>
      </c>
      <c r="X593">
        <f t="shared" si="87"/>
        <v>0</v>
      </c>
      <c r="Y593">
        <f t="shared" si="88"/>
        <v>0</v>
      </c>
      <c r="Z593">
        <f t="shared" si="89"/>
        <v>0</v>
      </c>
      <c r="AA593">
        <f t="shared" si="91"/>
        <v>486.40225450000048</v>
      </c>
    </row>
    <row r="594" spans="1:27" x14ac:dyDescent="0.25">
      <c r="A594" t="str">
        <f t="shared" si="85"/>
        <v>eline Design - Hourly Results.</v>
      </c>
      <c r="B594" t="str">
        <f t="shared" si="86"/>
        <v>SFM-wCZ15-v2015-rDXGF-t4-S14-BSLcool.pd2</v>
      </c>
      <c r="C594" s="75" t="s">
        <v>933</v>
      </c>
      <c r="D594">
        <v>8476.372864118006</v>
      </c>
      <c r="E594">
        <v>0</v>
      </c>
      <c r="F594">
        <v>0</v>
      </c>
      <c r="G594">
        <v>0</v>
      </c>
      <c r="H594">
        <v>46840214.850000009</v>
      </c>
      <c r="L594">
        <f t="shared" si="83"/>
        <v>468.40214850000007</v>
      </c>
      <c r="M594" t="s">
        <v>1045</v>
      </c>
      <c r="N594" t="s">
        <v>1067</v>
      </c>
      <c r="O594" t="s">
        <v>1047</v>
      </c>
      <c r="P594" t="s">
        <v>43</v>
      </c>
      <c r="Q594" t="s">
        <v>30</v>
      </c>
      <c r="R594" t="s">
        <v>63</v>
      </c>
      <c r="S594" t="s">
        <v>1048</v>
      </c>
      <c r="T594" t="s">
        <v>1049</v>
      </c>
      <c r="U594" t="s">
        <v>1050</v>
      </c>
      <c r="V594" t="str">
        <f t="shared" si="84"/>
        <v>SFM-wCZ15-v2015-rDXGF-t4</v>
      </c>
      <c r="W594">
        <f t="shared" si="90"/>
        <v>8476.372864118006</v>
      </c>
      <c r="X594">
        <f t="shared" si="87"/>
        <v>0</v>
      </c>
      <c r="Y594">
        <f t="shared" si="88"/>
        <v>0</v>
      </c>
      <c r="Z594">
        <f t="shared" si="89"/>
        <v>0</v>
      </c>
      <c r="AA594">
        <f t="shared" si="91"/>
        <v>0</v>
      </c>
    </row>
    <row r="595" spans="1:27" x14ac:dyDescent="0.25">
      <c r="A595" t="str">
        <f t="shared" si="85"/>
        <v>eline Design - Hourly Results.</v>
      </c>
      <c r="B595" t="str">
        <f t="shared" si="86"/>
        <v>SFM-wCZ15-v2015-rDXGF-t4-S14-BSLheat.pd2</v>
      </c>
      <c r="C595" s="75" t="s">
        <v>934</v>
      </c>
      <c r="D595">
        <v>7515.5109234279862</v>
      </c>
      <c r="E595">
        <v>0</v>
      </c>
      <c r="F595">
        <v>1681.6886290291991</v>
      </c>
      <c r="G595">
        <v>360.9620205711002</v>
      </c>
      <c r="H595">
        <v>45119620.939999975</v>
      </c>
      <c r="L595">
        <f t="shared" si="83"/>
        <v>451.19620939999976</v>
      </c>
      <c r="M595" t="s">
        <v>1045</v>
      </c>
      <c r="N595" t="s">
        <v>1067</v>
      </c>
      <c r="O595" t="s">
        <v>1047</v>
      </c>
      <c r="P595" t="s">
        <v>43</v>
      </c>
      <c r="Q595" t="s">
        <v>30</v>
      </c>
      <c r="R595" t="s">
        <v>63</v>
      </c>
      <c r="S595" t="s">
        <v>1051</v>
      </c>
      <c r="T595" t="s">
        <v>1049</v>
      </c>
      <c r="U595" t="s">
        <v>1050</v>
      </c>
      <c r="V595" t="str">
        <f t="shared" si="84"/>
        <v>SFM-wCZ15-v2015-rDXGF-t4</v>
      </c>
      <c r="W595">
        <f t="shared" si="90"/>
        <v>360.9620205711002</v>
      </c>
      <c r="X595">
        <f t="shared" si="87"/>
        <v>0</v>
      </c>
      <c r="Y595">
        <f t="shared" si="88"/>
        <v>0</v>
      </c>
      <c r="Z595">
        <f t="shared" si="89"/>
        <v>0</v>
      </c>
      <c r="AA595">
        <f t="shared" si="91"/>
        <v>451.19620939999976</v>
      </c>
    </row>
    <row r="596" spans="1:27" x14ac:dyDescent="0.25">
      <c r="A596" t="str">
        <f t="shared" si="85"/>
        <v>eline Design - Hourly Results.</v>
      </c>
      <c r="B596" t="str">
        <f t="shared" si="86"/>
        <v>SFM-wCZ15-v2015-rDXGF-t4-S15-MSRcool.pd2</v>
      </c>
      <c r="C596" s="75" t="s">
        <v>935</v>
      </c>
      <c r="D596">
        <v>7412.59947216</v>
      </c>
      <c r="E596">
        <v>0</v>
      </c>
      <c r="F596">
        <v>0</v>
      </c>
      <c r="G596">
        <v>0</v>
      </c>
      <c r="H596">
        <v>44258211.860000029</v>
      </c>
      <c r="L596">
        <f t="shared" si="83"/>
        <v>442.58211860000029</v>
      </c>
      <c r="M596" t="s">
        <v>1045</v>
      </c>
      <c r="N596" t="s">
        <v>1067</v>
      </c>
      <c r="O596" t="s">
        <v>1047</v>
      </c>
      <c r="P596" t="s">
        <v>43</v>
      </c>
      <c r="Q596" t="s">
        <v>30</v>
      </c>
      <c r="R596" t="s">
        <v>6</v>
      </c>
      <c r="S596" t="s">
        <v>1052</v>
      </c>
      <c r="T596" t="s">
        <v>1049</v>
      </c>
      <c r="U596" t="s">
        <v>1050</v>
      </c>
      <c r="V596" t="str">
        <f t="shared" si="84"/>
        <v>SFM-wCZ15-v2015-rDXGF-t4</v>
      </c>
      <c r="W596">
        <f t="shared" si="90"/>
        <v>7412.59947216</v>
      </c>
      <c r="X596">
        <f t="shared" si="87"/>
        <v>0</v>
      </c>
      <c r="Y596">
        <f t="shared" si="88"/>
        <v>0</v>
      </c>
      <c r="Z596">
        <f t="shared" si="89"/>
        <v>0</v>
      </c>
      <c r="AA596">
        <f t="shared" si="91"/>
        <v>0</v>
      </c>
    </row>
    <row r="597" spans="1:27" x14ac:dyDescent="0.25">
      <c r="A597" t="str">
        <f t="shared" si="85"/>
        <v>eline Design - Hourly Results.</v>
      </c>
      <c r="B597" t="str">
        <f t="shared" si="86"/>
        <v>SFM-wCZ15-v2015-rDXGF-t4-S15-MSRheat.pd2</v>
      </c>
      <c r="C597" s="75" t="s">
        <v>936</v>
      </c>
      <c r="D597">
        <v>7006.1293696669982</v>
      </c>
      <c r="E597">
        <v>0</v>
      </c>
      <c r="F597">
        <v>1466.1783011638995</v>
      </c>
      <c r="G597">
        <v>323.98223265320007</v>
      </c>
      <c r="H597">
        <v>42725109.629999958</v>
      </c>
      <c r="L597">
        <f t="shared" si="83"/>
        <v>427.25109629999957</v>
      </c>
      <c r="M597" t="s">
        <v>1045</v>
      </c>
      <c r="N597" t="s">
        <v>1067</v>
      </c>
      <c r="O597" t="s">
        <v>1047</v>
      </c>
      <c r="P597" t="s">
        <v>43</v>
      </c>
      <c r="Q597" t="s">
        <v>30</v>
      </c>
      <c r="R597" t="s">
        <v>6</v>
      </c>
      <c r="S597" t="s">
        <v>1053</v>
      </c>
      <c r="T597" t="s">
        <v>1049</v>
      </c>
      <c r="U597" t="s">
        <v>1050</v>
      </c>
      <c r="V597" t="str">
        <f t="shared" si="84"/>
        <v>SFM-wCZ15-v2015-rDXGF-t4</v>
      </c>
      <c r="W597">
        <f t="shared" si="90"/>
        <v>323.98223265320007</v>
      </c>
      <c r="X597">
        <f t="shared" si="87"/>
        <v>0</v>
      </c>
      <c r="Y597">
        <f t="shared" si="88"/>
        <v>0</v>
      </c>
      <c r="Z597">
        <f t="shared" si="89"/>
        <v>0</v>
      </c>
      <c r="AA597">
        <f t="shared" si="91"/>
        <v>427.25109629999957</v>
      </c>
    </row>
    <row r="598" spans="1:27" x14ac:dyDescent="0.25">
      <c r="A598" t="str">
        <f t="shared" si="85"/>
        <v>eline Design - Hourly Results.</v>
      </c>
      <c r="B598" t="str">
        <f t="shared" si="86"/>
        <v>SFM-wCZ15-v2015-rDXGF-t4-S16-MSRcool.pd2</v>
      </c>
      <c r="C598" s="75" t="s">
        <v>937</v>
      </c>
      <c r="D598">
        <v>7218.2270744400012</v>
      </c>
      <c r="E598">
        <v>0</v>
      </c>
      <c r="F598">
        <v>0</v>
      </c>
      <c r="G598">
        <v>0</v>
      </c>
      <c r="H598">
        <v>43913932.230000034</v>
      </c>
      <c r="L598">
        <f t="shared" si="83"/>
        <v>439.13932230000034</v>
      </c>
      <c r="M598" t="s">
        <v>1045</v>
      </c>
      <c r="N598" t="s">
        <v>1067</v>
      </c>
      <c r="O598" t="s">
        <v>1047</v>
      </c>
      <c r="P598" t="s">
        <v>43</v>
      </c>
      <c r="Q598" t="s">
        <v>30</v>
      </c>
      <c r="R598" t="s">
        <v>9</v>
      </c>
      <c r="S598" t="s">
        <v>1052</v>
      </c>
      <c r="T598" t="s">
        <v>1049</v>
      </c>
      <c r="U598" t="s">
        <v>1050</v>
      </c>
      <c r="V598" t="str">
        <f t="shared" si="84"/>
        <v>SFM-wCZ15-v2015-rDXGF-t4</v>
      </c>
      <c r="W598">
        <f t="shared" si="90"/>
        <v>7218.2270744400012</v>
      </c>
      <c r="X598">
        <f t="shared" si="87"/>
        <v>0</v>
      </c>
      <c r="Y598">
        <f t="shared" si="88"/>
        <v>0</v>
      </c>
      <c r="Z598">
        <f t="shared" si="89"/>
        <v>0</v>
      </c>
      <c r="AA598">
        <f t="shared" si="91"/>
        <v>0</v>
      </c>
    </row>
    <row r="599" spans="1:27" x14ac:dyDescent="0.25">
      <c r="A599" t="str">
        <f t="shared" si="85"/>
        <v>eline Design - Hourly Results.</v>
      </c>
      <c r="B599" t="str">
        <f t="shared" si="86"/>
        <v>SFM-wCZ15-v2015-rDXGF-t4-S16-MSRheat.pd2</v>
      </c>
      <c r="C599" s="75" t="s">
        <v>938</v>
      </c>
      <c r="D599">
        <v>6765.7602453400123</v>
      </c>
      <c r="E599">
        <v>0</v>
      </c>
      <c r="F599">
        <v>1208.6298155059983</v>
      </c>
      <c r="G599">
        <v>183.24576262770003</v>
      </c>
      <c r="H599">
        <v>43065725.899999991</v>
      </c>
      <c r="L599">
        <f t="shared" si="83"/>
        <v>430.6572589999999</v>
      </c>
      <c r="M599" t="s">
        <v>1045</v>
      </c>
      <c r="N599" t="s">
        <v>1067</v>
      </c>
      <c r="O599" t="s">
        <v>1047</v>
      </c>
      <c r="P599" t="s">
        <v>43</v>
      </c>
      <c r="Q599" t="s">
        <v>30</v>
      </c>
      <c r="R599" t="s">
        <v>9</v>
      </c>
      <c r="S599" t="s">
        <v>1053</v>
      </c>
      <c r="T599" t="s">
        <v>1049</v>
      </c>
      <c r="U599" t="s">
        <v>1050</v>
      </c>
      <c r="V599" t="str">
        <f t="shared" si="84"/>
        <v>SFM-wCZ15-v2015-rDXGF-t4</v>
      </c>
      <c r="W599">
        <f t="shared" si="90"/>
        <v>183.24576262770003</v>
      </c>
      <c r="X599">
        <f t="shared" si="87"/>
        <v>0</v>
      </c>
      <c r="Y599">
        <f t="shared" si="88"/>
        <v>0</v>
      </c>
      <c r="Z599">
        <f t="shared" si="89"/>
        <v>0</v>
      </c>
      <c r="AA599">
        <f t="shared" si="91"/>
        <v>430.6572589999999</v>
      </c>
    </row>
    <row r="600" spans="1:27" x14ac:dyDescent="0.25">
      <c r="A600" t="str">
        <f t="shared" si="85"/>
        <v>eline Design - Hourly Results.</v>
      </c>
      <c r="B600" t="str">
        <f t="shared" si="86"/>
        <v>SFM-wCZ15-v2015-rDXGF-t4-S17-MSRcool.pd2</v>
      </c>
      <c r="C600" s="75" t="s">
        <v>939</v>
      </c>
      <c r="D600">
        <v>6779.2624914800026</v>
      </c>
      <c r="E600">
        <v>0</v>
      </c>
      <c r="F600">
        <v>0</v>
      </c>
      <c r="G600">
        <v>0</v>
      </c>
      <c r="H600">
        <v>43913932.230000034</v>
      </c>
      <c r="L600">
        <f t="shared" si="83"/>
        <v>439.13932230000034</v>
      </c>
      <c r="M600" t="s">
        <v>1045</v>
      </c>
      <c r="N600" t="s">
        <v>1067</v>
      </c>
      <c r="O600" t="s">
        <v>1047</v>
      </c>
      <c r="P600" t="s">
        <v>43</v>
      </c>
      <c r="Q600" t="s">
        <v>30</v>
      </c>
      <c r="R600" t="s">
        <v>10</v>
      </c>
      <c r="S600" t="s">
        <v>1052</v>
      </c>
      <c r="T600" t="s">
        <v>1049</v>
      </c>
      <c r="U600" t="s">
        <v>1050</v>
      </c>
      <c r="V600" t="str">
        <f t="shared" si="84"/>
        <v>SFM-wCZ15-v2015-rDXGF-t4</v>
      </c>
      <c r="W600">
        <f t="shared" si="90"/>
        <v>6779.2624914800026</v>
      </c>
      <c r="X600">
        <f t="shared" si="87"/>
        <v>0</v>
      </c>
      <c r="Y600">
        <f t="shared" si="88"/>
        <v>0</v>
      </c>
      <c r="Z600">
        <f t="shared" si="89"/>
        <v>0</v>
      </c>
      <c r="AA600">
        <f t="shared" si="91"/>
        <v>0</v>
      </c>
    </row>
    <row r="601" spans="1:27" x14ac:dyDescent="0.25">
      <c r="A601" t="str">
        <f t="shared" si="85"/>
        <v>eline Design - Hourly Results.</v>
      </c>
      <c r="B601" t="str">
        <f t="shared" si="86"/>
        <v>SFM-wCZ15-v2015-rDXGF-t4-S17-MSRheat.pd2</v>
      </c>
      <c r="C601" s="75" t="s">
        <v>940</v>
      </c>
      <c r="D601">
        <v>6321.4145235900014</v>
      </c>
      <c r="E601">
        <v>0</v>
      </c>
      <c r="F601">
        <v>1208.6298155059983</v>
      </c>
      <c r="G601">
        <v>183.24576262770003</v>
      </c>
      <c r="H601">
        <v>43065725.899999991</v>
      </c>
      <c r="L601">
        <f t="shared" si="83"/>
        <v>430.6572589999999</v>
      </c>
      <c r="M601" t="s">
        <v>1045</v>
      </c>
      <c r="N601" t="s">
        <v>1067</v>
      </c>
      <c r="O601" t="s">
        <v>1047</v>
      </c>
      <c r="P601" t="s">
        <v>43</v>
      </c>
      <c r="Q601" t="s">
        <v>30</v>
      </c>
      <c r="R601" t="s">
        <v>10</v>
      </c>
      <c r="S601" t="s">
        <v>1053</v>
      </c>
      <c r="T601" t="s">
        <v>1049</v>
      </c>
      <c r="U601" t="s">
        <v>1050</v>
      </c>
      <c r="V601" t="str">
        <f t="shared" si="84"/>
        <v>SFM-wCZ15-v2015-rDXGF-t4</v>
      </c>
      <c r="W601">
        <f t="shared" si="90"/>
        <v>183.24576262770003</v>
      </c>
      <c r="X601">
        <f t="shared" si="87"/>
        <v>0</v>
      </c>
      <c r="Y601">
        <f t="shared" si="88"/>
        <v>0</v>
      </c>
      <c r="Z601">
        <f t="shared" si="89"/>
        <v>0</v>
      </c>
      <c r="AA601">
        <f t="shared" si="91"/>
        <v>430.6572589999999</v>
      </c>
    </row>
    <row r="602" spans="1:27" x14ac:dyDescent="0.25">
      <c r="A602" t="str">
        <f t="shared" si="85"/>
        <v>eline Design - Hourly Results.</v>
      </c>
      <c r="B602" t="str">
        <f t="shared" si="86"/>
        <v>SFM-wCZ15-v2015-rDXGF-t5-S14-BSLcool.pd2</v>
      </c>
      <c r="C602" s="75" t="s">
        <v>941</v>
      </c>
      <c r="D602">
        <v>14271.316453329015</v>
      </c>
      <c r="E602">
        <v>0</v>
      </c>
      <c r="F602">
        <v>0</v>
      </c>
      <c r="G602">
        <v>0</v>
      </c>
      <c r="H602">
        <v>48413558.61999999</v>
      </c>
      <c r="L602">
        <f t="shared" si="83"/>
        <v>484.13558619999992</v>
      </c>
      <c r="M602" t="s">
        <v>1045</v>
      </c>
      <c r="N602" t="s">
        <v>1067</v>
      </c>
      <c r="O602" t="s">
        <v>1047</v>
      </c>
      <c r="P602" t="s">
        <v>43</v>
      </c>
      <c r="Q602" t="s">
        <v>31</v>
      </c>
      <c r="R602" t="s">
        <v>63</v>
      </c>
      <c r="S602" t="s">
        <v>1048</v>
      </c>
      <c r="T602" t="s">
        <v>1049</v>
      </c>
      <c r="U602" t="s">
        <v>1050</v>
      </c>
      <c r="V602" t="str">
        <f t="shared" si="84"/>
        <v>SFM-wCZ15-v2015-rDXGF-t5</v>
      </c>
      <c r="W602">
        <f t="shared" si="90"/>
        <v>14271.316453329015</v>
      </c>
      <c r="X602">
        <f t="shared" si="87"/>
        <v>0</v>
      </c>
      <c r="Y602">
        <f t="shared" si="88"/>
        <v>0</v>
      </c>
      <c r="Z602">
        <f t="shared" si="89"/>
        <v>0</v>
      </c>
      <c r="AA602">
        <f t="shared" si="91"/>
        <v>0</v>
      </c>
    </row>
    <row r="603" spans="1:27" x14ac:dyDescent="0.25">
      <c r="A603" t="str">
        <f t="shared" si="85"/>
        <v>eline Design - Hourly Results.</v>
      </c>
      <c r="B603" t="str">
        <f t="shared" si="86"/>
        <v>SFM-wCZ15-v2015-rDXGF-t5-S14-BSLheat.pd2</v>
      </c>
      <c r="C603" s="75" t="s">
        <v>942</v>
      </c>
      <c r="D603">
        <v>12678.514102356992</v>
      </c>
      <c r="E603">
        <v>0</v>
      </c>
      <c r="F603">
        <v>2938.8337900590013</v>
      </c>
      <c r="G603">
        <v>350.69190594959963</v>
      </c>
      <c r="H603">
        <v>46711723.540000021</v>
      </c>
      <c r="L603">
        <f t="shared" si="83"/>
        <v>467.1172354000002</v>
      </c>
      <c r="M603" t="s">
        <v>1045</v>
      </c>
      <c r="N603" t="s">
        <v>1067</v>
      </c>
      <c r="O603" t="s">
        <v>1047</v>
      </c>
      <c r="P603" t="s">
        <v>43</v>
      </c>
      <c r="Q603" t="s">
        <v>31</v>
      </c>
      <c r="R603" t="s">
        <v>63</v>
      </c>
      <c r="S603" t="s">
        <v>1051</v>
      </c>
      <c r="T603" t="s">
        <v>1049</v>
      </c>
      <c r="U603" t="s">
        <v>1050</v>
      </c>
      <c r="V603" t="str">
        <f t="shared" si="84"/>
        <v>SFM-wCZ15-v2015-rDXGF-t5</v>
      </c>
      <c r="W603">
        <f t="shared" si="90"/>
        <v>350.69190594959963</v>
      </c>
      <c r="X603">
        <f t="shared" si="87"/>
        <v>0</v>
      </c>
      <c r="Y603">
        <f t="shared" si="88"/>
        <v>0</v>
      </c>
      <c r="Z603">
        <f t="shared" si="89"/>
        <v>0</v>
      </c>
      <c r="AA603">
        <f t="shared" si="91"/>
        <v>467.1172354000002</v>
      </c>
    </row>
    <row r="604" spans="1:27" x14ac:dyDescent="0.25">
      <c r="A604" t="str">
        <f t="shared" si="85"/>
        <v>eline Design - Hourly Results.</v>
      </c>
      <c r="B604" t="str">
        <f t="shared" si="86"/>
        <v>SFM-wCZ15-v2015-rDXGF-t5-S15-MSRcool.pd2</v>
      </c>
      <c r="C604" s="75" t="s">
        <v>943</v>
      </c>
      <c r="D604">
        <v>12342.13817640599</v>
      </c>
      <c r="E604">
        <v>0</v>
      </c>
      <c r="F604">
        <v>0</v>
      </c>
      <c r="G604">
        <v>0</v>
      </c>
      <c r="H604">
        <v>45897146.159999996</v>
      </c>
      <c r="L604">
        <f t="shared" si="83"/>
        <v>458.97146159999994</v>
      </c>
      <c r="M604" t="s">
        <v>1045</v>
      </c>
      <c r="N604" t="s">
        <v>1067</v>
      </c>
      <c r="O604" t="s">
        <v>1047</v>
      </c>
      <c r="P604" t="s">
        <v>43</v>
      </c>
      <c r="Q604" t="s">
        <v>31</v>
      </c>
      <c r="R604" t="s">
        <v>6</v>
      </c>
      <c r="S604" t="s">
        <v>1052</v>
      </c>
      <c r="T604" t="s">
        <v>1049</v>
      </c>
      <c r="U604" t="s">
        <v>1050</v>
      </c>
      <c r="V604" t="str">
        <f t="shared" si="84"/>
        <v>SFM-wCZ15-v2015-rDXGF-t5</v>
      </c>
      <c r="W604">
        <f t="shared" si="90"/>
        <v>12342.13817640599</v>
      </c>
      <c r="X604">
        <f t="shared" si="87"/>
        <v>0</v>
      </c>
      <c r="Y604">
        <f t="shared" si="88"/>
        <v>0</v>
      </c>
      <c r="Z604">
        <f t="shared" si="89"/>
        <v>0</v>
      </c>
      <c r="AA604">
        <f t="shared" si="91"/>
        <v>0</v>
      </c>
    </row>
    <row r="605" spans="1:27" x14ac:dyDescent="0.25">
      <c r="A605" t="str">
        <f t="shared" si="85"/>
        <v>eline Design - Hourly Results.</v>
      </c>
      <c r="B605" t="str">
        <f t="shared" si="86"/>
        <v>SFM-wCZ15-v2015-rDXGF-t5-S15-MSRheat.pd2</v>
      </c>
      <c r="C605" s="75" t="s">
        <v>944</v>
      </c>
      <c r="D605">
        <v>11677.302494239999</v>
      </c>
      <c r="E605">
        <v>0</v>
      </c>
      <c r="F605">
        <v>2563.1005536920029</v>
      </c>
      <c r="G605">
        <v>315.00056579400029</v>
      </c>
      <c r="H605">
        <v>44396469.649999991</v>
      </c>
      <c r="L605">
        <f t="shared" si="83"/>
        <v>443.96469649999989</v>
      </c>
      <c r="M605" t="s">
        <v>1045</v>
      </c>
      <c r="N605" t="s">
        <v>1067</v>
      </c>
      <c r="O605" t="s">
        <v>1047</v>
      </c>
      <c r="P605" t="s">
        <v>43</v>
      </c>
      <c r="Q605" t="s">
        <v>31</v>
      </c>
      <c r="R605" t="s">
        <v>6</v>
      </c>
      <c r="S605" t="s">
        <v>1053</v>
      </c>
      <c r="T605" t="s">
        <v>1049</v>
      </c>
      <c r="U605" t="s">
        <v>1050</v>
      </c>
      <c r="V605" t="str">
        <f t="shared" si="84"/>
        <v>SFM-wCZ15-v2015-rDXGF-t5</v>
      </c>
      <c r="W605">
        <f t="shared" si="90"/>
        <v>315.00056579400029</v>
      </c>
      <c r="X605">
        <f t="shared" si="87"/>
        <v>0</v>
      </c>
      <c r="Y605">
        <f t="shared" si="88"/>
        <v>0</v>
      </c>
      <c r="Z605">
        <f t="shared" si="89"/>
        <v>0</v>
      </c>
      <c r="AA605">
        <f t="shared" si="91"/>
        <v>443.96469649999989</v>
      </c>
    </row>
    <row r="606" spans="1:27" x14ac:dyDescent="0.25">
      <c r="A606" t="str">
        <f t="shared" si="85"/>
        <v>eline Design - Hourly Results.</v>
      </c>
      <c r="B606" t="str">
        <f t="shared" si="86"/>
        <v>SFM-wCZ15-v2015-rDXGF-t5-S16-MSRcool.pd2</v>
      </c>
      <c r="C606" s="75" t="s">
        <v>945</v>
      </c>
      <c r="D606">
        <v>12098.178711660028</v>
      </c>
      <c r="E606">
        <v>0</v>
      </c>
      <c r="F606">
        <v>0</v>
      </c>
      <c r="G606">
        <v>0</v>
      </c>
      <c r="H606">
        <v>45651250.800000057</v>
      </c>
      <c r="L606">
        <f t="shared" si="83"/>
        <v>456.51250800000059</v>
      </c>
      <c r="M606" t="s">
        <v>1045</v>
      </c>
      <c r="N606" t="s">
        <v>1067</v>
      </c>
      <c r="O606" t="s">
        <v>1047</v>
      </c>
      <c r="P606" t="s">
        <v>43</v>
      </c>
      <c r="Q606" t="s">
        <v>31</v>
      </c>
      <c r="R606" t="s">
        <v>9</v>
      </c>
      <c r="S606" t="s">
        <v>1052</v>
      </c>
      <c r="T606" t="s">
        <v>1049</v>
      </c>
      <c r="U606" t="s">
        <v>1050</v>
      </c>
      <c r="V606" t="str">
        <f t="shared" si="84"/>
        <v>SFM-wCZ15-v2015-rDXGF-t5</v>
      </c>
      <c r="W606">
        <f t="shared" si="90"/>
        <v>12098.178711660028</v>
      </c>
      <c r="X606">
        <f t="shared" si="87"/>
        <v>0</v>
      </c>
      <c r="Y606">
        <f t="shared" si="88"/>
        <v>0</v>
      </c>
      <c r="Z606">
        <f t="shared" si="89"/>
        <v>0</v>
      </c>
      <c r="AA606">
        <f t="shared" si="91"/>
        <v>0</v>
      </c>
    </row>
    <row r="607" spans="1:27" x14ac:dyDescent="0.25">
      <c r="A607" t="str">
        <f t="shared" si="85"/>
        <v>eline Design - Hourly Results.</v>
      </c>
      <c r="B607" t="str">
        <f t="shared" si="86"/>
        <v>SFM-wCZ15-v2015-rDXGF-t5-S16-MSRheat.pd2</v>
      </c>
      <c r="C607" s="75" t="s">
        <v>946</v>
      </c>
      <c r="D607">
        <v>11369.960581350004</v>
      </c>
      <c r="E607">
        <v>0</v>
      </c>
      <c r="F607">
        <v>2152.5279360959989</v>
      </c>
      <c r="G607">
        <v>178.53967916069996</v>
      </c>
      <c r="H607">
        <v>44807473.169999987</v>
      </c>
      <c r="L607">
        <f t="shared" si="83"/>
        <v>448.07473169999986</v>
      </c>
      <c r="M607" t="s">
        <v>1045</v>
      </c>
      <c r="N607" t="s">
        <v>1067</v>
      </c>
      <c r="O607" t="s">
        <v>1047</v>
      </c>
      <c r="P607" t="s">
        <v>43</v>
      </c>
      <c r="Q607" t="s">
        <v>31</v>
      </c>
      <c r="R607" t="s">
        <v>9</v>
      </c>
      <c r="S607" t="s">
        <v>1053</v>
      </c>
      <c r="T607" t="s">
        <v>1049</v>
      </c>
      <c r="U607" t="s">
        <v>1050</v>
      </c>
      <c r="V607" t="str">
        <f t="shared" si="84"/>
        <v>SFM-wCZ15-v2015-rDXGF-t5</v>
      </c>
      <c r="W607">
        <f t="shared" si="90"/>
        <v>178.53967916069996</v>
      </c>
      <c r="X607">
        <f t="shared" si="87"/>
        <v>0</v>
      </c>
      <c r="Y607">
        <f t="shared" si="88"/>
        <v>0</v>
      </c>
      <c r="Z607">
        <f t="shared" si="89"/>
        <v>0</v>
      </c>
      <c r="AA607">
        <f t="shared" si="91"/>
        <v>448.07473169999986</v>
      </c>
    </row>
    <row r="608" spans="1:27" x14ac:dyDescent="0.25">
      <c r="A608" t="str">
        <f t="shared" si="85"/>
        <v>eline Design - Hourly Results.</v>
      </c>
      <c r="B608" t="str">
        <f t="shared" si="86"/>
        <v>SFM-wCZ15-v2015-rDXGF-t5-S17-MSRcool.pd2</v>
      </c>
      <c r="C608" s="75" t="s">
        <v>947</v>
      </c>
      <c r="D608">
        <v>11362.448165470025</v>
      </c>
      <c r="E608">
        <v>0</v>
      </c>
      <c r="F608">
        <v>0</v>
      </c>
      <c r="G608">
        <v>0</v>
      </c>
      <c r="H608">
        <v>45651250.800000057</v>
      </c>
      <c r="L608">
        <f t="shared" si="83"/>
        <v>456.51250800000059</v>
      </c>
      <c r="M608" t="s">
        <v>1045</v>
      </c>
      <c r="N608" t="s">
        <v>1067</v>
      </c>
      <c r="O608" t="s">
        <v>1047</v>
      </c>
      <c r="P608" t="s">
        <v>43</v>
      </c>
      <c r="Q608" t="s">
        <v>31</v>
      </c>
      <c r="R608" t="s">
        <v>10</v>
      </c>
      <c r="S608" t="s">
        <v>1052</v>
      </c>
      <c r="T608" t="s">
        <v>1049</v>
      </c>
      <c r="U608" t="s">
        <v>1050</v>
      </c>
      <c r="V608" t="str">
        <f t="shared" si="84"/>
        <v>SFM-wCZ15-v2015-rDXGF-t5</v>
      </c>
      <c r="W608">
        <f t="shared" si="90"/>
        <v>11362.448165470025</v>
      </c>
      <c r="X608">
        <f t="shared" si="87"/>
        <v>0</v>
      </c>
      <c r="Y608">
        <f t="shared" si="88"/>
        <v>0</v>
      </c>
      <c r="Z608">
        <f t="shared" si="89"/>
        <v>0</v>
      </c>
      <c r="AA608">
        <f t="shared" si="91"/>
        <v>0</v>
      </c>
    </row>
    <row r="609" spans="1:27" x14ac:dyDescent="0.25">
      <c r="A609" t="str">
        <f t="shared" si="85"/>
        <v>eline Design - Hourly Results.</v>
      </c>
      <c r="B609" t="str">
        <f t="shared" si="86"/>
        <v>SFM-wCZ15-v2015-rDXGF-t5-S17-MSRheat.pd2</v>
      </c>
      <c r="C609" s="75" t="s">
        <v>948</v>
      </c>
      <c r="D609">
        <v>10623.230841727991</v>
      </c>
      <c r="E609">
        <v>0</v>
      </c>
      <c r="F609">
        <v>2152.5279360959989</v>
      </c>
      <c r="G609">
        <v>178.53967916069996</v>
      </c>
      <c r="H609">
        <v>44807473.169999987</v>
      </c>
      <c r="L609">
        <f t="shared" si="83"/>
        <v>448.07473169999986</v>
      </c>
      <c r="M609" t="s">
        <v>1045</v>
      </c>
      <c r="N609" t="s">
        <v>1067</v>
      </c>
      <c r="O609" t="s">
        <v>1047</v>
      </c>
      <c r="P609" t="s">
        <v>43</v>
      </c>
      <c r="Q609" t="s">
        <v>31</v>
      </c>
      <c r="R609" t="s">
        <v>10</v>
      </c>
      <c r="S609" t="s">
        <v>1053</v>
      </c>
      <c r="T609" t="s">
        <v>1049</v>
      </c>
      <c r="U609" t="s">
        <v>1050</v>
      </c>
      <c r="V609" t="str">
        <f t="shared" si="84"/>
        <v>SFM-wCZ15-v2015-rDXGF-t5</v>
      </c>
      <c r="W609">
        <f t="shared" si="90"/>
        <v>178.53967916069996</v>
      </c>
      <c r="X609">
        <f t="shared" si="87"/>
        <v>0</v>
      </c>
      <c r="Y609">
        <f t="shared" si="88"/>
        <v>0</v>
      </c>
      <c r="Z609">
        <f t="shared" si="89"/>
        <v>0</v>
      </c>
      <c r="AA609">
        <f t="shared" si="91"/>
        <v>448.07473169999986</v>
      </c>
    </row>
    <row r="610" spans="1:27" x14ac:dyDescent="0.25">
      <c r="A610" t="str">
        <f t="shared" si="85"/>
        <v>eline Design - Hourly Results.</v>
      </c>
      <c r="B610" t="str">
        <f t="shared" si="86"/>
        <v>SFM-wCZ16-v2015-rDXGF-t1-S14-BSLcool.pd2</v>
      </c>
      <c r="C610" s="75" t="s">
        <v>969</v>
      </c>
      <c r="D610">
        <v>274.79386208999983</v>
      </c>
      <c r="E610">
        <v>0</v>
      </c>
      <c r="F610">
        <v>0</v>
      </c>
      <c r="G610">
        <v>0</v>
      </c>
      <c r="H610">
        <v>189011825.20900002</v>
      </c>
      <c r="L610">
        <f t="shared" si="83"/>
        <v>1890.1182520900002</v>
      </c>
      <c r="M610" t="s">
        <v>1045</v>
      </c>
      <c r="N610" t="s">
        <v>1068</v>
      </c>
      <c r="O610" t="s">
        <v>1047</v>
      </c>
      <c r="P610" t="s">
        <v>43</v>
      </c>
      <c r="Q610" t="s">
        <v>27</v>
      </c>
      <c r="R610" t="s">
        <v>63</v>
      </c>
      <c r="S610" t="s">
        <v>1048</v>
      </c>
      <c r="T610" t="s">
        <v>1049</v>
      </c>
      <c r="U610" t="s">
        <v>1050</v>
      </c>
      <c r="V610" t="str">
        <f t="shared" si="84"/>
        <v>SFM-wCZ16-v2015-rDXGF-t1</v>
      </c>
      <c r="W610">
        <f t="shared" si="90"/>
        <v>274.79386208999983</v>
      </c>
      <c r="X610">
        <f t="shared" si="87"/>
        <v>0</v>
      </c>
      <c r="Y610">
        <f t="shared" si="88"/>
        <v>0</v>
      </c>
      <c r="Z610">
        <f t="shared" si="89"/>
        <v>0</v>
      </c>
      <c r="AA610">
        <f t="shared" si="91"/>
        <v>0</v>
      </c>
    </row>
    <row r="611" spans="1:27" x14ac:dyDescent="0.25">
      <c r="A611" t="str">
        <f t="shared" si="85"/>
        <v>eline Design - Hourly Results.</v>
      </c>
      <c r="B611" t="str">
        <f t="shared" si="86"/>
        <v>SFM-wCZ16-v2015-rDXGF-t1-S14-BSLheat.pd2</v>
      </c>
      <c r="C611" s="75" t="s">
        <v>970</v>
      </c>
      <c r="D611" s="83">
        <v>248.58134347999999</v>
      </c>
      <c r="E611" s="83">
        <v>0</v>
      </c>
      <c r="F611" s="83">
        <v>86.723579890999986</v>
      </c>
      <c r="G611" s="83">
        <v>1763.9096669320525</v>
      </c>
      <c r="H611" s="83">
        <v>180405189.02700007</v>
      </c>
      <c r="L611">
        <f t="shared" si="83"/>
        <v>1804.0518902700007</v>
      </c>
      <c r="M611" s="83" t="s">
        <v>1045</v>
      </c>
      <c r="N611" t="s">
        <v>1068</v>
      </c>
      <c r="O611" t="s">
        <v>1047</v>
      </c>
      <c r="P611" t="s">
        <v>43</v>
      </c>
      <c r="Q611" t="s">
        <v>27</v>
      </c>
      <c r="R611" t="s">
        <v>63</v>
      </c>
      <c r="S611" t="s">
        <v>1051</v>
      </c>
      <c r="T611" t="s">
        <v>1049</v>
      </c>
      <c r="U611" t="s">
        <v>1050</v>
      </c>
      <c r="V611" t="str">
        <f t="shared" si="84"/>
        <v>SFM-wCZ16-v2015-rDXGF-t1</v>
      </c>
      <c r="W611">
        <f t="shared" si="90"/>
        <v>1763.9096669320525</v>
      </c>
      <c r="X611">
        <f t="shared" si="87"/>
        <v>0</v>
      </c>
      <c r="Y611">
        <f t="shared" si="88"/>
        <v>0</v>
      </c>
      <c r="Z611">
        <f t="shared" si="89"/>
        <v>0</v>
      </c>
      <c r="AA611">
        <f t="shared" si="91"/>
        <v>1804.0518902700007</v>
      </c>
    </row>
    <row r="612" spans="1:27" x14ac:dyDescent="0.25">
      <c r="A612" t="str">
        <f t="shared" si="85"/>
        <v>eline Design - Hourly Results.</v>
      </c>
      <c r="B612" t="str">
        <f t="shared" si="86"/>
        <v>SFM-wCZ16-v2015-rDXGF-t1-S15-MSRcool.pd2</v>
      </c>
      <c r="C612" s="75" t="s">
        <v>971</v>
      </c>
      <c r="D612">
        <v>240.02630966899983</v>
      </c>
      <c r="E612">
        <v>0</v>
      </c>
      <c r="F612">
        <v>0</v>
      </c>
      <c r="G612">
        <v>0</v>
      </c>
      <c r="H612">
        <v>177192872.04899991</v>
      </c>
      <c r="L612">
        <f t="shared" si="83"/>
        <v>1771.928720489999</v>
      </c>
      <c r="M612" t="s">
        <v>1045</v>
      </c>
      <c r="N612" t="s">
        <v>1068</v>
      </c>
      <c r="O612" t="s">
        <v>1047</v>
      </c>
      <c r="P612" t="s">
        <v>43</v>
      </c>
      <c r="Q612" t="s">
        <v>27</v>
      </c>
      <c r="R612" t="s">
        <v>6</v>
      </c>
      <c r="S612" t="s">
        <v>1052</v>
      </c>
      <c r="T612" t="s">
        <v>1049</v>
      </c>
      <c r="U612" t="s">
        <v>1050</v>
      </c>
      <c r="V612" t="str">
        <f t="shared" si="84"/>
        <v>SFM-wCZ16-v2015-rDXGF-t1</v>
      </c>
      <c r="W612">
        <f t="shared" si="90"/>
        <v>240.02630966899983</v>
      </c>
      <c r="X612">
        <f t="shared" si="87"/>
        <v>0</v>
      </c>
      <c r="Y612">
        <f t="shared" si="88"/>
        <v>0</v>
      </c>
      <c r="Z612">
        <f t="shared" si="89"/>
        <v>0</v>
      </c>
      <c r="AA612">
        <f t="shared" si="91"/>
        <v>0</v>
      </c>
    </row>
    <row r="613" spans="1:27" x14ac:dyDescent="0.25">
      <c r="A613" t="str">
        <f t="shared" si="85"/>
        <v>eline Design - Hourly Results.</v>
      </c>
      <c r="B613" t="str">
        <f t="shared" si="86"/>
        <v>SFM-wCZ16-v2015-rDXGF-t1-S15-MSRheat.pd2</v>
      </c>
      <c r="C613" s="75" t="s">
        <v>972</v>
      </c>
      <c r="D613" s="83">
        <v>229.78456582400003</v>
      </c>
      <c r="E613" s="83">
        <v>0</v>
      </c>
      <c r="F613" s="83">
        <v>75.421759918000049</v>
      </c>
      <c r="G613" s="83">
        <v>1572.4835506694978</v>
      </c>
      <c r="H613" s="83">
        <v>169632100.7280001</v>
      </c>
      <c r="L613">
        <f t="shared" si="83"/>
        <v>1696.3210072800011</v>
      </c>
      <c r="M613" s="83" t="s">
        <v>1045</v>
      </c>
      <c r="N613" t="s">
        <v>1068</v>
      </c>
      <c r="O613" t="s">
        <v>1047</v>
      </c>
      <c r="P613" t="s">
        <v>43</v>
      </c>
      <c r="Q613" t="s">
        <v>27</v>
      </c>
      <c r="R613" t="s">
        <v>6</v>
      </c>
      <c r="S613" t="s">
        <v>1053</v>
      </c>
      <c r="T613" t="s">
        <v>1049</v>
      </c>
      <c r="U613" t="s">
        <v>1050</v>
      </c>
      <c r="V613" t="str">
        <f t="shared" si="84"/>
        <v>SFM-wCZ16-v2015-rDXGF-t1</v>
      </c>
      <c r="W613">
        <f t="shared" si="90"/>
        <v>1572.4835506694978</v>
      </c>
      <c r="X613">
        <f t="shared" si="87"/>
        <v>0</v>
      </c>
      <c r="Y613">
        <f t="shared" si="88"/>
        <v>0</v>
      </c>
      <c r="Z613">
        <f t="shared" si="89"/>
        <v>0</v>
      </c>
      <c r="AA613">
        <f t="shared" si="91"/>
        <v>1696.3210072800011</v>
      </c>
    </row>
    <row r="614" spans="1:27" x14ac:dyDescent="0.25">
      <c r="A614" t="str">
        <f t="shared" si="85"/>
        <v>eline Design - Hourly Results.</v>
      </c>
      <c r="B614" t="str">
        <f t="shared" si="86"/>
        <v>SFM-wCZ16-v2015-rDXGF-t1-S16-MSRcool.pd2</v>
      </c>
      <c r="C614" s="75" t="s">
        <v>973</v>
      </c>
      <c r="D614">
        <v>241.92140505000009</v>
      </c>
      <c r="E614">
        <v>0</v>
      </c>
      <c r="F614">
        <v>0</v>
      </c>
      <c r="G614">
        <v>0</v>
      </c>
      <c r="H614">
        <v>174887512.20499983</v>
      </c>
      <c r="L614">
        <f t="shared" si="83"/>
        <v>1748.8751220499983</v>
      </c>
      <c r="M614" t="s">
        <v>1045</v>
      </c>
      <c r="N614" t="s">
        <v>1068</v>
      </c>
      <c r="O614" t="s">
        <v>1047</v>
      </c>
      <c r="P614" t="s">
        <v>43</v>
      </c>
      <c r="Q614" t="s">
        <v>27</v>
      </c>
      <c r="R614" t="s">
        <v>9</v>
      </c>
      <c r="S614" t="s">
        <v>1052</v>
      </c>
      <c r="T614" t="s">
        <v>1049</v>
      </c>
      <c r="U614" t="s">
        <v>1050</v>
      </c>
      <c r="V614" t="str">
        <f t="shared" si="84"/>
        <v>SFM-wCZ16-v2015-rDXGF-t1</v>
      </c>
      <c r="W614">
        <f t="shared" si="90"/>
        <v>241.92140505000009</v>
      </c>
      <c r="X614">
        <f t="shared" si="87"/>
        <v>0</v>
      </c>
      <c r="Y614">
        <f t="shared" si="88"/>
        <v>0</v>
      </c>
      <c r="Z614">
        <f t="shared" si="89"/>
        <v>0</v>
      </c>
      <c r="AA614">
        <f t="shared" si="91"/>
        <v>0</v>
      </c>
    </row>
    <row r="615" spans="1:27" x14ac:dyDescent="0.25">
      <c r="A615" t="str">
        <f t="shared" si="85"/>
        <v>eline Design - Hourly Results.</v>
      </c>
      <c r="B615" t="str">
        <f t="shared" si="86"/>
        <v>SFM-wCZ16-v2015-rDXGF-t1-S16-MSRheat.pd2</v>
      </c>
      <c r="C615" s="75" t="s">
        <v>974</v>
      </c>
      <c r="D615" s="83">
        <v>231.24610364799992</v>
      </c>
      <c r="E615" s="83">
        <v>0</v>
      </c>
      <c r="F615" s="83">
        <v>62.726220383300017</v>
      </c>
      <c r="G615" s="83">
        <v>887.63440230365018</v>
      </c>
      <c r="H615" s="83">
        <v>170720672.71700016</v>
      </c>
      <c r="L615">
        <f t="shared" si="83"/>
        <v>1707.2067271700016</v>
      </c>
      <c r="M615" s="83" t="s">
        <v>1045</v>
      </c>
      <c r="N615" t="s">
        <v>1068</v>
      </c>
      <c r="O615" t="s">
        <v>1047</v>
      </c>
      <c r="P615" t="s">
        <v>43</v>
      </c>
      <c r="Q615" t="s">
        <v>27</v>
      </c>
      <c r="R615" t="s">
        <v>9</v>
      </c>
      <c r="S615" t="s">
        <v>1053</v>
      </c>
      <c r="T615" t="s">
        <v>1049</v>
      </c>
      <c r="U615" t="s">
        <v>1050</v>
      </c>
      <c r="V615" t="str">
        <f t="shared" si="84"/>
        <v>SFM-wCZ16-v2015-rDXGF-t1</v>
      </c>
      <c r="W615">
        <f t="shared" si="90"/>
        <v>887.63440230365018</v>
      </c>
      <c r="X615">
        <f t="shared" si="87"/>
        <v>0</v>
      </c>
      <c r="Y615">
        <f t="shared" si="88"/>
        <v>0</v>
      </c>
      <c r="Z615">
        <f t="shared" si="89"/>
        <v>0</v>
      </c>
      <c r="AA615">
        <f t="shared" si="91"/>
        <v>1707.2067271700016</v>
      </c>
    </row>
    <row r="616" spans="1:27" x14ac:dyDescent="0.25">
      <c r="A616" t="str">
        <f t="shared" si="85"/>
        <v>eline Design - Hourly Results.</v>
      </c>
      <c r="B616" t="str">
        <f t="shared" si="86"/>
        <v>SFM-wCZ16-v2015-rDXGF-t1-S17-MSRcool.pd2</v>
      </c>
      <c r="C616" s="75" t="s">
        <v>975</v>
      </c>
      <c r="D616">
        <v>227.20939252000005</v>
      </c>
      <c r="E616">
        <v>0</v>
      </c>
      <c r="F616">
        <v>0</v>
      </c>
      <c r="G616">
        <v>0</v>
      </c>
      <c r="H616">
        <v>174887512.20499983</v>
      </c>
      <c r="L616">
        <f t="shared" si="83"/>
        <v>1748.8751220499983</v>
      </c>
      <c r="M616" t="s">
        <v>1045</v>
      </c>
      <c r="N616" t="s">
        <v>1068</v>
      </c>
      <c r="O616" t="s">
        <v>1047</v>
      </c>
      <c r="P616" t="s">
        <v>43</v>
      </c>
      <c r="Q616" t="s">
        <v>27</v>
      </c>
      <c r="R616" t="s">
        <v>10</v>
      </c>
      <c r="S616" t="s">
        <v>1052</v>
      </c>
      <c r="T616" t="s">
        <v>1049</v>
      </c>
      <c r="U616" t="s">
        <v>1050</v>
      </c>
      <c r="V616" t="str">
        <f t="shared" si="84"/>
        <v>SFM-wCZ16-v2015-rDXGF-t1</v>
      </c>
      <c r="W616">
        <f t="shared" si="90"/>
        <v>227.20939252000005</v>
      </c>
      <c r="X616">
        <f t="shared" si="87"/>
        <v>0</v>
      </c>
      <c r="Y616">
        <f t="shared" si="88"/>
        <v>0</v>
      </c>
      <c r="Z616">
        <f t="shared" si="89"/>
        <v>0</v>
      </c>
      <c r="AA616">
        <f t="shared" si="91"/>
        <v>0</v>
      </c>
    </row>
    <row r="617" spans="1:27" x14ac:dyDescent="0.25">
      <c r="A617" t="str">
        <f t="shared" si="85"/>
        <v>eline Design - Hourly Results.</v>
      </c>
      <c r="B617" t="str">
        <f t="shared" si="86"/>
        <v>SFM-wCZ16-v2015-rDXGF-t1-S17-MSRheat.pd2</v>
      </c>
      <c r="C617" s="75" t="s">
        <v>976</v>
      </c>
      <c r="D617" s="83">
        <v>216.05887574299987</v>
      </c>
      <c r="E617" s="83">
        <v>0</v>
      </c>
      <c r="F617" s="83">
        <v>62.726220383300017</v>
      </c>
      <c r="G617" s="83">
        <v>887.63440230365018</v>
      </c>
      <c r="H617" s="83">
        <v>170720672.71700016</v>
      </c>
      <c r="L617">
        <f t="shared" si="83"/>
        <v>1707.2067271700016</v>
      </c>
      <c r="M617" s="83" t="s">
        <v>1045</v>
      </c>
      <c r="N617" t="s">
        <v>1068</v>
      </c>
      <c r="O617" t="s">
        <v>1047</v>
      </c>
      <c r="P617" t="s">
        <v>43</v>
      </c>
      <c r="Q617" t="s">
        <v>27</v>
      </c>
      <c r="R617" t="s">
        <v>10</v>
      </c>
      <c r="S617" t="s">
        <v>1053</v>
      </c>
      <c r="T617" t="s">
        <v>1049</v>
      </c>
      <c r="U617" t="s">
        <v>1050</v>
      </c>
      <c r="V617" t="str">
        <f t="shared" si="84"/>
        <v>SFM-wCZ16-v2015-rDXGF-t1</v>
      </c>
      <c r="W617">
        <f t="shared" si="90"/>
        <v>887.63440230365018</v>
      </c>
      <c r="X617">
        <f t="shared" si="87"/>
        <v>0</v>
      </c>
      <c r="Y617">
        <f t="shared" si="88"/>
        <v>0</v>
      </c>
      <c r="Z617">
        <f t="shared" si="89"/>
        <v>0</v>
      </c>
      <c r="AA617">
        <f t="shared" si="91"/>
        <v>1707.2067271700016</v>
      </c>
    </row>
    <row r="618" spans="1:27" x14ac:dyDescent="0.25">
      <c r="A618" t="str">
        <f t="shared" si="85"/>
        <v>eline Design - Hourly Results.</v>
      </c>
      <c r="B618" t="str">
        <f t="shared" si="86"/>
        <v>SFM-wCZ16-v2015-rDXGF-t2-S14-BSLcool.pd2</v>
      </c>
      <c r="C618" s="75" t="s">
        <v>977</v>
      </c>
      <c r="D618">
        <v>524.66805192699996</v>
      </c>
      <c r="E618">
        <v>0</v>
      </c>
      <c r="F618">
        <v>0</v>
      </c>
      <c r="G618">
        <v>0</v>
      </c>
      <c r="H618">
        <v>105264480.15600014</v>
      </c>
      <c r="L618">
        <f t="shared" si="83"/>
        <v>1052.6448015600013</v>
      </c>
      <c r="M618" t="s">
        <v>1045</v>
      </c>
      <c r="N618" t="s">
        <v>1068</v>
      </c>
      <c r="O618" t="s">
        <v>1047</v>
      </c>
      <c r="P618" t="s">
        <v>43</v>
      </c>
      <c r="Q618" t="s">
        <v>28</v>
      </c>
      <c r="R618" t="s">
        <v>63</v>
      </c>
      <c r="S618" t="s">
        <v>1048</v>
      </c>
      <c r="T618" t="s">
        <v>1049</v>
      </c>
      <c r="U618" t="s">
        <v>1050</v>
      </c>
      <c r="V618" t="str">
        <f t="shared" si="84"/>
        <v>SFM-wCZ16-v2015-rDXGF-t2</v>
      </c>
      <c r="W618">
        <f t="shared" si="90"/>
        <v>524.66805192699996</v>
      </c>
      <c r="X618">
        <f t="shared" si="87"/>
        <v>0</v>
      </c>
      <c r="Y618">
        <f t="shared" si="88"/>
        <v>0</v>
      </c>
      <c r="Z618">
        <f t="shared" si="89"/>
        <v>0</v>
      </c>
      <c r="AA618">
        <f t="shared" si="91"/>
        <v>0</v>
      </c>
    </row>
    <row r="619" spans="1:27" x14ac:dyDescent="0.25">
      <c r="A619" t="str">
        <f t="shared" si="85"/>
        <v>eline Design - Hourly Results.</v>
      </c>
      <c r="B619" t="str">
        <f t="shared" si="86"/>
        <v>SFM-wCZ16-v2015-rDXGF-t2-S14-BSLheat.pd2</v>
      </c>
      <c r="C619" s="75" t="s">
        <v>978</v>
      </c>
      <c r="D619" s="83">
        <v>474.8504647499999</v>
      </c>
      <c r="E619" s="83">
        <v>0</v>
      </c>
      <c r="F619" s="83">
        <v>167.82859134700013</v>
      </c>
      <c r="G619" s="83">
        <v>979.54094619480134</v>
      </c>
      <c r="H619" s="83">
        <v>100624952.30300015</v>
      </c>
      <c r="L619">
        <f t="shared" si="83"/>
        <v>1006.2495230300016</v>
      </c>
      <c r="M619" s="83" t="s">
        <v>1045</v>
      </c>
      <c r="N619" t="s">
        <v>1068</v>
      </c>
      <c r="O619" t="s">
        <v>1047</v>
      </c>
      <c r="P619" t="s">
        <v>43</v>
      </c>
      <c r="Q619" t="s">
        <v>28</v>
      </c>
      <c r="R619" t="s">
        <v>63</v>
      </c>
      <c r="S619" t="s">
        <v>1051</v>
      </c>
      <c r="T619" t="s">
        <v>1049</v>
      </c>
      <c r="U619" t="s">
        <v>1050</v>
      </c>
      <c r="V619" t="str">
        <f t="shared" si="84"/>
        <v>SFM-wCZ16-v2015-rDXGF-t2</v>
      </c>
      <c r="W619">
        <f t="shared" si="90"/>
        <v>979.54094619480134</v>
      </c>
      <c r="X619">
        <f t="shared" si="87"/>
        <v>0</v>
      </c>
      <c r="Y619">
        <f t="shared" si="88"/>
        <v>0</v>
      </c>
      <c r="Z619">
        <f t="shared" si="89"/>
        <v>0</v>
      </c>
      <c r="AA619">
        <f t="shared" si="91"/>
        <v>1006.2495230300016</v>
      </c>
    </row>
    <row r="620" spans="1:27" x14ac:dyDescent="0.25">
      <c r="A620" t="str">
        <f t="shared" si="85"/>
        <v>eline Design - Hourly Results.</v>
      </c>
      <c r="B620" t="str">
        <f t="shared" si="86"/>
        <v>SFM-wCZ16-v2015-rDXGF-t2-S15-MSRcool.pd2</v>
      </c>
      <c r="C620" s="75" t="s">
        <v>979</v>
      </c>
      <c r="D620">
        <v>458.25209738999985</v>
      </c>
      <c r="E620">
        <v>0</v>
      </c>
      <c r="F620">
        <v>0</v>
      </c>
      <c r="G620">
        <v>0</v>
      </c>
      <c r="H620">
        <v>99148253.283000126</v>
      </c>
      <c r="L620">
        <f t="shared" si="83"/>
        <v>991.48253283000122</v>
      </c>
      <c r="M620" t="s">
        <v>1045</v>
      </c>
      <c r="N620" t="s">
        <v>1068</v>
      </c>
      <c r="O620" t="s">
        <v>1047</v>
      </c>
      <c r="P620" t="s">
        <v>43</v>
      </c>
      <c r="Q620" t="s">
        <v>28</v>
      </c>
      <c r="R620" t="s">
        <v>6</v>
      </c>
      <c r="S620" t="s">
        <v>1052</v>
      </c>
      <c r="T620" t="s">
        <v>1049</v>
      </c>
      <c r="U620" t="s">
        <v>1050</v>
      </c>
      <c r="V620" t="str">
        <f t="shared" si="84"/>
        <v>SFM-wCZ16-v2015-rDXGF-t2</v>
      </c>
      <c r="W620">
        <f t="shared" si="90"/>
        <v>458.25209738999985</v>
      </c>
      <c r="X620">
        <f t="shared" si="87"/>
        <v>0</v>
      </c>
      <c r="Y620">
        <f t="shared" si="88"/>
        <v>0</v>
      </c>
      <c r="Z620">
        <f t="shared" si="89"/>
        <v>0</v>
      </c>
      <c r="AA620">
        <f t="shared" si="91"/>
        <v>0</v>
      </c>
    </row>
    <row r="621" spans="1:27" x14ac:dyDescent="0.25">
      <c r="A621" t="str">
        <f t="shared" si="85"/>
        <v>eline Design - Hourly Results.</v>
      </c>
      <c r="B621" t="str">
        <f t="shared" si="86"/>
        <v>SFM-wCZ16-v2015-rDXGF-t2-S15-MSRheat.pd2</v>
      </c>
      <c r="C621" s="75" t="s">
        <v>980</v>
      </c>
      <c r="D621" s="83">
        <v>438.51201739400005</v>
      </c>
      <c r="E621" s="83">
        <v>0</v>
      </c>
      <c r="F621" s="83">
        <v>146.24928617170002</v>
      </c>
      <c r="G621" s="83">
        <v>877.2333573389991</v>
      </c>
      <c r="H621" s="83">
        <v>95028601.54900001</v>
      </c>
      <c r="L621">
        <f t="shared" si="83"/>
        <v>950.28601549000007</v>
      </c>
      <c r="M621" s="83" t="s">
        <v>1045</v>
      </c>
      <c r="N621" t="s">
        <v>1068</v>
      </c>
      <c r="O621" t="s">
        <v>1047</v>
      </c>
      <c r="P621" t="s">
        <v>43</v>
      </c>
      <c r="Q621" t="s">
        <v>28</v>
      </c>
      <c r="R621" t="s">
        <v>6</v>
      </c>
      <c r="S621" t="s">
        <v>1053</v>
      </c>
      <c r="T621" t="s">
        <v>1049</v>
      </c>
      <c r="U621" t="s">
        <v>1050</v>
      </c>
      <c r="V621" t="str">
        <f t="shared" si="84"/>
        <v>SFM-wCZ16-v2015-rDXGF-t2</v>
      </c>
      <c r="W621">
        <f t="shared" si="90"/>
        <v>877.2333573389991</v>
      </c>
      <c r="X621">
        <f t="shared" si="87"/>
        <v>0</v>
      </c>
      <c r="Y621">
        <f t="shared" si="88"/>
        <v>0</v>
      </c>
      <c r="Z621">
        <f t="shared" si="89"/>
        <v>0</v>
      </c>
      <c r="AA621">
        <f t="shared" si="91"/>
        <v>950.28601549000007</v>
      </c>
    </row>
    <row r="622" spans="1:27" x14ac:dyDescent="0.25">
      <c r="A622" t="str">
        <f t="shared" si="85"/>
        <v>eline Design - Hourly Results.</v>
      </c>
      <c r="B622" t="str">
        <f t="shared" si="86"/>
        <v>SFM-wCZ16-v2015-rDXGF-t2-S16-MSRcool.pd2</v>
      </c>
      <c r="C622" s="75" t="s">
        <v>981</v>
      </c>
      <c r="D622">
        <v>458.39084189000022</v>
      </c>
      <c r="E622">
        <v>0</v>
      </c>
      <c r="F622">
        <v>0</v>
      </c>
      <c r="G622">
        <v>0</v>
      </c>
      <c r="H622">
        <v>98214475.996000051</v>
      </c>
      <c r="L622">
        <f t="shared" si="83"/>
        <v>982.14475996000056</v>
      </c>
      <c r="M622" t="s">
        <v>1045</v>
      </c>
      <c r="N622" t="s">
        <v>1068</v>
      </c>
      <c r="O622" t="s">
        <v>1047</v>
      </c>
      <c r="P622" t="s">
        <v>43</v>
      </c>
      <c r="Q622" t="s">
        <v>28</v>
      </c>
      <c r="R622" t="s">
        <v>9</v>
      </c>
      <c r="S622" t="s">
        <v>1052</v>
      </c>
      <c r="T622" t="s">
        <v>1049</v>
      </c>
      <c r="U622" t="s">
        <v>1050</v>
      </c>
      <c r="V622" t="str">
        <f t="shared" si="84"/>
        <v>SFM-wCZ16-v2015-rDXGF-t2</v>
      </c>
      <c r="W622">
        <f t="shared" si="90"/>
        <v>458.39084189000022</v>
      </c>
      <c r="X622">
        <f t="shared" si="87"/>
        <v>0</v>
      </c>
      <c r="Y622">
        <f t="shared" si="88"/>
        <v>0</v>
      </c>
      <c r="Z622">
        <f t="shared" si="89"/>
        <v>0</v>
      </c>
      <c r="AA622">
        <f t="shared" si="91"/>
        <v>0</v>
      </c>
    </row>
    <row r="623" spans="1:27" x14ac:dyDescent="0.25">
      <c r="A623" t="str">
        <f t="shared" si="85"/>
        <v>eline Design - Hourly Results.</v>
      </c>
      <c r="B623" t="str">
        <f t="shared" si="86"/>
        <v>SFM-wCZ16-v2015-rDXGF-t2-S16-MSRheat.pd2</v>
      </c>
      <c r="C623" s="75" t="s">
        <v>982</v>
      </c>
      <c r="D623" s="83">
        <v>438.03985520599974</v>
      </c>
      <c r="E623" s="83">
        <v>0</v>
      </c>
      <c r="F623" s="83">
        <v>121.67997356399999</v>
      </c>
      <c r="G623" s="83">
        <v>496.86817179680088</v>
      </c>
      <c r="H623" s="83">
        <v>95928439.130999923</v>
      </c>
      <c r="L623">
        <f t="shared" si="83"/>
        <v>959.28439130999925</v>
      </c>
      <c r="M623" s="83" t="s">
        <v>1045</v>
      </c>
      <c r="N623" t="s">
        <v>1068</v>
      </c>
      <c r="O623" t="s">
        <v>1047</v>
      </c>
      <c r="P623" t="s">
        <v>43</v>
      </c>
      <c r="Q623" t="s">
        <v>28</v>
      </c>
      <c r="R623" t="s">
        <v>9</v>
      </c>
      <c r="S623" t="s">
        <v>1053</v>
      </c>
      <c r="T623" t="s">
        <v>1049</v>
      </c>
      <c r="U623" t="s">
        <v>1050</v>
      </c>
      <c r="V623" t="str">
        <f t="shared" si="84"/>
        <v>SFM-wCZ16-v2015-rDXGF-t2</v>
      </c>
      <c r="W623">
        <f t="shared" si="90"/>
        <v>496.86817179680088</v>
      </c>
      <c r="X623">
        <f t="shared" si="87"/>
        <v>0</v>
      </c>
      <c r="Y623">
        <f t="shared" si="88"/>
        <v>0</v>
      </c>
      <c r="Z623">
        <f t="shared" si="89"/>
        <v>0</v>
      </c>
      <c r="AA623">
        <f t="shared" si="91"/>
        <v>959.28439130999925</v>
      </c>
    </row>
    <row r="624" spans="1:27" x14ac:dyDescent="0.25">
      <c r="A624" t="str">
        <f t="shared" si="85"/>
        <v>eline Design - Hourly Results.</v>
      </c>
      <c r="B624" t="str">
        <f t="shared" si="86"/>
        <v>SFM-wCZ16-v2015-rDXGF-t2-S17-MSRcool.pd2</v>
      </c>
      <c r="C624" s="75" t="s">
        <v>983</v>
      </c>
      <c r="D624">
        <v>430.51454315799998</v>
      </c>
      <c r="E624">
        <v>0</v>
      </c>
      <c r="F624">
        <v>0</v>
      </c>
      <c r="G624">
        <v>0</v>
      </c>
      <c r="H624">
        <v>98214475.996000051</v>
      </c>
      <c r="L624">
        <f t="shared" si="83"/>
        <v>982.14475996000056</v>
      </c>
      <c r="M624" t="s">
        <v>1045</v>
      </c>
      <c r="N624" t="s">
        <v>1068</v>
      </c>
      <c r="O624" t="s">
        <v>1047</v>
      </c>
      <c r="P624" t="s">
        <v>43</v>
      </c>
      <c r="Q624" t="s">
        <v>28</v>
      </c>
      <c r="R624" t="s">
        <v>10</v>
      </c>
      <c r="S624" t="s">
        <v>1052</v>
      </c>
      <c r="T624" t="s">
        <v>1049</v>
      </c>
      <c r="U624" t="s">
        <v>1050</v>
      </c>
      <c r="V624" t="str">
        <f t="shared" si="84"/>
        <v>SFM-wCZ16-v2015-rDXGF-t2</v>
      </c>
      <c r="W624">
        <f t="shared" si="90"/>
        <v>430.51454315799998</v>
      </c>
      <c r="X624">
        <f t="shared" si="87"/>
        <v>0</v>
      </c>
      <c r="Y624">
        <f t="shared" si="88"/>
        <v>0</v>
      </c>
      <c r="Z624">
        <f t="shared" si="89"/>
        <v>0</v>
      </c>
      <c r="AA624">
        <f t="shared" si="91"/>
        <v>0</v>
      </c>
    </row>
    <row r="625" spans="1:27" x14ac:dyDescent="0.25">
      <c r="A625" t="str">
        <f t="shared" si="85"/>
        <v>eline Design - Hourly Results.</v>
      </c>
      <c r="B625" t="str">
        <f t="shared" si="86"/>
        <v>SFM-wCZ16-v2015-rDXGF-t2-S17-MSRheat.pd2</v>
      </c>
      <c r="C625" s="75" t="s">
        <v>984</v>
      </c>
      <c r="D625" s="83">
        <v>409.27127795200022</v>
      </c>
      <c r="E625" s="83">
        <v>0</v>
      </c>
      <c r="F625" s="83">
        <v>121.67997356399999</v>
      </c>
      <c r="G625" s="83">
        <v>496.86817179680088</v>
      </c>
      <c r="H625" s="83">
        <v>95928439.130999923</v>
      </c>
      <c r="L625">
        <f t="shared" si="83"/>
        <v>959.28439130999925</v>
      </c>
      <c r="M625" s="83" t="s">
        <v>1045</v>
      </c>
      <c r="N625" t="s">
        <v>1068</v>
      </c>
      <c r="O625" t="s">
        <v>1047</v>
      </c>
      <c r="P625" t="s">
        <v>43</v>
      </c>
      <c r="Q625" t="s">
        <v>28</v>
      </c>
      <c r="R625" t="s">
        <v>10</v>
      </c>
      <c r="S625" t="s">
        <v>1053</v>
      </c>
      <c r="T625" t="s">
        <v>1049</v>
      </c>
      <c r="U625" t="s">
        <v>1050</v>
      </c>
      <c r="V625" t="str">
        <f t="shared" si="84"/>
        <v>SFM-wCZ16-v2015-rDXGF-t2</v>
      </c>
      <c r="W625">
        <f t="shared" si="90"/>
        <v>496.86817179680088</v>
      </c>
      <c r="X625">
        <f t="shared" si="87"/>
        <v>0</v>
      </c>
      <c r="Y625">
        <f t="shared" si="88"/>
        <v>0</v>
      </c>
      <c r="Z625">
        <f t="shared" si="89"/>
        <v>0</v>
      </c>
      <c r="AA625">
        <f t="shared" si="91"/>
        <v>959.28439130999925</v>
      </c>
    </row>
    <row r="626" spans="1:27" x14ac:dyDescent="0.25">
      <c r="A626" t="str">
        <f t="shared" si="85"/>
        <v>eline Design - Hourly Results.</v>
      </c>
      <c r="B626" t="str">
        <f t="shared" si="86"/>
        <v>SFM-wCZ16-v2015-rDXGF-t3-S14-BSLcool.pd2</v>
      </c>
      <c r="C626" s="75" t="s">
        <v>985</v>
      </c>
      <c r="D626">
        <v>477.89483585200031</v>
      </c>
      <c r="E626">
        <v>0</v>
      </c>
      <c r="F626">
        <v>0</v>
      </c>
      <c r="G626">
        <v>0</v>
      </c>
      <c r="H626">
        <v>76258336.053000048</v>
      </c>
      <c r="L626">
        <f t="shared" si="83"/>
        <v>762.5833605300005</v>
      </c>
      <c r="M626" t="s">
        <v>1045</v>
      </c>
      <c r="N626" t="s">
        <v>1068</v>
      </c>
      <c r="O626" t="s">
        <v>1047</v>
      </c>
      <c r="P626" t="s">
        <v>43</v>
      </c>
      <c r="Q626" t="s">
        <v>29</v>
      </c>
      <c r="R626" t="s">
        <v>63</v>
      </c>
      <c r="S626" t="s">
        <v>1048</v>
      </c>
      <c r="T626" t="s">
        <v>1049</v>
      </c>
      <c r="U626" t="s">
        <v>1050</v>
      </c>
      <c r="V626" t="str">
        <f t="shared" si="84"/>
        <v>SFM-wCZ16-v2015-rDXGF-t3</v>
      </c>
      <c r="W626">
        <f t="shared" si="90"/>
        <v>477.89483585200031</v>
      </c>
      <c r="X626">
        <f t="shared" si="87"/>
        <v>0</v>
      </c>
      <c r="Y626">
        <f t="shared" si="88"/>
        <v>0</v>
      </c>
      <c r="Z626">
        <f t="shared" si="89"/>
        <v>0</v>
      </c>
      <c r="AA626">
        <f t="shared" si="91"/>
        <v>0</v>
      </c>
    </row>
    <row r="627" spans="1:27" x14ac:dyDescent="0.25">
      <c r="A627" t="str">
        <f t="shared" si="85"/>
        <v>eline Design - Hourly Results.</v>
      </c>
      <c r="B627" t="str">
        <f t="shared" si="86"/>
        <v>SFM-wCZ16-v2015-rDXGF-t3-S14-BSLheat.pd2</v>
      </c>
      <c r="C627" s="75" t="s">
        <v>986</v>
      </c>
      <c r="D627" s="83">
        <v>433.70218681299991</v>
      </c>
      <c r="E627" s="83">
        <v>0</v>
      </c>
      <c r="F627" s="83">
        <v>152.75830614299997</v>
      </c>
      <c r="G627" s="83">
        <v>672.6625227209006</v>
      </c>
      <c r="H627" s="83">
        <v>72964478.455999985</v>
      </c>
      <c r="L627">
        <f t="shared" si="83"/>
        <v>729.64478455999983</v>
      </c>
      <c r="M627" s="83" t="s">
        <v>1045</v>
      </c>
      <c r="N627" t="s">
        <v>1068</v>
      </c>
      <c r="O627" t="s">
        <v>1047</v>
      </c>
      <c r="P627" t="s">
        <v>43</v>
      </c>
      <c r="Q627" t="s">
        <v>29</v>
      </c>
      <c r="R627" t="s">
        <v>63</v>
      </c>
      <c r="S627" t="s">
        <v>1051</v>
      </c>
      <c r="T627" t="s">
        <v>1049</v>
      </c>
      <c r="U627" t="s">
        <v>1050</v>
      </c>
      <c r="V627" t="str">
        <f t="shared" si="84"/>
        <v>SFM-wCZ16-v2015-rDXGF-t3</v>
      </c>
      <c r="W627">
        <f t="shared" si="90"/>
        <v>672.6625227209006</v>
      </c>
      <c r="X627">
        <f t="shared" si="87"/>
        <v>0</v>
      </c>
      <c r="Y627">
        <f t="shared" si="88"/>
        <v>0</v>
      </c>
      <c r="Z627">
        <f t="shared" si="89"/>
        <v>0</v>
      </c>
      <c r="AA627">
        <f t="shared" si="91"/>
        <v>729.64478455999983</v>
      </c>
    </row>
    <row r="628" spans="1:27" x14ac:dyDescent="0.25">
      <c r="A628" t="str">
        <f t="shared" si="85"/>
        <v>eline Design - Hourly Results.</v>
      </c>
      <c r="B628" t="str">
        <f t="shared" si="86"/>
        <v>SFM-wCZ16-v2015-rDXGF-t3-S15-MSRcool.pd2</v>
      </c>
      <c r="C628" s="75" t="s">
        <v>987</v>
      </c>
      <c r="D628">
        <v>417.83938878899971</v>
      </c>
      <c r="E628">
        <v>0</v>
      </c>
      <c r="F628">
        <v>0</v>
      </c>
      <c r="G628">
        <v>0</v>
      </c>
      <c r="H628">
        <v>71842939.717999905</v>
      </c>
      <c r="L628">
        <f t="shared" si="83"/>
        <v>718.429397179999</v>
      </c>
      <c r="M628" t="s">
        <v>1045</v>
      </c>
      <c r="N628" t="s">
        <v>1068</v>
      </c>
      <c r="O628" t="s">
        <v>1047</v>
      </c>
      <c r="P628" t="s">
        <v>43</v>
      </c>
      <c r="Q628" t="s">
        <v>29</v>
      </c>
      <c r="R628" t="s">
        <v>6</v>
      </c>
      <c r="S628" t="s">
        <v>1052</v>
      </c>
      <c r="T628" t="s">
        <v>1049</v>
      </c>
      <c r="U628" t="s">
        <v>1050</v>
      </c>
      <c r="V628" t="str">
        <f t="shared" si="84"/>
        <v>SFM-wCZ16-v2015-rDXGF-t3</v>
      </c>
      <c r="W628">
        <f t="shared" si="90"/>
        <v>417.83938878899971</v>
      </c>
      <c r="X628">
        <f t="shared" si="87"/>
        <v>0</v>
      </c>
      <c r="Y628">
        <f t="shared" si="88"/>
        <v>0</v>
      </c>
      <c r="Z628">
        <f t="shared" si="89"/>
        <v>0</v>
      </c>
      <c r="AA628">
        <f t="shared" si="91"/>
        <v>0</v>
      </c>
    </row>
    <row r="629" spans="1:27" x14ac:dyDescent="0.25">
      <c r="A629" t="str">
        <f t="shared" si="85"/>
        <v>eline Design - Hourly Results.</v>
      </c>
      <c r="B629" t="str">
        <f t="shared" si="86"/>
        <v>SFM-wCZ16-v2015-rDXGF-t3-S15-MSRheat.pd2</v>
      </c>
      <c r="C629" s="75" t="s">
        <v>988</v>
      </c>
      <c r="D629" s="83">
        <v>400.53332392699986</v>
      </c>
      <c r="E629" s="83">
        <v>0</v>
      </c>
      <c r="F629" s="83">
        <v>132.83727074699999</v>
      </c>
      <c r="G629" s="83">
        <v>601.13457833123073</v>
      </c>
      <c r="H629" s="83">
        <v>68932852.714999944</v>
      </c>
      <c r="L629">
        <f t="shared" si="83"/>
        <v>689.32852714999945</v>
      </c>
      <c r="M629" s="83" t="s">
        <v>1045</v>
      </c>
      <c r="N629" t="s">
        <v>1068</v>
      </c>
      <c r="O629" t="s">
        <v>1047</v>
      </c>
      <c r="P629" t="s">
        <v>43</v>
      </c>
      <c r="Q629" t="s">
        <v>29</v>
      </c>
      <c r="R629" t="s">
        <v>6</v>
      </c>
      <c r="S629" t="s">
        <v>1053</v>
      </c>
      <c r="T629" t="s">
        <v>1049</v>
      </c>
      <c r="U629" t="s">
        <v>1050</v>
      </c>
      <c r="V629" t="str">
        <f t="shared" si="84"/>
        <v>SFM-wCZ16-v2015-rDXGF-t3</v>
      </c>
      <c r="W629">
        <f t="shared" si="90"/>
        <v>601.13457833123073</v>
      </c>
      <c r="X629">
        <f t="shared" si="87"/>
        <v>0</v>
      </c>
      <c r="Y629">
        <f t="shared" si="88"/>
        <v>0</v>
      </c>
      <c r="Z629">
        <f t="shared" si="89"/>
        <v>0</v>
      </c>
      <c r="AA629">
        <f t="shared" si="91"/>
        <v>689.32852714999945</v>
      </c>
    </row>
    <row r="630" spans="1:27" x14ac:dyDescent="0.25">
      <c r="A630" t="str">
        <f t="shared" si="85"/>
        <v>eline Design - Hourly Results.</v>
      </c>
      <c r="B630" t="str">
        <f t="shared" si="86"/>
        <v>SFM-wCZ16-v2015-rDXGF-t3-S16-MSRcool.pd2</v>
      </c>
      <c r="C630" s="75" t="s">
        <v>989</v>
      </c>
      <c r="D630">
        <v>417.33725110699982</v>
      </c>
      <c r="E630">
        <v>0</v>
      </c>
      <c r="F630">
        <v>0</v>
      </c>
      <c r="G630">
        <v>0</v>
      </c>
      <c r="H630">
        <v>71060737.241000056</v>
      </c>
      <c r="L630">
        <f t="shared" si="83"/>
        <v>710.60737241000061</v>
      </c>
      <c r="M630" t="s">
        <v>1045</v>
      </c>
      <c r="N630" t="s">
        <v>1068</v>
      </c>
      <c r="O630" t="s">
        <v>1047</v>
      </c>
      <c r="P630" t="s">
        <v>43</v>
      </c>
      <c r="Q630" t="s">
        <v>29</v>
      </c>
      <c r="R630" t="s">
        <v>9</v>
      </c>
      <c r="S630" t="s">
        <v>1052</v>
      </c>
      <c r="T630" t="s">
        <v>1049</v>
      </c>
      <c r="U630" t="s">
        <v>1050</v>
      </c>
      <c r="V630" t="str">
        <f t="shared" si="84"/>
        <v>SFM-wCZ16-v2015-rDXGF-t3</v>
      </c>
      <c r="W630">
        <f t="shared" si="90"/>
        <v>417.33725110699982</v>
      </c>
      <c r="X630">
        <f t="shared" si="87"/>
        <v>0</v>
      </c>
      <c r="Y630">
        <f t="shared" si="88"/>
        <v>0</v>
      </c>
      <c r="Z630">
        <f t="shared" si="89"/>
        <v>0</v>
      </c>
      <c r="AA630">
        <f t="shared" si="91"/>
        <v>0</v>
      </c>
    </row>
    <row r="631" spans="1:27" x14ac:dyDescent="0.25">
      <c r="A631" t="str">
        <f t="shared" si="85"/>
        <v>eline Design - Hourly Results.</v>
      </c>
      <c r="B631" t="str">
        <f t="shared" si="86"/>
        <v>SFM-wCZ16-v2015-rDXGF-t3-S16-MSRheat.pd2</v>
      </c>
      <c r="C631" s="75" t="s">
        <v>990</v>
      </c>
      <c r="D631" s="83">
        <v>399.16050842499988</v>
      </c>
      <c r="E631" s="83">
        <v>0</v>
      </c>
      <c r="F631" s="83">
        <v>110.3334215040001</v>
      </c>
      <c r="G631" s="83">
        <v>339.83935192270053</v>
      </c>
      <c r="H631" s="83">
        <v>69455294.519999951</v>
      </c>
      <c r="L631">
        <f t="shared" si="83"/>
        <v>694.5529451999995</v>
      </c>
      <c r="M631" s="83" t="s">
        <v>1045</v>
      </c>
      <c r="N631" t="s">
        <v>1068</v>
      </c>
      <c r="O631" t="s">
        <v>1047</v>
      </c>
      <c r="P631" t="s">
        <v>43</v>
      </c>
      <c r="Q631" t="s">
        <v>29</v>
      </c>
      <c r="R631" t="s">
        <v>9</v>
      </c>
      <c r="S631" t="s">
        <v>1053</v>
      </c>
      <c r="T631" t="s">
        <v>1049</v>
      </c>
      <c r="U631" t="s">
        <v>1050</v>
      </c>
      <c r="V631" t="str">
        <f t="shared" si="84"/>
        <v>SFM-wCZ16-v2015-rDXGF-t3</v>
      </c>
      <c r="W631">
        <f t="shared" si="90"/>
        <v>339.83935192270053</v>
      </c>
      <c r="X631">
        <f t="shared" si="87"/>
        <v>0</v>
      </c>
      <c r="Y631">
        <f t="shared" si="88"/>
        <v>0</v>
      </c>
      <c r="Z631">
        <f t="shared" si="89"/>
        <v>0</v>
      </c>
      <c r="AA631">
        <f t="shared" si="91"/>
        <v>694.5529451999995</v>
      </c>
    </row>
    <row r="632" spans="1:27" x14ac:dyDescent="0.25">
      <c r="A632" t="str">
        <f t="shared" si="85"/>
        <v>eline Design - Hourly Results.</v>
      </c>
      <c r="B632" t="str">
        <f t="shared" si="86"/>
        <v>SFM-wCZ16-v2015-rDXGF-t3-S17-MSRcool.pd2</v>
      </c>
      <c r="C632" s="75" t="s">
        <v>991</v>
      </c>
      <c r="D632">
        <v>391.95755803399993</v>
      </c>
      <c r="E632">
        <v>0</v>
      </c>
      <c r="F632">
        <v>0</v>
      </c>
      <c r="G632">
        <v>0</v>
      </c>
      <c r="H632">
        <v>71060737.241000056</v>
      </c>
      <c r="L632">
        <f t="shared" si="83"/>
        <v>710.60737241000061</v>
      </c>
      <c r="M632" t="s">
        <v>1045</v>
      </c>
      <c r="N632" t="s">
        <v>1068</v>
      </c>
      <c r="O632" t="s">
        <v>1047</v>
      </c>
      <c r="P632" t="s">
        <v>43</v>
      </c>
      <c r="Q632" t="s">
        <v>29</v>
      </c>
      <c r="R632" t="s">
        <v>10</v>
      </c>
      <c r="S632" t="s">
        <v>1052</v>
      </c>
      <c r="T632" t="s">
        <v>1049</v>
      </c>
      <c r="U632" t="s">
        <v>1050</v>
      </c>
      <c r="V632" t="str">
        <f t="shared" si="84"/>
        <v>SFM-wCZ16-v2015-rDXGF-t3</v>
      </c>
      <c r="W632">
        <f t="shared" si="90"/>
        <v>391.95755803399993</v>
      </c>
      <c r="X632">
        <f t="shared" si="87"/>
        <v>0</v>
      </c>
      <c r="Y632">
        <f t="shared" si="88"/>
        <v>0</v>
      </c>
      <c r="Z632">
        <f t="shared" si="89"/>
        <v>0</v>
      </c>
      <c r="AA632">
        <f t="shared" si="91"/>
        <v>0</v>
      </c>
    </row>
    <row r="633" spans="1:27" x14ac:dyDescent="0.25">
      <c r="A633" t="str">
        <f t="shared" si="85"/>
        <v>eline Design - Hourly Results.</v>
      </c>
      <c r="B633" t="str">
        <f t="shared" si="86"/>
        <v>SFM-wCZ16-v2015-rDXGF-t3-S17-MSRheat.pd2</v>
      </c>
      <c r="C633" s="75" t="s">
        <v>992</v>
      </c>
      <c r="D633" s="83">
        <v>372.94541389699964</v>
      </c>
      <c r="E633" s="83">
        <v>0</v>
      </c>
      <c r="F633" s="83">
        <v>110.3334215040001</v>
      </c>
      <c r="G633" s="83">
        <v>339.83935192270053</v>
      </c>
      <c r="H633" s="83">
        <v>69455294.519999951</v>
      </c>
      <c r="L633">
        <f t="shared" si="83"/>
        <v>694.5529451999995</v>
      </c>
      <c r="M633" s="83" t="s">
        <v>1045</v>
      </c>
      <c r="N633" t="s">
        <v>1068</v>
      </c>
      <c r="O633" t="s">
        <v>1047</v>
      </c>
      <c r="P633" t="s">
        <v>43</v>
      </c>
      <c r="Q633" t="s">
        <v>29</v>
      </c>
      <c r="R633" t="s">
        <v>10</v>
      </c>
      <c r="S633" t="s">
        <v>1053</v>
      </c>
      <c r="T633" t="s">
        <v>1049</v>
      </c>
      <c r="U633" t="s">
        <v>1050</v>
      </c>
      <c r="V633" t="str">
        <f t="shared" si="84"/>
        <v>SFM-wCZ16-v2015-rDXGF-t3</v>
      </c>
      <c r="W633">
        <f t="shared" si="90"/>
        <v>339.83935192270053</v>
      </c>
      <c r="X633">
        <f t="shared" si="87"/>
        <v>0</v>
      </c>
      <c r="Y633">
        <f t="shared" si="88"/>
        <v>0</v>
      </c>
      <c r="Z633">
        <f t="shared" si="89"/>
        <v>0</v>
      </c>
      <c r="AA633">
        <f t="shared" si="91"/>
        <v>694.5529451999995</v>
      </c>
    </row>
    <row r="634" spans="1:27" x14ac:dyDescent="0.25">
      <c r="A634" t="str">
        <f t="shared" si="85"/>
        <v>eline Design - Hourly Results.</v>
      </c>
      <c r="B634" t="str">
        <f t="shared" si="86"/>
        <v>SFM-wCZ16-v2015-rDXGF-t4-S14-BSLcool.pd2</v>
      </c>
      <c r="C634" s="75" t="s">
        <v>993</v>
      </c>
      <c r="D634">
        <v>359.91531433099976</v>
      </c>
      <c r="E634">
        <v>0</v>
      </c>
      <c r="F634">
        <v>0</v>
      </c>
      <c r="G634">
        <v>0</v>
      </c>
      <c r="H634">
        <v>139718860.0809997</v>
      </c>
      <c r="L634">
        <f t="shared" si="83"/>
        <v>1397.1886008099971</v>
      </c>
      <c r="M634" t="s">
        <v>1045</v>
      </c>
      <c r="N634" t="s">
        <v>1068</v>
      </c>
      <c r="O634" t="s">
        <v>1047</v>
      </c>
      <c r="P634" t="s">
        <v>43</v>
      </c>
      <c r="Q634" t="s">
        <v>30</v>
      </c>
      <c r="R634" t="s">
        <v>63</v>
      </c>
      <c r="S634" t="s">
        <v>1048</v>
      </c>
      <c r="T634" t="s">
        <v>1049</v>
      </c>
      <c r="U634" t="s">
        <v>1050</v>
      </c>
      <c r="V634" t="str">
        <f t="shared" si="84"/>
        <v>SFM-wCZ16-v2015-rDXGF-t4</v>
      </c>
      <c r="W634">
        <f t="shared" si="90"/>
        <v>359.91531433099976</v>
      </c>
      <c r="X634">
        <f t="shared" si="87"/>
        <v>0</v>
      </c>
      <c r="Y634">
        <f t="shared" si="88"/>
        <v>0</v>
      </c>
      <c r="Z634">
        <f t="shared" si="89"/>
        <v>0</v>
      </c>
      <c r="AA634">
        <f t="shared" si="91"/>
        <v>0</v>
      </c>
    </row>
    <row r="635" spans="1:27" x14ac:dyDescent="0.25">
      <c r="A635" t="str">
        <f t="shared" si="85"/>
        <v>eline Design - Hourly Results.</v>
      </c>
      <c r="B635" t="str">
        <f t="shared" si="86"/>
        <v>SFM-wCZ16-v2015-rDXGF-t4-S14-BSLheat.pd2</v>
      </c>
      <c r="C635" s="75" t="s">
        <v>994</v>
      </c>
      <c r="D635" s="83">
        <v>324.16122975499997</v>
      </c>
      <c r="E635" s="83">
        <v>0</v>
      </c>
      <c r="F635" s="83">
        <v>120.60867075400009</v>
      </c>
      <c r="G635" s="83">
        <v>1275.7110186681991</v>
      </c>
      <c r="H635" s="83">
        <v>133439407.07000008</v>
      </c>
      <c r="L635">
        <f t="shared" si="83"/>
        <v>1334.3940707000008</v>
      </c>
      <c r="M635" s="83" t="s">
        <v>1045</v>
      </c>
      <c r="N635" t="s">
        <v>1068</v>
      </c>
      <c r="O635" t="s">
        <v>1047</v>
      </c>
      <c r="P635" t="s">
        <v>43</v>
      </c>
      <c r="Q635" t="s">
        <v>30</v>
      </c>
      <c r="R635" t="s">
        <v>63</v>
      </c>
      <c r="S635" t="s">
        <v>1051</v>
      </c>
      <c r="T635" t="s">
        <v>1049</v>
      </c>
      <c r="U635" t="s">
        <v>1050</v>
      </c>
      <c r="V635" t="str">
        <f t="shared" si="84"/>
        <v>SFM-wCZ16-v2015-rDXGF-t4</v>
      </c>
      <c r="W635">
        <f t="shared" si="90"/>
        <v>1275.7110186681991</v>
      </c>
      <c r="X635">
        <f t="shared" si="87"/>
        <v>0</v>
      </c>
      <c r="Y635">
        <f t="shared" si="88"/>
        <v>0</v>
      </c>
      <c r="Z635">
        <f t="shared" si="89"/>
        <v>0</v>
      </c>
      <c r="AA635">
        <f t="shared" si="91"/>
        <v>1334.3940707000008</v>
      </c>
    </row>
    <row r="636" spans="1:27" x14ac:dyDescent="0.25">
      <c r="A636" t="str">
        <f t="shared" si="85"/>
        <v>eline Design - Hourly Results.</v>
      </c>
      <c r="B636" t="str">
        <f t="shared" si="86"/>
        <v>SFM-wCZ16-v2015-rDXGF-t4-S15-MSRcool.pd2</v>
      </c>
      <c r="C636" s="75" t="s">
        <v>995</v>
      </c>
      <c r="D636">
        <v>318.9326549189999</v>
      </c>
      <c r="E636">
        <v>0</v>
      </c>
      <c r="F636">
        <v>0</v>
      </c>
      <c r="G636">
        <v>0</v>
      </c>
      <c r="H636">
        <v>131129572.76400021</v>
      </c>
      <c r="L636">
        <f t="shared" si="83"/>
        <v>1311.295727640002</v>
      </c>
      <c r="M636" t="s">
        <v>1045</v>
      </c>
      <c r="N636" t="s">
        <v>1068</v>
      </c>
      <c r="O636" t="s">
        <v>1047</v>
      </c>
      <c r="P636" t="s">
        <v>43</v>
      </c>
      <c r="Q636" t="s">
        <v>30</v>
      </c>
      <c r="R636" t="s">
        <v>6</v>
      </c>
      <c r="S636" t="s">
        <v>1052</v>
      </c>
      <c r="T636" t="s">
        <v>1049</v>
      </c>
      <c r="U636" t="s">
        <v>1050</v>
      </c>
      <c r="V636" t="str">
        <f t="shared" si="84"/>
        <v>SFM-wCZ16-v2015-rDXGF-t4</v>
      </c>
      <c r="W636">
        <f t="shared" si="90"/>
        <v>318.9326549189999</v>
      </c>
      <c r="X636">
        <f t="shared" si="87"/>
        <v>0</v>
      </c>
      <c r="Y636">
        <f t="shared" si="88"/>
        <v>0</v>
      </c>
      <c r="Z636">
        <f t="shared" si="89"/>
        <v>0</v>
      </c>
      <c r="AA636">
        <f t="shared" si="91"/>
        <v>0</v>
      </c>
    </row>
    <row r="637" spans="1:27" x14ac:dyDescent="0.25">
      <c r="A637" t="str">
        <f t="shared" si="85"/>
        <v>eline Design - Hourly Results.</v>
      </c>
      <c r="B637" t="str">
        <f t="shared" si="86"/>
        <v>SFM-wCZ16-v2015-rDXGF-t4-S15-MSRheat.pd2</v>
      </c>
      <c r="C637" s="75" t="s">
        <v>996</v>
      </c>
      <c r="D637" s="83">
        <v>304.90575432800011</v>
      </c>
      <c r="E637" s="83">
        <v>0</v>
      </c>
      <c r="F637" s="83">
        <v>106.71810464850002</v>
      </c>
      <c r="G637" s="83">
        <v>1137.5909214494015</v>
      </c>
      <c r="H637" s="83">
        <v>125611707.63900012</v>
      </c>
      <c r="L637">
        <f t="shared" si="83"/>
        <v>1256.1170763900011</v>
      </c>
      <c r="M637" s="83" t="s">
        <v>1045</v>
      </c>
      <c r="N637" t="s">
        <v>1068</v>
      </c>
      <c r="O637" t="s">
        <v>1047</v>
      </c>
      <c r="P637" t="s">
        <v>43</v>
      </c>
      <c r="Q637" t="s">
        <v>30</v>
      </c>
      <c r="R637" t="s">
        <v>6</v>
      </c>
      <c r="S637" t="s">
        <v>1053</v>
      </c>
      <c r="T637" t="s">
        <v>1049</v>
      </c>
      <c r="U637" t="s">
        <v>1050</v>
      </c>
      <c r="V637" t="str">
        <f t="shared" si="84"/>
        <v>SFM-wCZ16-v2015-rDXGF-t4</v>
      </c>
      <c r="W637">
        <f t="shared" si="90"/>
        <v>1137.5909214494015</v>
      </c>
      <c r="X637">
        <f t="shared" si="87"/>
        <v>0</v>
      </c>
      <c r="Y637">
        <f t="shared" si="88"/>
        <v>0</v>
      </c>
      <c r="Z637">
        <f t="shared" si="89"/>
        <v>0</v>
      </c>
      <c r="AA637">
        <f t="shared" si="91"/>
        <v>1256.1170763900011</v>
      </c>
    </row>
    <row r="638" spans="1:27" x14ac:dyDescent="0.25">
      <c r="A638" t="str">
        <f t="shared" si="85"/>
        <v>eline Design - Hourly Results.</v>
      </c>
      <c r="B638" t="str">
        <f t="shared" si="86"/>
        <v>SFM-wCZ16-v2015-rDXGF-t4-S16-MSRcool.pd2</v>
      </c>
      <c r="C638" s="75" t="s">
        <v>997</v>
      </c>
      <c r="D638">
        <v>320.58340024000006</v>
      </c>
      <c r="E638">
        <v>0</v>
      </c>
      <c r="F638">
        <v>0</v>
      </c>
      <c r="G638">
        <v>0</v>
      </c>
      <c r="H638">
        <v>129432450.19600002</v>
      </c>
      <c r="L638">
        <f t="shared" si="83"/>
        <v>1294.3245019600001</v>
      </c>
      <c r="M638" t="s">
        <v>1045</v>
      </c>
      <c r="N638" t="s">
        <v>1068</v>
      </c>
      <c r="O638" t="s">
        <v>1047</v>
      </c>
      <c r="P638" t="s">
        <v>43</v>
      </c>
      <c r="Q638" t="s">
        <v>30</v>
      </c>
      <c r="R638" t="s">
        <v>9</v>
      </c>
      <c r="S638" t="s">
        <v>1052</v>
      </c>
      <c r="T638" t="s">
        <v>1049</v>
      </c>
      <c r="U638" t="s">
        <v>1050</v>
      </c>
      <c r="V638" t="str">
        <f t="shared" si="84"/>
        <v>SFM-wCZ16-v2015-rDXGF-t4</v>
      </c>
      <c r="W638">
        <f t="shared" si="90"/>
        <v>320.58340024000006</v>
      </c>
      <c r="X638">
        <f t="shared" si="87"/>
        <v>0</v>
      </c>
      <c r="Y638">
        <f t="shared" si="88"/>
        <v>0</v>
      </c>
      <c r="Z638">
        <f t="shared" si="89"/>
        <v>0</v>
      </c>
      <c r="AA638">
        <f t="shared" si="91"/>
        <v>0</v>
      </c>
    </row>
    <row r="639" spans="1:27" x14ac:dyDescent="0.25">
      <c r="A639" t="str">
        <f t="shared" si="85"/>
        <v>eline Design - Hourly Results.</v>
      </c>
      <c r="B639" t="str">
        <f t="shared" si="86"/>
        <v>SFM-wCZ16-v2015-rDXGF-t4-S16-MSRheat.pd2</v>
      </c>
      <c r="C639" s="75" t="s">
        <v>998</v>
      </c>
      <c r="D639" s="83">
        <v>304.47177106099991</v>
      </c>
      <c r="E639" s="83">
        <v>0</v>
      </c>
      <c r="F639" s="83">
        <v>87.365780793900001</v>
      </c>
      <c r="G639" s="83">
        <v>641.99386545418133</v>
      </c>
      <c r="H639" s="83">
        <v>126386472.26199974</v>
      </c>
      <c r="L639">
        <f t="shared" si="83"/>
        <v>1263.8647226199973</v>
      </c>
      <c r="M639" s="83" t="s">
        <v>1045</v>
      </c>
      <c r="N639" t="s">
        <v>1068</v>
      </c>
      <c r="O639" t="s">
        <v>1047</v>
      </c>
      <c r="P639" t="s">
        <v>43</v>
      </c>
      <c r="Q639" t="s">
        <v>30</v>
      </c>
      <c r="R639" t="s">
        <v>9</v>
      </c>
      <c r="S639" t="s">
        <v>1053</v>
      </c>
      <c r="T639" t="s">
        <v>1049</v>
      </c>
      <c r="U639" t="s">
        <v>1050</v>
      </c>
      <c r="V639" t="str">
        <f t="shared" si="84"/>
        <v>SFM-wCZ16-v2015-rDXGF-t4</v>
      </c>
      <c r="W639">
        <f t="shared" si="90"/>
        <v>641.99386545418133</v>
      </c>
      <c r="X639">
        <f t="shared" si="87"/>
        <v>0</v>
      </c>
      <c r="Y639">
        <f t="shared" si="88"/>
        <v>0</v>
      </c>
      <c r="Z639">
        <f t="shared" si="89"/>
        <v>0</v>
      </c>
      <c r="AA639">
        <f t="shared" si="91"/>
        <v>1263.8647226199973</v>
      </c>
    </row>
    <row r="640" spans="1:27" x14ac:dyDescent="0.25">
      <c r="A640" t="str">
        <f t="shared" si="85"/>
        <v>eline Design - Hourly Results.</v>
      </c>
      <c r="B640" t="str">
        <f t="shared" si="86"/>
        <v>SFM-wCZ16-v2015-rDXGF-t4-S17-MSRcool.pd2</v>
      </c>
      <c r="C640" s="75" t="s">
        <v>999</v>
      </c>
      <c r="D640">
        <v>301.08765194999978</v>
      </c>
      <c r="E640">
        <v>0</v>
      </c>
      <c r="F640">
        <v>0</v>
      </c>
      <c r="G640">
        <v>0</v>
      </c>
      <c r="H640">
        <v>129432450.19600002</v>
      </c>
      <c r="L640">
        <f t="shared" si="83"/>
        <v>1294.3245019600001</v>
      </c>
      <c r="M640" t="s">
        <v>1045</v>
      </c>
      <c r="N640" t="s">
        <v>1068</v>
      </c>
      <c r="O640" t="s">
        <v>1047</v>
      </c>
      <c r="P640" t="s">
        <v>43</v>
      </c>
      <c r="Q640" t="s">
        <v>30</v>
      </c>
      <c r="R640" t="s">
        <v>10</v>
      </c>
      <c r="S640" t="s">
        <v>1052</v>
      </c>
      <c r="T640" t="s">
        <v>1049</v>
      </c>
      <c r="U640" t="s">
        <v>1050</v>
      </c>
      <c r="V640" t="str">
        <f t="shared" si="84"/>
        <v>SFM-wCZ16-v2015-rDXGF-t4</v>
      </c>
      <c r="W640">
        <f t="shared" si="90"/>
        <v>301.08765194999978</v>
      </c>
      <c r="X640">
        <f t="shared" si="87"/>
        <v>0</v>
      </c>
      <c r="Y640">
        <f t="shared" si="88"/>
        <v>0</v>
      </c>
      <c r="Z640">
        <f t="shared" si="89"/>
        <v>0</v>
      </c>
      <c r="AA640">
        <f t="shared" si="91"/>
        <v>0</v>
      </c>
    </row>
    <row r="641" spans="1:27" x14ac:dyDescent="0.25">
      <c r="A641" t="str">
        <f t="shared" si="85"/>
        <v>eline Design - Hourly Results.</v>
      </c>
      <c r="B641" t="str">
        <f t="shared" si="86"/>
        <v>SFM-wCZ16-v2015-rDXGF-t4-S17-MSRheat.pd2</v>
      </c>
      <c r="C641" s="75" t="s">
        <v>1000</v>
      </c>
      <c r="D641" s="83">
        <v>284.47537169500009</v>
      </c>
      <c r="E641" s="83">
        <v>0</v>
      </c>
      <c r="F641" s="83">
        <v>87.365780793900001</v>
      </c>
      <c r="G641" s="83">
        <v>641.99386545418133</v>
      </c>
      <c r="H641" s="83">
        <v>126386472.26199974</v>
      </c>
      <c r="L641">
        <f t="shared" si="83"/>
        <v>1263.8647226199973</v>
      </c>
      <c r="M641" s="83" t="s">
        <v>1045</v>
      </c>
      <c r="N641" t="s">
        <v>1068</v>
      </c>
      <c r="O641" t="s">
        <v>1047</v>
      </c>
      <c r="P641" t="s">
        <v>43</v>
      </c>
      <c r="Q641" t="s">
        <v>30</v>
      </c>
      <c r="R641" t="s">
        <v>10</v>
      </c>
      <c r="S641" t="s">
        <v>1053</v>
      </c>
      <c r="T641" t="s">
        <v>1049</v>
      </c>
      <c r="U641" t="s">
        <v>1050</v>
      </c>
      <c r="V641" t="str">
        <f t="shared" si="84"/>
        <v>SFM-wCZ16-v2015-rDXGF-t4</v>
      </c>
      <c r="W641">
        <f t="shared" si="90"/>
        <v>641.99386545418133</v>
      </c>
      <c r="X641">
        <f t="shared" si="87"/>
        <v>0</v>
      </c>
      <c r="Y641">
        <f t="shared" si="88"/>
        <v>0</v>
      </c>
      <c r="Z641">
        <f t="shared" si="89"/>
        <v>0</v>
      </c>
      <c r="AA641">
        <f t="shared" si="91"/>
        <v>1263.8647226199973</v>
      </c>
    </row>
    <row r="642" spans="1:27" x14ac:dyDescent="0.25">
      <c r="A642" t="str">
        <f t="shared" si="85"/>
        <v>eline Design - Hourly Results.</v>
      </c>
      <c r="B642" t="str">
        <f t="shared" si="86"/>
        <v>SFM-wCZ16-v2015-rDXGF-t5-S14-BSLcool.pd2</v>
      </c>
      <c r="C642" s="75" t="s">
        <v>1001</v>
      </c>
      <c r="D642">
        <v>47.054555619999988</v>
      </c>
      <c r="E642">
        <v>0</v>
      </c>
      <c r="F642">
        <v>0</v>
      </c>
      <c r="G642">
        <v>0</v>
      </c>
      <c r="H642">
        <v>124586556.60700004</v>
      </c>
      <c r="L642">
        <f t="shared" si="83"/>
        <v>1245.8655660700003</v>
      </c>
      <c r="M642" t="s">
        <v>1045</v>
      </c>
      <c r="N642" t="s">
        <v>1068</v>
      </c>
      <c r="O642" t="s">
        <v>1047</v>
      </c>
      <c r="P642" t="s">
        <v>43</v>
      </c>
      <c r="Q642" t="s">
        <v>31</v>
      </c>
      <c r="R642" t="s">
        <v>63</v>
      </c>
      <c r="S642" t="s">
        <v>1048</v>
      </c>
      <c r="T642" t="s">
        <v>1049</v>
      </c>
      <c r="U642" t="s">
        <v>1050</v>
      </c>
      <c r="V642" t="str">
        <f t="shared" si="84"/>
        <v>SFM-wCZ16-v2015-rDXGF-t5</v>
      </c>
      <c r="W642">
        <f t="shared" si="90"/>
        <v>47.054555619999988</v>
      </c>
      <c r="X642">
        <f t="shared" si="87"/>
        <v>0</v>
      </c>
      <c r="Y642">
        <f t="shared" si="88"/>
        <v>0</v>
      </c>
      <c r="Z642">
        <f t="shared" si="89"/>
        <v>0</v>
      </c>
      <c r="AA642">
        <f t="shared" si="91"/>
        <v>0</v>
      </c>
    </row>
    <row r="643" spans="1:27" x14ac:dyDescent="0.25">
      <c r="A643" t="str">
        <f t="shared" si="85"/>
        <v>eline Design - Hourly Results.</v>
      </c>
      <c r="B643" t="str">
        <f t="shared" si="86"/>
        <v>SFM-wCZ16-v2015-rDXGF-t5-S14-BSLheat.pd2</v>
      </c>
      <c r="C643" s="75" t="s">
        <v>1002</v>
      </c>
      <c r="D643" s="83">
        <v>42.228277600000006</v>
      </c>
      <c r="E643" s="83">
        <v>0</v>
      </c>
      <c r="F643" s="83">
        <v>14.216765219999996</v>
      </c>
      <c r="G643" s="83">
        <v>1180.9828945650006</v>
      </c>
      <c r="H643" s="83">
        <v>118906755.77299991</v>
      </c>
      <c r="L643">
        <f t="shared" si="83"/>
        <v>1189.0675577299992</v>
      </c>
      <c r="M643" s="83" t="s">
        <v>1045</v>
      </c>
      <c r="N643" t="s">
        <v>1068</v>
      </c>
      <c r="O643" t="s">
        <v>1047</v>
      </c>
      <c r="P643" t="s">
        <v>43</v>
      </c>
      <c r="Q643" t="s">
        <v>31</v>
      </c>
      <c r="R643" t="s">
        <v>63</v>
      </c>
      <c r="S643" t="s">
        <v>1051</v>
      </c>
      <c r="T643" t="s">
        <v>1049</v>
      </c>
      <c r="U643" t="s">
        <v>1050</v>
      </c>
      <c r="V643" t="str">
        <f t="shared" si="84"/>
        <v>SFM-wCZ16-v2015-rDXGF-t5</v>
      </c>
      <c r="W643">
        <f t="shared" si="90"/>
        <v>1180.9828945650006</v>
      </c>
      <c r="X643">
        <f t="shared" si="87"/>
        <v>0</v>
      </c>
      <c r="Y643">
        <f t="shared" si="88"/>
        <v>0</v>
      </c>
      <c r="Z643">
        <f t="shared" si="89"/>
        <v>0</v>
      </c>
      <c r="AA643">
        <f t="shared" si="91"/>
        <v>1189.0675577299992</v>
      </c>
    </row>
    <row r="644" spans="1:27" x14ac:dyDescent="0.25">
      <c r="A644" t="str">
        <f t="shared" si="85"/>
        <v>eline Design - Hourly Results.</v>
      </c>
      <c r="B644" t="str">
        <f t="shared" si="86"/>
        <v>SFM-wCZ16-v2015-rDXGF-t5-S15-MSRcool.pd2</v>
      </c>
      <c r="C644" s="75" t="s">
        <v>1003</v>
      </c>
      <c r="D644">
        <v>41.111533839999993</v>
      </c>
      <c r="E644">
        <v>0</v>
      </c>
      <c r="F644">
        <v>0</v>
      </c>
      <c r="G644">
        <v>0</v>
      </c>
      <c r="H644">
        <v>116911073.06700002</v>
      </c>
      <c r="L644">
        <f t="shared" si="83"/>
        <v>1169.1107306700001</v>
      </c>
      <c r="M644" t="s">
        <v>1045</v>
      </c>
      <c r="N644" t="s">
        <v>1068</v>
      </c>
      <c r="O644" t="s">
        <v>1047</v>
      </c>
      <c r="P644" t="s">
        <v>43</v>
      </c>
      <c r="Q644" t="s">
        <v>31</v>
      </c>
      <c r="R644" t="s">
        <v>6</v>
      </c>
      <c r="S644" t="s">
        <v>1052</v>
      </c>
      <c r="T644" t="s">
        <v>1049</v>
      </c>
      <c r="U644" t="s">
        <v>1050</v>
      </c>
      <c r="V644" t="str">
        <f t="shared" si="84"/>
        <v>SFM-wCZ16-v2015-rDXGF-t5</v>
      </c>
      <c r="W644">
        <f t="shared" si="90"/>
        <v>41.111533839999993</v>
      </c>
      <c r="X644">
        <f t="shared" si="87"/>
        <v>0</v>
      </c>
      <c r="Y644">
        <f t="shared" si="88"/>
        <v>0</v>
      </c>
      <c r="Z644">
        <f t="shared" si="89"/>
        <v>0</v>
      </c>
      <c r="AA644">
        <f t="shared" si="91"/>
        <v>0</v>
      </c>
    </row>
    <row r="645" spans="1:27" x14ac:dyDescent="0.25">
      <c r="A645" t="str">
        <f t="shared" si="85"/>
        <v>eline Design - Hourly Results.</v>
      </c>
      <c r="B645" t="str">
        <f t="shared" si="86"/>
        <v>SFM-wCZ16-v2015-rDXGF-t5-S15-MSRheat.pd2</v>
      </c>
      <c r="C645" s="75" t="s">
        <v>1004</v>
      </c>
      <c r="D645" s="83">
        <v>39.233933929999992</v>
      </c>
      <c r="E645" s="83">
        <v>0</v>
      </c>
      <c r="F645" s="83">
        <v>12.371687969999996</v>
      </c>
      <c r="G645" s="83">
        <v>1054.4811789929995</v>
      </c>
      <c r="H645" s="83">
        <v>111882530.46300006</v>
      </c>
      <c r="L645">
        <f t="shared" si="83"/>
        <v>1118.8253046300006</v>
      </c>
      <c r="M645" s="83" t="s">
        <v>1045</v>
      </c>
      <c r="N645" t="s">
        <v>1068</v>
      </c>
      <c r="O645" t="s">
        <v>1047</v>
      </c>
      <c r="P645" t="s">
        <v>43</v>
      </c>
      <c r="Q645" t="s">
        <v>31</v>
      </c>
      <c r="R645" t="s">
        <v>6</v>
      </c>
      <c r="S645" t="s">
        <v>1053</v>
      </c>
      <c r="T645" t="s">
        <v>1049</v>
      </c>
      <c r="U645" t="s">
        <v>1050</v>
      </c>
      <c r="V645" t="str">
        <f t="shared" si="84"/>
        <v>SFM-wCZ16-v2015-rDXGF-t5</v>
      </c>
      <c r="W645">
        <f t="shared" si="90"/>
        <v>1054.4811789929995</v>
      </c>
      <c r="X645">
        <f t="shared" si="87"/>
        <v>0</v>
      </c>
      <c r="Y645">
        <f t="shared" si="88"/>
        <v>0</v>
      </c>
      <c r="Z645">
        <f t="shared" si="89"/>
        <v>0</v>
      </c>
      <c r="AA645">
        <f t="shared" si="91"/>
        <v>1118.8253046300006</v>
      </c>
    </row>
    <row r="646" spans="1:27" x14ac:dyDescent="0.25">
      <c r="A646" t="str">
        <f t="shared" si="85"/>
        <v>eline Design - Hourly Results.</v>
      </c>
      <c r="B646" t="str">
        <f t="shared" si="86"/>
        <v>SFM-wCZ16-v2015-rDXGF-t5-S16-MSRcool.pd2</v>
      </c>
      <c r="C646" s="75" t="s">
        <v>1005</v>
      </c>
      <c r="D646">
        <v>42.138461879999987</v>
      </c>
      <c r="E646">
        <v>0</v>
      </c>
      <c r="F646">
        <v>0</v>
      </c>
      <c r="G646">
        <v>0</v>
      </c>
      <c r="H646">
        <v>115293821.71799999</v>
      </c>
      <c r="L646">
        <f t="shared" si="83"/>
        <v>1152.93821718</v>
      </c>
      <c r="M646" t="s">
        <v>1045</v>
      </c>
      <c r="N646" t="s">
        <v>1068</v>
      </c>
      <c r="O646" t="s">
        <v>1047</v>
      </c>
      <c r="P646" t="s">
        <v>43</v>
      </c>
      <c r="Q646" t="s">
        <v>31</v>
      </c>
      <c r="R646" t="s">
        <v>9</v>
      </c>
      <c r="S646" t="s">
        <v>1052</v>
      </c>
      <c r="T646" t="s">
        <v>1049</v>
      </c>
      <c r="U646" t="s">
        <v>1050</v>
      </c>
      <c r="V646" t="str">
        <f t="shared" si="84"/>
        <v>SFM-wCZ16-v2015-rDXGF-t5</v>
      </c>
      <c r="W646">
        <f t="shared" si="90"/>
        <v>42.138461879999987</v>
      </c>
      <c r="X646">
        <f t="shared" si="87"/>
        <v>0</v>
      </c>
      <c r="Y646">
        <f t="shared" si="88"/>
        <v>0</v>
      </c>
      <c r="Z646">
        <f t="shared" si="89"/>
        <v>0</v>
      </c>
      <c r="AA646">
        <f t="shared" si="91"/>
        <v>0</v>
      </c>
    </row>
    <row r="647" spans="1:27" x14ac:dyDescent="0.25">
      <c r="A647" t="str">
        <f t="shared" si="85"/>
        <v>eline Design - Hourly Results.</v>
      </c>
      <c r="B647" t="str">
        <f t="shared" si="86"/>
        <v>SFM-wCZ16-v2015-rDXGF-t5-S16-MSRheat.pd2</v>
      </c>
      <c r="C647" s="75" t="s">
        <v>1006</v>
      </c>
      <c r="D647" s="83">
        <v>40.099783559999992</v>
      </c>
      <c r="E647" s="83">
        <v>0</v>
      </c>
      <c r="F647" s="83">
        <v>10.282986960000001</v>
      </c>
      <c r="G647" s="83">
        <v>594.73425654730022</v>
      </c>
      <c r="H647" s="83">
        <v>112536023.45700002</v>
      </c>
      <c r="L647">
        <f t="shared" si="83"/>
        <v>1125.3602345700001</v>
      </c>
      <c r="M647" s="83" t="s">
        <v>1045</v>
      </c>
      <c r="N647" t="s">
        <v>1068</v>
      </c>
      <c r="O647" t="s">
        <v>1047</v>
      </c>
      <c r="P647" t="s">
        <v>43</v>
      </c>
      <c r="Q647" t="s">
        <v>31</v>
      </c>
      <c r="R647" t="s">
        <v>9</v>
      </c>
      <c r="S647" t="s">
        <v>1053</v>
      </c>
      <c r="T647" t="s">
        <v>1049</v>
      </c>
      <c r="U647" t="s">
        <v>1050</v>
      </c>
      <c r="V647" t="str">
        <f t="shared" si="84"/>
        <v>SFM-wCZ16-v2015-rDXGF-t5</v>
      </c>
      <c r="W647">
        <f t="shared" si="90"/>
        <v>594.73425654730022</v>
      </c>
      <c r="X647">
        <f t="shared" si="87"/>
        <v>0</v>
      </c>
      <c r="Y647">
        <f t="shared" si="88"/>
        <v>0</v>
      </c>
      <c r="Z647">
        <f t="shared" si="89"/>
        <v>0</v>
      </c>
      <c r="AA647">
        <f t="shared" si="91"/>
        <v>1125.3602345700001</v>
      </c>
    </row>
    <row r="648" spans="1:27" x14ac:dyDescent="0.25">
      <c r="A648" t="str">
        <f t="shared" si="85"/>
        <v>eline Design - Hourly Results.</v>
      </c>
      <c r="B648" t="str">
        <f t="shared" si="86"/>
        <v>SFM-wCZ16-v2015-rDXGF-t5-S17-MSRcool.pd2</v>
      </c>
      <c r="C648" s="75" t="s">
        <v>1007</v>
      </c>
      <c r="D648">
        <v>39.575880290000001</v>
      </c>
      <c r="E648">
        <v>0</v>
      </c>
      <c r="F648">
        <v>0</v>
      </c>
      <c r="G648">
        <v>0</v>
      </c>
      <c r="H648">
        <v>115293821.71799999</v>
      </c>
      <c r="L648">
        <f t="shared" si="83"/>
        <v>1152.93821718</v>
      </c>
      <c r="M648" t="s">
        <v>1045</v>
      </c>
      <c r="N648" t="s">
        <v>1068</v>
      </c>
      <c r="O648" t="s">
        <v>1047</v>
      </c>
      <c r="P648" t="s">
        <v>43</v>
      </c>
      <c r="Q648" t="s">
        <v>31</v>
      </c>
      <c r="R648" t="s">
        <v>10</v>
      </c>
      <c r="S648" t="s">
        <v>1052</v>
      </c>
      <c r="T648" t="s">
        <v>1049</v>
      </c>
      <c r="U648" t="s">
        <v>1050</v>
      </c>
      <c r="V648" t="str">
        <f t="shared" si="84"/>
        <v>SFM-wCZ16-v2015-rDXGF-t5</v>
      </c>
      <c r="W648">
        <f t="shared" si="90"/>
        <v>39.575880290000001</v>
      </c>
      <c r="X648">
        <f t="shared" si="87"/>
        <v>0</v>
      </c>
      <c r="Y648">
        <f t="shared" si="88"/>
        <v>0</v>
      </c>
      <c r="Z648">
        <f t="shared" si="89"/>
        <v>0</v>
      </c>
      <c r="AA648">
        <f t="shared" si="91"/>
        <v>0</v>
      </c>
    </row>
    <row r="649" spans="1:27" x14ac:dyDescent="0.25">
      <c r="A649" t="str">
        <f t="shared" si="85"/>
        <v>eline Design - Hourly Results.</v>
      </c>
      <c r="B649" t="str">
        <f t="shared" si="86"/>
        <v>SFM-wCZ16-v2015-rDXGF-t5-S17-MSRheat.pd2</v>
      </c>
      <c r="C649" s="75" t="s">
        <v>1008</v>
      </c>
      <c r="D649" s="83">
        <v>37.466204550000015</v>
      </c>
      <c r="E649" s="83">
        <v>0</v>
      </c>
      <c r="F649" s="83">
        <v>10.282986960000001</v>
      </c>
      <c r="G649" s="83">
        <v>594.73425654730022</v>
      </c>
      <c r="H649" s="83">
        <v>112536023.45700002</v>
      </c>
      <c r="L649">
        <f t="shared" si="83"/>
        <v>1125.3602345700001</v>
      </c>
      <c r="M649" s="83" t="s">
        <v>1045</v>
      </c>
      <c r="N649" t="s">
        <v>1068</v>
      </c>
      <c r="O649" t="s">
        <v>1047</v>
      </c>
      <c r="P649" t="s">
        <v>43</v>
      </c>
      <c r="Q649" t="s">
        <v>31</v>
      </c>
      <c r="R649" t="s">
        <v>10</v>
      </c>
      <c r="S649" t="s">
        <v>1053</v>
      </c>
      <c r="T649" t="s">
        <v>1049</v>
      </c>
      <c r="U649" t="s">
        <v>1050</v>
      </c>
      <c r="V649" t="str">
        <f t="shared" si="84"/>
        <v>SFM-wCZ16-v2015-rDXGF-t5</v>
      </c>
      <c r="W649">
        <f t="shared" si="90"/>
        <v>594.73425654730022</v>
      </c>
      <c r="X649">
        <f t="shared" si="87"/>
        <v>0</v>
      </c>
      <c r="Y649">
        <f t="shared" si="88"/>
        <v>0</v>
      </c>
      <c r="Z649">
        <f t="shared" si="89"/>
        <v>0</v>
      </c>
      <c r="AA649">
        <f t="shared" si="91"/>
        <v>1125.3602345700001</v>
      </c>
    </row>
    <row r="650" spans="1:27" x14ac:dyDescent="0.25">
      <c r="A650" t="str">
        <f t="shared" si="85"/>
        <v>eline Design - Hourly Results.</v>
      </c>
      <c r="B650" t="str">
        <f t="shared" si="86"/>
        <v>SFM-wCZ01-v2015-rDXHP-t1-S14-BSLboth.pd2</v>
      </c>
      <c r="C650" s="75" t="s">
        <v>1103</v>
      </c>
      <c r="D650">
        <v>0</v>
      </c>
      <c r="E650">
        <v>1823.3324357248985</v>
      </c>
      <c r="F650">
        <v>0</v>
      </c>
      <c r="G650">
        <v>0</v>
      </c>
      <c r="H650">
        <v>0</v>
      </c>
      <c r="I650">
        <v>1055.4360454069999</v>
      </c>
      <c r="J650">
        <v>0</v>
      </c>
      <c r="K650">
        <v>1055.4360454069999</v>
      </c>
      <c r="L650">
        <f t="shared" ref="L650:L713" si="92">H650/100000</f>
        <v>0</v>
      </c>
      <c r="M650" t="s">
        <v>1045</v>
      </c>
      <c r="N650" t="s">
        <v>1046</v>
      </c>
      <c r="O650" t="s">
        <v>1047</v>
      </c>
      <c r="P650" t="s">
        <v>44</v>
      </c>
      <c r="Q650" t="s">
        <v>27</v>
      </c>
      <c r="R650" t="s">
        <v>63</v>
      </c>
      <c r="S650" t="s">
        <v>1104</v>
      </c>
      <c r="T650" t="s">
        <v>1049</v>
      </c>
      <c r="U650" t="s">
        <v>1050</v>
      </c>
      <c r="V650" t="str">
        <f t="shared" ref="V650:V713" si="93">M650&amp;"-"&amp;N650&amp;"-"&amp;O650&amp;"-"&amp;P650&amp;"-"&amp;Q650&amp;IF(COUNTIF(S650,"*both*")&gt;0,"-both","")</f>
        <v>SFM-wCZ01-v2015-rDXHP-t1-both</v>
      </c>
      <c r="W650">
        <f t="shared" si="90"/>
        <v>0</v>
      </c>
      <c r="X650">
        <f t="shared" si="87"/>
        <v>0</v>
      </c>
      <c r="Y650">
        <f t="shared" si="88"/>
        <v>2878.7684811318986</v>
      </c>
      <c r="Z650">
        <f t="shared" si="89"/>
        <v>2878.7684811318986</v>
      </c>
      <c r="AA650">
        <f t="shared" si="91"/>
        <v>0</v>
      </c>
    </row>
    <row r="651" spans="1:27" x14ac:dyDescent="0.25">
      <c r="A651" t="str">
        <f t="shared" ref="A651:A714" si="94">MID(C651,43,30)</f>
        <v>eline Design - Hourly Results.</v>
      </c>
      <c r="B651" t="str">
        <f t="shared" ref="B651:B714" si="95">LEFT(C651,36)&amp;".pd2"</f>
        <v>SFM-wCZ01-v2015-rDXHP-t1-S14-BSLcool.pd2</v>
      </c>
      <c r="C651" s="75" t="s">
        <v>109</v>
      </c>
      <c r="D651">
        <v>0</v>
      </c>
      <c r="E651">
        <v>1823.0532703238991</v>
      </c>
      <c r="F651">
        <v>0</v>
      </c>
      <c r="G651">
        <v>0</v>
      </c>
      <c r="H651">
        <v>0</v>
      </c>
      <c r="I651">
        <v>1055.4360454069999</v>
      </c>
      <c r="J651">
        <v>0</v>
      </c>
      <c r="K651">
        <v>1055.4360454069999</v>
      </c>
      <c r="L651">
        <f t="shared" si="92"/>
        <v>0</v>
      </c>
      <c r="M651" t="s">
        <v>1045</v>
      </c>
      <c r="N651" t="s">
        <v>1046</v>
      </c>
      <c r="O651" t="s">
        <v>1047</v>
      </c>
      <c r="P651" t="s">
        <v>44</v>
      </c>
      <c r="Q651" t="s">
        <v>27</v>
      </c>
      <c r="R651" t="s">
        <v>63</v>
      </c>
      <c r="S651" t="s">
        <v>1048</v>
      </c>
      <c r="T651" t="s">
        <v>1049</v>
      </c>
      <c r="U651" t="s">
        <v>1050</v>
      </c>
      <c r="V651" t="str">
        <f t="shared" si="93"/>
        <v>SFM-wCZ01-v2015-rDXHP-t1</v>
      </c>
      <c r="W651">
        <f t="shared" si="90"/>
        <v>0</v>
      </c>
      <c r="X651">
        <f t="shared" ref="X651:X714" si="96">IF(COUNTIF(S651,"*both*")&gt;0,D651,0)</f>
        <v>0</v>
      </c>
      <c r="Y651">
        <f t="shared" ref="Y651:Y714" si="97">IF(COUNTIF(S651,"*both*")&gt;0,E651+K651,0)</f>
        <v>0</v>
      </c>
      <c r="Z651">
        <f t="shared" ref="Z651:Z714" si="98">SUM(X651:Y651)</f>
        <v>0</v>
      </c>
      <c r="AA651">
        <f t="shared" si="91"/>
        <v>0</v>
      </c>
    </row>
    <row r="652" spans="1:27" x14ac:dyDescent="0.25">
      <c r="A652" t="str">
        <f t="shared" si="94"/>
        <v>eline Design - Hourly Results.</v>
      </c>
      <c r="B652" t="str">
        <f t="shared" si="95"/>
        <v>SFM-wCZ01-v2015-rDXHP-t1-S14-BSLheat.pd2</v>
      </c>
      <c r="C652" s="75" t="s">
        <v>1105</v>
      </c>
      <c r="D652">
        <v>0</v>
      </c>
      <c r="E652">
        <v>1823.3324357248985</v>
      </c>
      <c r="F652">
        <v>0</v>
      </c>
      <c r="G652">
        <v>0</v>
      </c>
      <c r="H652">
        <v>0</v>
      </c>
      <c r="I652">
        <v>1055.4360454069999</v>
      </c>
      <c r="J652">
        <v>0</v>
      </c>
      <c r="K652">
        <v>1055.4360454069999</v>
      </c>
      <c r="L652">
        <f t="shared" si="92"/>
        <v>0</v>
      </c>
      <c r="M652" t="s">
        <v>1045</v>
      </c>
      <c r="N652" t="s">
        <v>1046</v>
      </c>
      <c r="O652" t="s">
        <v>1047</v>
      </c>
      <c r="P652" t="s">
        <v>44</v>
      </c>
      <c r="Q652" t="s">
        <v>27</v>
      </c>
      <c r="R652" t="s">
        <v>63</v>
      </c>
      <c r="S652" t="s">
        <v>1051</v>
      </c>
      <c r="T652" t="s">
        <v>1049</v>
      </c>
      <c r="U652" t="s">
        <v>1050</v>
      </c>
      <c r="V652" t="str">
        <f t="shared" si="93"/>
        <v>SFM-wCZ01-v2015-rDXHP-t1</v>
      </c>
      <c r="W652">
        <f t="shared" si="90"/>
        <v>2878.7684811318986</v>
      </c>
      <c r="X652">
        <f t="shared" si="96"/>
        <v>0</v>
      </c>
      <c r="Y652">
        <f t="shared" si="97"/>
        <v>0</v>
      </c>
      <c r="Z652">
        <f t="shared" si="98"/>
        <v>0</v>
      </c>
      <c r="AA652">
        <f t="shared" si="91"/>
        <v>0</v>
      </c>
    </row>
    <row r="653" spans="1:27" x14ac:dyDescent="0.25">
      <c r="A653" t="str">
        <f t="shared" si="94"/>
        <v>eline Design - Hourly Results.</v>
      </c>
      <c r="B653" t="str">
        <f t="shared" si="95"/>
        <v>SFM-wCZ01-v2015-rDXHP-t1-S15-MSRboth.pd2</v>
      </c>
      <c r="C653" s="75" t="s">
        <v>1106</v>
      </c>
      <c r="D653">
        <v>0</v>
      </c>
      <c r="E653">
        <v>1522.5284331404973</v>
      </c>
      <c r="F653">
        <v>0</v>
      </c>
      <c r="G653">
        <v>0</v>
      </c>
      <c r="H653">
        <v>0</v>
      </c>
      <c r="I653">
        <v>970.21545904999971</v>
      </c>
      <c r="J653">
        <v>0</v>
      </c>
      <c r="K653">
        <v>970.21545904999971</v>
      </c>
      <c r="L653">
        <f t="shared" si="92"/>
        <v>0</v>
      </c>
      <c r="M653" t="s">
        <v>1045</v>
      </c>
      <c r="N653" t="s">
        <v>1046</v>
      </c>
      <c r="O653" t="s">
        <v>1047</v>
      </c>
      <c r="P653" t="s">
        <v>44</v>
      </c>
      <c r="Q653" t="s">
        <v>27</v>
      </c>
      <c r="R653" t="s">
        <v>6</v>
      </c>
      <c r="S653" t="s">
        <v>1107</v>
      </c>
      <c r="T653" t="s">
        <v>1049</v>
      </c>
      <c r="U653" t="s">
        <v>1050</v>
      </c>
      <c r="V653" t="str">
        <f t="shared" si="93"/>
        <v>SFM-wCZ01-v2015-rDXHP-t1-both</v>
      </c>
      <c r="W653">
        <f t="shared" si="90"/>
        <v>0</v>
      </c>
      <c r="X653">
        <f t="shared" si="96"/>
        <v>0</v>
      </c>
      <c r="Y653">
        <f t="shared" si="97"/>
        <v>2492.7438921904968</v>
      </c>
      <c r="Z653">
        <f t="shared" si="98"/>
        <v>2492.7438921904968</v>
      </c>
      <c r="AA653">
        <f t="shared" si="91"/>
        <v>0</v>
      </c>
    </row>
    <row r="654" spans="1:27" x14ac:dyDescent="0.25">
      <c r="A654" t="str">
        <f t="shared" si="94"/>
        <v>eline Design - Hourly Results.</v>
      </c>
      <c r="B654" t="str">
        <f t="shared" si="95"/>
        <v>SFM-wCZ01-v2015-rDXHP-t1-S15-MSRcool.pd2</v>
      </c>
      <c r="C654" s="75" t="s">
        <v>110</v>
      </c>
      <c r="D654">
        <v>0</v>
      </c>
      <c r="E654">
        <v>1609.8457728626991</v>
      </c>
      <c r="F654">
        <v>0</v>
      </c>
      <c r="G654">
        <v>0</v>
      </c>
      <c r="H654">
        <v>0</v>
      </c>
      <c r="I654">
        <v>970.21545904999971</v>
      </c>
      <c r="J654">
        <v>0</v>
      </c>
      <c r="K654">
        <v>970.21545904999971</v>
      </c>
      <c r="L654">
        <f t="shared" si="92"/>
        <v>0</v>
      </c>
      <c r="M654" t="s">
        <v>1045</v>
      </c>
      <c r="N654" t="s">
        <v>1046</v>
      </c>
      <c r="O654" t="s">
        <v>1047</v>
      </c>
      <c r="P654" t="s">
        <v>44</v>
      </c>
      <c r="Q654" t="s">
        <v>27</v>
      </c>
      <c r="R654" t="s">
        <v>6</v>
      </c>
      <c r="S654" t="s">
        <v>1052</v>
      </c>
      <c r="T654" t="s">
        <v>1049</v>
      </c>
      <c r="U654" t="s">
        <v>1050</v>
      </c>
      <c r="V654" t="str">
        <f t="shared" si="93"/>
        <v>SFM-wCZ01-v2015-rDXHP-t1</v>
      </c>
      <c r="W654">
        <f t="shared" si="90"/>
        <v>0</v>
      </c>
      <c r="X654">
        <f t="shared" si="96"/>
        <v>0</v>
      </c>
      <c r="Y654">
        <f t="shared" si="97"/>
        <v>0</v>
      </c>
      <c r="Z654">
        <f t="shared" si="98"/>
        <v>0</v>
      </c>
      <c r="AA654">
        <f t="shared" si="91"/>
        <v>0</v>
      </c>
    </row>
    <row r="655" spans="1:27" x14ac:dyDescent="0.25">
      <c r="A655" t="str">
        <f t="shared" si="94"/>
        <v>eline Design - Hourly Results.</v>
      </c>
      <c r="B655" t="str">
        <f t="shared" si="95"/>
        <v>SFM-wCZ01-v2015-rDXHP-t1-S15-MSRheat.pd2</v>
      </c>
      <c r="C655" s="75" t="s">
        <v>1108</v>
      </c>
      <c r="D655">
        <v>0</v>
      </c>
      <c r="E655">
        <v>1522.5284331404973</v>
      </c>
      <c r="F655">
        <v>0</v>
      </c>
      <c r="G655">
        <v>0</v>
      </c>
      <c r="H655">
        <v>0</v>
      </c>
      <c r="I655">
        <v>970.21545904999971</v>
      </c>
      <c r="J655">
        <v>0</v>
      </c>
      <c r="K655">
        <v>970.21545904999971</v>
      </c>
      <c r="L655">
        <f t="shared" si="92"/>
        <v>0</v>
      </c>
      <c r="M655" t="s">
        <v>1045</v>
      </c>
      <c r="N655" t="s">
        <v>1046</v>
      </c>
      <c r="O655" t="s">
        <v>1047</v>
      </c>
      <c r="P655" t="s">
        <v>44</v>
      </c>
      <c r="Q655" t="s">
        <v>27</v>
      </c>
      <c r="R655" t="s">
        <v>6</v>
      </c>
      <c r="S655" t="s">
        <v>1053</v>
      </c>
      <c r="T655" t="s">
        <v>1049</v>
      </c>
      <c r="U655" t="s">
        <v>1050</v>
      </c>
      <c r="V655" t="str">
        <f t="shared" si="93"/>
        <v>SFM-wCZ01-v2015-rDXHP-t1</v>
      </c>
      <c r="W655">
        <f t="shared" si="90"/>
        <v>2492.7438921904968</v>
      </c>
      <c r="X655">
        <f t="shared" si="96"/>
        <v>0</v>
      </c>
      <c r="Y655">
        <f t="shared" si="97"/>
        <v>0</v>
      </c>
      <c r="Z655">
        <f t="shared" si="98"/>
        <v>0</v>
      </c>
      <c r="AA655">
        <f t="shared" si="91"/>
        <v>0</v>
      </c>
    </row>
    <row r="656" spans="1:27" x14ac:dyDescent="0.25">
      <c r="A656" t="str">
        <f t="shared" si="94"/>
        <v>eline Design - Hourly Results.</v>
      </c>
      <c r="B656" t="str">
        <f t="shared" si="95"/>
        <v>SFM-wCZ01-v2015-rDXHP-t1-S16-MSRboth.pd2</v>
      </c>
      <c r="C656" s="75" t="s">
        <v>1109</v>
      </c>
      <c r="D656">
        <v>0</v>
      </c>
      <c r="E656">
        <v>2014.0599307314026</v>
      </c>
      <c r="F656">
        <v>0</v>
      </c>
      <c r="G656">
        <v>0</v>
      </c>
      <c r="H656">
        <v>0</v>
      </c>
      <c r="I656">
        <v>117.75678738300002</v>
      </c>
      <c r="J656">
        <v>0</v>
      </c>
      <c r="K656">
        <v>117.75678738300002</v>
      </c>
      <c r="L656">
        <f t="shared" si="92"/>
        <v>0</v>
      </c>
      <c r="M656" t="s">
        <v>1045</v>
      </c>
      <c r="N656" t="s">
        <v>1046</v>
      </c>
      <c r="O656" t="s">
        <v>1047</v>
      </c>
      <c r="P656" t="s">
        <v>44</v>
      </c>
      <c r="Q656" t="s">
        <v>27</v>
      </c>
      <c r="R656" t="s">
        <v>9</v>
      </c>
      <c r="S656" t="s">
        <v>1107</v>
      </c>
      <c r="T656" t="s">
        <v>1049</v>
      </c>
      <c r="U656" t="s">
        <v>1050</v>
      </c>
      <c r="V656" t="str">
        <f t="shared" si="93"/>
        <v>SFM-wCZ01-v2015-rDXHP-t1-both</v>
      </c>
      <c r="W656">
        <f t="shared" ref="W656:W719" si="99">IF(COUNTIF(S656,"*cool*")&gt;0,D656+J656,IF(COUNTIF(S656,"*heat*")&gt;0,E656+G656+K656,0))</f>
        <v>0</v>
      </c>
      <c r="X656">
        <f t="shared" si="96"/>
        <v>0</v>
      </c>
      <c r="Y656">
        <f t="shared" si="97"/>
        <v>2131.8167181144026</v>
      </c>
      <c r="Z656">
        <f t="shared" si="98"/>
        <v>2131.8167181144026</v>
      </c>
      <c r="AA656">
        <f t="shared" ref="AA656:AA719" si="100">IF(COUNTIF(S656,"*heat*")&gt;0,L656,0)</f>
        <v>0</v>
      </c>
    </row>
    <row r="657" spans="1:27" x14ac:dyDescent="0.25">
      <c r="A657" t="str">
        <f t="shared" si="94"/>
        <v>eline Design - Hourly Results.</v>
      </c>
      <c r="B657" t="str">
        <f t="shared" si="95"/>
        <v>SFM-wCZ01-v2015-rDXHP-t1-S16-MSRcool.pd2</v>
      </c>
      <c r="C657" s="75" t="s">
        <v>111</v>
      </c>
      <c r="D657">
        <v>0</v>
      </c>
      <c r="E657">
        <v>2140.221340688001</v>
      </c>
      <c r="F657">
        <v>0</v>
      </c>
      <c r="G657">
        <v>0</v>
      </c>
      <c r="H657">
        <v>0</v>
      </c>
      <c r="I657">
        <v>117.75678738300002</v>
      </c>
      <c r="J657">
        <v>0</v>
      </c>
      <c r="K657">
        <v>117.75678738300002</v>
      </c>
      <c r="L657">
        <f t="shared" si="92"/>
        <v>0</v>
      </c>
      <c r="M657" t="s">
        <v>1045</v>
      </c>
      <c r="N657" t="s">
        <v>1046</v>
      </c>
      <c r="O657" t="s">
        <v>1047</v>
      </c>
      <c r="P657" t="s">
        <v>44</v>
      </c>
      <c r="Q657" t="s">
        <v>27</v>
      </c>
      <c r="R657" t="s">
        <v>9</v>
      </c>
      <c r="S657" t="s">
        <v>1052</v>
      </c>
      <c r="T657" t="s">
        <v>1049</v>
      </c>
      <c r="U657" t="s">
        <v>1050</v>
      </c>
      <c r="V657" t="str">
        <f t="shared" si="93"/>
        <v>SFM-wCZ01-v2015-rDXHP-t1</v>
      </c>
      <c r="W657">
        <f t="shared" si="99"/>
        <v>0</v>
      </c>
      <c r="X657">
        <f t="shared" si="96"/>
        <v>0</v>
      </c>
      <c r="Y657">
        <f t="shared" si="97"/>
        <v>0</v>
      </c>
      <c r="Z657">
        <f t="shared" si="98"/>
        <v>0</v>
      </c>
      <c r="AA657">
        <f t="shared" si="100"/>
        <v>0</v>
      </c>
    </row>
    <row r="658" spans="1:27" x14ac:dyDescent="0.25">
      <c r="A658" t="str">
        <f t="shared" si="94"/>
        <v>eline Design - Hourly Results.</v>
      </c>
      <c r="B658" t="str">
        <f t="shared" si="95"/>
        <v>SFM-wCZ01-v2015-rDXHP-t1-S16-MSRheat.pd2</v>
      </c>
      <c r="C658" s="75" t="s">
        <v>1110</v>
      </c>
      <c r="D658">
        <v>0</v>
      </c>
      <c r="E658">
        <v>2014.0599307314026</v>
      </c>
      <c r="F658">
        <v>0</v>
      </c>
      <c r="G658">
        <v>0</v>
      </c>
      <c r="H658">
        <v>0</v>
      </c>
      <c r="I658">
        <v>117.75678738300002</v>
      </c>
      <c r="J658">
        <v>0</v>
      </c>
      <c r="K658">
        <v>117.75678738300002</v>
      </c>
      <c r="L658">
        <f t="shared" si="92"/>
        <v>0</v>
      </c>
      <c r="M658" t="s">
        <v>1045</v>
      </c>
      <c r="N658" t="s">
        <v>1046</v>
      </c>
      <c r="O658" t="s">
        <v>1047</v>
      </c>
      <c r="P658" t="s">
        <v>44</v>
      </c>
      <c r="Q658" t="s">
        <v>27</v>
      </c>
      <c r="R658" t="s">
        <v>9</v>
      </c>
      <c r="S658" t="s">
        <v>1053</v>
      </c>
      <c r="T658" t="s">
        <v>1049</v>
      </c>
      <c r="U658" t="s">
        <v>1050</v>
      </c>
      <c r="V658" t="str">
        <f t="shared" si="93"/>
        <v>SFM-wCZ01-v2015-rDXHP-t1</v>
      </c>
      <c r="W658">
        <f t="shared" si="99"/>
        <v>2131.8167181144026</v>
      </c>
      <c r="X658">
        <f t="shared" si="96"/>
        <v>0</v>
      </c>
      <c r="Y658">
        <f t="shared" si="97"/>
        <v>0</v>
      </c>
      <c r="Z658">
        <f t="shared" si="98"/>
        <v>0</v>
      </c>
      <c r="AA658">
        <f t="shared" si="100"/>
        <v>0</v>
      </c>
    </row>
    <row r="659" spans="1:27" x14ac:dyDescent="0.25">
      <c r="A659" t="str">
        <f t="shared" si="94"/>
        <v>eline Design - Hourly Results.</v>
      </c>
      <c r="B659" t="str">
        <f t="shared" si="95"/>
        <v>SFM-wCZ01-v2015-rDXHP-t1-S17-MSRboth.pd2</v>
      </c>
      <c r="C659" s="75" t="s">
        <v>1111</v>
      </c>
      <c r="D659">
        <v>0</v>
      </c>
      <c r="E659">
        <v>1943.7664743857008</v>
      </c>
      <c r="F659">
        <v>0</v>
      </c>
      <c r="G659">
        <v>0</v>
      </c>
      <c r="H659">
        <v>0</v>
      </c>
      <c r="I659">
        <v>117.75678738300002</v>
      </c>
      <c r="J659">
        <v>0</v>
      </c>
      <c r="K659">
        <v>117.75678738300002</v>
      </c>
      <c r="L659">
        <f t="shared" si="92"/>
        <v>0</v>
      </c>
      <c r="M659" t="s">
        <v>1045</v>
      </c>
      <c r="N659" t="s">
        <v>1046</v>
      </c>
      <c r="O659" t="s">
        <v>1047</v>
      </c>
      <c r="P659" t="s">
        <v>44</v>
      </c>
      <c r="Q659" t="s">
        <v>27</v>
      </c>
      <c r="R659" t="s">
        <v>10</v>
      </c>
      <c r="S659" t="s">
        <v>1107</v>
      </c>
      <c r="T659" t="s">
        <v>1049</v>
      </c>
      <c r="U659" t="s">
        <v>1050</v>
      </c>
      <c r="V659" t="str">
        <f t="shared" si="93"/>
        <v>SFM-wCZ01-v2015-rDXHP-t1-both</v>
      </c>
      <c r="W659">
        <f t="shared" si="99"/>
        <v>0</v>
      </c>
      <c r="X659">
        <f t="shared" si="96"/>
        <v>0</v>
      </c>
      <c r="Y659">
        <f t="shared" si="97"/>
        <v>2061.5232617687006</v>
      </c>
      <c r="Z659">
        <f t="shared" si="98"/>
        <v>2061.5232617687006</v>
      </c>
      <c r="AA659">
        <f t="shared" si="100"/>
        <v>0</v>
      </c>
    </row>
    <row r="660" spans="1:27" x14ac:dyDescent="0.25">
      <c r="A660" t="str">
        <f t="shared" si="94"/>
        <v>eline Design - Hourly Results.</v>
      </c>
      <c r="B660" t="str">
        <f t="shared" si="95"/>
        <v>SFM-wCZ01-v2015-rDXHP-t1-S17-MSRcool.pd2</v>
      </c>
      <c r="C660" s="75" t="s">
        <v>112</v>
      </c>
      <c r="D660">
        <v>0</v>
      </c>
      <c r="E660">
        <v>2042.9409027039992</v>
      </c>
      <c r="F660">
        <v>0</v>
      </c>
      <c r="G660">
        <v>0</v>
      </c>
      <c r="H660">
        <v>0</v>
      </c>
      <c r="I660">
        <v>117.75678738300002</v>
      </c>
      <c r="J660">
        <v>0</v>
      </c>
      <c r="K660">
        <v>117.75678738300002</v>
      </c>
      <c r="L660">
        <f t="shared" si="92"/>
        <v>0</v>
      </c>
      <c r="M660" t="s">
        <v>1045</v>
      </c>
      <c r="N660" t="s">
        <v>1046</v>
      </c>
      <c r="O660" t="s">
        <v>1047</v>
      </c>
      <c r="P660" t="s">
        <v>44</v>
      </c>
      <c r="Q660" t="s">
        <v>27</v>
      </c>
      <c r="R660" t="s">
        <v>10</v>
      </c>
      <c r="S660" t="s">
        <v>1052</v>
      </c>
      <c r="T660" t="s">
        <v>1049</v>
      </c>
      <c r="U660" t="s">
        <v>1050</v>
      </c>
      <c r="V660" t="str">
        <f t="shared" si="93"/>
        <v>SFM-wCZ01-v2015-rDXHP-t1</v>
      </c>
      <c r="W660">
        <f t="shared" si="99"/>
        <v>0</v>
      </c>
      <c r="X660">
        <f t="shared" si="96"/>
        <v>0</v>
      </c>
      <c r="Y660">
        <f t="shared" si="97"/>
        <v>0</v>
      </c>
      <c r="Z660">
        <f t="shared" si="98"/>
        <v>0</v>
      </c>
      <c r="AA660">
        <f t="shared" si="100"/>
        <v>0</v>
      </c>
    </row>
    <row r="661" spans="1:27" x14ac:dyDescent="0.25">
      <c r="A661" t="str">
        <f t="shared" si="94"/>
        <v>eline Design - Hourly Results.</v>
      </c>
      <c r="B661" t="str">
        <f t="shared" si="95"/>
        <v>SFM-wCZ01-v2015-rDXHP-t1-S17-MSRheat.pd2</v>
      </c>
      <c r="C661" s="75" t="s">
        <v>1112</v>
      </c>
      <c r="D661">
        <v>0</v>
      </c>
      <c r="E661">
        <v>1943.7664743857008</v>
      </c>
      <c r="F661">
        <v>0</v>
      </c>
      <c r="G661">
        <v>0</v>
      </c>
      <c r="H661">
        <v>0</v>
      </c>
      <c r="I661">
        <v>117.75678738300002</v>
      </c>
      <c r="J661">
        <v>0</v>
      </c>
      <c r="K661">
        <v>117.75678738300002</v>
      </c>
      <c r="L661">
        <f t="shared" si="92"/>
        <v>0</v>
      </c>
      <c r="M661" t="s">
        <v>1045</v>
      </c>
      <c r="N661" t="s">
        <v>1046</v>
      </c>
      <c r="O661" t="s">
        <v>1047</v>
      </c>
      <c r="P661" t="s">
        <v>44</v>
      </c>
      <c r="Q661" t="s">
        <v>27</v>
      </c>
      <c r="R661" t="s">
        <v>10</v>
      </c>
      <c r="S661" t="s">
        <v>1053</v>
      </c>
      <c r="T661" t="s">
        <v>1049</v>
      </c>
      <c r="U661" t="s">
        <v>1050</v>
      </c>
      <c r="V661" t="str">
        <f t="shared" si="93"/>
        <v>SFM-wCZ01-v2015-rDXHP-t1</v>
      </c>
      <c r="W661">
        <f t="shared" si="99"/>
        <v>2061.5232617687006</v>
      </c>
      <c r="X661">
        <f t="shared" si="96"/>
        <v>0</v>
      </c>
      <c r="Y661">
        <f t="shared" si="97"/>
        <v>0</v>
      </c>
      <c r="Z661">
        <f t="shared" si="98"/>
        <v>0</v>
      </c>
      <c r="AA661">
        <f t="shared" si="100"/>
        <v>0</v>
      </c>
    </row>
    <row r="662" spans="1:27" x14ac:dyDescent="0.25">
      <c r="A662" t="str">
        <f t="shared" si="94"/>
        <v>eline Design - Hourly Results.</v>
      </c>
      <c r="B662" t="str">
        <f t="shared" si="95"/>
        <v>SFM-wCZ01-v2015-rDXHP-t2-S14-BSLboth.pd2</v>
      </c>
      <c r="C662" s="75" t="s">
        <v>1113</v>
      </c>
      <c r="D662">
        <v>0</v>
      </c>
      <c r="E662">
        <v>10279.063583115816</v>
      </c>
      <c r="F662">
        <v>0</v>
      </c>
      <c r="G662">
        <v>0</v>
      </c>
      <c r="H662">
        <v>0</v>
      </c>
      <c r="I662">
        <v>3893.4820011700012</v>
      </c>
      <c r="J662">
        <v>0</v>
      </c>
      <c r="K662">
        <v>3893.4820011700012</v>
      </c>
      <c r="L662">
        <f t="shared" si="92"/>
        <v>0</v>
      </c>
      <c r="M662" t="s">
        <v>1045</v>
      </c>
      <c r="N662" t="s">
        <v>1046</v>
      </c>
      <c r="O662" t="s">
        <v>1047</v>
      </c>
      <c r="P662" t="s">
        <v>44</v>
      </c>
      <c r="Q662" t="s">
        <v>28</v>
      </c>
      <c r="R662" t="s">
        <v>63</v>
      </c>
      <c r="S662" t="s">
        <v>1104</v>
      </c>
      <c r="T662" t="s">
        <v>1049</v>
      </c>
      <c r="U662" t="s">
        <v>1050</v>
      </c>
      <c r="V662" t="str">
        <f t="shared" si="93"/>
        <v>SFM-wCZ01-v2015-rDXHP-t2-both</v>
      </c>
      <c r="W662">
        <f t="shared" si="99"/>
        <v>0</v>
      </c>
      <c r="X662">
        <f t="shared" si="96"/>
        <v>0</v>
      </c>
      <c r="Y662">
        <f t="shared" si="97"/>
        <v>14172.545584285817</v>
      </c>
      <c r="Z662">
        <f t="shared" si="98"/>
        <v>14172.545584285817</v>
      </c>
      <c r="AA662">
        <f t="shared" si="100"/>
        <v>0</v>
      </c>
    </row>
    <row r="663" spans="1:27" x14ac:dyDescent="0.25">
      <c r="A663" t="str">
        <f t="shared" si="94"/>
        <v>eline Design - Hourly Results.</v>
      </c>
      <c r="B663" t="str">
        <f t="shared" si="95"/>
        <v>SFM-wCZ01-v2015-rDXHP-t2-S14-BSLcool.pd2</v>
      </c>
      <c r="C663" s="75" t="s">
        <v>113</v>
      </c>
      <c r="D663">
        <v>0</v>
      </c>
      <c r="E663">
        <v>10277.488835526588</v>
      </c>
      <c r="F663">
        <v>0</v>
      </c>
      <c r="G663">
        <v>0</v>
      </c>
      <c r="H663">
        <v>0</v>
      </c>
      <c r="I663">
        <v>3893.4820011700012</v>
      </c>
      <c r="J663">
        <v>0</v>
      </c>
      <c r="K663">
        <v>3893.4820011700012</v>
      </c>
      <c r="L663">
        <f t="shared" si="92"/>
        <v>0</v>
      </c>
      <c r="M663" t="s">
        <v>1045</v>
      </c>
      <c r="N663" t="s">
        <v>1046</v>
      </c>
      <c r="O663" t="s">
        <v>1047</v>
      </c>
      <c r="P663" t="s">
        <v>44</v>
      </c>
      <c r="Q663" t="s">
        <v>28</v>
      </c>
      <c r="R663" t="s">
        <v>63</v>
      </c>
      <c r="S663" t="s">
        <v>1048</v>
      </c>
      <c r="T663" t="s">
        <v>1049</v>
      </c>
      <c r="U663" t="s">
        <v>1050</v>
      </c>
      <c r="V663" t="str">
        <f t="shared" si="93"/>
        <v>SFM-wCZ01-v2015-rDXHP-t2</v>
      </c>
      <c r="W663">
        <f t="shared" si="99"/>
        <v>0</v>
      </c>
      <c r="X663">
        <f t="shared" si="96"/>
        <v>0</v>
      </c>
      <c r="Y663">
        <f t="shared" si="97"/>
        <v>0</v>
      </c>
      <c r="Z663">
        <f t="shared" si="98"/>
        <v>0</v>
      </c>
      <c r="AA663">
        <f t="shared" si="100"/>
        <v>0</v>
      </c>
    </row>
    <row r="664" spans="1:27" x14ac:dyDescent="0.25">
      <c r="A664" t="str">
        <f t="shared" si="94"/>
        <v>eline Design - Hourly Results.</v>
      </c>
      <c r="B664" t="str">
        <f t="shared" si="95"/>
        <v>SFM-wCZ01-v2015-rDXHP-t2-S14-BSLheat.pd2</v>
      </c>
      <c r="C664" s="75" t="s">
        <v>1114</v>
      </c>
      <c r="D664">
        <v>0</v>
      </c>
      <c r="E664">
        <v>10279.063583115816</v>
      </c>
      <c r="F664">
        <v>0</v>
      </c>
      <c r="G664">
        <v>0</v>
      </c>
      <c r="H664">
        <v>0</v>
      </c>
      <c r="I664">
        <v>3893.4820011700012</v>
      </c>
      <c r="J664">
        <v>0</v>
      </c>
      <c r="K664">
        <v>3893.4820011700012</v>
      </c>
      <c r="L664">
        <f t="shared" si="92"/>
        <v>0</v>
      </c>
      <c r="M664" t="s">
        <v>1045</v>
      </c>
      <c r="N664" t="s">
        <v>1046</v>
      </c>
      <c r="O664" t="s">
        <v>1047</v>
      </c>
      <c r="P664" t="s">
        <v>44</v>
      </c>
      <c r="Q664" t="s">
        <v>28</v>
      </c>
      <c r="R664" t="s">
        <v>63</v>
      </c>
      <c r="S664" t="s">
        <v>1051</v>
      </c>
      <c r="T664" t="s">
        <v>1049</v>
      </c>
      <c r="U664" t="s">
        <v>1050</v>
      </c>
      <c r="V664" t="str">
        <f t="shared" si="93"/>
        <v>SFM-wCZ01-v2015-rDXHP-t2</v>
      </c>
      <c r="W664">
        <f t="shared" si="99"/>
        <v>14172.545584285817</v>
      </c>
      <c r="X664">
        <f t="shared" si="96"/>
        <v>0</v>
      </c>
      <c r="Y664">
        <f t="shared" si="97"/>
        <v>0</v>
      </c>
      <c r="Z664">
        <f t="shared" si="98"/>
        <v>0</v>
      </c>
      <c r="AA664">
        <f t="shared" si="100"/>
        <v>0</v>
      </c>
    </row>
    <row r="665" spans="1:27" x14ac:dyDescent="0.25">
      <c r="A665" t="str">
        <f t="shared" si="94"/>
        <v>eline Design - Hourly Results.</v>
      </c>
      <c r="B665" t="str">
        <f t="shared" si="95"/>
        <v>SFM-wCZ01-v2015-rDXHP-t2-S15-MSRboth.pd2</v>
      </c>
      <c r="C665" s="75" t="s">
        <v>1115</v>
      </c>
      <c r="D665">
        <v>0</v>
      </c>
      <c r="E665">
        <v>8659.8010647100145</v>
      </c>
      <c r="F665">
        <v>0</v>
      </c>
      <c r="G665">
        <v>0</v>
      </c>
      <c r="H665">
        <v>0</v>
      </c>
      <c r="I665">
        <v>3430.1735294999989</v>
      </c>
      <c r="J665">
        <v>0</v>
      </c>
      <c r="K665">
        <v>3430.1735294999989</v>
      </c>
      <c r="L665">
        <f t="shared" si="92"/>
        <v>0</v>
      </c>
      <c r="M665" t="s">
        <v>1045</v>
      </c>
      <c r="N665" t="s">
        <v>1046</v>
      </c>
      <c r="O665" t="s">
        <v>1047</v>
      </c>
      <c r="P665" t="s">
        <v>44</v>
      </c>
      <c r="Q665" t="s">
        <v>28</v>
      </c>
      <c r="R665" t="s">
        <v>6</v>
      </c>
      <c r="S665" t="s">
        <v>1107</v>
      </c>
      <c r="T665" t="s">
        <v>1049</v>
      </c>
      <c r="U665" t="s">
        <v>1050</v>
      </c>
      <c r="V665" t="str">
        <f t="shared" si="93"/>
        <v>SFM-wCZ01-v2015-rDXHP-t2-both</v>
      </c>
      <c r="W665">
        <f t="shared" si="99"/>
        <v>0</v>
      </c>
      <c r="X665">
        <f t="shared" si="96"/>
        <v>0</v>
      </c>
      <c r="Y665">
        <f t="shared" si="97"/>
        <v>12089.974594210013</v>
      </c>
      <c r="Z665">
        <f t="shared" si="98"/>
        <v>12089.974594210013</v>
      </c>
      <c r="AA665">
        <f t="shared" si="100"/>
        <v>0</v>
      </c>
    </row>
    <row r="666" spans="1:27" x14ac:dyDescent="0.25">
      <c r="A666" t="str">
        <f t="shared" si="94"/>
        <v>eline Design - Hourly Results.</v>
      </c>
      <c r="B666" t="str">
        <f t="shared" si="95"/>
        <v>SFM-wCZ01-v2015-rDXHP-t2-S15-MSRcool.pd2</v>
      </c>
      <c r="C666" s="75" t="s">
        <v>114</v>
      </c>
      <c r="D666">
        <v>0</v>
      </c>
      <c r="E666">
        <v>9156.4421454289968</v>
      </c>
      <c r="F666">
        <v>0</v>
      </c>
      <c r="G666">
        <v>0</v>
      </c>
      <c r="H666">
        <v>0</v>
      </c>
      <c r="I666">
        <v>3430.1735294999989</v>
      </c>
      <c r="J666">
        <v>0</v>
      </c>
      <c r="K666">
        <v>3430.1735294999989</v>
      </c>
      <c r="L666">
        <f t="shared" si="92"/>
        <v>0</v>
      </c>
      <c r="M666" t="s">
        <v>1045</v>
      </c>
      <c r="N666" t="s">
        <v>1046</v>
      </c>
      <c r="O666" t="s">
        <v>1047</v>
      </c>
      <c r="P666" t="s">
        <v>44</v>
      </c>
      <c r="Q666" t="s">
        <v>28</v>
      </c>
      <c r="R666" t="s">
        <v>6</v>
      </c>
      <c r="S666" t="s">
        <v>1052</v>
      </c>
      <c r="T666" t="s">
        <v>1049</v>
      </c>
      <c r="U666" t="s">
        <v>1050</v>
      </c>
      <c r="V666" t="str">
        <f t="shared" si="93"/>
        <v>SFM-wCZ01-v2015-rDXHP-t2</v>
      </c>
      <c r="W666">
        <f t="shared" si="99"/>
        <v>0</v>
      </c>
      <c r="X666">
        <f t="shared" si="96"/>
        <v>0</v>
      </c>
      <c r="Y666">
        <f t="shared" si="97"/>
        <v>0</v>
      </c>
      <c r="Z666">
        <f t="shared" si="98"/>
        <v>0</v>
      </c>
      <c r="AA666">
        <f t="shared" si="100"/>
        <v>0</v>
      </c>
    </row>
    <row r="667" spans="1:27" x14ac:dyDescent="0.25">
      <c r="A667" t="str">
        <f t="shared" si="94"/>
        <v>eline Design - Hourly Results.</v>
      </c>
      <c r="B667" t="str">
        <f t="shared" si="95"/>
        <v>SFM-wCZ01-v2015-rDXHP-t2-S15-MSRheat.pd2</v>
      </c>
      <c r="C667" s="75" t="s">
        <v>1116</v>
      </c>
      <c r="D667">
        <v>0</v>
      </c>
      <c r="E667">
        <v>8659.8010647100145</v>
      </c>
      <c r="F667">
        <v>0</v>
      </c>
      <c r="G667">
        <v>0</v>
      </c>
      <c r="H667">
        <v>0</v>
      </c>
      <c r="I667">
        <v>3430.1735294999989</v>
      </c>
      <c r="J667">
        <v>0</v>
      </c>
      <c r="K667">
        <v>3430.1735294999989</v>
      </c>
      <c r="L667">
        <f t="shared" si="92"/>
        <v>0</v>
      </c>
      <c r="M667" t="s">
        <v>1045</v>
      </c>
      <c r="N667" t="s">
        <v>1046</v>
      </c>
      <c r="O667" t="s">
        <v>1047</v>
      </c>
      <c r="P667" t="s">
        <v>44</v>
      </c>
      <c r="Q667" t="s">
        <v>28</v>
      </c>
      <c r="R667" t="s">
        <v>6</v>
      </c>
      <c r="S667" t="s">
        <v>1053</v>
      </c>
      <c r="T667" t="s">
        <v>1049</v>
      </c>
      <c r="U667" t="s">
        <v>1050</v>
      </c>
      <c r="V667" t="str">
        <f t="shared" si="93"/>
        <v>SFM-wCZ01-v2015-rDXHP-t2</v>
      </c>
      <c r="W667">
        <f t="shared" si="99"/>
        <v>12089.974594210013</v>
      </c>
      <c r="X667">
        <f t="shared" si="96"/>
        <v>0</v>
      </c>
      <c r="Y667">
        <f t="shared" si="97"/>
        <v>0</v>
      </c>
      <c r="Z667">
        <f t="shared" si="98"/>
        <v>0</v>
      </c>
      <c r="AA667">
        <f t="shared" si="100"/>
        <v>0</v>
      </c>
    </row>
    <row r="668" spans="1:27" x14ac:dyDescent="0.25">
      <c r="A668" t="str">
        <f t="shared" si="94"/>
        <v>eline Design - Hourly Results.</v>
      </c>
      <c r="B668" t="str">
        <f t="shared" si="95"/>
        <v>SFM-wCZ01-v2015-rDXHP-t2-S16-MSRboth.pd2</v>
      </c>
      <c r="C668" s="75" t="s">
        <v>1117</v>
      </c>
      <c r="D668">
        <v>0</v>
      </c>
      <c r="E668">
        <v>9961.9731747117985</v>
      </c>
      <c r="F668">
        <v>0</v>
      </c>
      <c r="G668">
        <v>0</v>
      </c>
      <c r="H668">
        <v>0</v>
      </c>
      <c r="I668">
        <v>2329.9539263849979</v>
      </c>
      <c r="J668">
        <v>0</v>
      </c>
      <c r="K668">
        <v>2329.9539263849979</v>
      </c>
      <c r="L668">
        <f t="shared" si="92"/>
        <v>0</v>
      </c>
      <c r="M668" t="s">
        <v>1045</v>
      </c>
      <c r="N668" t="s">
        <v>1046</v>
      </c>
      <c r="O668" t="s">
        <v>1047</v>
      </c>
      <c r="P668" t="s">
        <v>44</v>
      </c>
      <c r="Q668" t="s">
        <v>28</v>
      </c>
      <c r="R668" t="s">
        <v>9</v>
      </c>
      <c r="S668" t="s">
        <v>1107</v>
      </c>
      <c r="T668" t="s">
        <v>1049</v>
      </c>
      <c r="U668" t="s">
        <v>1050</v>
      </c>
      <c r="V668" t="str">
        <f t="shared" si="93"/>
        <v>SFM-wCZ01-v2015-rDXHP-t2-both</v>
      </c>
      <c r="W668">
        <f t="shared" si="99"/>
        <v>0</v>
      </c>
      <c r="X668">
        <f t="shared" si="96"/>
        <v>0</v>
      </c>
      <c r="Y668">
        <f t="shared" si="97"/>
        <v>12291.927101096797</v>
      </c>
      <c r="Z668">
        <f t="shared" si="98"/>
        <v>12291.927101096797</v>
      </c>
      <c r="AA668">
        <f t="shared" si="100"/>
        <v>0</v>
      </c>
    </row>
    <row r="669" spans="1:27" x14ac:dyDescent="0.25">
      <c r="A669" t="str">
        <f t="shared" si="94"/>
        <v>eline Design - Hourly Results.</v>
      </c>
      <c r="B669" t="str">
        <f t="shared" si="95"/>
        <v>SFM-wCZ01-v2015-rDXHP-t2-S16-MSRcool.pd2</v>
      </c>
      <c r="C669" s="75" t="s">
        <v>115</v>
      </c>
      <c r="D669">
        <v>0</v>
      </c>
      <c r="E669">
        <v>10585.995242107996</v>
      </c>
      <c r="F669">
        <v>0</v>
      </c>
      <c r="G669">
        <v>0</v>
      </c>
      <c r="H669">
        <v>0</v>
      </c>
      <c r="I669">
        <v>2329.9539263849979</v>
      </c>
      <c r="J669">
        <v>0</v>
      </c>
      <c r="K669">
        <v>2329.9539263849979</v>
      </c>
      <c r="L669">
        <f t="shared" si="92"/>
        <v>0</v>
      </c>
      <c r="M669" t="s">
        <v>1045</v>
      </c>
      <c r="N669" t="s">
        <v>1046</v>
      </c>
      <c r="O669" t="s">
        <v>1047</v>
      </c>
      <c r="P669" t="s">
        <v>44</v>
      </c>
      <c r="Q669" t="s">
        <v>28</v>
      </c>
      <c r="R669" t="s">
        <v>9</v>
      </c>
      <c r="S669" t="s">
        <v>1052</v>
      </c>
      <c r="T669" t="s">
        <v>1049</v>
      </c>
      <c r="U669" t="s">
        <v>1050</v>
      </c>
      <c r="V669" t="str">
        <f t="shared" si="93"/>
        <v>SFM-wCZ01-v2015-rDXHP-t2</v>
      </c>
      <c r="W669">
        <f t="shared" si="99"/>
        <v>0</v>
      </c>
      <c r="X669">
        <f t="shared" si="96"/>
        <v>0</v>
      </c>
      <c r="Y669">
        <f t="shared" si="97"/>
        <v>0</v>
      </c>
      <c r="Z669">
        <f t="shared" si="98"/>
        <v>0</v>
      </c>
      <c r="AA669">
        <f t="shared" si="100"/>
        <v>0</v>
      </c>
    </row>
    <row r="670" spans="1:27" x14ac:dyDescent="0.25">
      <c r="A670" t="str">
        <f t="shared" si="94"/>
        <v>eline Design - Hourly Results.</v>
      </c>
      <c r="B670" t="str">
        <f t="shared" si="95"/>
        <v>SFM-wCZ01-v2015-rDXHP-t2-S16-MSRheat.pd2</v>
      </c>
      <c r="C670" s="75" t="s">
        <v>1118</v>
      </c>
      <c r="D670">
        <v>0</v>
      </c>
      <c r="E670">
        <v>9961.9731747117985</v>
      </c>
      <c r="F670">
        <v>0</v>
      </c>
      <c r="G670">
        <v>0</v>
      </c>
      <c r="H670">
        <v>0</v>
      </c>
      <c r="I670">
        <v>2329.9539263849979</v>
      </c>
      <c r="J670">
        <v>0</v>
      </c>
      <c r="K670">
        <v>2329.9539263849979</v>
      </c>
      <c r="L670">
        <f t="shared" si="92"/>
        <v>0</v>
      </c>
      <c r="M670" t="s">
        <v>1045</v>
      </c>
      <c r="N670" t="s">
        <v>1046</v>
      </c>
      <c r="O670" t="s">
        <v>1047</v>
      </c>
      <c r="P670" t="s">
        <v>44</v>
      </c>
      <c r="Q670" t="s">
        <v>28</v>
      </c>
      <c r="R670" t="s">
        <v>9</v>
      </c>
      <c r="S670" t="s">
        <v>1053</v>
      </c>
      <c r="T670" t="s">
        <v>1049</v>
      </c>
      <c r="U670" t="s">
        <v>1050</v>
      </c>
      <c r="V670" t="str">
        <f t="shared" si="93"/>
        <v>SFM-wCZ01-v2015-rDXHP-t2</v>
      </c>
      <c r="W670">
        <f t="shared" si="99"/>
        <v>12291.927101096797</v>
      </c>
      <c r="X670">
        <f t="shared" si="96"/>
        <v>0</v>
      </c>
      <c r="Y670">
        <f t="shared" si="97"/>
        <v>0</v>
      </c>
      <c r="Z670">
        <f t="shared" si="98"/>
        <v>0</v>
      </c>
      <c r="AA670">
        <f t="shared" si="100"/>
        <v>0</v>
      </c>
    </row>
    <row r="671" spans="1:27" x14ac:dyDescent="0.25">
      <c r="A671" t="str">
        <f t="shared" si="94"/>
        <v>eline Design - Hourly Results.</v>
      </c>
      <c r="B671" t="str">
        <f t="shared" si="95"/>
        <v>SFM-wCZ01-v2015-rDXHP-t2-S17-MSRboth.pd2</v>
      </c>
      <c r="C671" s="75" t="s">
        <v>1119</v>
      </c>
      <c r="D671">
        <v>0</v>
      </c>
      <c r="E671">
        <v>9614.286890655716</v>
      </c>
      <c r="F671">
        <v>0</v>
      </c>
      <c r="G671">
        <v>0</v>
      </c>
      <c r="H671">
        <v>0</v>
      </c>
      <c r="I671">
        <v>2329.9539263849979</v>
      </c>
      <c r="J671">
        <v>0</v>
      </c>
      <c r="K671">
        <v>2329.9539263849979</v>
      </c>
      <c r="L671">
        <f t="shared" si="92"/>
        <v>0</v>
      </c>
      <c r="M671" t="s">
        <v>1045</v>
      </c>
      <c r="N671" t="s">
        <v>1046</v>
      </c>
      <c r="O671" t="s">
        <v>1047</v>
      </c>
      <c r="P671" t="s">
        <v>44</v>
      </c>
      <c r="Q671" t="s">
        <v>28</v>
      </c>
      <c r="R671" t="s">
        <v>10</v>
      </c>
      <c r="S671" t="s">
        <v>1107</v>
      </c>
      <c r="T671" t="s">
        <v>1049</v>
      </c>
      <c r="U671" t="s">
        <v>1050</v>
      </c>
      <c r="V671" t="str">
        <f t="shared" si="93"/>
        <v>SFM-wCZ01-v2015-rDXHP-t2-both</v>
      </c>
      <c r="W671">
        <f t="shared" si="99"/>
        <v>0</v>
      </c>
      <c r="X671">
        <f t="shared" si="96"/>
        <v>0</v>
      </c>
      <c r="Y671">
        <f t="shared" si="97"/>
        <v>11944.240817040714</v>
      </c>
      <c r="Z671">
        <f t="shared" si="98"/>
        <v>11944.240817040714</v>
      </c>
      <c r="AA671">
        <f t="shared" si="100"/>
        <v>0</v>
      </c>
    </row>
    <row r="672" spans="1:27" x14ac:dyDescent="0.25">
      <c r="A672" t="str">
        <f t="shared" si="94"/>
        <v>eline Design - Hourly Results.</v>
      </c>
      <c r="B672" t="str">
        <f t="shared" si="95"/>
        <v>SFM-wCZ01-v2015-rDXHP-t2-S17-MSRcool.pd2</v>
      </c>
      <c r="C672" s="75" t="s">
        <v>116</v>
      </c>
      <c r="D672">
        <v>0</v>
      </c>
      <c r="E672">
        <v>10104.825438396299</v>
      </c>
      <c r="F672">
        <v>0</v>
      </c>
      <c r="G672">
        <v>0</v>
      </c>
      <c r="H672">
        <v>0</v>
      </c>
      <c r="I672">
        <v>2329.9539263849979</v>
      </c>
      <c r="J672">
        <v>0</v>
      </c>
      <c r="K672">
        <v>2329.9539263849979</v>
      </c>
      <c r="L672">
        <f t="shared" si="92"/>
        <v>0</v>
      </c>
      <c r="M672" t="s">
        <v>1045</v>
      </c>
      <c r="N672" t="s">
        <v>1046</v>
      </c>
      <c r="O672" t="s">
        <v>1047</v>
      </c>
      <c r="P672" t="s">
        <v>44</v>
      </c>
      <c r="Q672" t="s">
        <v>28</v>
      </c>
      <c r="R672" t="s">
        <v>10</v>
      </c>
      <c r="S672" t="s">
        <v>1052</v>
      </c>
      <c r="T672" t="s">
        <v>1049</v>
      </c>
      <c r="U672" t="s">
        <v>1050</v>
      </c>
      <c r="V672" t="str">
        <f t="shared" si="93"/>
        <v>SFM-wCZ01-v2015-rDXHP-t2</v>
      </c>
      <c r="W672">
        <f t="shared" si="99"/>
        <v>0</v>
      </c>
      <c r="X672">
        <f t="shared" si="96"/>
        <v>0</v>
      </c>
      <c r="Y672">
        <f t="shared" si="97"/>
        <v>0</v>
      </c>
      <c r="Z672">
        <f t="shared" si="98"/>
        <v>0</v>
      </c>
      <c r="AA672">
        <f t="shared" si="100"/>
        <v>0</v>
      </c>
    </row>
    <row r="673" spans="1:27" x14ac:dyDescent="0.25">
      <c r="A673" t="str">
        <f t="shared" si="94"/>
        <v>eline Design - Hourly Results.</v>
      </c>
      <c r="B673" t="str">
        <f t="shared" si="95"/>
        <v>SFM-wCZ01-v2015-rDXHP-t2-S17-MSRheat.pd2</v>
      </c>
      <c r="C673" s="75" t="s">
        <v>1120</v>
      </c>
      <c r="D673">
        <v>0</v>
      </c>
      <c r="E673">
        <v>9614.286890655716</v>
      </c>
      <c r="F673">
        <v>0</v>
      </c>
      <c r="G673">
        <v>0</v>
      </c>
      <c r="H673">
        <v>0</v>
      </c>
      <c r="I673">
        <v>2329.9539263849979</v>
      </c>
      <c r="J673">
        <v>0</v>
      </c>
      <c r="K673">
        <v>2329.9539263849979</v>
      </c>
      <c r="L673">
        <f t="shared" si="92"/>
        <v>0</v>
      </c>
      <c r="M673" t="s">
        <v>1045</v>
      </c>
      <c r="N673" t="s">
        <v>1046</v>
      </c>
      <c r="O673" t="s">
        <v>1047</v>
      </c>
      <c r="P673" t="s">
        <v>44</v>
      </c>
      <c r="Q673" t="s">
        <v>28</v>
      </c>
      <c r="R673" t="s">
        <v>10</v>
      </c>
      <c r="S673" t="s">
        <v>1053</v>
      </c>
      <c r="T673" t="s">
        <v>1049</v>
      </c>
      <c r="U673" t="s">
        <v>1050</v>
      </c>
      <c r="V673" t="str">
        <f t="shared" si="93"/>
        <v>SFM-wCZ01-v2015-rDXHP-t2</v>
      </c>
      <c r="W673">
        <f t="shared" si="99"/>
        <v>11944.240817040714</v>
      </c>
      <c r="X673">
        <f t="shared" si="96"/>
        <v>0</v>
      </c>
      <c r="Y673">
        <f t="shared" si="97"/>
        <v>0</v>
      </c>
      <c r="Z673">
        <f t="shared" si="98"/>
        <v>0</v>
      </c>
      <c r="AA673">
        <f t="shared" si="100"/>
        <v>0</v>
      </c>
    </row>
    <row r="674" spans="1:27" x14ac:dyDescent="0.25">
      <c r="A674" t="str">
        <f t="shared" si="94"/>
        <v>eline Design - Hourly Results.</v>
      </c>
      <c r="B674" t="str">
        <f t="shared" si="95"/>
        <v>SFM-wCZ01-v2015-rDXHP-t3-S14-BSLboth.pd2</v>
      </c>
      <c r="C674" s="75" t="s">
        <v>1121</v>
      </c>
      <c r="D674">
        <v>0</v>
      </c>
      <c r="E674">
        <v>152.97483493200002</v>
      </c>
      <c r="F674">
        <v>0</v>
      </c>
      <c r="G674">
        <v>0</v>
      </c>
      <c r="H674">
        <v>0</v>
      </c>
      <c r="I674">
        <v>138.18863271800004</v>
      </c>
      <c r="J674">
        <v>0</v>
      </c>
      <c r="K674">
        <v>138.18863271800004</v>
      </c>
      <c r="L674">
        <f t="shared" si="92"/>
        <v>0</v>
      </c>
      <c r="M674" t="s">
        <v>1045</v>
      </c>
      <c r="N674" t="s">
        <v>1046</v>
      </c>
      <c r="O674" t="s">
        <v>1047</v>
      </c>
      <c r="P674" t="s">
        <v>44</v>
      </c>
      <c r="Q674" t="s">
        <v>29</v>
      </c>
      <c r="R674" t="s">
        <v>63</v>
      </c>
      <c r="S674" t="s">
        <v>1104</v>
      </c>
      <c r="T674" t="s">
        <v>1049</v>
      </c>
      <c r="U674" t="s">
        <v>1050</v>
      </c>
      <c r="V674" t="str">
        <f t="shared" si="93"/>
        <v>SFM-wCZ01-v2015-rDXHP-t3-both</v>
      </c>
      <c r="W674">
        <f t="shared" si="99"/>
        <v>0</v>
      </c>
      <c r="X674">
        <f t="shared" si="96"/>
        <v>0</v>
      </c>
      <c r="Y674">
        <f t="shared" si="97"/>
        <v>291.16346765000003</v>
      </c>
      <c r="Z674">
        <f t="shared" si="98"/>
        <v>291.16346765000003</v>
      </c>
      <c r="AA674">
        <f t="shared" si="100"/>
        <v>0</v>
      </c>
    </row>
    <row r="675" spans="1:27" x14ac:dyDescent="0.25">
      <c r="A675" t="str">
        <f t="shared" si="94"/>
        <v>eline Design - Hourly Results.</v>
      </c>
      <c r="B675" t="str">
        <f t="shared" si="95"/>
        <v>SFM-wCZ01-v2015-rDXHP-t3-S14-BSLcool.pd2</v>
      </c>
      <c r="C675" s="75" t="s">
        <v>117</v>
      </c>
      <c r="D675">
        <v>0</v>
      </c>
      <c r="E675">
        <v>152.95144920499996</v>
      </c>
      <c r="F675">
        <v>0</v>
      </c>
      <c r="G675">
        <v>0</v>
      </c>
      <c r="H675">
        <v>0</v>
      </c>
      <c r="I675">
        <v>138.18863271800004</v>
      </c>
      <c r="J675">
        <v>0</v>
      </c>
      <c r="K675">
        <v>138.18863271800004</v>
      </c>
      <c r="L675">
        <f t="shared" si="92"/>
        <v>0</v>
      </c>
      <c r="M675" t="s">
        <v>1045</v>
      </c>
      <c r="N675" t="s">
        <v>1046</v>
      </c>
      <c r="O675" t="s">
        <v>1047</v>
      </c>
      <c r="P675" t="s">
        <v>44</v>
      </c>
      <c r="Q675" t="s">
        <v>29</v>
      </c>
      <c r="R675" t="s">
        <v>63</v>
      </c>
      <c r="S675" t="s">
        <v>1048</v>
      </c>
      <c r="T675" t="s">
        <v>1049</v>
      </c>
      <c r="U675" t="s">
        <v>1050</v>
      </c>
      <c r="V675" t="str">
        <f t="shared" si="93"/>
        <v>SFM-wCZ01-v2015-rDXHP-t3</v>
      </c>
      <c r="W675">
        <f t="shared" si="99"/>
        <v>0</v>
      </c>
      <c r="X675">
        <f t="shared" si="96"/>
        <v>0</v>
      </c>
      <c r="Y675">
        <f t="shared" si="97"/>
        <v>0</v>
      </c>
      <c r="Z675">
        <f t="shared" si="98"/>
        <v>0</v>
      </c>
      <c r="AA675">
        <f t="shared" si="100"/>
        <v>0</v>
      </c>
    </row>
    <row r="676" spans="1:27" x14ac:dyDescent="0.25">
      <c r="A676" t="str">
        <f t="shared" si="94"/>
        <v>eline Design - Hourly Results.</v>
      </c>
      <c r="B676" t="str">
        <f t="shared" si="95"/>
        <v>SFM-wCZ01-v2015-rDXHP-t3-S14-BSLheat.pd2</v>
      </c>
      <c r="C676" s="75" t="s">
        <v>1122</v>
      </c>
      <c r="D676">
        <v>0</v>
      </c>
      <c r="E676">
        <v>152.97483493200002</v>
      </c>
      <c r="F676">
        <v>0</v>
      </c>
      <c r="G676">
        <v>0</v>
      </c>
      <c r="H676">
        <v>0</v>
      </c>
      <c r="I676">
        <v>138.18863271800004</v>
      </c>
      <c r="J676">
        <v>0</v>
      </c>
      <c r="K676">
        <v>138.18863271800004</v>
      </c>
      <c r="L676">
        <f t="shared" si="92"/>
        <v>0</v>
      </c>
      <c r="M676" t="s">
        <v>1045</v>
      </c>
      <c r="N676" t="s">
        <v>1046</v>
      </c>
      <c r="O676" t="s">
        <v>1047</v>
      </c>
      <c r="P676" t="s">
        <v>44</v>
      </c>
      <c r="Q676" t="s">
        <v>29</v>
      </c>
      <c r="R676" t="s">
        <v>63</v>
      </c>
      <c r="S676" t="s">
        <v>1051</v>
      </c>
      <c r="T676" t="s">
        <v>1049</v>
      </c>
      <c r="U676" t="s">
        <v>1050</v>
      </c>
      <c r="V676" t="str">
        <f t="shared" si="93"/>
        <v>SFM-wCZ01-v2015-rDXHP-t3</v>
      </c>
      <c r="W676">
        <f t="shared" si="99"/>
        <v>291.16346765000003</v>
      </c>
      <c r="X676">
        <f t="shared" si="96"/>
        <v>0</v>
      </c>
      <c r="Y676">
        <f t="shared" si="97"/>
        <v>0</v>
      </c>
      <c r="Z676">
        <f t="shared" si="98"/>
        <v>0</v>
      </c>
      <c r="AA676">
        <f t="shared" si="100"/>
        <v>0</v>
      </c>
    </row>
    <row r="677" spans="1:27" x14ac:dyDescent="0.25">
      <c r="A677" t="str">
        <f t="shared" si="94"/>
        <v>eline Design - Hourly Results.</v>
      </c>
      <c r="B677" t="str">
        <f t="shared" si="95"/>
        <v>SFM-wCZ01-v2015-rDXHP-t3-S15-MSRboth.pd2</v>
      </c>
      <c r="C677" s="75" t="s">
        <v>1123</v>
      </c>
      <c r="D677">
        <v>0</v>
      </c>
      <c r="E677">
        <v>127.60311682900002</v>
      </c>
      <c r="F677">
        <v>0</v>
      </c>
      <c r="G677">
        <v>0</v>
      </c>
      <c r="H677">
        <v>0</v>
      </c>
      <c r="I677">
        <v>127.69883269699994</v>
      </c>
      <c r="J677">
        <v>0</v>
      </c>
      <c r="K677">
        <v>127.69883269699994</v>
      </c>
      <c r="L677">
        <f t="shared" si="92"/>
        <v>0</v>
      </c>
      <c r="M677" t="s">
        <v>1045</v>
      </c>
      <c r="N677" t="s">
        <v>1046</v>
      </c>
      <c r="O677" t="s">
        <v>1047</v>
      </c>
      <c r="P677" t="s">
        <v>44</v>
      </c>
      <c r="Q677" t="s">
        <v>29</v>
      </c>
      <c r="R677" t="s">
        <v>6</v>
      </c>
      <c r="S677" t="s">
        <v>1107</v>
      </c>
      <c r="T677" t="s">
        <v>1049</v>
      </c>
      <c r="U677" t="s">
        <v>1050</v>
      </c>
      <c r="V677" t="str">
        <f t="shared" si="93"/>
        <v>SFM-wCZ01-v2015-rDXHP-t3-both</v>
      </c>
      <c r="W677">
        <f t="shared" si="99"/>
        <v>0</v>
      </c>
      <c r="X677">
        <f t="shared" si="96"/>
        <v>0</v>
      </c>
      <c r="Y677">
        <f t="shared" si="97"/>
        <v>255.30194952599996</v>
      </c>
      <c r="Z677">
        <f t="shared" si="98"/>
        <v>255.30194952599996</v>
      </c>
      <c r="AA677">
        <f t="shared" si="100"/>
        <v>0</v>
      </c>
    </row>
    <row r="678" spans="1:27" x14ac:dyDescent="0.25">
      <c r="A678" t="str">
        <f t="shared" si="94"/>
        <v>eline Design - Hourly Results.</v>
      </c>
      <c r="B678" t="str">
        <f t="shared" si="95"/>
        <v>SFM-wCZ01-v2015-rDXHP-t3-S15-MSRcool.pd2</v>
      </c>
      <c r="C678" s="75" t="s">
        <v>118</v>
      </c>
      <c r="D678">
        <v>0</v>
      </c>
      <c r="E678">
        <v>134.92116800600004</v>
      </c>
      <c r="F678">
        <v>0</v>
      </c>
      <c r="G678">
        <v>0</v>
      </c>
      <c r="H678">
        <v>0</v>
      </c>
      <c r="I678">
        <v>127.69883269699994</v>
      </c>
      <c r="J678">
        <v>0</v>
      </c>
      <c r="K678">
        <v>127.69883269699994</v>
      </c>
      <c r="L678">
        <f t="shared" si="92"/>
        <v>0</v>
      </c>
      <c r="M678" t="s">
        <v>1045</v>
      </c>
      <c r="N678" t="s">
        <v>1046</v>
      </c>
      <c r="O678" t="s">
        <v>1047</v>
      </c>
      <c r="P678" t="s">
        <v>44</v>
      </c>
      <c r="Q678" t="s">
        <v>29</v>
      </c>
      <c r="R678" t="s">
        <v>6</v>
      </c>
      <c r="S678" t="s">
        <v>1052</v>
      </c>
      <c r="T678" t="s">
        <v>1049</v>
      </c>
      <c r="U678" t="s">
        <v>1050</v>
      </c>
      <c r="V678" t="str">
        <f t="shared" si="93"/>
        <v>SFM-wCZ01-v2015-rDXHP-t3</v>
      </c>
      <c r="W678">
        <f t="shared" si="99"/>
        <v>0</v>
      </c>
      <c r="X678">
        <f t="shared" si="96"/>
        <v>0</v>
      </c>
      <c r="Y678">
        <f t="shared" si="97"/>
        <v>0</v>
      </c>
      <c r="Z678">
        <f t="shared" si="98"/>
        <v>0</v>
      </c>
      <c r="AA678">
        <f t="shared" si="100"/>
        <v>0</v>
      </c>
    </row>
    <row r="679" spans="1:27" x14ac:dyDescent="0.25">
      <c r="A679" t="str">
        <f t="shared" si="94"/>
        <v>eline Design - Hourly Results.</v>
      </c>
      <c r="B679" t="str">
        <f t="shared" si="95"/>
        <v>SFM-wCZ01-v2015-rDXHP-t3-S15-MSRheat.pd2</v>
      </c>
      <c r="C679" s="75" t="s">
        <v>1124</v>
      </c>
      <c r="D679">
        <v>0</v>
      </c>
      <c r="E679">
        <v>127.60311682900002</v>
      </c>
      <c r="F679">
        <v>0</v>
      </c>
      <c r="G679">
        <v>0</v>
      </c>
      <c r="H679">
        <v>0</v>
      </c>
      <c r="I679">
        <v>127.69883269699994</v>
      </c>
      <c r="J679">
        <v>0</v>
      </c>
      <c r="K679">
        <v>127.69883269699994</v>
      </c>
      <c r="L679">
        <f t="shared" si="92"/>
        <v>0</v>
      </c>
      <c r="M679" t="s">
        <v>1045</v>
      </c>
      <c r="N679" t="s">
        <v>1046</v>
      </c>
      <c r="O679" t="s">
        <v>1047</v>
      </c>
      <c r="P679" t="s">
        <v>44</v>
      </c>
      <c r="Q679" t="s">
        <v>29</v>
      </c>
      <c r="R679" t="s">
        <v>6</v>
      </c>
      <c r="S679" t="s">
        <v>1053</v>
      </c>
      <c r="T679" t="s">
        <v>1049</v>
      </c>
      <c r="U679" t="s">
        <v>1050</v>
      </c>
      <c r="V679" t="str">
        <f t="shared" si="93"/>
        <v>SFM-wCZ01-v2015-rDXHP-t3</v>
      </c>
      <c r="W679">
        <f t="shared" si="99"/>
        <v>255.30194952599996</v>
      </c>
      <c r="X679">
        <f t="shared" si="96"/>
        <v>0</v>
      </c>
      <c r="Y679">
        <f t="shared" si="97"/>
        <v>0</v>
      </c>
      <c r="Z679">
        <f t="shared" si="98"/>
        <v>0</v>
      </c>
      <c r="AA679">
        <f t="shared" si="100"/>
        <v>0</v>
      </c>
    </row>
    <row r="680" spans="1:27" x14ac:dyDescent="0.25">
      <c r="A680" t="str">
        <f t="shared" si="94"/>
        <v>eline Design - Hourly Results.</v>
      </c>
      <c r="B680" t="str">
        <f t="shared" si="95"/>
        <v>SFM-wCZ01-v2015-rDXHP-t3-S16-MSRboth.pd2</v>
      </c>
      <c r="C680" s="75" t="s">
        <v>1125</v>
      </c>
      <c r="D680">
        <v>0</v>
      </c>
      <c r="E680">
        <v>186.07509977399994</v>
      </c>
      <c r="F680">
        <v>0</v>
      </c>
      <c r="G680">
        <v>0</v>
      </c>
      <c r="H680">
        <v>0</v>
      </c>
      <c r="I680">
        <v>6.1216943146000009</v>
      </c>
      <c r="J680">
        <v>0</v>
      </c>
      <c r="K680">
        <v>6.1216943146000009</v>
      </c>
      <c r="L680">
        <f t="shared" si="92"/>
        <v>0</v>
      </c>
      <c r="M680" t="s">
        <v>1045</v>
      </c>
      <c r="N680" t="s">
        <v>1046</v>
      </c>
      <c r="O680" t="s">
        <v>1047</v>
      </c>
      <c r="P680" t="s">
        <v>44</v>
      </c>
      <c r="Q680" t="s">
        <v>29</v>
      </c>
      <c r="R680" t="s">
        <v>9</v>
      </c>
      <c r="S680" t="s">
        <v>1107</v>
      </c>
      <c r="T680" t="s">
        <v>1049</v>
      </c>
      <c r="U680" t="s">
        <v>1050</v>
      </c>
      <c r="V680" t="str">
        <f t="shared" si="93"/>
        <v>SFM-wCZ01-v2015-rDXHP-t3-both</v>
      </c>
      <c r="W680">
        <f t="shared" si="99"/>
        <v>0</v>
      </c>
      <c r="X680">
        <f t="shared" si="96"/>
        <v>0</v>
      </c>
      <c r="Y680">
        <f t="shared" si="97"/>
        <v>192.19679408859994</v>
      </c>
      <c r="Z680">
        <f t="shared" si="98"/>
        <v>192.19679408859994</v>
      </c>
      <c r="AA680">
        <f t="shared" si="100"/>
        <v>0</v>
      </c>
    </row>
    <row r="681" spans="1:27" x14ac:dyDescent="0.25">
      <c r="A681" t="str">
        <f t="shared" si="94"/>
        <v>eline Design - Hourly Results.</v>
      </c>
      <c r="B681" t="str">
        <f t="shared" si="95"/>
        <v>SFM-wCZ01-v2015-rDXHP-t3-S16-MSRcool.pd2</v>
      </c>
      <c r="C681" s="75" t="s">
        <v>119</v>
      </c>
      <c r="D681">
        <v>0</v>
      </c>
      <c r="E681">
        <v>197.73091890000001</v>
      </c>
      <c r="F681">
        <v>0</v>
      </c>
      <c r="G681">
        <v>0</v>
      </c>
      <c r="H681">
        <v>0</v>
      </c>
      <c r="I681">
        <v>6.1216943146000009</v>
      </c>
      <c r="J681">
        <v>0</v>
      </c>
      <c r="K681">
        <v>6.1216943146000009</v>
      </c>
      <c r="L681">
        <f t="shared" si="92"/>
        <v>0</v>
      </c>
      <c r="M681" t="s">
        <v>1045</v>
      </c>
      <c r="N681" t="s">
        <v>1046</v>
      </c>
      <c r="O681" t="s">
        <v>1047</v>
      </c>
      <c r="P681" t="s">
        <v>44</v>
      </c>
      <c r="Q681" t="s">
        <v>29</v>
      </c>
      <c r="R681" t="s">
        <v>9</v>
      </c>
      <c r="S681" t="s">
        <v>1052</v>
      </c>
      <c r="T681" t="s">
        <v>1049</v>
      </c>
      <c r="U681" t="s">
        <v>1050</v>
      </c>
      <c r="V681" t="str">
        <f t="shared" si="93"/>
        <v>SFM-wCZ01-v2015-rDXHP-t3</v>
      </c>
      <c r="W681">
        <f t="shared" si="99"/>
        <v>0</v>
      </c>
      <c r="X681">
        <f t="shared" si="96"/>
        <v>0</v>
      </c>
      <c r="Y681">
        <f t="shared" si="97"/>
        <v>0</v>
      </c>
      <c r="Z681">
        <f t="shared" si="98"/>
        <v>0</v>
      </c>
      <c r="AA681">
        <f t="shared" si="100"/>
        <v>0</v>
      </c>
    </row>
    <row r="682" spans="1:27" x14ac:dyDescent="0.25">
      <c r="A682" t="str">
        <f t="shared" si="94"/>
        <v>eline Design - Hourly Results.</v>
      </c>
      <c r="B682" t="str">
        <f t="shared" si="95"/>
        <v>SFM-wCZ01-v2015-rDXHP-t3-S16-MSRheat.pd2</v>
      </c>
      <c r="C682" s="75" t="s">
        <v>1126</v>
      </c>
      <c r="D682">
        <v>0</v>
      </c>
      <c r="E682">
        <v>186.07509977399994</v>
      </c>
      <c r="F682">
        <v>0</v>
      </c>
      <c r="G682">
        <v>0</v>
      </c>
      <c r="H682">
        <v>0</v>
      </c>
      <c r="I682">
        <v>6.1216943146000009</v>
      </c>
      <c r="J682">
        <v>0</v>
      </c>
      <c r="K682">
        <v>6.1216943146000009</v>
      </c>
      <c r="L682">
        <f t="shared" si="92"/>
        <v>0</v>
      </c>
      <c r="M682" t="s">
        <v>1045</v>
      </c>
      <c r="N682" t="s">
        <v>1046</v>
      </c>
      <c r="O682" t="s">
        <v>1047</v>
      </c>
      <c r="P682" t="s">
        <v>44</v>
      </c>
      <c r="Q682" t="s">
        <v>29</v>
      </c>
      <c r="R682" t="s">
        <v>9</v>
      </c>
      <c r="S682" t="s">
        <v>1053</v>
      </c>
      <c r="T682" t="s">
        <v>1049</v>
      </c>
      <c r="U682" t="s">
        <v>1050</v>
      </c>
      <c r="V682" t="str">
        <f t="shared" si="93"/>
        <v>SFM-wCZ01-v2015-rDXHP-t3</v>
      </c>
      <c r="W682">
        <f t="shared" si="99"/>
        <v>192.19679408859994</v>
      </c>
      <c r="X682">
        <f t="shared" si="96"/>
        <v>0</v>
      </c>
      <c r="Y682">
        <f t="shared" si="97"/>
        <v>0</v>
      </c>
      <c r="Z682">
        <f t="shared" si="98"/>
        <v>0</v>
      </c>
      <c r="AA682">
        <f t="shared" si="100"/>
        <v>0</v>
      </c>
    </row>
    <row r="683" spans="1:27" x14ac:dyDescent="0.25">
      <c r="A683" t="str">
        <f t="shared" si="94"/>
        <v>eline Design - Hourly Results.</v>
      </c>
      <c r="B683" t="str">
        <f t="shared" si="95"/>
        <v>SFM-wCZ01-v2015-rDXHP-t3-S17-MSRboth.pd2</v>
      </c>
      <c r="C683" s="75" t="s">
        <v>1127</v>
      </c>
      <c r="D683">
        <v>0</v>
      </c>
      <c r="E683">
        <v>179.58086743900003</v>
      </c>
      <c r="F683">
        <v>0</v>
      </c>
      <c r="G683">
        <v>0</v>
      </c>
      <c r="H683">
        <v>0</v>
      </c>
      <c r="I683">
        <v>6.1216943146000009</v>
      </c>
      <c r="J683">
        <v>0</v>
      </c>
      <c r="K683">
        <v>6.1216943146000009</v>
      </c>
      <c r="L683">
        <f t="shared" si="92"/>
        <v>0</v>
      </c>
      <c r="M683" t="s">
        <v>1045</v>
      </c>
      <c r="N683" t="s">
        <v>1046</v>
      </c>
      <c r="O683" t="s">
        <v>1047</v>
      </c>
      <c r="P683" t="s">
        <v>44</v>
      </c>
      <c r="Q683" t="s">
        <v>29</v>
      </c>
      <c r="R683" t="s">
        <v>10</v>
      </c>
      <c r="S683" t="s">
        <v>1107</v>
      </c>
      <c r="T683" t="s">
        <v>1049</v>
      </c>
      <c r="U683" t="s">
        <v>1050</v>
      </c>
      <c r="V683" t="str">
        <f t="shared" si="93"/>
        <v>SFM-wCZ01-v2015-rDXHP-t3-both</v>
      </c>
      <c r="W683">
        <f t="shared" si="99"/>
        <v>0</v>
      </c>
      <c r="X683">
        <f t="shared" si="96"/>
        <v>0</v>
      </c>
      <c r="Y683">
        <f t="shared" si="97"/>
        <v>185.70256175360004</v>
      </c>
      <c r="Z683">
        <f t="shared" si="98"/>
        <v>185.70256175360004</v>
      </c>
      <c r="AA683">
        <f t="shared" si="100"/>
        <v>0</v>
      </c>
    </row>
    <row r="684" spans="1:27" x14ac:dyDescent="0.25">
      <c r="A684" t="str">
        <f t="shared" si="94"/>
        <v>eline Design - Hourly Results.</v>
      </c>
      <c r="B684" t="str">
        <f t="shared" si="95"/>
        <v>SFM-wCZ01-v2015-rDXHP-t3-S17-MSRcool.pd2</v>
      </c>
      <c r="C684" s="75" t="s">
        <v>120</v>
      </c>
      <c r="D684">
        <v>0</v>
      </c>
      <c r="E684">
        <v>188.74338838000011</v>
      </c>
      <c r="F684">
        <v>0</v>
      </c>
      <c r="G684">
        <v>0</v>
      </c>
      <c r="H684">
        <v>0</v>
      </c>
      <c r="I684">
        <v>6.1216943146000009</v>
      </c>
      <c r="J684">
        <v>0</v>
      </c>
      <c r="K684">
        <v>6.1216943146000009</v>
      </c>
      <c r="L684">
        <f t="shared" si="92"/>
        <v>0</v>
      </c>
      <c r="M684" t="s">
        <v>1045</v>
      </c>
      <c r="N684" t="s">
        <v>1046</v>
      </c>
      <c r="O684" t="s">
        <v>1047</v>
      </c>
      <c r="P684" t="s">
        <v>44</v>
      </c>
      <c r="Q684" t="s">
        <v>29</v>
      </c>
      <c r="R684" t="s">
        <v>10</v>
      </c>
      <c r="S684" t="s">
        <v>1052</v>
      </c>
      <c r="T684" t="s">
        <v>1049</v>
      </c>
      <c r="U684" t="s">
        <v>1050</v>
      </c>
      <c r="V684" t="str">
        <f t="shared" si="93"/>
        <v>SFM-wCZ01-v2015-rDXHP-t3</v>
      </c>
      <c r="W684">
        <f t="shared" si="99"/>
        <v>0</v>
      </c>
      <c r="X684">
        <f t="shared" si="96"/>
        <v>0</v>
      </c>
      <c r="Y684">
        <f t="shared" si="97"/>
        <v>0</v>
      </c>
      <c r="Z684">
        <f t="shared" si="98"/>
        <v>0</v>
      </c>
      <c r="AA684">
        <f t="shared" si="100"/>
        <v>0</v>
      </c>
    </row>
    <row r="685" spans="1:27" x14ac:dyDescent="0.25">
      <c r="A685" t="str">
        <f t="shared" si="94"/>
        <v>eline Design - Hourly Results.</v>
      </c>
      <c r="B685" t="str">
        <f t="shared" si="95"/>
        <v>SFM-wCZ01-v2015-rDXHP-t3-S17-MSRheat.pd2</v>
      </c>
      <c r="C685" s="75" t="s">
        <v>1128</v>
      </c>
      <c r="D685">
        <v>0</v>
      </c>
      <c r="E685">
        <v>179.58086743900003</v>
      </c>
      <c r="F685">
        <v>0</v>
      </c>
      <c r="G685">
        <v>0</v>
      </c>
      <c r="H685">
        <v>0</v>
      </c>
      <c r="I685">
        <v>6.1216943146000009</v>
      </c>
      <c r="J685">
        <v>0</v>
      </c>
      <c r="K685">
        <v>6.1216943146000009</v>
      </c>
      <c r="L685">
        <f t="shared" si="92"/>
        <v>0</v>
      </c>
      <c r="M685" t="s">
        <v>1045</v>
      </c>
      <c r="N685" t="s">
        <v>1046</v>
      </c>
      <c r="O685" t="s">
        <v>1047</v>
      </c>
      <c r="P685" t="s">
        <v>44</v>
      </c>
      <c r="Q685" t="s">
        <v>29</v>
      </c>
      <c r="R685" t="s">
        <v>10</v>
      </c>
      <c r="S685" t="s">
        <v>1053</v>
      </c>
      <c r="T685" t="s">
        <v>1049</v>
      </c>
      <c r="U685" t="s">
        <v>1050</v>
      </c>
      <c r="V685" t="str">
        <f t="shared" si="93"/>
        <v>SFM-wCZ01-v2015-rDXHP-t3</v>
      </c>
      <c r="W685">
        <f t="shared" si="99"/>
        <v>185.70256175360004</v>
      </c>
      <c r="X685">
        <f t="shared" si="96"/>
        <v>0</v>
      </c>
      <c r="Y685">
        <f t="shared" si="97"/>
        <v>0</v>
      </c>
      <c r="Z685">
        <f t="shared" si="98"/>
        <v>0</v>
      </c>
      <c r="AA685">
        <f t="shared" si="100"/>
        <v>0</v>
      </c>
    </row>
    <row r="686" spans="1:27" x14ac:dyDescent="0.25">
      <c r="A686" t="str">
        <f t="shared" si="94"/>
        <v>eline Design - Hourly Results.</v>
      </c>
      <c r="B686" t="str">
        <f t="shared" si="95"/>
        <v>SFM-wCZ01-v2015-rDXHP-t4-S14-BSLboth.pd2</v>
      </c>
      <c r="C686" s="75" t="s">
        <v>1129</v>
      </c>
      <c r="D686">
        <v>0</v>
      </c>
      <c r="E686">
        <v>10377.360561066969</v>
      </c>
      <c r="F686">
        <v>0</v>
      </c>
      <c r="G686">
        <v>0</v>
      </c>
      <c r="H686">
        <v>0</v>
      </c>
      <c r="I686">
        <v>1711.4906554044087</v>
      </c>
      <c r="J686">
        <v>0</v>
      </c>
      <c r="K686">
        <v>1711.4906554044087</v>
      </c>
      <c r="L686">
        <f t="shared" si="92"/>
        <v>0</v>
      </c>
      <c r="M686" t="s">
        <v>1045</v>
      </c>
      <c r="N686" t="s">
        <v>1046</v>
      </c>
      <c r="O686" t="s">
        <v>1047</v>
      </c>
      <c r="P686" t="s">
        <v>44</v>
      </c>
      <c r="Q686" t="s">
        <v>30</v>
      </c>
      <c r="R686" t="s">
        <v>63</v>
      </c>
      <c r="S686" t="s">
        <v>1104</v>
      </c>
      <c r="T686" t="s">
        <v>1049</v>
      </c>
      <c r="U686" t="s">
        <v>1050</v>
      </c>
      <c r="V686" t="str">
        <f t="shared" si="93"/>
        <v>SFM-wCZ01-v2015-rDXHP-t4-both</v>
      </c>
      <c r="W686">
        <f t="shared" si="99"/>
        <v>0</v>
      </c>
      <c r="X686">
        <f t="shared" si="96"/>
        <v>0</v>
      </c>
      <c r="Y686">
        <f t="shared" si="97"/>
        <v>12088.851216471377</v>
      </c>
      <c r="Z686">
        <f t="shared" si="98"/>
        <v>12088.851216471377</v>
      </c>
      <c r="AA686">
        <f t="shared" si="100"/>
        <v>0</v>
      </c>
    </row>
    <row r="687" spans="1:27" x14ac:dyDescent="0.25">
      <c r="A687" t="str">
        <f t="shared" si="94"/>
        <v>eline Design - Hourly Results.</v>
      </c>
      <c r="B687" t="str">
        <f t="shared" si="95"/>
        <v>SFM-wCZ01-v2015-rDXHP-t4-S14-BSLcool.pd2</v>
      </c>
      <c r="C687" s="75" t="s">
        <v>121</v>
      </c>
      <c r="D687">
        <v>0</v>
      </c>
      <c r="E687">
        <v>10375.771904661007</v>
      </c>
      <c r="F687">
        <v>0</v>
      </c>
      <c r="G687">
        <v>0</v>
      </c>
      <c r="H687">
        <v>0</v>
      </c>
      <c r="I687">
        <v>1711.4906554044087</v>
      </c>
      <c r="J687">
        <v>0</v>
      </c>
      <c r="K687">
        <v>1711.4906554044087</v>
      </c>
      <c r="L687">
        <f t="shared" si="92"/>
        <v>0</v>
      </c>
      <c r="M687" t="s">
        <v>1045</v>
      </c>
      <c r="N687" t="s">
        <v>1046</v>
      </c>
      <c r="O687" t="s">
        <v>1047</v>
      </c>
      <c r="P687" t="s">
        <v>44</v>
      </c>
      <c r="Q687" t="s">
        <v>30</v>
      </c>
      <c r="R687" t="s">
        <v>63</v>
      </c>
      <c r="S687" t="s">
        <v>1048</v>
      </c>
      <c r="T687" t="s">
        <v>1049</v>
      </c>
      <c r="U687" t="s">
        <v>1050</v>
      </c>
      <c r="V687" t="str">
        <f t="shared" si="93"/>
        <v>SFM-wCZ01-v2015-rDXHP-t4</v>
      </c>
      <c r="W687">
        <f t="shared" si="99"/>
        <v>0</v>
      </c>
      <c r="X687">
        <f t="shared" si="96"/>
        <v>0</v>
      </c>
      <c r="Y687">
        <f t="shared" si="97"/>
        <v>0</v>
      </c>
      <c r="Z687">
        <f t="shared" si="98"/>
        <v>0</v>
      </c>
      <c r="AA687">
        <f t="shared" si="100"/>
        <v>0</v>
      </c>
    </row>
    <row r="688" spans="1:27" x14ac:dyDescent="0.25">
      <c r="A688" t="str">
        <f t="shared" si="94"/>
        <v>eline Design - Hourly Results.</v>
      </c>
      <c r="B688" t="str">
        <f t="shared" si="95"/>
        <v>SFM-wCZ01-v2015-rDXHP-t4-S14-BSLheat.pd2</v>
      </c>
      <c r="C688" s="75" t="s">
        <v>1130</v>
      </c>
      <c r="D688">
        <v>0</v>
      </c>
      <c r="E688">
        <v>10377.360561066969</v>
      </c>
      <c r="F688">
        <v>0</v>
      </c>
      <c r="G688">
        <v>0</v>
      </c>
      <c r="H688">
        <v>0</v>
      </c>
      <c r="I688">
        <v>1711.4906554044087</v>
      </c>
      <c r="J688">
        <v>0</v>
      </c>
      <c r="K688">
        <v>1711.4906554044087</v>
      </c>
      <c r="L688">
        <f t="shared" si="92"/>
        <v>0</v>
      </c>
      <c r="M688" t="s">
        <v>1045</v>
      </c>
      <c r="N688" t="s">
        <v>1046</v>
      </c>
      <c r="O688" t="s">
        <v>1047</v>
      </c>
      <c r="P688" t="s">
        <v>44</v>
      </c>
      <c r="Q688" t="s">
        <v>30</v>
      </c>
      <c r="R688" t="s">
        <v>63</v>
      </c>
      <c r="S688" t="s">
        <v>1051</v>
      </c>
      <c r="T688" t="s">
        <v>1049</v>
      </c>
      <c r="U688" t="s">
        <v>1050</v>
      </c>
      <c r="V688" t="str">
        <f t="shared" si="93"/>
        <v>SFM-wCZ01-v2015-rDXHP-t4</v>
      </c>
      <c r="W688">
        <f t="shared" si="99"/>
        <v>12088.851216471377</v>
      </c>
      <c r="X688">
        <f t="shared" si="96"/>
        <v>0</v>
      </c>
      <c r="Y688">
        <f t="shared" si="97"/>
        <v>0</v>
      </c>
      <c r="Z688">
        <f t="shared" si="98"/>
        <v>0</v>
      </c>
      <c r="AA688">
        <f t="shared" si="100"/>
        <v>0</v>
      </c>
    </row>
    <row r="689" spans="1:27" x14ac:dyDescent="0.25">
      <c r="A689" t="str">
        <f t="shared" si="94"/>
        <v>eline Design - Hourly Results.</v>
      </c>
      <c r="B689" t="str">
        <f t="shared" si="95"/>
        <v>SFM-wCZ01-v2015-rDXHP-t4-S15-MSRboth.pd2</v>
      </c>
      <c r="C689" s="75" t="s">
        <v>1131</v>
      </c>
      <c r="D689">
        <v>0</v>
      </c>
      <c r="E689">
        <v>8723.2244683180143</v>
      </c>
      <c r="F689">
        <v>0</v>
      </c>
      <c r="G689">
        <v>0</v>
      </c>
      <c r="H689">
        <v>0</v>
      </c>
      <c r="I689">
        <v>1536.9506483599998</v>
      </c>
      <c r="J689">
        <v>0</v>
      </c>
      <c r="K689">
        <v>1536.9506483599998</v>
      </c>
      <c r="L689">
        <f t="shared" si="92"/>
        <v>0</v>
      </c>
      <c r="M689" t="s">
        <v>1045</v>
      </c>
      <c r="N689" t="s">
        <v>1046</v>
      </c>
      <c r="O689" t="s">
        <v>1047</v>
      </c>
      <c r="P689" t="s">
        <v>44</v>
      </c>
      <c r="Q689" t="s">
        <v>30</v>
      </c>
      <c r="R689" t="s">
        <v>6</v>
      </c>
      <c r="S689" t="s">
        <v>1107</v>
      </c>
      <c r="T689" t="s">
        <v>1049</v>
      </c>
      <c r="U689" t="s">
        <v>1050</v>
      </c>
      <c r="V689" t="str">
        <f t="shared" si="93"/>
        <v>SFM-wCZ01-v2015-rDXHP-t4-both</v>
      </c>
      <c r="W689">
        <f t="shared" si="99"/>
        <v>0</v>
      </c>
      <c r="X689">
        <f t="shared" si="96"/>
        <v>0</v>
      </c>
      <c r="Y689">
        <f t="shared" si="97"/>
        <v>10260.175116678014</v>
      </c>
      <c r="Z689">
        <f t="shared" si="98"/>
        <v>10260.175116678014</v>
      </c>
      <c r="AA689">
        <f t="shared" si="100"/>
        <v>0</v>
      </c>
    </row>
    <row r="690" spans="1:27" x14ac:dyDescent="0.25">
      <c r="A690" t="str">
        <f t="shared" si="94"/>
        <v>eline Design - Hourly Results.</v>
      </c>
      <c r="B690" t="str">
        <f t="shared" si="95"/>
        <v>SFM-wCZ01-v2015-rDXHP-t4-S15-MSRcool.pd2</v>
      </c>
      <c r="C690" s="75" t="s">
        <v>122</v>
      </c>
      <c r="D690">
        <v>0</v>
      </c>
      <c r="E690">
        <v>9223.5027255374807</v>
      </c>
      <c r="F690">
        <v>0</v>
      </c>
      <c r="G690">
        <v>0</v>
      </c>
      <c r="H690">
        <v>0</v>
      </c>
      <c r="I690">
        <v>1536.9506483599998</v>
      </c>
      <c r="J690">
        <v>0</v>
      </c>
      <c r="K690">
        <v>1536.9506483599998</v>
      </c>
      <c r="L690">
        <f t="shared" si="92"/>
        <v>0</v>
      </c>
      <c r="M690" t="s">
        <v>1045</v>
      </c>
      <c r="N690" t="s">
        <v>1046</v>
      </c>
      <c r="O690" t="s">
        <v>1047</v>
      </c>
      <c r="P690" t="s">
        <v>44</v>
      </c>
      <c r="Q690" t="s">
        <v>30</v>
      </c>
      <c r="R690" t="s">
        <v>6</v>
      </c>
      <c r="S690" t="s">
        <v>1052</v>
      </c>
      <c r="T690" t="s">
        <v>1049</v>
      </c>
      <c r="U690" t="s">
        <v>1050</v>
      </c>
      <c r="V690" t="str">
        <f t="shared" si="93"/>
        <v>SFM-wCZ01-v2015-rDXHP-t4</v>
      </c>
      <c r="W690">
        <f t="shared" si="99"/>
        <v>0</v>
      </c>
      <c r="X690">
        <f t="shared" si="96"/>
        <v>0</v>
      </c>
      <c r="Y690">
        <f t="shared" si="97"/>
        <v>0</v>
      </c>
      <c r="Z690">
        <f t="shared" si="98"/>
        <v>0</v>
      </c>
      <c r="AA690">
        <f t="shared" si="100"/>
        <v>0</v>
      </c>
    </row>
    <row r="691" spans="1:27" x14ac:dyDescent="0.25">
      <c r="A691" t="str">
        <f t="shared" si="94"/>
        <v>eline Design - Hourly Results.</v>
      </c>
      <c r="B691" t="str">
        <f t="shared" si="95"/>
        <v>SFM-wCZ01-v2015-rDXHP-t4-S15-MSRheat.pd2</v>
      </c>
      <c r="C691" s="75" t="s">
        <v>1132</v>
      </c>
      <c r="D691" s="83">
        <v>0</v>
      </c>
      <c r="E691" s="83">
        <v>8723.2244683180143</v>
      </c>
      <c r="F691" s="83">
        <v>0</v>
      </c>
      <c r="G691" s="83">
        <v>0</v>
      </c>
      <c r="H691" s="83">
        <v>0</v>
      </c>
      <c r="I691">
        <v>1536.9506483599998</v>
      </c>
      <c r="J691">
        <v>0</v>
      </c>
      <c r="K691">
        <v>1536.9506483599998</v>
      </c>
      <c r="L691">
        <f t="shared" si="92"/>
        <v>0</v>
      </c>
      <c r="M691" s="83" t="s">
        <v>1045</v>
      </c>
      <c r="N691" t="s">
        <v>1046</v>
      </c>
      <c r="O691" t="s">
        <v>1047</v>
      </c>
      <c r="P691" t="s">
        <v>44</v>
      </c>
      <c r="Q691" t="s">
        <v>30</v>
      </c>
      <c r="R691" t="s">
        <v>6</v>
      </c>
      <c r="S691" t="s">
        <v>1053</v>
      </c>
      <c r="T691" t="s">
        <v>1049</v>
      </c>
      <c r="U691" t="s">
        <v>1050</v>
      </c>
      <c r="V691" t="str">
        <f t="shared" si="93"/>
        <v>SFM-wCZ01-v2015-rDXHP-t4</v>
      </c>
      <c r="W691">
        <f t="shared" si="99"/>
        <v>10260.175116678014</v>
      </c>
      <c r="X691">
        <f t="shared" si="96"/>
        <v>0</v>
      </c>
      <c r="Y691">
        <f t="shared" si="97"/>
        <v>0</v>
      </c>
      <c r="Z691">
        <f t="shared" si="98"/>
        <v>0</v>
      </c>
      <c r="AA691">
        <f t="shared" si="100"/>
        <v>0</v>
      </c>
    </row>
    <row r="692" spans="1:27" x14ac:dyDescent="0.25">
      <c r="A692" t="str">
        <f t="shared" si="94"/>
        <v>eline Design - Hourly Results.</v>
      </c>
      <c r="B692" t="str">
        <f t="shared" si="95"/>
        <v>SFM-wCZ01-v2015-rDXHP-t4-S16-MSRboth.pd2</v>
      </c>
      <c r="C692" s="75" t="s">
        <v>1133</v>
      </c>
      <c r="D692">
        <v>0</v>
      </c>
      <c r="E692">
        <v>9958.2547697461196</v>
      </c>
      <c r="F692">
        <v>0</v>
      </c>
      <c r="G692">
        <v>0</v>
      </c>
      <c r="H692">
        <v>0</v>
      </c>
      <c r="I692">
        <v>528.80883298799984</v>
      </c>
      <c r="J692">
        <v>0</v>
      </c>
      <c r="K692">
        <v>528.80883298799984</v>
      </c>
      <c r="L692">
        <f t="shared" si="92"/>
        <v>0</v>
      </c>
      <c r="M692" t="s">
        <v>1045</v>
      </c>
      <c r="N692" t="s">
        <v>1046</v>
      </c>
      <c r="O692" t="s">
        <v>1047</v>
      </c>
      <c r="P692" t="s">
        <v>44</v>
      </c>
      <c r="Q692" t="s">
        <v>30</v>
      </c>
      <c r="R692" t="s">
        <v>9</v>
      </c>
      <c r="S692" t="s">
        <v>1107</v>
      </c>
      <c r="T692" t="s">
        <v>1049</v>
      </c>
      <c r="U692" t="s">
        <v>1050</v>
      </c>
      <c r="V692" t="str">
        <f t="shared" si="93"/>
        <v>SFM-wCZ01-v2015-rDXHP-t4-both</v>
      </c>
      <c r="W692">
        <f t="shared" si="99"/>
        <v>0</v>
      </c>
      <c r="X692">
        <f t="shared" si="96"/>
        <v>0</v>
      </c>
      <c r="Y692">
        <f t="shared" si="97"/>
        <v>10487.063602734119</v>
      </c>
      <c r="Z692">
        <f t="shared" si="98"/>
        <v>10487.063602734119</v>
      </c>
      <c r="AA692">
        <f t="shared" si="100"/>
        <v>0</v>
      </c>
    </row>
    <row r="693" spans="1:27" x14ac:dyDescent="0.25">
      <c r="A693" t="str">
        <f t="shared" si="94"/>
        <v>eline Design - Hourly Results.</v>
      </c>
      <c r="B693" t="str">
        <f t="shared" si="95"/>
        <v>SFM-wCZ01-v2015-rDXHP-t4-S16-MSRcool.pd2</v>
      </c>
      <c r="C693" s="75" t="s">
        <v>123</v>
      </c>
      <c r="D693" s="83">
        <v>0</v>
      </c>
      <c r="E693" s="83">
        <v>10582.044520769985</v>
      </c>
      <c r="F693" s="83">
        <v>0</v>
      </c>
      <c r="G693" s="83">
        <v>0</v>
      </c>
      <c r="H693" s="83">
        <v>0</v>
      </c>
      <c r="I693">
        <v>528.80883298799984</v>
      </c>
      <c r="J693">
        <v>0</v>
      </c>
      <c r="K693">
        <v>528.80883298799984</v>
      </c>
      <c r="L693">
        <f t="shared" si="92"/>
        <v>0</v>
      </c>
      <c r="M693" s="83" t="s">
        <v>1045</v>
      </c>
      <c r="N693" t="s">
        <v>1046</v>
      </c>
      <c r="O693" t="s">
        <v>1047</v>
      </c>
      <c r="P693" t="s">
        <v>44</v>
      </c>
      <c r="Q693" t="s">
        <v>30</v>
      </c>
      <c r="R693" t="s">
        <v>9</v>
      </c>
      <c r="S693" t="s">
        <v>1052</v>
      </c>
      <c r="T693" t="s">
        <v>1049</v>
      </c>
      <c r="U693" t="s">
        <v>1050</v>
      </c>
      <c r="V693" t="str">
        <f t="shared" si="93"/>
        <v>SFM-wCZ01-v2015-rDXHP-t4</v>
      </c>
      <c r="W693">
        <f t="shared" si="99"/>
        <v>0</v>
      </c>
      <c r="X693">
        <f t="shared" si="96"/>
        <v>0</v>
      </c>
      <c r="Y693">
        <f t="shared" si="97"/>
        <v>0</v>
      </c>
      <c r="Z693">
        <f t="shared" si="98"/>
        <v>0</v>
      </c>
      <c r="AA693">
        <f t="shared" si="100"/>
        <v>0</v>
      </c>
    </row>
    <row r="694" spans="1:27" x14ac:dyDescent="0.25">
      <c r="A694" t="str">
        <f t="shared" si="94"/>
        <v>eline Design - Hourly Results.</v>
      </c>
      <c r="B694" t="str">
        <f t="shared" si="95"/>
        <v>SFM-wCZ01-v2015-rDXHP-t4-S16-MSRheat.pd2</v>
      </c>
      <c r="C694" s="75" t="s">
        <v>1134</v>
      </c>
      <c r="D694">
        <v>0</v>
      </c>
      <c r="E694">
        <v>9958.2547697461196</v>
      </c>
      <c r="F694">
        <v>0</v>
      </c>
      <c r="G694">
        <v>0</v>
      </c>
      <c r="H694">
        <v>0</v>
      </c>
      <c r="I694">
        <v>528.80883298799984</v>
      </c>
      <c r="J694">
        <v>0</v>
      </c>
      <c r="K694">
        <v>528.80883298799984</v>
      </c>
      <c r="L694">
        <f t="shared" si="92"/>
        <v>0</v>
      </c>
      <c r="M694" t="s">
        <v>1045</v>
      </c>
      <c r="N694" t="s">
        <v>1046</v>
      </c>
      <c r="O694" t="s">
        <v>1047</v>
      </c>
      <c r="P694" t="s">
        <v>44</v>
      </c>
      <c r="Q694" t="s">
        <v>30</v>
      </c>
      <c r="R694" t="s">
        <v>9</v>
      </c>
      <c r="S694" t="s">
        <v>1053</v>
      </c>
      <c r="T694" t="s">
        <v>1049</v>
      </c>
      <c r="U694" t="s">
        <v>1050</v>
      </c>
      <c r="V694" t="str">
        <f t="shared" si="93"/>
        <v>SFM-wCZ01-v2015-rDXHP-t4</v>
      </c>
      <c r="W694">
        <f t="shared" si="99"/>
        <v>10487.063602734119</v>
      </c>
      <c r="X694">
        <f t="shared" si="96"/>
        <v>0</v>
      </c>
      <c r="Y694">
        <f t="shared" si="97"/>
        <v>0</v>
      </c>
      <c r="Z694">
        <f t="shared" si="98"/>
        <v>0</v>
      </c>
      <c r="AA694">
        <f t="shared" si="100"/>
        <v>0</v>
      </c>
    </row>
    <row r="695" spans="1:27" x14ac:dyDescent="0.25">
      <c r="A695" t="str">
        <f t="shared" si="94"/>
        <v>eline Design - Hourly Results.</v>
      </c>
      <c r="B695" t="str">
        <f t="shared" si="95"/>
        <v>SFM-wCZ01-v2015-rDXHP-t4-S17-MSRboth.pd2</v>
      </c>
      <c r="C695" s="75" t="s">
        <v>1135</v>
      </c>
      <c r="D695" s="83">
        <v>0</v>
      </c>
      <c r="E695" s="83">
        <v>9610.6989061246277</v>
      </c>
      <c r="F695" s="83">
        <v>0</v>
      </c>
      <c r="G695" s="83">
        <v>0</v>
      </c>
      <c r="H695" s="83">
        <v>0</v>
      </c>
      <c r="I695">
        <v>528.80883298799984</v>
      </c>
      <c r="J695">
        <v>0</v>
      </c>
      <c r="K695">
        <v>528.80883298799984</v>
      </c>
      <c r="L695">
        <f t="shared" si="92"/>
        <v>0</v>
      </c>
      <c r="M695" s="83" t="s">
        <v>1045</v>
      </c>
      <c r="N695" t="s">
        <v>1046</v>
      </c>
      <c r="O695" t="s">
        <v>1047</v>
      </c>
      <c r="P695" t="s">
        <v>44</v>
      </c>
      <c r="Q695" t="s">
        <v>30</v>
      </c>
      <c r="R695" t="s">
        <v>10</v>
      </c>
      <c r="S695" t="s">
        <v>1107</v>
      </c>
      <c r="T695" t="s">
        <v>1049</v>
      </c>
      <c r="U695" t="s">
        <v>1050</v>
      </c>
      <c r="V695" t="str">
        <f t="shared" si="93"/>
        <v>SFM-wCZ01-v2015-rDXHP-t4-both</v>
      </c>
      <c r="W695">
        <f t="shared" si="99"/>
        <v>0</v>
      </c>
      <c r="X695">
        <f t="shared" si="96"/>
        <v>0</v>
      </c>
      <c r="Y695">
        <f t="shared" si="97"/>
        <v>10139.507739112627</v>
      </c>
      <c r="Z695">
        <f t="shared" si="98"/>
        <v>10139.507739112627</v>
      </c>
      <c r="AA695">
        <f t="shared" si="100"/>
        <v>0</v>
      </c>
    </row>
    <row r="696" spans="1:27" x14ac:dyDescent="0.25">
      <c r="A696" t="str">
        <f t="shared" si="94"/>
        <v>eline Design - Hourly Results.</v>
      </c>
      <c r="B696" t="str">
        <f t="shared" si="95"/>
        <v>SFM-wCZ01-v2015-rDXHP-t4-S17-MSRcool.pd2</v>
      </c>
      <c r="C696" s="75" t="s">
        <v>124</v>
      </c>
      <c r="D696">
        <v>0</v>
      </c>
      <c r="E696">
        <v>10101.054167105984</v>
      </c>
      <c r="F696">
        <v>0</v>
      </c>
      <c r="G696">
        <v>0</v>
      </c>
      <c r="H696">
        <v>0</v>
      </c>
      <c r="I696">
        <v>528.80883298799984</v>
      </c>
      <c r="J696">
        <v>0</v>
      </c>
      <c r="K696">
        <v>528.80883298799984</v>
      </c>
      <c r="L696">
        <f t="shared" si="92"/>
        <v>0</v>
      </c>
      <c r="M696" t="s">
        <v>1045</v>
      </c>
      <c r="N696" t="s">
        <v>1046</v>
      </c>
      <c r="O696" t="s">
        <v>1047</v>
      </c>
      <c r="P696" t="s">
        <v>44</v>
      </c>
      <c r="Q696" t="s">
        <v>30</v>
      </c>
      <c r="R696" t="s">
        <v>10</v>
      </c>
      <c r="S696" t="s">
        <v>1052</v>
      </c>
      <c r="T696" t="s">
        <v>1049</v>
      </c>
      <c r="U696" t="s">
        <v>1050</v>
      </c>
      <c r="V696" t="str">
        <f t="shared" si="93"/>
        <v>SFM-wCZ01-v2015-rDXHP-t4</v>
      </c>
      <c r="W696">
        <f t="shared" si="99"/>
        <v>0</v>
      </c>
      <c r="X696">
        <f t="shared" si="96"/>
        <v>0</v>
      </c>
      <c r="Y696">
        <f t="shared" si="97"/>
        <v>0</v>
      </c>
      <c r="Z696">
        <f t="shared" si="98"/>
        <v>0</v>
      </c>
      <c r="AA696">
        <f t="shared" si="100"/>
        <v>0</v>
      </c>
    </row>
    <row r="697" spans="1:27" x14ac:dyDescent="0.25">
      <c r="A697" t="str">
        <f t="shared" si="94"/>
        <v>eline Design - Hourly Results.</v>
      </c>
      <c r="B697" t="str">
        <f t="shared" si="95"/>
        <v>SFM-wCZ01-v2015-rDXHP-t4-S17-MSRheat.pd2</v>
      </c>
      <c r="C697" s="75" t="s">
        <v>1136</v>
      </c>
      <c r="D697" s="83">
        <v>0</v>
      </c>
      <c r="E697" s="83">
        <v>9610.6989061246277</v>
      </c>
      <c r="F697" s="83">
        <v>0</v>
      </c>
      <c r="G697" s="83">
        <v>0</v>
      </c>
      <c r="H697" s="83">
        <v>0</v>
      </c>
      <c r="I697">
        <v>528.80883298799984</v>
      </c>
      <c r="J697">
        <v>0</v>
      </c>
      <c r="K697">
        <v>528.80883298799984</v>
      </c>
      <c r="L697">
        <f t="shared" si="92"/>
        <v>0</v>
      </c>
      <c r="M697" s="83" t="s">
        <v>1045</v>
      </c>
      <c r="N697" t="s">
        <v>1046</v>
      </c>
      <c r="O697" t="s">
        <v>1047</v>
      </c>
      <c r="P697" t="s">
        <v>44</v>
      </c>
      <c r="Q697" t="s">
        <v>30</v>
      </c>
      <c r="R697" t="s">
        <v>10</v>
      </c>
      <c r="S697" t="s">
        <v>1053</v>
      </c>
      <c r="T697" t="s">
        <v>1049</v>
      </c>
      <c r="U697" t="s">
        <v>1050</v>
      </c>
      <c r="V697" t="str">
        <f t="shared" si="93"/>
        <v>SFM-wCZ01-v2015-rDXHP-t4</v>
      </c>
      <c r="W697">
        <f t="shared" si="99"/>
        <v>10139.507739112627</v>
      </c>
      <c r="X697">
        <f t="shared" si="96"/>
        <v>0</v>
      </c>
      <c r="Y697">
        <f t="shared" si="97"/>
        <v>0</v>
      </c>
      <c r="Z697">
        <f t="shared" si="98"/>
        <v>0</v>
      </c>
      <c r="AA697">
        <f t="shared" si="100"/>
        <v>0</v>
      </c>
    </row>
    <row r="698" spans="1:27" x14ac:dyDescent="0.25">
      <c r="A698" t="str">
        <f t="shared" si="94"/>
        <v>eline Design - Hourly Results.</v>
      </c>
      <c r="B698" t="str">
        <f t="shared" si="95"/>
        <v>SFM-wCZ01-v2015-rDXHP-t5-S14-BSLboth.pd2</v>
      </c>
      <c r="C698" s="75" t="s">
        <v>1137</v>
      </c>
      <c r="D698">
        <v>0</v>
      </c>
      <c r="E698">
        <v>11094.488668918986</v>
      </c>
      <c r="F698">
        <v>0</v>
      </c>
      <c r="G698">
        <v>0</v>
      </c>
      <c r="H698">
        <v>0</v>
      </c>
      <c r="I698">
        <v>3610.2525624</v>
      </c>
      <c r="J698">
        <v>0</v>
      </c>
      <c r="K698">
        <v>3610.2525624</v>
      </c>
      <c r="L698">
        <f t="shared" si="92"/>
        <v>0</v>
      </c>
      <c r="M698" t="s">
        <v>1045</v>
      </c>
      <c r="N698" t="s">
        <v>1046</v>
      </c>
      <c r="O698" t="s">
        <v>1047</v>
      </c>
      <c r="P698" t="s">
        <v>44</v>
      </c>
      <c r="Q698" t="s">
        <v>31</v>
      </c>
      <c r="R698" t="s">
        <v>63</v>
      </c>
      <c r="S698" t="s">
        <v>1104</v>
      </c>
      <c r="T698" t="s">
        <v>1049</v>
      </c>
      <c r="U698" t="s">
        <v>1050</v>
      </c>
      <c r="V698" t="str">
        <f t="shared" si="93"/>
        <v>SFM-wCZ01-v2015-rDXHP-t5-both</v>
      </c>
      <c r="W698">
        <f t="shared" si="99"/>
        <v>0</v>
      </c>
      <c r="X698">
        <f t="shared" si="96"/>
        <v>0</v>
      </c>
      <c r="Y698">
        <f t="shared" si="97"/>
        <v>14704.741231318985</v>
      </c>
      <c r="Z698">
        <f t="shared" si="98"/>
        <v>14704.741231318985</v>
      </c>
      <c r="AA698">
        <f t="shared" si="100"/>
        <v>0</v>
      </c>
    </row>
    <row r="699" spans="1:27" x14ac:dyDescent="0.25">
      <c r="A699" t="str">
        <f t="shared" si="94"/>
        <v>eline Design - Hourly Results.</v>
      </c>
      <c r="B699" t="str">
        <f t="shared" si="95"/>
        <v>SFM-wCZ01-v2015-rDXHP-t5-S14-BSLcool.pd2</v>
      </c>
      <c r="C699" s="75" t="s">
        <v>125</v>
      </c>
      <c r="D699" s="83">
        <v>0</v>
      </c>
      <c r="E699" s="83">
        <v>11092.789340920499</v>
      </c>
      <c r="F699" s="83">
        <v>0</v>
      </c>
      <c r="G699" s="83">
        <v>0</v>
      </c>
      <c r="H699" s="83">
        <v>0</v>
      </c>
      <c r="I699">
        <v>3610.2525624</v>
      </c>
      <c r="J699">
        <v>0</v>
      </c>
      <c r="K699">
        <v>3610.2525624</v>
      </c>
      <c r="L699">
        <f t="shared" si="92"/>
        <v>0</v>
      </c>
      <c r="M699" s="83" t="s">
        <v>1045</v>
      </c>
      <c r="N699" t="s">
        <v>1046</v>
      </c>
      <c r="O699" t="s">
        <v>1047</v>
      </c>
      <c r="P699" t="s">
        <v>44</v>
      </c>
      <c r="Q699" t="s">
        <v>31</v>
      </c>
      <c r="R699" t="s">
        <v>63</v>
      </c>
      <c r="S699" t="s">
        <v>1048</v>
      </c>
      <c r="T699" t="s">
        <v>1049</v>
      </c>
      <c r="U699" t="s">
        <v>1050</v>
      </c>
      <c r="V699" t="str">
        <f t="shared" si="93"/>
        <v>SFM-wCZ01-v2015-rDXHP-t5</v>
      </c>
      <c r="W699">
        <f t="shared" si="99"/>
        <v>0</v>
      </c>
      <c r="X699">
        <f t="shared" si="96"/>
        <v>0</v>
      </c>
      <c r="Y699">
        <f t="shared" si="97"/>
        <v>0</v>
      </c>
      <c r="Z699">
        <f t="shared" si="98"/>
        <v>0</v>
      </c>
      <c r="AA699">
        <f t="shared" si="100"/>
        <v>0</v>
      </c>
    </row>
    <row r="700" spans="1:27" x14ac:dyDescent="0.25">
      <c r="A700" t="str">
        <f t="shared" si="94"/>
        <v>eline Design - Hourly Results.</v>
      </c>
      <c r="B700" t="str">
        <f t="shared" si="95"/>
        <v>SFM-wCZ01-v2015-rDXHP-t5-S14-BSLheat.pd2</v>
      </c>
      <c r="C700" s="75" t="s">
        <v>1138</v>
      </c>
      <c r="D700">
        <v>0</v>
      </c>
      <c r="E700">
        <v>11094.488668918986</v>
      </c>
      <c r="F700">
        <v>0</v>
      </c>
      <c r="G700">
        <v>0</v>
      </c>
      <c r="H700">
        <v>0</v>
      </c>
      <c r="I700">
        <v>3610.2525624</v>
      </c>
      <c r="J700">
        <v>0</v>
      </c>
      <c r="K700">
        <v>3610.2525624</v>
      </c>
      <c r="L700">
        <f t="shared" si="92"/>
        <v>0</v>
      </c>
      <c r="M700" t="s">
        <v>1045</v>
      </c>
      <c r="N700" t="s">
        <v>1046</v>
      </c>
      <c r="O700" t="s">
        <v>1047</v>
      </c>
      <c r="P700" t="s">
        <v>44</v>
      </c>
      <c r="Q700" t="s">
        <v>31</v>
      </c>
      <c r="R700" t="s">
        <v>63</v>
      </c>
      <c r="S700" t="s">
        <v>1051</v>
      </c>
      <c r="T700" t="s">
        <v>1049</v>
      </c>
      <c r="U700" t="s">
        <v>1050</v>
      </c>
      <c r="V700" t="str">
        <f t="shared" si="93"/>
        <v>SFM-wCZ01-v2015-rDXHP-t5</v>
      </c>
      <c r="W700">
        <f t="shared" si="99"/>
        <v>14704.741231318985</v>
      </c>
      <c r="X700">
        <f t="shared" si="96"/>
        <v>0</v>
      </c>
      <c r="Y700">
        <f t="shared" si="97"/>
        <v>0</v>
      </c>
      <c r="Z700">
        <f t="shared" si="98"/>
        <v>0</v>
      </c>
      <c r="AA700">
        <f t="shared" si="100"/>
        <v>0</v>
      </c>
    </row>
    <row r="701" spans="1:27" x14ac:dyDescent="0.25">
      <c r="A701" t="str">
        <f t="shared" si="94"/>
        <v>eline Design - Hourly Results.</v>
      </c>
      <c r="B701" t="str">
        <f t="shared" si="95"/>
        <v>SFM-wCZ01-v2015-rDXHP-t5-S15-MSRboth.pd2</v>
      </c>
      <c r="C701" s="75" t="s">
        <v>1139</v>
      </c>
      <c r="D701" s="83">
        <v>0</v>
      </c>
      <c r="E701" s="83">
        <v>9311.8801097920023</v>
      </c>
      <c r="F701" s="83">
        <v>0</v>
      </c>
      <c r="G701" s="83">
        <v>0</v>
      </c>
      <c r="H701" s="83">
        <v>0</v>
      </c>
      <c r="I701">
        <v>3198.8511223100004</v>
      </c>
      <c r="J701">
        <v>0</v>
      </c>
      <c r="K701">
        <v>3198.8511223100004</v>
      </c>
      <c r="L701">
        <f t="shared" si="92"/>
        <v>0</v>
      </c>
      <c r="M701" s="83" t="s">
        <v>1045</v>
      </c>
      <c r="N701" t="s">
        <v>1046</v>
      </c>
      <c r="O701" t="s">
        <v>1047</v>
      </c>
      <c r="P701" t="s">
        <v>44</v>
      </c>
      <c r="Q701" t="s">
        <v>31</v>
      </c>
      <c r="R701" t="s">
        <v>6</v>
      </c>
      <c r="S701" t="s">
        <v>1107</v>
      </c>
      <c r="T701" t="s">
        <v>1049</v>
      </c>
      <c r="U701" t="s">
        <v>1050</v>
      </c>
      <c r="V701" t="str">
        <f t="shared" si="93"/>
        <v>SFM-wCZ01-v2015-rDXHP-t5-both</v>
      </c>
      <c r="W701">
        <f t="shared" si="99"/>
        <v>0</v>
      </c>
      <c r="X701">
        <f t="shared" si="96"/>
        <v>0</v>
      </c>
      <c r="Y701">
        <f t="shared" si="97"/>
        <v>12510.731232102004</v>
      </c>
      <c r="Z701">
        <f t="shared" si="98"/>
        <v>12510.731232102004</v>
      </c>
      <c r="AA701">
        <f t="shared" si="100"/>
        <v>0</v>
      </c>
    </row>
    <row r="702" spans="1:27" x14ac:dyDescent="0.25">
      <c r="A702" t="str">
        <f t="shared" si="94"/>
        <v>eline Design - Hourly Results.</v>
      </c>
      <c r="B702" t="str">
        <f t="shared" si="95"/>
        <v>SFM-wCZ01-v2015-rDXHP-t5-S15-MSRcool.pd2</v>
      </c>
      <c r="C702" s="75" t="s">
        <v>126</v>
      </c>
      <c r="D702">
        <v>0</v>
      </c>
      <c r="E702">
        <v>9845.91830024499</v>
      </c>
      <c r="F702">
        <v>0</v>
      </c>
      <c r="G702">
        <v>0</v>
      </c>
      <c r="H702">
        <v>0</v>
      </c>
      <c r="I702">
        <v>3198.8511223100004</v>
      </c>
      <c r="J702">
        <v>0</v>
      </c>
      <c r="K702">
        <v>3198.8511223100004</v>
      </c>
      <c r="L702">
        <f t="shared" si="92"/>
        <v>0</v>
      </c>
      <c r="M702" t="s">
        <v>1045</v>
      </c>
      <c r="N702" t="s">
        <v>1046</v>
      </c>
      <c r="O702" t="s">
        <v>1047</v>
      </c>
      <c r="P702" t="s">
        <v>44</v>
      </c>
      <c r="Q702" t="s">
        <v>31</v>
      </c>
      <c r="R702" t="s">
        <v>6</v>
      </c>
      <c r="S702" t="s">
        <v>1052</v>
      </c>
      <c r="T702" t="s">
        <v>1049</v>
      </c>
      <c r="U702" t="s">
        <v>1050</v>
      </c>
      <c r="V702" t="str">
        <f t="shared" si="93"/>
        <v>SFM-wCZ01-v2015-rDXHP-t5</v>
      </c>
      <c r="W702">
        <f t="shared" si="99"/>
        <v>0</v>
      </c>
      <c r="X702">
        <f t="shared" si="96"/>
        <v>0</v>
      </c>
      <c r="Y702">
        <f t="shared" si="97"/>
        <v>0</v>
      </c>
      <c r="Z702">
        <f t="shared" si="98"/>
        <v>0</v>
      </c>
      <c r="AA702">
        <f t="shared" si="100"/>
        <v>0</v>
      </c>
    </row>
    <row r="703" spans="1:27" x14ac:dyDescent="0.25">
      <c r="A703" t="str">
        <f t="shared" si="94"/>
        <v>eline Design - Hourly Results.</v>
      </c>
      <c r="B703" t="str">
        <f t="shared" si="95"/>
        <v>SFM-wCZ01-v2015-rDXHP-t5-S15-MSRheat.pd2</v>
      </c>
      <c r="C703" s="75" t="s">
        <v>1140</v>
      </c>
      <c r="D703" s="83">
        <v>0</v>
      </c>
      <c r="E703" s="83">
        <v>9311.8801097920023</v>
      </c>
      <c r="F703" s="83">
        <v>0</v>
      </c>
      <c r="G703" s="83">
        <v>0</v>
      </c>
      <c r="H703" s="83">
        <v>0</v>
      </c>
      <c r="I703">
        <v>3198.8511223100004</v>
      </c>
      <c r="J703">
        <v>0</v>
      </c>
      <c r="K703">
        <v>3198.8511223100004</v>
      </c>
      <c r="L703">
        <f t="shared" si="92"/>
        <v>0</v>
      </c>
      <c r="M703" s="83" t="s">
        <v>1045</v>
      </c>
      <c r="N703" t="s">
        <v>1046</v>
      </c>
      <c r="O703" t="s">
        <v>1047</v>
      </c>
      <c r="P703" t="s">
        <v>44</v>
      </c>
      <c r="Q703" t="s">
        <v>31</v>
      </c>
      <c r="R703" t="s">
        <v>6</v>
      </c>
      <c r="S703" t="s">
        <v>1053</v>
      </c>
      <c r="T703" t="s">
        <v>1049</v>
      </c>
      <c r="U703" t="s">
        <v>1050</v>
      </c>
      <c r="V703" t="str">
        <f t="shared" si="93"/>
        <v>SFM-wCZ01-v2015-rDXHP-t5</v>
      </c>
      <c r="W703">
        <f t="shared" si="99"/>
        <v>12510.731232102004</v>
      </c>
      <c r="X703">
        <f t="shared" si="96"/>
        <v>0</v>
      </c>
      <c r="Y703">
        <f t="shared" si="97"/>
        <v>0</v>
      </c>
      <c r="Z703">
        <f t="shared" si="98"/>
        <v>0</v>
      </c>
      <c r="AA703">
        <f t="shared" si="100"/>
        <v>0</v>
      </c>
    </row>
    <row r="704" spans="1:27" x14ac:dyDescent="0.25">
      <c r="A704" t="str">
        <f t="shared" si="94"/>
        <v>eline Design - Hourly Results.</v>
      </c>
      <c r="B704" t="str">
        <f t="shared" si="95"/>
        <v>SFM-wCZ01-v2015-rDXHP-t5-S16-MSRboth.pd2</v>
      </c>
      <c r="C704" s="75" t="s">
        <v>1141</v>
      </c>
      <c r="D704">
        <v>0</v>
      </c>
      <c r="E704">
        <v>10787.003810082791</v>
      </c>
      <c r="F704">
        <v>0</v>
      </c>
      <c r="G704">
        <v>0</v>
      </c>
      <c r="H704">
        <v>0</v>
      </c>
      <c r="I704">
        <v>1947.4329904420001</v>
      </c>
      <c r="J704">
        <v>0</v>
      </c>
      <c r="K704">
        <v>1947.4329904420001</v>
      </c>
      <c r="L704">
        <f t="shared" si="92"/>
        <v>0</v>
      </c>
      <c r="M704" t="s">
        <v>1045</v>
      </c>
      <c r="N704" t="s">
        <v>1046</v>
      </c>
      <c r="O704" t="s">
        <v>1047</v>
      </c>
      <c r="P704" t="s">
        <v>44</v>
      </c>
      <c r="Q704" t="s">
        <v>31</v>
      </c>
      <c r="R704" t="s">
        <v>9</v>
      </c>
      <c r="S704" t="s">
        <v>1107</v>
      </c>
      <c r="T704" t="s">
        <v>1049</v>
      </c>
      <c r="U704" t="s">
        <v>1050</v>
      </c>
      <c r="V704" t="str">
        <f t="shared" si="93"/>
        <v>SFM-wCZ01-v2015-rDXHP-t5-both</v>
      </c>
      <c r="W704">
        <f t="shared" si="99"/>
        <v>0</v>
      </c>
      <c r="X704">
        <f t="shared" si="96"/>
        <v>0</v>
      </c>
      <c r="Y704">
        <f t="shared" si="97"/>
        <v>12734.436800524792</v>
      </c>
      <c r="Z704">
        <f t="shared" si="98"/>
        <v>12734.436800524792</v>
      </c>
      <c r="AA704">
        <f t="shared" si="100"/>
        <v>0</v>
      </c>
    </row>
    <row r="705" spans="1:27" x14ac:dyDescent="0.25">
      <c r="A705" t="str">
        <f t="shared" si="94"/>
        <v>eline Design - Hourly Results.</v>
      </c>
      <c r="B705" t="str">
        <f t="shared" si="95"/>
        <v>SFM-wCZ01-v2015-rDXHP-t5-S16-MSRcool.pd2</v>
      </c>
      <c r="C705" s="75" t="s">
        <v>127</v>
      </c>
      <c r="D705" s="83">
        <v>0</v>
      </c>
      <c r="E705" s="83">
        <v>11462.706409560182</v>
      </c>
      <c r="F705" s="83">
        <v>0</v>
      </c>
      <c r="G705" s="83">
        <v>0</v>
      </c>
      <c r="H705" s="83">
        <v>0</v>
      </c>
      <c r="I705">
        <v>1947.4329904420001</v>
      </c>
      <c r="J705">
        <v>0</v>
      </c>
      <c r="K705">
        <v>1947.4329904420001</v>
      </c>
      <c r="L705">
        <f t="shared" si="92"/>
        <v>0</v>
      </c>
      <c r="M705" s="83" t="s">
        <v>1045</v>
      </c>
      <c r="N705" t="s">
        <v>1046</v>
      </c>
      <c r="O705" t="s">
        <v>1047</v>
      </c>
      <c r="P705" t="s">
        <v>44</v>
      </c>
      <c r="Q705" t="s">
        <v>31</v>
      </c>
      <c r="R705" t="s">
        <v>9</v>
      </c>
      <c r="S705" t="s">
        <v>1052</v>
      </c>
      <c r="T705" t="s">
        <v>1049</v>
      </c>
      <c r="U705" t="s">
        <v>1050</v>
      </c>
      <c r="V705" t="str">
        <f t="shared" si="93"/>
        <v>SFM-wCZ01-v2015-rDXHP-t5</v>
      </c>
      <c r="W705">
        <f t="shared" si="99"/>
        <v>0</v>
      </c>
      <c r="X705">
        <f t="shared" si="96"/>
        <v>0</v>
      </c>
      <c r="Y705">
        <f t="shared" si="97"/>
        <v>0</v>
      </c>
      <c r="Z705">
        <f t="shared" si="98"/>
        <v>0</v>
      </c>
      <c r="AA705">
        <f t="shared" si="100"/>
        <v>0</v>
      </c>
    </row>
    <row r="706" spans="1:27" x14ac:dyDescent="0.25">
      <c r="A706" t="str">
        <f t="shared" si="94"/>
        <v>eline Design - Hourly Results.</v>
      </c>
      <c r="B706" t="str">
        <f t="shared" si="95"/>
        <v>SFM-wCZ01-v2015-rDXHP-t5-S16-MSRheat.pd2</v>
      </c>
      <c r="C706" s="75" t="s">
        <v>1142</v>
      </c>
      <c r="D706">
        <v>0</v>
      </c>
      <c r="E706">
        <v>10787.003810082791</v>
      </c>
      <c r="F706">
        <v>0</v>
      </c>
      <c r="G706">
        <v>0</v>
      </c>
      <c r="H706">
        <v>0</v>
      </c>
      <c r="I706">
        <v>1947.4329904420001</v>
      </c>
      <c r="J706">
        <v>0</v>
      </c>
      <c r="K706">
        <v>1947.4329904420001</v>
      </c>
      <c r="L706">
        <f t="shared" si="92"/>
        <v>0</v>
      </c>
      <c r="M706" t="s">
        <v>1045</v>
      </c>
      <c r="N706" t="s">
        <v>1046</v>
      </c>
      <c r="O706" t="s">
        <v>1047</v>
      </c>
      <c r="P706" t="s">
        <v>44</v>
      </c>
      <c r="Q706" t="s">
        <v>31</v>
      </c>
      <c r="R706" t="s">
        <v>9</v>
      </c>
      <c r="S706" t="s">
        <v>1053</v>
      </c>
      <c r="T706" t="s">
        <v>1049</v>
      </c>
      <c r="U706" t="s">
        <v>1050</v>
      </c>
      <c r="V706" t="str">
        <f t="shared" si="93"/>
        <v>SFM-wCZ01-v2015-rDXHP-t5</v>
      </c>
      <c r="W706">
        <f t="shared" si="99"/>
        <v>12734.436800524792</v>
      </c>
      <c r="X706">
        <f t="shared" si="96"/>
        <v>0</v>
      </c>
      <c r="Y706">
        <f t="shared" si="97"/>
        <v>0</v>
      </c>
      <c r="Z706">
        <f t="shared" si="98"/>
        <v>0</v>
      </c>
      <c r="AA706">
        <f t="shared" si="100"/>
        <v>0</v>
      </c>
    </row>
    <row r="707" spans="1:27" x14ac:dyDescent="0.25">
      <c r="A707" t="str">
        <f t="shared" si="94"/>
        <v>eline Design - Hourly Results.</v>
      </c>
      <c r="B707" t="str">
        <f t="shared" si="95"/>
        <v>SFM-wCZ01-v2015-rDXHP-t5-S17-MSRboth.pd2</v>
      </c>
      <c r="C707" s="75" t="s">
        <v>1143</v>
      </c>
      <c r="D707" s="83">
        <v>0</v>
      </c>
      <c r="E707" s="83">
        <v>10410.523411767284</v>
      </c>
      <c r="F707" s="83">
        <v>0</v>
      </c>
      <c r="G707" s="83">
        <v>0</v>
      </c>
      <c r="H707" s="83">
        <v>0</v>
      </c>
      <c r="I707">
        <v>1947.4329904420001</v>
      </c>
      <c r="J707">
        <v>0</v>
      </c>
      <c r="K707">
        <v>1947.4329904420001</v>
      </c>
      <c r="L707">
        <f t="shared" si="92"/>
        <v>0</v>
      </c>
      <c r="M707" s="83" t="s">
        <v>1045</v>
      </c>
      <c r="N707" t="s">
        <v>1046</v>
      </c>
      <c r="O707" t="s">
        <v>1047</v>
      </c>
      <c r="P707" t="s">
        <v>44</v>
      </c>
      <c r="Q707" t="s">
        <v>31</v>
      </c>
      <c r="R707" t="s">
        <v>10</v>
      </c>
      <c r="S707" t="s">
        <v>1107</v>
      </c>
      <c r="T707" t="s">
        <v>1049</v>
      </c>
      <c r="U707" t="s">
        <v>1050</v>
      </c>
      <c r="V707" t="str">
        <f t="shared" si="93"/>
        <v>SFM-wCZ01-v2015-rDXHP-t5-both</v>
      </c>
      <c r="W707">
        <f t="shared" si="99"/>
        <v>0</v>
      </c>
      <c r="X707">
        <f t="shared" si="96"/>
        <v>0</v>
      </c>
      <c r="Y707">
        <f t="shared" si="97"/>
        <v>12357.956402209285</v>
      </c>
      <c r="Z707">
        <f t="shared" si="98"/>
        <v>12357.956402209285</v>
      </c>
      <c r="AA707">
        <f t="shared" si="100"/>
        <v>0</v>
      </c>
    </row>
    <row r="708" spans="1:27" x14ac:dyDescent="0.25">
      <c r="A708" t="str">
        <f t="shared" si="94"/>
        <v>eline Design - Hourly Results.</v>
      </c>
      <c r="B708" t="str">
        <f t="shared" si="95"/>
        <v>SFM-wCZ01-v2015-rDXHP-t5-S17-MSRcool.pd2</v>
      </c>
      <c r="C708" s="75" t="s">
        <v>128</v>
      </c>
      <c r="D708">
        <v>0</v>
      </c>
      <c r="E708">
        <v>10941.686801142887</v>
      </c>
      <c r="F708">
        <v>0</v>
      </c>
      <c r="G708">
        <v>0</v>
      </c>
      <c r="H708">
        <v>0</v>
      </c>
      <c r="I708">
        <v>1947.4329904420001</v>
      </c>
      <c r="J708">
        <v>0</v>
      </c>
      <c r="K708">
        <v>1947.4329904420001</v>
      </c>
      <c r="L708">
        <f t="shared" si="92"/>
        <v>0</v>
      </c>
      <c r="M708" t="s">
        <v>1045</v>
      </c>
      <c r="N708" t="s">
        <v>1046</v>
      </c>
      <c r="O708" t="s">
        <v>1047</v>
      </c>
      <c r="P708" t="s">
        <v>44</v>
      </c>
      <c r="Q708" t="s">
        <v>31</v>
      </c>
      <c r="R708" t="s">
        <v>10</v>
      </c>
      <c r="S708" t="s">
        <v>1052</v>
      </c>
      <c r="T708" t="s">
        <v>1049</v>
      </c>
      <c r="U708" t="s">
        <v>1050</v>
      </c>
      <c r="V708" t="str">
        <f t="shared" si="93"/>
        <v>SFM-wCZ01-v2015-rDXHP-t5</v>
      </c>
      <c r="W708">
        <f t="shared" si="99"/>
        <v>0</v>
      </c>
      <c r="X708">
        <f t="shared" si="96"/>
        <v>0</v>
      </c>
      <c r="Y708">
        <f t="shared" si="97"/>
        <v>0</v>
      </c>
      <c r="Z708">
        <f t="shared" si="98"/>
        <v>0</v>
      </c>
      <c r="AA708">
        <f t="shared" si="100"/>
        <v>0</v>
      </c>
    </row>
    <row r="709" spans="1:27" x14ac:dyDescent="0.25">
      <c r="A709" t="str">
        <f t="shared" si="94"/>
        <v>eline Design - Hourly Results.</v>
      </c>
      <c r="B709" t="str">
        <f t="shared" si="95"/>
        <v>SFM-wCZ01-v2015-rDXHP-t5-S17-MSRheat.pd2</v>
      </c>
      <c r="C709" s="75" t="s">
        <v>1144</v>
      </c>
      <c r="D709" s="83">
        <v>0</v>
      </c>
      <c r="E709" s="83">
        <v>10410.523411767284</v>
      </c>
      <c r="F709" s="83">
        <v>0</v>
      </c>
      <c r="G709" s="83">
        <v>0</v>
      </c>
      <c r="H709" s="83">
        <v>0</v>
      </c>
      <c r="I709">
        <v>1947.4329904420001</v>
      </c>
      <c r="J709">
        <v>0</v>
      </c>
      <c r="K709">
        <v>1947.4329904420001</v>
      </c>
      <c r="L709">
        <f t="shared" si="92"/>
        <v>0</v>
      </c>
      <c r="M709" s="83" t="s">
        <v>1045</v>
      </c>
      <c r="N709" t="s">
        <v>1046</v>
      </c>
      <c r="O709" t="s">
        <v>1047</v>
      </c>
      <c r="P709" t="s">
        <v>44</v>
      </c>
      <c r="Q709" t="s">
        <v>31</v>
      </c>
      <c r="R709" t="s">
        <v>10</v>
      </c>
      <c r="S709" t="s">
        <v>1053</v>
      </c>
      <c r="T709" t="s">
        <v>1049</v>
      </c>
      <c r="U709" t="s">
        <v>1050</v>
      </c>
      <c r="V709" t="str">
        <f t="shared" si="93"/>
        <v>SFM-wCZ01-v2015-rDXHP-t5</v>
      </c>
      <c r="W709">
        <f t="shared" si="99"/>
        <v>12357.956402209285</v>
      </c>
      <c r="X709">
        <f t="shared" si="96"/>
        <v>0</v>
      </c>
      <c r="Y709">
        <f t="shared" si="97"/>
        <v>0</v>
      </c>
      <c r="Z709">
        <f t="shared" si="98"/>
        <v>0</v>
      </c>
      <c r="AA709">
        <f t="shared" si="100"/>
        <v>0</v>
      </c>
    </row>
    <row r="710" spans="1:27" x14ac:dyDescent="0.25">
      <c r="A710" t="str">
        <f t="shared" si="94"/>
        <v>eline Design - Hourly Results.</v>
      </c>
      <c r="B710" t="str">
        <f t="shared" si="95"/>
        <v>SFM-wCZ02-v2015-rDXHP-t1-S14-BSLboth.pd2</v>
      </c>
      <c r="C710" s="75" t="s">
        <v>1145</v>
      </c>
      <c r="D710">
        <v>2505.8118381080012</v>
      </c>
      <c r="E710">
        <v>5986.1621593889968</v>
      </c>
      <c r="F710">
        <v>0</v>
      </c>
      <c r="G710">
        <v>0</v>
      </c>
      <c r="H710">
        <v>0</v>
      </c>
      <c r="I710">
        <v>1866.8873336400002</v>
      </c>
      <c r="J710">
        <v>0</v>
      </c>
      <c r="K710">
        <v>1866.8873336400002</v>
      </c>
      <c r="L710">
        <f t="shared" si="92"/>
        <v>0</v>
      </c>
      <c r="M710" t="s">
        <v>1045</v>
      </c>
      <c r="N710" t="s">
        <v>1054</v>
      </c>
      <c r="O710" t="s">
        <v>1047</v>
      </c>
      <c r="P710" t="s">
        <v>44</v>
      </c>
      <c r="Q710" t="s">
        <v>27</v>
      </c>
      <c r="R710" t="s">
        <v>63</v>
      </c>
      <c r="S710" t="s">
        <v>1104</v>
      </c>
      <c r="T710" t="s">
        <v>1049</v>
      </c>
      <c r="U710" t="s">
        <v>1050</v>
      </c>
      <c r="V710" t="str">
        <f t="shared" si="93"/>
        <v>SFM-wCZ02-v2015-rDXHP-t1-both</v>
      </c>
      <c r="W710">
        <f t="shared" si="99"/>
        <v>0</v>
      </c>
      <c r="X710">
        <f t="shared" si="96"/>
        <v>2505.8118381080012</v>
      </c>
      <c r="Y710">
        <f t="shared" si="97"/>
        <v>7853.0494930289969</v>
      </c>
      <c r="Z710">
        <f t="shared" si="98"/>
        <v>10358.861331136999</v>
      </c>
      <c r="AA710">
        <f t="shared" si="100"/>
        <v>0</v>
      </c>
    </row>
    <row r="711" spans="1:27" x14ac:dyDescent="0.25">
      <c r="A711" t="str">
        <f t="shared" si="94"/>
        <v>eline Design - Hourly Results.</v>
      </c>
      <c r="B711" t="str">
        <f t="shared" si="95"/>
        <v>SFM-wCZ02-v2015-rDXHP-t1-S14-BSLcool.pd2</v>
      </c>
      <c r="C711" s="75" t="s">
        <v>169</v>
      </c>
      <c r="D711" s="83">
        <v>2505.8118381080012</v>
      </c>
      <c r="E711" s="83">
        <v>5985.2449522035022</v>
      </c>
      <c r="F711" s="83">
        <v>0</v>
      </c>
      <c r="G711" s="83">
        <v>0</v>
      </c>
      <c r="H711" s="83">
        <v>0</v>
      </c>
      <c r="I711">
        <v>1866.8873336400002</v>
      </c>
      <c r="J711">
        <v>0</v>
      </c>
      <c r="K711">
        <v>1866.8873336400002</v>
      </c>
      <c r="L711">
        <f t="shared" si="92"/>
        <v>0</v>
      </c>
      <c r="M711" s="83" t="s">
        <v>1045</v>
      </c>
      <c r="N711" t="s">
        <v>1054</v>
      </c>
      <c r="O711" t="s">
        <v>1047</v>
      </c>
      <c r="P711" t="s">
        <v>44</v>
      </c>
      <c r="Q711" t="s">
        <v>27</v>
      </c>
      <c r="R711" t="s">
        <v>63</v>
      </c>
      <c r="S711" t="s">
        <v>1048</v>
      </c>
      <c r="T711" t="s">
        <v>1049</v>
      </c>
      <c r="U711" t="s">
        <v>1050</v>
      </c>
      <c r="V711" t="str">
        <f t="shared" si="93"/>
        <v>SFM-wCZ02-v2015-rDXHP-t1</v>
      </c>
      <c r="W711">
        <f t="shared" si="99"/>
        <v>2505.8118381080012</v>
      </c>
      <c r="X711">
        <f t="shared" si="96"/>
        <v>0</v>
      </c>
      <c r="Y711">
        <f t="shared" si="97"/>
        <v>0</v>
      </c>
      <c r="Z711">
        <f t="shared" si="98"/>
        <v>0</v>
      </c>
      <c r="AA711">
        <f t="shared" si="100"/>
        <v>0</v>
      </c>
    </row>
    <row r="712" spans="1:27" x14ac:dyDescent="0.25">
      <c r="A712" t="str">
        <f t="shared" si="94"/>
        <v>eline Design - Hourly Results.</v>
      </c>
      <c r="B712" t="str">
        <f t="shared" si="95"/>
        <v>SFM-wCZ02-v2015-rDXHP-t1-S14-BSLheat.pd2</v>
      </c>
      <c r="C712" s="75" t="s">
        <v>1146</v>
      </c>
      <c r="D712">
        <v>2186.5085699718966</v>
      </c>
      <c r="E712">
        <v>5986.1621593889968</v>
      </c>
      <c r="F712">
        <v>0</v>
      </c>
      <c r="G712">
        <v>0</v>
      </c>
      <c r="H712">
        <v>0</v>
      </c>
      <c r="I712">
        <v>1866.8873336400002</v>
      </c>
      <c r="J712">
        <v>0</v>
      </c>
      <c r="K712">
        <v>1866.8873336400002</v>
      </c>
      <c r="L712">
        <f t="shared" si="92"/>
        <v>0</v>
      </c>
      <c r="M712" t="s">
        <v>1045</v>
      </c>
      <c r="N712" t="s">
        <v>1054</v>
      </c>
      <c r="O712" t="s">
        <v>1047</v>
      </c>
      <c r="P712" t="s">
        <v>44</v>
      </c>
      <c r="Q712" t="s">
        <v>27</v>
      </c>
      <c r="R712" t="s">
        <v>63</v>
      </c>
      <c r="S712" t="s">
        <v>1051</v>
      </c>
      <c r="T712" t="s">
        <v>1049</v>
      </c>
      <c r="U712" t="s">
        <v>1050</v>
      </c>
      <c r="V712" t="str">
        <f t="shared" si="93"/>
        <v>SFM-wCZ02-v2015-rDXHP-t1</v>
      </c>
      <c r="W712">
        <f t="shared" si="99"/>
        <v>7853.0494930289969</v>
      </c>
      <c r="X712">
        <f t="shared" si="96"/>
        <v>0</v>
      </c>
      <c r="Y712">
        <f t="shared" si="97"/>
        <v>0</v>
      </c>
      <c r="Z712">
        <f t="shared" si="98"/>
        <v>0</v>
      </c>
      <c r="AA712">
        <f t="shared" si="100"/>
        <v>0</v>
      </c>
    </row>
    <row r="713" spans="1:27" x14ac:dyDescent="0.25">
      <c r="A713" t="str">
        <f t="shared" si="94"/>
        <v>eline Design - Hourly Results.</v>
      </c>
      <c r="B713" t="str">
        <f t="shared" si="95"/>
        <v>SFM-wCZ02-v2015-rDXHP-t1-S15-MSRboth.pd2</v>
      </c>
      <c r="C713" s="75" t="s">
        <v>1147</v>
      </c>
      <c r="D713" s="83">
        <v>2109.0151804359002</v>
      </c>
      <c r="E713" s="83">
        <v>5030.2858239729912</v>
      </c>
      <c r="F713" s="83">
        <v>0</v>
      </c>
      <c r="G713" s="83">
        <v>0</v>
      </c>
      <c r="H713" s="83">
        <v>0</v>
      </c>
      <c r="I713">
        <v>1683.9210804700001</v>
      </c>
      <c r="J713">
        <v>0</v>
      </c>
      <c r="K713">
        <v>1683.9210804700001</v>
      </c>
      <c r="L713">
        <f t="shared" si="92"/>
        <v>0</v>
      </c>
      <c r="M713" s="83" t="s">
        <v>1045</v>
      </c>
      <c r="N713" t="s">
        <v>1054</v>
      </c>
      <c r="O713" t="s">
        <v>1047</v>
      </c>
      <c r="P713" t="s">
        <v>44</v>
      </c>
      <c r="Q713" t="s">
        <v>27</v>
      </c>
      <c r="R713" t="s">
        <v>6</v>
      </c>
      <c r="S713" t="s">
        <v>1107</v>
      </c>
      <c r="T713" t="s">
        <v>1049</v>
      </c>
      <c r="U713" t="s">
        <v>1050</v>
      </c>
      <c r="V713" t="str">
        <f t="shared" si="93"/>
        <v>SFM-wCZ02-v2015-rDXHP-t1-both</v>
      </c>
      <c r="W713">
        <f t="shared" si="99"/>
        <v>0</v>
      </c>
      <c r="X713">
        <f t="shared" si="96"/>
        <v>2109.0151804359002</v>
      </c>
      <c r="Y713">
        <f t="shared" si="97"/>
        <v>6714.2069044429918</v>
      </c>
      <c r="Z713">
        <f t="shared" si="98"/>
        <v>8823.2220848788929</v>
      </c>
      <c r="AA713">
        <f t="shared" si="100"/>
        <v>0</v>
      </c>
    </row>
    <row r="714" spans="1:27" x14ac:dyDescent="0.25">
      <c r="A714" t="str">
        <f t="shared" si="94"/>
        <v>eline Design - Hourly Results.</v>
      </c>
      <c r="B714" t="str">
        <f t="shared" si="95"/>
        <v>SFM-wCZ02-v2015-rDXHP-t1-S15-MSRcool.pd2</v>
      </c>
      <c r="C714" s="75" t="s">
        <v>170</v>
      </c>
      <c r="D714">
        <v>2109.0151804359002</v>
      </c>
      <c r="E714">
        <v>5318.7736444499897</v>
      </c>
      <c r="F714">
        <v>0</v>
      </c>
      <c r="G714">
        <v>0</v>
      </c>
      <c r="H714">
        <v>0</v>
      </c>
      <c r="I714">
        <v>1683.9210804700001</v>
      </c>
      <c r="J714">
        <v>0</v>
      </c>
      <c r="K714">
        <v>1683.9210804700001</v>
      </c>
      <c r="L714">
        <f t="shared" ref="L714:L777" si="101">H714/100000</f>
        <v>0</v>
      </c>
      <c r="M714" t="s">
        <v>1045</v>
      </c>
      <c r="N714" t="s">
        <v>1054</v>
      </c>
      <c r="O714" t="s">
        <v>1047</v>
      </c>
      <c r="P714" t="s">
        <v>44</v>
      </c>
      <c r="Q714" t="s">
        <v>27</v>
      </c>
      <c r="R714" t="s">
        <v>6</v>
      </c>
      <c r="S714" t="s">
        <v>1052</v>
      </c>
      <c r="T714" t="s">
        <v>1049</v>
      </c>
      <c r="U714" t="s">
        <v>1050</v>
      </c>
      <c r="V714" t="str">
        <f t="shared" ref="V714:V777" si="102">M714&amp;"-"&amp;N714&amp;"-"&amp;O714&amp;"-"&amp;P714&amp;"-"&amp;Q714&amp;IF(COUNTIF(S714,"*both*")&gt;0,"-both","")</f>
        <v>SFM-wCZ02-v2015-rDXHP-t1</v>
      </c>
      <c r="W714">
        <f t="shared" si="99"/>
        <v>2109.0151804359002</v>
      </c>
      <c r="X714">
        <f t="shared" si="96"/>
        <v>0</v>
      </c>
      <c r="Y714">
        <f t="shared" si="97"/>
        <v>0</v>
      </c>
      <c r="Z714">
        <f t="shared" si="98"/>
        <v>0</v>
      </c>
      <c r="AA714">
        <f t="shared" si="100"/>
        <v>0</v>
      </c>
    </row>
    <row r="715" spans="1:27" x14ac:dyDescent="0.25">
      <c r="A715" t="str">
        <f t="shared" ref="A715:A778" si="103">MID(C715,43,30)</f>
        <v>eline Design - Hourly Results.</v>
      </c>
      <c r="B715" t="str">
        <f t="shared" ref="B715:B778" si="104">LEFT(C715,36)&amp;".pd2"</f>
        <v>SFM-wCZ02-v2015-rDXHP-t1-S15-MSRheat.pd2</v>
      </c>
      <c r="C715" s="75" t="s">
        <v>1148</v>
      </c>
      <c r="D715" s="83">
        <v>1911.2850024567988</v>
      </c>
      <c r="E715" s="83">
        <v>5030.2858239729912</v>
      </c>
      <c r="F715" s="83">
        <v>0</v>
      </c>
      <c r="G715" s="83">
        <v>0</v>
      </c>
      <c r="H715" s="83">
        <v>0</v>
      </c>
      <c r="I715">
        <v>1683.9210804700001</v>
      </c>
      <c r="J715">
        <v>0</v>
      </c>
      <c r="K715">
        <v>1683.9210804700001</v>
      </c>
      <c r="L715">
        <f t="shared" si="101"/>
        <v>0</v>
      </c>
      <c r="M715" s="83" t="s">
        <v>1045</v>
      </c>
      <c r="N715" t="s">
        <v>1054</v>
      </c>
      <c r="O715" t="s">
        <v>1047</v>
      </c>
      <c r="P715" t="s">
        <v>44</v>
      </c>
      <c r="Q715" t="s">
        <v>27</v>
      </c>
      <c r="R715" t="s">
        <v>6</v>
      </c>
      <c r="S715" t="s">
        <v>1053</v>
      </c>
      <c r="T715" t="s">
        <v>1049</v>
      </c>
      <c r="U715" t="s">
        <v>1050</v>
      </c>
      <c r="V715" t="str">
        <f t="shared" si="102"/>
        <v>SFM-wCZ02-v2015-rDXHP-t1</v>
      </c>
      <c r="W715">
        <f t="shared" si="99"/>
        <v>6714.2069044429918</v>
      </c>
      <c r="X715">
        <f t="shared" ref="X715:X778" si="105">IF(COUNTIF(S715,"*both*")&gt;0,D715,0)</f>
        <v>0</v>
      </c>
      <c r="Y715">
        <f t="shared" ref="Y715:Y778" si="106">IF(COUNTIF(S715,"*both*")&gt;0,E715+K715,0)</f>
        <v>0</v>
      </c>
      <c r="Z715">
        <f t="shared" ref="Z715:Z778" si="107">SUM(X715:Y715)</f>
        <v>0</v>
      </c>
      <c r="AA715">
        <f t="shared" si="100"/>
        <v>0</v>
      </c>
    </row>
    <row r="716" spans="1:27" x14ac:dyDescent="0.25">
      <c r="A716" t="str">
        <f t="shared" si="103"/>
        <v>eline Design - Hourly Results.</v>
      </c>
      <c r="B716" t="str">
        <f t="shared" si="104"/>
        <v>SFM-wCZ02-v2015-rDXHP-t1-S16-MSRboth.pd2</v>
      </c>
      <c r="C716" s="75" t="s">
        <v>1149</v>
      </c>
      <c r="D716">
        <v>2188.8536082640007</v>
      </c>
      <c r="E716">
        <v>5979.9534392760033</v>
      </c>
      <c r="F716">
        <v>0</v>
      </c>
      <c r="G716">
        <v>0</v>
      </c>
      <c r="H716">
        <v>0</v>
      </c>
      <c r="I716">
        <v>547.39144119300022</v>
      </c>
      <c r="J716">
        <v>0</v>
      </c>
      <c r="K716">
        <v>547.39144119300022</v>
      </c>
      <c r="L716">
        <f t="shared" si="101"/>
        <v>0</v>
      </c>
      <c r="M716" t="s">
        <v>1045</v>
      </c>
      <c r="N716" t="s">
        <v>1054</v>
      </c>
      <c r="O716" t="s">
        <v>1047</v>
      </c>
      <c r="P716" t="s">
        <v>44</v>
      </c>
      <c r="Q716" t="s">
        <v>27</v>
      </c>
      <c r="R716" t="s">
        <v>9</v>
      </c>
      <c r="S716" t="s">
        <v>1107</v>
      </c>
      <c r="T716" t="s">
        <v>1049</v>
      </c>
      <c r="U716" t="s">
        <v>1050</v>
      </c>
      <c r="V716" t="str">
        <f t="shared" si="102"/>
        <v>SFM-wCZ02-v2015-rDXHP-t1-both</v>
      </c>
      <c r="W716">
        <f t="shared" si="99"/>
        <v>0</v>
      </c>
      <c r="X716">
        <f t="shared" si="105"/>
        <v>2188.8536082640007</v>
      </c>
      <c r="Y716">
        <f t="shared" si="106"/>
        <v>6527.3448804690033</v>
      </c>
      <c r="Z716">
        <f t="shared" si="107"/>
        <v>8716.1984887330036</v>
      </c>
      <c r="AA716">
        <f t="shared" si="100"/>
        <v>0</v>
      </c>
    </row>
    <row r="717" spans="1:27" x14ac:dyDescent="0.25">
      <c r="A717" t="str">
        <f t="shared" si="103"/>
        <v>eline Design - Hourly Results.</v>
      </c>
      <c r="B717" t="str">
        <f t="shared" si="104"/>
        <v>SFM-wCZ02-v2015-rDXHP-t1-S16-MSRcool.pd2</v>
      </c>
      <c r="C717" s="75" t="s">
        <v>171</v>
      </c>
      <c r="D717" s="83">
        <v>2188.8536082640007</v>
      </c>
      <c r="E717" s="83">
        <v>6354.5400968100066</v>
      </c>
      <c r="F717" s="83">
        <v>0</v>
      </c>
      <c r="G717" s="83">
        <v>0</v>
      </c>
      <c r="H717" s="83">
        <v>0</v>
      </c>
      <c r="I717">
        <v>547.39144119300022</v>
      </c>
      <c r="J717">
        <v>0</v>
      </c>
      <c r="K717">
        <v>547.39144119300022</v>
      </c>
      <c r="L717">
        <f t="shared" si="101"/>
        <v>0</v>
      </c>
      <c r="M717" s="83" t="s">
        <v>1045</v>
      </c>
      <c r="N717" t="s">
        <v>1054</v>
      </c>
      <c r="O717" t="s">
        <v>1047</v>
      </c>
      <c r="P717" t="s">
        <v>44</v>
      </c>
      <c r="Q717" t="s">
        <v>27</v>
      </c>
      <c r="R717" t="s">
        <v>9</v>
      </c>
      <c r="S717" t="s">
        <v>1052</v>
      </c>
      <c r="T717" t="s">
        <v>1049</v>
      </c>
      <c r="U717" t="s">
        <v>1050</v>
      </c>
      <c r="V717" t="str">
        <f t="shared" si="102"/>
        <v>SFM-wCZ02-v2015-rDXHP-t1</v>
      </c>
      <c r="W717">
        <f t="shared" si="99"/>
        <v>2188.8536082640007</v>
      </c>
      <c r="X717">
        <f t="shared" si="105"/>
        <v>0</v>
      </c>
      <c r="Y717">
        <f t="shared" si="106"/>
        <v>0</v>
      </c>
      <c r="Z717">
        <f t="shared" si="107"/>
        <v>0</v>
      </c>
      <c r="AA717">
        <f t="shared" si="100"/>
        <v>0</v>
      </c>
    </row>
    <row r="718" spans="1:27" x14ac:dyDescent="0.25">
      <c r="A718" t="str">
        <f t="shared" si="103"/>
        <v>eline Design - Hourly Results.</v>
      </c>
      <c r="B718" t="str">
        <f t="shared" si="104"/>
        <v>SFM-wCZ02-v2015-rDXHP-t1-S16-MSRheat.pd2</v>
      </c>
      <c r="C718" s="75" t="s">
        <v>1150</v>
      </c>
      <c r="D718">
        <v>1981.1995195900022</v>
      </c>
      <c r="E718">
        <v>5979.9534392760033</v>
      </c>
      <c r="F718">
        <v>0</v>
      </c>
      <c r="G718">
        <v>0</v>
      </c>
      <c r="H718">
        <v>0</v>
      </c>
      <c r="I718">
        <v>547.39144119300022</v>
      </c>
      <c r="J718">
        <v>0</v>
      </c>
      <c r="K718">
        <v>547.39144119300022</v>
      </c>
      <c r="L718">
        <f t="shared" si="101"/>
        <v>0</v>
      </c>
      <c r="M718" t="s">
        <v>1045</v>
      </c>
      <c r="N718" t="s">
        <v>1054</v>
      </c>
      <c r="O718" t="s">
        <v>1047</v>
      </c>
      <c r="P718" t="s">
        <v>44</v>
      </c>
      <c r="Q718" t="s">
        <v>27</v>
      </c>
      <c r="R718" t="s">
        <v>9</v>
      </c>
      <c r="S718" t="s">
        <v>1053</v>
      </c>
      <c r="T718" t="s">
        <v>1049</v>
      </c>
      <c r="U718" t="s">
        <v>1050</v>
      </c>
      <c r="V718" t="str">
        <f t="shared" si="102"/>
        <v>SFM-wCZ02-v2015-rDXHP-t1</v>
      </c>
      <c r="W718">
        <f t="shared" si="99"/>
        <v>6527.3448804690033</v>
      </c>
      <c r="X718">
        <f t="shared" si="105"/>
        <v>0</v>
      </c>
      <c r="Y718">
        <f t="shared" si="106"/>
        <v>0</v>
      </c>
      <c r="Z718">
        <f t="shared" si="107"/>
        <v>0</v>
      </c>
      <c r="AA718">
        <f t="shared" si="100"/>
        <v>0</v>
      </c>
    </row>
    <row r="719" spans="1:27" x14ac:dyDescent="0.25">
      <c r="A719" t="str">
        <f t="shared" si="103"/>
        <v>eline Design - Hourly Results.</v>
      </c>
      <c r="B719" t="str">
        <f t="shared" si="104"/>
        <v>SFM-wCZ02-v2015-rDXHP-t1-S17-MSRboth.pd2</v>
      </c>
      <c r="C719" s="75" t="s">
        <v>1151</v>
      </c>
      <c r="D719" s="83">
        <v>2055.742052869999</v>
      </c>
      <c r="E719" s="83">
        <v>5771.2453440919953</v>
      </c>
      <c r="F719" s="83">
        <v>0</v>
      </c>
      <c r="G719" s="83">
        <v>0</v>
      </c>
      <c r="H719" s="83">
        <v>0</v>
      </c>
      <c r="I719">
        <v>547.39144119300022</v>
      </c>
      <c r="J719">
        <v>0</v>
      </c>
      <c r="K719">
        <v>547.39144119300022</v>
      </c>
      <c r="L719">
        <f t="shared" si="101"/>
        <v>0</v>
      </c>
      <c r="M719" s="83" t="s">
        <v>1045</v>
      </c>
      <c r="N719" t="s">
        <v>1054</v>
      </c>
      <c r="O719" t="s">
        <v>1047</v>
      </c>
      <c r="P719" t="s">
        <v>44</v>
      </c>
      <c r="Q719" t="s">
        <v>27</v>
      </c>
      <c r="R719" t="s">
        <v>10</v>
      </c>
      <c r="S719" t="s">
        <v>1107</v>
      </c>
      <c r="T719" t="s">
        <v>1049</v>
      </c>
      <c r="U719" t="s">
        <v>1050</v>
      </c>
      <c r="V719" t="str">
        <f t="shared" si="102"/>
        <v>SFM-wCZ02-v2015-rDXHP-t1-both</v>
      </c>
      <c r="W719">
        <f t="shared" si="99"/>
        <v>0</v>
      </c>
      <c r="X719">
        <f t="shared" si="105"/>
        <v>2055.742052869999</v>
      </c>
      <c r="Y719">
        <f t="shared" si="106"/>
        <v>6318.6367852849953</v>
      </c>
      <c r="Z719">
        <f t="shared" si="107"/>
        <v>8374.3788381549948</v>
      </c>
      <c r="AA719">
        <f t="shared" si="100"/>
        <v>0</v>
      </c>
    </row>
    <row r="720" spans="1:27" x14ac:dyDescent="0.25">
      <c r="A720" t="str">
        <f t="shared" si="103"/>
        <v>eline Design - Hourly Results.</v>
      </c>
      <c r="B720" t="str">
        <f t="shared" si="104"/>
        <v>SFM-wCZ02-v2015-rDXHP-t1-S17-MSRcool.pd2</v>
      </c>
      <c r="C720" s="75" t="s">
        <v>172</v>
      </c>
      <c r="D720">
        <v>2055.742052869999</v>
      </c>
      <c r="E720">
        <v>6065.7047286420066</v>
      </c>
      <c r="F720">
        <v>0</v>
      </c>
      <c r="G720">
        <v>0</v>
      </c>
      <c r="H720">
        <v>0</v>
      </c>
      <c r="I720">
        <v>547.39144119300022</v>
      </c>
      <c r="J720">
        <v>0</v>
      </c>
      <c r="K720">
        <v>547.39144119300022</v>
      </c>
      <c r="L720">
        <f t="shared" si="101"/>
        <v>0</v>
      </c>
      <c r="M720" t="s">
        <v>1045</v>
      </c>
      <c r="N720" t="s">
        <v>1054</v>
      </c>
      <c r="O720" t="s">
        <v>1047</v>
      </c>
      <c r="P720" t="s">
        <v>44</v>
      </c>
      <c r="Q720" t="s">
        <v>27</v>
      </c>
      <c r="R720" t="s">
        <v>10</v>
      </c>
      <c r="S720" t="s">
        <v>1052</v>
      </c>
      <c r="T720" t="s">
        <v>1049</v>
      </c>
      <c r="U720" t="s">
        <v>1050</v>
      </c>
      <c r="V720" t="str">
        <f t="shared" si="102"/>
        <v>SFM-wCZ02-v2015-rDXHP-t1</v>
      </c>
      <c r="W720">
        <f t="shared" ref="W720:W783" si="108">IF(COUNTIF(S720,"*cool*")&gt;0,D720+J720,IF(COUNTIF(S720,"*heat*")&gt;0,E720+G720+K720,0))</f>
        <v>2055.742052869999</v>
      </c>
      <c r="X720">
        <f t="shared" si="105"/>
        <v>0</v>
      </c>
      <c r="Y720">
        <f t="shared" si="106"/>
        <v>0</v>
      </c>
      <c r="Z720">
        <f t="shared" si="107"/>
        <v>0</v>
      </c>
      <c r="AA720">
        <f t="shared" ref="AA720:AA783" si="109">IF(COUNTIF(S720,"*heat*")&gt;0,L720,0)</f>
        <v>0</v>
      </c>
    </row>
    <row r="721" spans="1:27" x14ac:dyDescent="0.25">
      <c r="A721" t="str">
        <f t="shared" si="103"/>
        <v>eline Design - Hourly Results.</v>
      </c>
      <c r="B721" t="str">
        <f t="shared" si="104"/>
        <v>SFM-wCZ02-v2015-rDXHP-t1-S17-MSRheat.pd2</v>
      </c>
      <c r="C721" s="75" t="s">
        <v>1152</v>
      </c>
      <c r="D721" s="83">
        <v>1851.083005885999</v>
      </c>
      <c r="E721" s="83">
        <v>5771.2453440919953</v>
      </c>
      <c r="F721" s="83">
        <v>0</v>
      </c>
      <c r="G721" s="83">
        <v>0</v>
      </c>
      <c r="H721" s="83">
        <v>0</v>
      </c>
      <c r="I721">
        <v>547.39144119300022</v>
      </c>
      <c r="J721">
        <v>0</v>
      </c>
      <c r="K721">
        <v>547.39144119300022</v>
      </c>
      <c r="L721">
        <f t="shared" si="101"/>
        <v>0</v>
      </c>
      <c r="M721" s="83" t="s">
        <v>1045</v>
      </c>
      <c r="N721" t="s">
        <v>1054</v>
      </c>
      <c r="O721" t="s">
        <v>1047</v>
      </c>
      <c r="P721" t="s">
        <v>44</v>
      </c>
      <c r="Q721" t="s">
        <v>27</v>
      </c>
      <c r="R721" t="s">
        <v>10</v>
      </c>
      <c r="S721" t="s">
        <v>1053</v>
      </c>
      <c r="T721" t="s">
        <v>1049</v>
      </c>
      <c r="U721" t="s">
        <v>1050</v>
      </c>
      <c r="V721" t="str">
        <f t="shared" si="102"/>
        <v>SFM-wCZ02-v2015-rDXHP-t1</v>
      </c>
      <c r="W721">
        <f t="shared" si="108"/>
        <v>6318.6367852849953</v>
      </c>
      <c r="X721">
        <f t="shared" si="105"/>
        <v>0</v>
      </c>
      <c r="Y721">
        <f t="shared" si="106"/>
        <v>0</v>
      </c>
      <c r="Z721">
        <f t="shared" si="107"/>
        <v>0</v>
      </c>
      <c r="AA721">
        <f t="shared" si="109"/>
        <v>0</v>
      </c>
    </row>
    <row r="722" spans="1:27" x14ac:dyDescent="0.25">
      <c r="A722" t="str">
        <f t="shared" si="103"/>
        <v>eline Design - Hourly Results.</v>
      </c>
      <c r="B722" t="str">
        <f t="shared" si="104"/>
        <v>SFM-wCZ02-v2015-rDXHP-t2-S14-BSLboth.pd2</v>
      </c>
      <c r="C722" s="75" t="s">
        <v>1153</v>
      </c>
      <c r="D722">
        <v>1140.1919412890006</v>
      </c>
      <c r="E722">
        <v>7166.6094875349918</v>
      </c>
      <c r="F722">
        <v>0</v>
      </c>
      <c r="G722">
        <v>0</v>
      </c>
      <c r="H722">
        <v>0</v>
      </c>
      <c r="I722">
        <v>2792.5526761799993</v>
      </c>
      <c r="J722">
        <v>0</v>
      </c>
      <c r="K722">
        <v>2792.5526761799993</v>
      </c>
      <c r="L722">
        <f t="shared" si="101"/>
        <v>0</v>
      </c>
      <c r="M722" t="s">
        <v>1045</v>
      </c>
      <c r="N722" t="s">
        <v>1054</v>
      </c>
      <c r="O722" t="s">
        <v>1047</v>
      </c>
      <c r="P722" t="s">
        <v>44</v>
      </c>
      <c r="Q722" t="s">
        <v>28</v>
      </c>
      <c r="R722" t="s">
        <v>63</v>
      </c>
      <c r="S722" t="s">
        <v>1104</v>
      </c>
      <c r="T722" t="s">
        <v>1049</v>
      </c>
      <c r="U722" t="s">
        <v>1050</v>
      </c>
      <c r="V722" t="str">
        <f t="shared" si="102"/>
        <v>SFM-wCZ02-v2015-rDXHP-t2-both</v>
      </c>
      <c r="W722">
        <f t="shared" si="108"/>
        <v>0</v>
      </c>
      <c r="X722">
        <f t="shared" si="105"/>
        <v>1140.1919412890006</v>
      </c>
      <c r="Y722">
        <f t="shared" si="106"/>
        <v>9959.162163714991</v>
      </c>
      <c r="Z722">
        <f t="shared" si="107"/>
        <v>11099.354105003991</v>
      </c>
      <c r="AA722">
        <f t="shared" si="109"/>
        <v>0</v>
      </c>
    </row>
    <row r="723" spans="1:27" x14ac:dyDescent="0.25">
      <c r="A723" t="str">
        <f t="shared" si="103"/>
        <v>eline Design - Hourly Results.</v>
      </c>
      <c r="B723" t="str">
        <f t="shared" si="104"/>
        <v>SFM-wCZ02-v2015-rDXHP-t2-S14-BSLcool.pd2</v>
      </c>
      <c r="C723" s="75" t="s">
        <v>173</v>
      </c>
      <c r="D723" s="83">
        <v>1140.1919412890006</v>
      </c>
      <c r="E723" s="83">
        <v>7165.5118490890127</v>
      </c>
      <c r="F723" s="83">
        <v>0</v>
      </c>
      <c r="G723" s="83">
        <v>0</v>
      </c>
      <c r="H723" s="83">
        <v>0</v>
      </c>
      <c r="I723">
        <v>2792.5526761799993</v>
      </c>
      <c r="J723">
        <v>0</v>
      </c>
      <c r="K723">
        <v>2792.5526761799993</v>
      </c>
      <c r="L723">
        <f t="shared" si="101"/>
        <v>0</v>
      </c>
      <c r="M723" s="83" t="s">
        <v>1045</v>
      </c>
      <c r="N723" t="s">
        <v>1054</v>
      </c>
      <c r="O723" t="s">
        <v>1047</v>
      </c>
      <c r="P723" t="s">
        <v>44</v>
      </c>
      <c r="Q723" t="s">
        <v>28</v>
      </c>
      <c r="R723" t="s">
        <v>63</v>
      </c>
      <c r="S723" t="s">
        <v>1048</v>
      </c>
      <c r="T723" t="s">
        <v>1049</v>
      </c>
      <c r="U723" t="s">
        <v>1050</v>
      </c>
      <c r="V723" t="str">
        <f t="shared" si="102"/>
        <v>SFM-wCZ02-v2015-rDXHP-t2</v>
      </c>
      <c r="W723">
        <f t="shared" si="108"/>
        <v>1140.1919412890006</v>
      </c>
      <c r="X723">
        <f t="shared" si="105"/>
        <v>0</v>
      </c>
      <c r="Y723">
        <f t="shared" si="106"/>
        <v>0</v>
      </c>
      <c r="Z723">
        <f t="shared" si="107"/>
        <v>0</v>
      </c>
      <c r="AA723">
        <f t="shared" si="109"/>
        <v>0</v>
      </c>
    </row>
    <row r="724" spans="1:27" x14ac:dyDescent="0.25">
      <c r="A724" t="str">
        <f t="shared" si="103"/>
        <v>eline Design - Hourly Results.</v>
      </c>
      <c r="B724" t="str">
        <f t="shared" si="104"/>
        <v>SFM-wCZ02-v2015-rDXHP-t2-S14-BSLheat.pd2</v>
      </c>
      <c r="C724" s="75" t="s">
        <v>1154</v>
      </c>
      <c r="D724">
        <v>994.9028152020004</v>
      </c>
      <c r="E724">
        <v>7166.6094875349918</v>
      </c>
      <c r="F724">
        <v>0</v>
      </c>
      <c r="G724">
        <v>0</v>
      </c>
      <c r="H724">
        <v>0</v>
      </c>
      <c r="I724">
        <v>2792.5526761799993</v>
      </c>
      <c r="J724">
        <v>0</v>
      </c>
      <c r="K724">
        <v>2792.5526761799993</v>
      </c>
      <c r="L724">
        <f t="shared" si="101"/>
        <v>0</v>
      </c>
      <c r="M724" t="s">
        <v>1045</v>
      </c>
      <c r="N724" t="s">
        <v>1054</v>
      </c>
      <c r="O724" t="s">
        <v>1047</v>
      </c>
      <c r="P724" t="s">
        <v>44</v>
      </c>
      <c r="Q724" t="s">
        <v>28</v>
      </c>
      <c r="R724" t="s">
        <v>63</v>
      </c>
      <c r="S724" t="s">
        <v>1051</v>
      </c>
      <c r="T724" t="s">
        <v>1049</v>
      </c>
      <c r="U724" t="s">
        <v>1050</v>
      </c>
      <c r="V724" t="str">
        <f t="shared" si="102"/>
        <v>SFM-wCZ02-v2015-rDXHP-t2</v>
      </c>
      <c r="W724">
        <f t="shared" si="108"/>
        <v>9959.162163714991</v>
      </c>
      <c r="X724">
        <f t="shared" si="105"/>
        <v>0</v>
      </c>
      <c r="Y724">
        <f t="shared" si="106"/>
        <v>0</v>
      </c>
      <c r="Z724">
        <f t="shared" si="107"/>
        <v>0</v>
      </c>
      <c r="AA724">
        <f t="shared" si="109"/>
        <v>0</v>
      </c>
    </row>
    <row r="725" spans="1:27" x14ac:dyDescent="0.25">
      <c r="A725" t="str">
        <f t="shared" si="103"/>
        <v>eline Design - Hourly Results.</v>
      </c>
      <c r="B725" t="str">
        <f t="shared" si="104"/>
        <v>SFM-wCZ02-v2015-rDXHP-t2-S15-MSRboth.pd2</v>
      </c>
      <c r="C725" s="75" t="s">
        <v>1155</v>
      </c>
      <c r="D725" s="83">
        <v>959.36162322219957</v>
      </c>
      <c r="E725" s="83">
        <v>6028.7217155789949</v>
      </c>
      <c r="F725" s="83">
        <v>0</v>
      </c>
      <c r="G725" s="83">
        <v>0</v>
      </c>
      <c r="H725" s="83">
        <v>0</v>
      </c>
      <c r="I725">
        <v>2492.0050806600002</v>
      </c>
      <c r="J725">
        <v>0</v>
      </c>
      <c r="K725">
        <v>2492.0050806600002</v>
      </c>
      <c r="L725">
        <f t="shared" si="101"/>
        <v>0</v>
      </c>
      <c r="M725" s="83" t="s">
        <v>1045</v>
      </c>
      <c r="N725" t="s">
        <v>1054</v>
      </c>
      <c r="O725" t="s">
        <v>1047</v>
      </c>
      <c r="P725" t="s">
        <v>44</v>
      </c>
      <c r="Q725" t="s">
        <v>28</v>
      </c>
      <c r="R725" t="s">
        <v>6</v>
      </c>
      <c r="S725" t="s">
        <v>1107</v>
      </c>
      <c r="T725" t="s">
        <v>1049</v>
      </c>
      <c r="U725" t="s">
        <v>1050</v>
      </c>
      <c r="V725" t="str">
        <f t="shared" si="102"/>
        <v>SFM-wCZ02-v2015-rDXHP-t2-both</v>
      </c>
      <c r="W725">
        <f t="shared" si="108"/>
        <v>0</v>
      </c>
      <c r="X725">
        <f t="shared" si="105"/>
        <v>959.36162322219957</v>
      </c>
      <c r="Y725">
        <f t="shared" si="106"/>
        <v>8520.726796238996</v>
      </c>
      <c r="Z725">
        <f t="shared" si="107"/>
        <v>9480.0884194611954</v>
      </c>
      <c r="AA725">
        <f t="shared" si="109"/>
        <v>0</v>
      </c>
    </row>
    <row r="726" spans="1:27" x14ac:dyDescent="0.25">
      <c r="A726" t="str">
        <f t="shared" si="103"/>
        <v>eline Design - Hourly Results.</v>
      </c>
      <c r="B726" t="str">
        <f t="shared" si="104"/>
        <v>SFM-wCZ02-v2015-rDXHP-t2-S15-MSRcool.pd2</v>
      </c>
      <c r="C726" s="75" t="s">
        <v>174</v>
      </c>
      <c r="D726">
        <v>959.36162322219957</v>
      </c>
      <c r="E726">
        <v>6374.4701460079996</v>
      </c>
      <c r="F726">
        <v>0</v>
      </c>
      <c r="G726">
        <v>0</v>
      </c>
      <c r="H726">
        <v>0</v>
      </c>
      <c r="I726">
        <v>2492.0050806600002</v>
      </c>
      <c r="J726">
        <v>0</v>
      </c>
      <c r="K726">
        <v>2492.0050806600002</v>
      </c>
      <c r="L726">
        <f t="shared" si="101"/>
        <v>0</v>
      </c>
      <c r="M726" t="s">
        <v>1045</v>
      </c>
      <c r="N726" t="s">
        <v>1054</v>
      </c>
      <c r="O726" t="s">
        <v>1047</v>
      </c>
      <c r="P726" t="s">
        <v>44</v>
      </c>
      <c r="Q726" t="s">
        <v>28</v>
      </c>
      <c r="R726" t="s">
        <v>6</v>
      </c>
      <c r="S726" t="s">
        <v>1052</v>
      </c>
      <c r="T726" t="s">
        <v>1049</v>
      </c>
      <c r="U726" t="s">
        <v>1050</v>
      </c>
      <c r="V726" t="str">
        <f t="shared" si="102"/>
        <v>SFM-wCZ02-v2015-rDXHP-t2</v>
      </c>
      <c r="W726">
        <f t="shared" si="108"/>
        <v>959.36162322219957</v>
      </c>
      <c r="X726">
        <f t="shared" si="105"/>
        <v>0</v>
      </c>
      <c r="Y726">
        <f t="shared" si="106"/>
        <v>0</v>
      </c>
      <c r="Z726">
        <f t="shared" si="107"/>
        <v>0</v>
      </c>
      <c r="AA726">
        <f t="shared" si="109"/>
        <v>0</v>
      </c>
    </row>
    <row r="727" spans="1:27" x14ac:dyDescent="0.25">
      <c r="A727" t="str">
        <f t="shared" si="103"/>
        <v>eline Design - Hourly Results.</v>
      </c>
      <c r="B727" t="str">
        <f t="shared" si="104"/>
        <v>SFM-wCZ02-v2015-rDXHP-t2-S15-MSRheat.pd2</v>
      </c>
      <c r="C727" s="75" t="s">
        <v>1156</v>
      </c>
      <c r="D727" s="83">
        <v>869.41705926510031</v>
      </c>
      <c r="E727" s="83">
        <v>6028.7217155789949</v>
      </c>
      <c r="F727" s="83">
        <v>0</v>
      </c>
      <c r="G727" s="83">
        <v>0</v>
      </c>
      <c r="H727" s="83">
        <v>0</v>
      </c>
      <c r="I727">
        <v>2492.0050806600002</v>
      </c>
      <c r="J727">
        <v>0</v>
      </c>
      <c r="K727">
        <v>2492.0050806600002</v>
      </c>
      <c r="L727">
        <f t="shared" si="101"/>
        <v>0</v>
      </c>
      <c r="M727" s="83" t="s">
        <v>1045</v>
      </c>
      <c r="N727" t="s">
        <v>1054</v>
      </c>
      <c r="O727" t="s">
        <v>1047</v>
      </c>
      <c r="P727" t="s">
        <v>44</v>
      </c>
      <c r="Q727" t="s">
        <v>28</v>
      </c>
      <c r="R727" t="s">
        <v>6</v>
      </c>
      <c r="S727" t="s">
        <v>1053</v>
      </c>
      <c r="T727" t="s">
        <v>1049</v>
      </c>
      <c r="U727" t="s">
        <v>1050</v>
      </c>
      <c r="V727" t="str">
        <f t="shared" si="102"/>
        <v>SFM-wCZ02-v2015-rDXHP-t2</v>
      </c>
      <c r="W727">
        <f t="shared" si="108"/>
        <v>8520.726796238996</v>
      </c>
      <c r="X727">
        <f t="shared" si="105"/>
        <v>0</v>
      </c>
      <c r="Y727">
        <f t="shared" si="106"/>
        <v>0</v>
      </c>
      <c r="Z727">
        <f t="shared" si="107"/>
        <v>0</v>
      </c>
      <c r="AA727">
        <f t="shared" si="109"/>
        <v>0</v>
      </c>
    </row>
    <row r="728" spans="1:27" x14ac:dyDescent="0.25">
      <c r="A728" t="str">
        <f t="shared" si="103"/>
        <v>eline Design - Hourly Results.</v>
      </c>
      <c r="B728" t="str">
        <f t="shared" si="104"/>
        <v>SFM-wCZ02-v2015-rDXHP-t2-S16-MSRboth.pd2</v>
      </c>
      <c r="C728" s="75" t="s">
        <v>1157</v>
      </c>
      <c r="D728">
        <v>995.31708353500005</v>
      </c>
      <c r="E728">
        <v>7027.9296369389995</v>
      </c>
      <c r="F728">
        <v>0</v>
      </c>
      <c r="G728">
        <v>0</v>
      </c>
      <c r="H728">
        <v>0</v>
      </c>
      <c r="I728">
        <v>1405.1195884790011</v>
      </c>
      <c r="J728">
        <v>0</v>
      </c>
      <c r="K728">
        <v>1405.1195884790011</v>
      </c>
      <c r="L728">
        <f t="shared" si="101"/>
        <v>0</v>
      </c>
      <c r="M728" t="s">
        <v>1045</v>
      </c>
      <c r="N728" t="s">
        <v>1054</v>
      </c>
      <c r="O728" t="s">
        <v>1047</v>
      </c>
      <c r="P728" t="s">
        <v>44</v>
      </c>
      <c r="Q728" t="s">
        <v>28</v>
      </c>
      <c r="R728" t="s">
        <v>9</v>
      </c>
      <c r="S728" t="s">
        <v>1107</v>
      </c>
      <c r="T728" t="s">
        <v>1049</v>
      </c>
      <c r="U728" t="s">
        <v>1050</v>
      </c>
      <c r="V728" t="str">
        <f t="shared" si="102"/>
        <v>SFM-wCZ02-v2015-rDXHP-t2-both</v>
      </c>
      <c r="W728">
        <f t="shared" si="108"/>
        <v>0</v>
      </c>
      <c r="X728">
        <f t="shared" si="105"/>
        <v>995.31708353500005</v>
      </c>
      <c r="Y728">
        <f t="shared" si="106"/>
        <v>8433.0492254180008</v>
      </c>
      <c r="Z728">
        <f t="shared" si="107"/>
        <v>9428.366308953</v>
      </c>
      <c r="AA728">
        <f t="shared" si="109"/>
        <v>0</v>
      </c>
    </row>
    <row r="729" spans="1:27" x14ac:dyDescent="0.25">
      <c r="A729" t="str">
        <f t="shared" si="103"/>
        <v>eline Design - Hourly Results.</v>
      </c>
      <c r="B729" t="str">
        <f t="shared" si="104"/>
        <v>SFM-wCZ02-v2015-rDXHP-t2-S16-MSRcool.pd2</v>
      </c>
      <c r="C729" s="75" t="s">
        <v>175</v>
      </c>
      <c r="D729" s="83">
        <v>995.31708353500005</v>
      </c>
      <c r="E729" s="83">
        <v>7468.1620910719939</v>
      </c>
      <c r="F729" s="83">
        <v>0</v>
      </c>
      <c r="G729" s="83">
        <v>0</v>
      </c>
      <c r="H729" s="83">
        <v>0</v>
      </c>
      <c r="I729">
        <v>1405.1195884790011</v>
      </c>
      <c r="J729">
        <v>0</v>
      </c>
      <c r="K729">
        <v>1405.1195884790011</v>
      </c>
      <c r="L729">
        <f t="shared" si="101"/>
        <v>0</v>
      </c>
      <c r="M729" s="83" t="s">
        <v>1045</v>
      </c>
      <c r="N729" t="s">
        <v>1054</v>
      </c>
      <c r="O729" t="s">
        <v>1047</v>
      </c>
      <c r="P729" t="s">
        <v>44</v>
      </c>
      <c r="Q729" t="s">
        <v>28</v>
      </c>
      <c r="R729" t="s">
        <v>9</v>
      </c>
      <c r="S729" t="s">
        <v>1052</v>
      </c>
      <c r="T729" t="s">
        <v>1049</v>
      </c>
      <c r="U729" t="s">
        <v>1050</v>
      </c>
      <c r="V729" t="str">
        <f t="shared" si="102"/>
        <v>SFM-wCZ02-v2015-rDXHP-t2</v>
      </c>
      <c r="W729">
        <f t="shared" si="108"/>
        <v>995.31708353500005</v>
      </c>
      <c r="X729">
        <f t="shared" si="105"/>
        <v>0</v>
      </c>
      <c r="Y729">
        <f t="shared" si="106"/>
        <v>0</v>
      </c>
      <c r="Z729">
        <f t="shared" si="107"/>
        <v>0</v>
      </c>
      <c r="AA729">
        <f t="shared" si="109"/>
        <v>0</v>
      </c>
    </row>
    <row r="730" spans="1:27" x14ac:dyDescent="0.25">
      <c r="A730" t="str">
        <f t="shared" si="103"/>
        <v>eline Design - Hourly Results.</v>
      </c>
      <c r="B730" t="str">
        <f t="shared" si="104"/>
        <v>SFM-wCZ02-v2015-rDXHP-t2-S16-MSRheat.pd2</v>
      </c>
      <c r="C730" s="75" t="s">
        <v>1158</v>
      </c>
      <c r="D730">
        <v>900.89250586299977</v>
      </c>
      <c r="E730">
        <v>7027.9296369389995</v>
      </c>
      <c r="F730">
        <v>0</v>
      </c>
      <c r="G730">
        <v>0</v>
      </c>
      <c r="H730">
        <v>0</v>
      </c>
      <c r="I730">
        <v>1405.1195884790011</v>
      </c>
      <c r="J730">
        <v>0</v>
      </c>
      <c r="K730">
        <v>1405.1195884790011</v>
      </c>
      <c r="L730">
        <f t="shared" si="101"/>
        <v>0</v>
      </c>
      <c r="M730" t="s">
        <v>1045</v>
      </c>
      <c r="N730" t="s">
        <v>1054</v>
      </c>
      <c r="O730" t="s">
        <v>1047</v>
      </c>
      <c r="P730" t="s">
        <v>44</v>
      </c>
      <c r="Q730" t="s">
        <v>28</v>
      </c>
      <c r="R730" t="s">
        <v>9</v>
      </c>
      <c r="S730" t="s">
        <v>1053</v>
      </c>
      <c r="T730" t="s">
        <v>1049</v>
      </c>
      <c r="U730" t="s">
        <v>1050</v>
      </c>
      <c r="V730" t="str">
        <f t="shared" si="102"/>
        <v>SFM-wCZ02-v2015-rDXHP-t2</v>
      </c>
      <c r="W730">
        <f t="shared" si="108"/>
        <v>8433.0492254180008</v>
      </c>
      <c r="X730">
        <f t="shared" si="105"/>
        <v>0</v>
      </c>
      <c r="Y730">
        <f t="shared" si="106"/>
        <v>0</v>
      </c>
      <c r="Z730">
        <f t="shared" si="107"/>
        <v>0</v>
      </c>
      <c r="AA730">
        <f t="shared" si="109"/>
        <v>0</v>
      </c>
    </row>
    <row r="731" spans="1:27" x14ac:dyDescent="0.25">
      <c r="A731" t="str">
        <f t="shared" si="103"/>
        <v>eline Design - Hourly Results.</v>
      </c>
      <c r="B731" t="str">
        <f t="shared" si="104"/>
        <v>SFM-wCZ02-v2015-rDXHP-t2-S17-MSRboth.pd2</v>
      </c>
      <c r="C731" s="75" t="s">
        <v>1159</v>
      </c>
      <c r="D731">
        <v>934.78855317900002</v>
      </c>
      <c r="E731">
        <v>6782.6458129829853</v>
      </c>
      <c r="F731">
        <v>0</v>
      </c>
      <c r="G731">
        <v>0</v>
      </c>
      <c r="H731">
        <v>0</v>
      </c>
      <c r="I731">
        <v>1405.1195884790011</v>
      </c>
      <c r="J731">
        <v>0</v>
      </c>
      <c r="K731">
        <v>1405.1195884790011</v>
      </c>
      <c r="L731">
        <f t="shared" si="101"/>
        <v>0</v>
      </c>
      <c r="M731" t="s">
        <v>1045</v>
      </c>
      <c r="N731" t="s">
        <v>1054</v>
      </c>
      <c r="O731" t="s">
        <v>1047</v>
      </c>
      <c r="P731" t="s">
        <v>44</v>
      </c>
      <c r="Q731" t="s">
        <v>28</v>
      </c>
      <c r="R731" t="s">
        <v>10</v>
      </c>
      <c r="S731" t="s">
        <v>1107</v>
      </c>
      <c r="T731" t="s">
        <v>1049</v>
      </c>
      <c r="U731" t="s">
        <v>1050</v>
      </c>
      <c r="V731" t="str">
        <f t="shared" si="102"/>
        <v>SFM-wCZ02-v2015-rDXHP-t2-both</v>
      </c>
      <c r="W731">
        <f t="shared" si="108"/>
        <v>0</v>
      </c>
      <c r="X731">
        <f t="shared" si="105"/>
        <v>934.78855317900002</v>
      </c>
      <c r="Y731">
        <f t="shared" si="106"/>
        <v>8187.7654014619866</v>
      </c>
      <c r="Z731">
        <f t="shared" si="107"/>
        <v>9122.5539546409873</v>
      </c>
      <c r="AA731">
        <f t="shared" si="109"/>
        <v>0</v>
      </c>
    </row>
    <row r="732" spans="1:27" x14ac:dyDescent="0.25">
      <c r="A732" t="str">
        <f t="shared" si="103"/>
        <v>eline Design - Hourly Results.</v>
      </c>
      <c r="B732" t="str">
        <f t="shared" si="104"/>
        <v>SFM-wCZ02-v2015-rDXHP-t2-S17-MSRcool.pd2</v>
      </c>
      <c r="C732" s="75" t="s">
        <v>176</v>
      </c>
      <c r="D732">
        <v>934.78855317900002</v>
      </c>
      <c r="E732">
        <v>7128.7088162590062</v>
      </c>
      <c r="F732">
        <v>0</v>
      </c>
      <c r="G732">
        <v>0</v>
      </c>
      <c r="H732">
        <v>0</v>
      </c>
      <c r="I732">
        <v>1405.1195884790011</v>
      </c>
      <c r="J732">
        <v>0</v>
      </c>
      <c r="K732">
        <v>1405.1195884790011</v>
      </c>
      <c r="L732">
        <f t="shared" si="101"/>
        <v>0</v>
      </c>
      <c r="M732" t="s">
        <v>1045</v>
      </c>
      <c r="N732" t="s">
        <v>1054</v>
      </c>
      <c r="O732" t="s">
        <v>1047</v>
      </c>
      <c r="P732" t="s">
        <v>44</v>
      </c>
      <c r="Q732" t="s">
        <v>28</v>
      </c>
      <c r="R732" t="s">
        <v>10</v>
      </c>
      <c r="S732" t="s">
        <v>1052</v>
      </c>
      <c r="T732" t="s">
        <v>1049</v>
      </c>
      <c r="U732" t="s">
        <v>1050</v>
      </c>
      <c r="V732" t="str">
        <f t="shared" si="102"/>
        <v>SFM-wCZ02-v2015-rDXHP-t2</v>
      </c>
      <c r="W732">
        <f t="shared" si="108"/>
        <v>934.78855317900002</v>
      </c>
      <c r="X732">
        <f t="shared" si="105"/>
        <v>0</v>
      </c>
      <c r="Y732">
        <f t="shared" si="106"/>
        <v>0</v>
      </c>
      <c r="Z732">
        <f t="shared" si="107"/>
        <v>0</v>
      </c>
      <c r="AA732">
        <f t="shared" si="109"/>
        <v>0</v>
      </c>
    </row>
    <row r="733" spans="1:27" x14ac:dyDescent="0.25">
      <c r="A733" t="str">
        <f t="shared" si="103"/>
        <v>eline Design - Hourly Results.</v>
      </c>
      <c r="B733" t="str">
        <f t="shared" si="104"/>
        <v>SFM-wCZ02-v2015-rDXHP-t2-S17-MSRheat.pd2</v>
      </c>
      <c r="C733" s="75" t="s">
        <v>1160</v>
      </c>
      <c r="D733">
        <v>841.72584343800031</v>
      </c>
      <c r="E733">
        <v>6782.6458129829853</v>
      </c>
      <c r="F733">
        <v>0</v>
      </c>
      <c r="G733">
        <v>0</v>
      </c>
      <c r="H733">
        <v>0</v>
      </c>
      <c r="I733">
        <v>1405.1195884790011</v>
      </c>
      <c r="J733">
        <v>0</v>
      </c>
      <c r="K733">
        <v>1405.1195884790011</v>
      </c>
      <c r="L733">
        <f t="shared" si="101"/>
        <v>0</v>
      </c>
      <c r="M733" t="s">
        <v>1045</v>
      </c>
      <c r="N733" t="s">
        <v>1054</v>
      </c>
      <c r="O733" t="s">
        <v>1047</v>
      </c>
      <c r="P733" t="s">
        <v>44</v>
      </c>
      <c r="Q733" t="s">
        <v>28</v>
      </c>
      <c r="R733" t="s">
        <v>10</v>
      </c>
      <c r="S733" t="s">
        <v>1053</v>
      </c>
      <c r="T733" t="s">
        <v>1049</v>
      </c>
      <c r="U733" t="s">
        <v>1050</v>
      </c>
      <c r="V733" t="str">
        <f t="shared" si="102"/>
        <v>SFM-wCZ02-v2015-rDXHP-t2</v>
      </c>
      <c r="W733">
        <f t="shared" si="108"/>
        <v>8187.7654014619866</v>
      </c>
      <c r="X733">
        <f t="shared" si="105"/>
        <v>0</v>
      </c>
      <c r="Y733">
        <f t="shared" si="106"/>
        <v>0</v>
      </c>
      <c r="Z733">
        <f t="shared" si="107"/>
        <v>0</v>
      </c>
      <c r="AA733">
        <f t="shared" si="109"/>
        <v>0</v>
      </c>
    </row>
    <row r="734" spans="1:27" x14ac:dyDescent="0.25">
      <c r="A734" t="str">
        <f t="shared" si="103"/>
        <v>eline Design - Hourly Results.</v>
      </c>
      <c r="B734" t="str">
        <f t="shared" si="104"/>
        <v>SFM-wCZ02-v2015-rDXHP-t3-S14-BSLboth.pd2</v>
      </c>
      <c r="C734" s="75" t="s">
        <v>1161</v>
      </c>
      <c r="D734">
        <v>692.21693520399992</v>
      </c>
      <c r="E734">
        <v>4848.7651526840054</v>
      </c>
      <c r="F734">
        <v>0</v>
      </c>
      <c r="G734">
        <v>0</v>
      </c>
      <c r="H734">
        <v>0</v>
      </c>
      <c r="I734">
        <v>2056.9988740786116</v>
      </c>
      <c r="J734">
        <v>0</v>
      </c>
      <c r="K734">
        <v>2056.9988740786116</v>
      </c>
      <c r="L734">
        <f t="shared" si="101"/>
        <v>0</v>
      </c>
      <c r="M734" t="s">
        <v>1045</v>
      </c>
      <c r="N734" t="s">
        <v>1054</v>
      </c>
      <c r="O734" t="s">
        <v>1047</v>
      </c>
      <c r="P734" t="s">
        <v>44</v>
      </c>
      <c r="Q734" t="s">
        <v>29</v>
      </c>
      <c r="R734" t="s">
        <v>63</v>
      </c>
      <c r="S734" t="s">
        <v>1104</v>
      </c>
      <c r="T734" t="s">
        <v>1049</v>
      </c>
      <c r="U734" t="s">
        <v>1050</v>
      </c>
      <c r="V734" t="str">
        <f t="shared" si="102"/>
        <v>SFM-wCZ02-v2015-rDXHP-t3-both</v>
      </c>
      <c r="W734">
        <f t="shared" si="108"/>
        <v>0</v>
      </c>
      <c r="X734">
        <f t="shared" si="105"/>
        <v>692.21693520399992</v>
      </c>
      <c r="Y734">
        <f t="shared" si="106"/>
        <v>6905.7640267626175</v>
      </c>
      <c r="Z734">
        <f t="shared" si="107"/>
        <v>7597.9809619666175</v>
      </c>
      <c r="AA734">
        <f t="shared" si="109"/>
        <v>0</v>
      </c>
    </row>
    <row r="735" spans="1:27" x14ac:dyDescent="0.25">
      <c r="A735" t="str">
        <f t="shared" si="103"/>
        <v>eline Design - Hourly Results.</v>
      </c>
      <c r="B735" t="str">
        <f t="shared" si="104"/>
        <v>SFM-wCZ02-v2015-rDXHP-t3-S14-BSLcool.pd2</v>
      </c>
      <c r="C735" s="75" t="s">
        <v>177</v>
      </c>
      <c r="D735">
        <v>692.21693520399992</v>
      </c>
      <c r="E735">
        <v>4848.0224451980084</v>
      </c>
      <c r="F735">
        <v>0</v>
      </c>
      <c r="G735">
        <v>0</v>
      </c>
      <c r="H735">
        <v>0</v>
      </c>
      <c r="I735">
        <v>2056.9988740786116</v>
      </c>
      <c r="J735">
        <v>0</v>
      </c>
      <c r="K735">
        <v>2056.9988740786116</v>
      </c>
      <c r="L735">
        <f t="shared" si="101"/>
        <v>0</v>
      </c>
      <c r="M735" t="s">
        <v>1045</v>
      </c>
      <c r="N735" t="s">
        <v>1054</v>
      </c>
      <c r="O735" t="s">
        <v>1047</v>
      </c>
      <c r="P735" t="s">
        <v>44</v>
      </c>
      <c r="Q735" t="s">
        <v>29</v>
      </c>
      <c r="R735" t="s">
        <v>63</v>
      </c>
      <c r="S735" t="s">
        <v>1048</v>
      </c>
      <c r="T735" t="s">
        <v>1049</v>
      </c>
      <c r="U735" t="s">
        <v>1050</v>
      </c>
      <c r="V735" t="str">
        <f t="shared" si="102"/>
        <v>SFM-wCZ02-v2015-rDXHP-t3</v>
      </c>
      <c r="W735">
        <f t="shared" si="108"/>
        <v>692.21693520399992</v>
      </c>
      <c r="X735">
        <f t="shared" si="105"/>
        <v>0</v>
      </c>
      <c r="Y735">
        <f t="shared" si="106"/>
        <v>0</v>
      </c>
      <c r="Z735">
        <f t="shared" si="107"/>
        <v>0</v>
      </c>
      <c r="AA735">
        <f t="shared" si="109"/>
        <v>0</v>
      </c>
    </row>
    <row r="736" spans="1:27" x14ac:dyDescent="0.25">
      <c r="A736" t="str">
        <f t="shared" si="103"/>
        <v>eline Design - Hourly Results.</v>
      </c>
      <c r="B736" t="str">
        <f t="shared" si="104"/>
        <v>SFM-wCZ02-v2015-rDXHP-t3-S14-BSLheat.pd2</v>
      </c>
      <c r="C736" s="75" t="s">
        <v>1162</v>
      </c>
      <c r="D736">
        <v>604.01108574</v>
      </c>
      <c r="E736">
        <v>4848.7651526840054</v>
      </c>
      <c r="F736">
        <v>0</v>
      </c>
      <c r="G736">
        <v>0</v>
      </c>
      <c r="H736">
        <v>0</v>
      </c>
      <c r="I736">
        <v>2056.9988740786116</v>
      </c>
      <c r="J736">
        <v>0</v>
      </c>
      <c r="K736">
        <v>2056.9988740786116</v>
      </c>
      <c r="L736">
        <f t="shared" si="101"/>
        <v>0</v>
      </c>
      <c r="M736" t="s">
        <v>1045</v>
      </c>
      <c r="N736" t="s">
        <v>1054</v>
      </c>
      <c r="O736" t="s">
        <v>1047</v>
      </c>
      <c r="P736" t="s">
        <v>44</v>
      </c>
      <c r="Q736" t="s">
        <v>29</v>
      </c>
      <c r="R736" t="s">
        <v>63</v>
      </c>
      <c r="S736" t="s">
        <v>1051</v>
      </c>
      <c r="T736" t="s">
        <v>1049</v>
      </c>
      <c r="U736" t="s">
        <v>1050</v>
      </c>
      <c r="V736" t="str">
        <f t="shared" si="102"/>
        <v>SFM-wCZ02-v2015-rDXHP-t3</v>
      </c>
      <c r="W736">
        <f t="shared" si="108"/>
        <v>6905.7640267626175</v>
      </c>
      <c r="X736">
        <f t="shared" si="105"/>
        <v>0</v>
      </c>
      <c r="Y736">
        <f t="shared" si="106"/>
        <v>0</v>
      </c>
      <c r="Z736">
        <f t="shared" si="107"/>
        <v>0</v>
      </c>
      <c r="AA736">
        <f t="shared" si="109"/>
        <v>0</v>
      </c>
    </row>
    <row r="737" spans="1:27" x14ac:dyDescent="0.25">
      <c r="A737" t="str">
        <f t="shared" si="103"/>
        <v>eline Design - Hourly Results.</v>
      </c>
      <c r="B737" t="str">
        <f t="shared" si="104"/>
        <v>SFM-wCZ02-v2015-rDXHP-t3-S15-MSRboth.pd2</v>
      </c>
      <c r="C737" s="75" t="s">
        <v>1163</v>
      </c>
      <c r="D737">
        <v>579.36352355999975</v>
      </c>
      <c r="E737">
        <v>4059.4204033704009</v>
      </c>
      <c r="F737">
        <v>0</v>
      </c>
      <c r="G737">
        <v>0</v>
      </c>
      <c r="H737">
        <v>0</v>
      </c>
      <c r="I737">
        <v>1873.1145656636641</v>
      </c>
      <c r="J737">
        <v>0</v>
      </c>
      <c r="K737">
        <v>1873.1145656636641</v>
      </c>
      <c r="L737">
        <f t="shared" si="101"/>
        <v>0</v>
      </c>
      <c r="M737" t="s">
        <v>1045</v>
      </c>
      <c r="N737" t="s">
        <v>1054</v>
      </c>
      <c r="O737" t="s">
        <v>1047</v>
      </c>
      <c r="P737" t="s">
        <v>44</v>
      </c>
      <c r="Q737" t="s">
        <v>29</v>
      </c>
      <c r="R737" t="s">
        <v>6</v>
      </c>
      <c r="S737" t="s">
        <v>1107</v>
      </c>
      <c r="T737" t="s">
        <v>1049</v>
      </c>
      <c r="U737" t="s">
        <v>1050</v>
      </c>
      <c r="V737" t="str">
        <f t="shared" si="102"/>
        <v>SFM-wCZ02-v2015-rDXHP-t3-both</v>
      </c>
      <c r="W737">
        <f t="shared" si="108"/>
        <v>0</v>
      </c>
      <c r="X737">
        <f t="shared" si="105"/>
        <v>579.36352355999975</v>
      </c>
      <c r="Y737">
        <f t="shared" si="106"/>
        <v>5932.5349690340645</v>
      </c>
      <c r="Z737">
        <f t="shared" si="107"/>
        <v>6511.898492594064</v>
      </c>
      <c r="AA737">
        <f t="shared" si="109"/>
        <v>0</v>
      </c>
    </row>
    <row r="738" spans="1:27" x14ac:dyDescent="0.25">
      <c r="A738" t="str">
        <f t="shared" si="103"/>
        <v>eline Design - Hourly Results.</v>
      </c>
      <c r="B738" t="str">
        <f t="shared" si="104"/>
        <v>SFM-wCZ02-v2015-rDXHP-t3-S15-MSRcool.pd2</v>
      </c>
      <c r="C738" s="75" t="s">
        <v>178</v>
      </c>
      <c r="D738">
        <v>579.36352355999975</v>
      </c>
      <c r="E738">
        <v>4292.2290020349956</v>
      </c>
      <c r="F738">
        <v>0</v>
      </c>
      <c r="G738">
        <v>0</v>
      </c>
      <c r="H738">
        <v>0</v>
      </c>
      <c r="I738">
        <v>1873.1145656636641</v>
      </c>
      <c r="J738">
        <v>0</v>
      </c>
      <c r="K738">
        <v>1873.1145656636641</v>
      </c>
      <c r="L738">
        <f t="shared" si="101"/>
        <v>0</v>
      </c>
      <c r="M738" t="s">
        <v>1045</v>
      </c>
      <c r="N738" t="s">
        <v>1054</v>
      </c>
      <c r="O738" t="s">
        <v>1047</v>
      </c>
      <c r="P738" t="s">
        <v>44</v>
      </c>
      <c r="Q738" t="s">
        <v>29</v>
      </c>
      <c r="R738" t="s">
        <v>6</v>
      </c>
      <c r="S738" t="s">
        <v>1052</v>
      </c>
      <c r="T738" t="s">
        <v>1049</v>
      </c>
      <c r="U738" t="s">
        <v>1050</v>
      </c>
      <c r="V738" t="str">
        <f t="shared" si="102"/>
        <v>SFM-wCZ02-v2015-rDXHP-t3</v>
      </c>
      <c r="W738">
        <f t="shared" si="108"/>
        <v>579.36352355999975</v>
      </c>
      <c r="X738">
        <f t="shared" si="105"/>
        <v>0</v>
      </c>
      <c r="Y738">
        <f t="shared" si="106"/>
        <v>0</v>
      </c>
      <c r="Z738">
        <f t="shared" si="107"/>
        <v>0</v>
      </c>
      <c r="AA738">
        <f t="shared" si="109"/>
        <v>0</v>
      </c>
    </row>
    <row r="739" spans="1:27" x14ac:dyDescent="0.25">
      <c r="A739" t="str">
        <f t="shared" si="103"/>
        <v>eline Design - Hourly Results.</v>
      </c>
      <c r="B739" t="str">
        <f t="shared" si="104"/>
        <v>SFM-wCZ02-v2015-rDXHP-t3-S15-MSRheat.pd2</v>
      </c>
      <c r="C739" s="75" t="s">
        <v>1164</v>
      </c>
      <c r="D739">
        <v>525.04542561999995</v>
      </c>
      <c r="E739">
        <v>4059.4204033704009</v>
      </c>
      <c r="F739">
        <v>0</v>
      </c>
      <c r="G739">
        <v>0</v>
      </c>
      <c r="H739">
        <v>0</v>
      </c>
      <c r="I739">
        <v>1873.1145656636641</v>
      </c>
      <c r="J739">
        <v>0</v>
      </c>
      <c r="K739">
        <v>1873.1145656636641</v>
      </c>
      <c r="L739">
        <f t="shared" si="101"/>
        <v>0</v>
      </c>
      <c r="M739" t="s">
        <v>1045</v>
      </c>
      <c r="N739" t="s">
        <v>1054</v>
      </c>
      <c r="O739" t="s">
        <v>1047</v>
      </c>
      <c r="P739" t="s">
        <v>44</v>
      </c>
      <c r="Q739" t="s">
        <v>29</v>
      </c>
      <c r="R739" t="s">
        <v>6</v>
      </c>
      <c r="S739" t="s">
        <v>1053</v>
      </c>
      <c r="T739" t="s">
        <v>1049</v>
      </c>
      <c r="U739" t="s">
        <v>1050</v>
      </c>
      <c r="V739" t="str">
        <f t="shared" si="102"/>
        <v>SFM-wCZ02-v2015-rDXHP-t3</v>
      </c>
      <c r="W739">
        <f t="shared" si="108"/>
        <v>5932.5349690340645</v>
      </c>
      <c r="X739">
        <f t="shared" si="105"/>
        <v>0</v>
      </c>
      <c r="Y739">
        <f t="shared" si="106"/>
        <v>0</v>
      </c>
      <c r="Z739">
        <f t="shared" si="107"/>
        <v>0</v>
      </c>
      <c r="AA739">
        <f t="shared" si="109"/>
        <v>0</v>
      </c>
    </row>
    <row r="740" spans="1:27" x14ac:dyDescent="0.25">
      <c r="A740" t="str">
        <f t="shared" si="103"/>
        <v>eline Design - Hourly Results.</v>
      </c>
      <c r="B740" t="str">
        <f t="shared" si="104"/>
        <v>SFM-wCZ02-v2015-rDXHP-t3-S16-MSRboth.pd2</v>
      </c>
      <c r="C740" s="75" t="s">
        <v>1165</v>
      </c>
      <c r="D740">
        <v>597.59424647619971</v>
      </c>
      <c r="E740">
        <v>4996.1911122209967</v>
      </c>
      <c r="F740">
        <v>0</v>
      </c>
      <c r="G740">
        <v>0</v>
      </c>
      <c r="H740">
        <v>0</v>
      </c>
      <c r="I740">
        <v>507.69754550400012</v>
      </c>
      <c r="J740">
        <v>0</v>
      </c>
      <c r="K740">
        <v>507.69754550400012</v>
      </c>
      <c r="L740">
        <f t="shared" si="101"/>
        <v>0</v>
      </c>
      <c r="M740" t="s">
        <v>1045</v>
      </c>
      <c r="N740" t="s">
        <v>1054</v>
      </c>
      <c r="O740" t="s">
        <v>1047</v>
      </c>
      <c r="P740" t="s">
        <v>44</v>
      </c>
      <c r="Q740" t="s">
        <v>29</v>
      </c>
      <c r="R740" t="s">
        <v>9</v>
      </c>
      <c r="S740" t="s">
        <v>1107</v>
      </c>
      <c r="T740" t="s">
        <v>1049</v>
      </c>
      <c r="U740" t="s">
        <v>1050</v>
      </c>
      <c r="V740" t="str">
        <f t="shared" si="102"/>
        <v>SFM-wCZ02-v2015-rDXHP-t3-both</v>
      </c>
      <c r="W740">
        <f t="shared" si="108"/>
        <v>0</v>
      </c>
      <c r="X740">
        <f t="shared" si="105"/>
        <v>597.59424647619971</v>
      </c>
      <c r="Y740">
        <f t="shared" si="106"/>
        <v>5503.8886577249968</v>
      </c>
      <c r="Z740">
        <f t="shared" si="107"/>
        <v>6101.482904201197</v>
      </c>
      <c r="AA740">
        <f t="shared" si="109"/>
        <v>0</v>
      </c>
    </row>
    <row r="741" spans="1:27" x14ac:dyDescent="0.25">
      <c r="A741" t="str">
        <f t="shared" si="103"/>
        <v>eline Design - Hourly Results.</v>
      </c>
      <c r="B741" t="str">
        <f t="shared" si="104"/>
        <v>SFM-wCZ02-v2015-rDXHP-t3-S16-MSRcool.pd2</v>
      </c>
      <c r="C741" s="75" t="s">
        <v>179</v>
      </c>
      <c r="D741">
        <v>597.59424647619971</v>
      </c>
      <c r="E741">
        <v>5309.1545250819981</v>
      </c>
      <c r="F741">
        <v>0</v>
      </c>
      <c r="G741">
        <v>0</v>
      </c>
      <c r="H741">
        <v>0</v>
      </c>
      <c r="I741">
        <v>507.69754550400012</v>
      </c>
      <c r="J741">
        <v>0</v>
      </c>
      <c r="K741">
        <v>507.69754550400012</v>
      </c>
      <c r="L741">
        <f t="shared" si="101"/>
        <v>0</v>
      </c>
      <c r="M741" t="s">
        <v>1045</v>
      </c>
      <c r="N741" t="s">
        <v>1054</v>
      </c>
      <c r="O741" t="s">
        <v>1047</v>
      </c>
      <c r="P741" t="s">
        <v>44</v>
      </c>
      <c r="Q741" t="s">
        <v>29</v>
      </c>
      <c r="R741" t="s">
        <v>9</v>
      </c>
      <c r="S741" t="s">
        <v>1052</v>
      </c>
      <c r="T741" t="s">
        <v>1049</v>
      </c>
      <c r="U741" t="s">
        <v>1050</v>
      </c>
      <c r="V741" t="str">
        <f t="shared" si="102"/>
        <v>SFM-wCZ02-v2015-rDXHP-t3</v>
      </c>
      <c r="W741">
        <f t="shared" si="108"/>
        <v>597.59424647619971</v>
      </c>
      <c r="X741">
        <f t="shared" si="105"/>
        <v>0</v>
      </c>
      <c r="Y741">
        <f t="shared" si="106"/>
        <v>0</v>
      </c>
      <c r="Z741">
        <f t="shared" si="107"/>
        <v>0</v>
      </c>
      <c r="AA741">
        <f t="shared" si="109"/>
        <v>0</v>
      </c>
    </row>
    <row r="742" spans="1:27" x14ac:dyDescent="0.25">
      <c r="A742" t="str">
        <f t="shared" si="103"/>
        <v>eline Design - Hourly Results.</v>
      </c>
      <c r="B742" t="str">
        <f t="shared" si="104"/>
        <v>SFM-wCZ02-v2015-rDXHP-t3-S16-MSRheat.pd2</v>
      </c>
      <c r="C742" s="75" t="s">
        <v>1166</v>
      </c>
      <c r="D742">
        <v>540.90126079119989</v>
      </c>
      <c r="E742">
        <v>4996.1911122209967</v>
      </c>
      <c r="F742">
        <v>0</v>
      </c>
      <c r="G742">
        <v>0</v>
      </c>
      <c r="H742">
        <v>0</v>
      </c>
      <c r="I742">
        <v>507.69754550400012</v>
      </c>
      <c r="J742">
        <v>0</v>
      </c>
      <c r="K742">
        <v>507.69754550400012</v>
      </c>
      <c r="L742">
        <f t="shared" si="101"/>
        <v>0</v>
      </c>
      <c r="M742" t="s">
        <v>1045</v>
      </c>
      <c r="N742" t="s">
        <v>1054</v>
      </c>
      <c r="O742" t="s">
        <v>1047</v>
      </c>
      <c r="P742" t="s">
        <v>44</v>
      </c>
      <c r="Q742" t="s">
        <v>29</v>
      </c>
      <c r="R742" t="s">
        <v>9</v>
      </c>
      <c r="S742" t="s">
        <v>1053</v>
      </c>
      <c r="T742" t="s">
        <v>1049</v>
      </c>
      <c r="U742" t="s">
        <v>1050</v>
      </c>
      <c r="V742" t="str">
        <f t="shared" si="102"/>
        <v>SFM-wCZ02-v2015-rDXHP-t3</v>
      </c>
      <c r="W742">
        <f t="shared" si="108"/>
        <v>5503.8886577249968</v>
      </c>
      <c r="X742">
        <f t="shared" si="105"/>
        <v>0</v>
      </c>
      <c r="Y742">
        <f t="shared" si="106"/>
        <v>0</v>
      </c>
      <c r="Z742">
        <f t="shared" si="107"/>
        <v>0</v>
      </c>
      <c r="AA742">
        <f t="shared" si="109"/>
        <v>0</v>
      </c>
    </row>
    <row r="743" spans="1:27" x14ac:dyDescent="0.25">
      <c r="A743" t="str">
        <f t="shared" si="103"/>
        <v>eline Design - Hourly Results.</v>
      </c>
      <c r="B743" t="str">
        <f t="shared" si="104"/>
        <v>SFM-wCZ02-v2015-rDXHP-t3-S17-MSRboth.pd2</v>
      </c>
      <c r="C743" s="75" t="s">
        <v>1167</v>
      </c>
      <c r="D743">
        <v>561.25264408729981</v>
      </c>
      <c r="E743">
        <v>4821.8176585669999</v>
      </c>
      <c r="F743">
        <v>0</v>
      </c>
      <c r="G743">
        <v>0</v>
      </c>
      <c r="H743">
        <v>0</v>
      </c>
      <c r="I743">
        <v>507.69754550400012</v>
      </c>
      <c r="J743">
        <v>0</v>
      </c>
      <c r="K743">
        <v>507.69754550400012</v>
      </c>
      <c r="L743">
        <f t="shared" si="101"/>
        <v>0</v>
      </c>
      <c r="M743" t="s">
        <v>1045</v>
      </c>
      <c r="N743" t="s">
        <v>1054</v>
      </c>
      <c r="O743" t="s">
        <v>1047</v>
      </c>
      <c r="P743" t="s">
        <v>44</v>
      </c>
      <c r="Q743" t="s">
        <v>29</v>
      </c>
      <c r="R743" t="s">
        <v>10</v>
      </c>
      <c r="S743" t="s">
        <v>1107</v>
      </c>
      <c r="T743" t="s">
        <v>1049</v>
      </c>
      <c r="U743" t="s">
        <v>1050</v>
      </c>
      <c r="V743" t="str">
        <f t="shared" si="102"/>
        <v>SFM-wCZ02-v2015-rDXHP-t3-both</v>
      </c>
      <c r="W743">
        <f t="shared" si="108"/>
        <v>0</v>
      </c>
      <c r="X743">
        <f t="shared" si="105"/>
        <v>561.25264408729981</v>
      </c>
      <c r="Y743">
        <f t="shared" si="106"/>
        <v>5329.515204071</v>
      </c>
      <c r="Z743">
        <f t="shared" si="107"/>
        <v>5890.7678481582998</v>
      </c>
      <c r="AA743">
        <f t="shared" si="109"/>
        <v>0</v>
      </c>
    </row>
    <row r="744" spans="1:27" x14ac:dyDescent="0.25">
      <c r="A744" t="str">
        <f t="shared" si="103"/>
        <v>eline Design - Hourly Results.</v>
      </c>
      <c r="B744" t="str">
        <f t="shared" si="104"/>
        <v>SFM-wCZ02-v2015-rDXHP-t3-S17-MSRcool.pd2</v>
      </c>
      <c r="C744" s="75" t="s">
        <v>180</v>
      </c>
      <c r="D744">
        <v>561.25264408729981</v>
      </c>
      <c r="E744">
        <v>5067.8357630209975</v>
      </c>
      <c r="F744">
        <v>0</v>
      </c>
      <c r="G744">
        <v>0</v>
      </c>
      <c r="H744">
        <v>0</v>
      </c>
      <c r="I744">
        <v>507.69754550400012</v>
      </c>
      <c r="J744">
        <v>0</v>
      </c>
      <c r="K744">
        <v>507.69754550400012</v>
      </c>
      <c r="L744">
        <f t="shared" si="101"/>
        <v>0</v>
      </c>
      <c r="M744" t="s">
        <v>1045</v>
      </c>
      <c r="N744" t="s">
        <v>1054</v>
      </c>
      <c r="O744" t="s">
        <v>1047</v>
      </c>
      <c r="P744" t="s">
        <v>44</v>
      </c>
      <c r="Q744" t="s">
        <v>29</v>
      </c>
      <c r="R744" t="s">
        <v>10</v>
      </c>
      <c r="S744" t="s">
        <v>1052</v>
      </c>
      <c r="T744" t="s">
        <v>1049</v>
      </c>
      <c r="U744" t="s">
        <v>1050</v>
      </c>
      <c r="V744" t="str">
        <f t="shared" si="102"/>
        <v>SFM-wCZ02-v2015-rDXHP-t3</v>
      </c>
      <c r="W744">
        <f t="shared" si="108"/>
        <v>561.25264408729981</v>
      </c>
      <c r="X744">
        <f t="shared" si="105"/>
        <v>0</v>
      </c>
      <c r="Y744">
        <f t="shared" si="106"/>
        <v>0</v>
      </c>
      <c r="Z744">
        <f t="shared" si="107"/>
        <v>0</v>
      </c>
      <c r="AA744">
        <f t="shared" si="109"/>
        <v>0</v>
      </c>
    </row>
    <row r="745" spans="1:27" x14ac:dyDescent="0.25">
      <c r="A745" t="str">
        <f t="shared" si="103"/>
        <v>eline Design - Hourly Results.</v>
      </c>
      <c r="B745" t="str">
        <f t="shared" si="104"/>
        <v>SFM-wCZ02-v2015-rDXHP-t3-S17-MSRheat.pd2</v>
      </c>
      <c r="C745" s="75" t="s">
        <v>1168</v>
      </c>
      <c r="D745">
        <v>505.37717694610006</v>
      </c>
      <c r="E745">
        <v>4821.8176585669999</v>
      </c>
      <c r="F745">
        <v>0</v>
      </c>
      <c r="G745">
        <v>0</v>
      </c>
      <c r="H745">
        <v>0</v>
      </c>
      <c r="I745">
        <v>507.69754550400012</v>
      </c>
      <c r="J745">
        <v>0</v>
      </c>
      <c r="K745">
        <v>507.69754550400012</v>
      </c>
      <c r="L745">
        <f t="shared" si="101"/>
        <v>0</v>
      </c>
      <c r="M745" t="s">
        <v>1045</v>
      </c>
      <c r="N745" t="s">
        <v>1054</v>
      </c>
      <c r="O745" t="s">
        <v>1047</v>
      </c>
      <c r="P745" t="s">
        <v>44</v>
      </c>
      <c r="Q745" t="s">
        <v>29</v>
      </c>
      <c r="R745" t="s">
        <v>10</v>
      </c>
      <c r="S745" t="s">
        <v>1053</v>
      </c>
      <c r="T745" t="s">
        <v>1049</v>
      </c>
      <c r="U745" t="s">
        <v>1050</v>
      </c>
      <c r="V745" t="str">
        <f t="shared" si="102"/>
        <v>SFM-wCZ02-v2015-rDXHP-t3</v>
      </c>
      <c r="W745">
        <f t="shared" si="108"/>
        <v>5329.515204071</v>
      </c>
      <c r="X745">
        <f t="shared" si="105"/>
        <v>0</v>
      </c>
      <c r="Y745">
        <f t="shared" si="106"/>
        <v>0</v>
      </c>
      <c r="Z745">
        <f t="shared" si="107"/>
        <v>0</v>
      </c>
      <c r="AA745">
        <f t="shared" si="109"/>
        <v>0</v>
      </c>
    </row>
    <row r="746" spans="1:27" x14ac:dyDescent="0.25">
      <c r="A746" t="str">
        <f t="shared" si="103"/>
        <v>eline Design - Hourly Results.</v>
      </c>
      <c r="B746" t="str">
        <f t="shared" si="104"/>
        <v>SFM-wCZ02-v2015-rDXHP-t4-S14-BSLboth.pd2</v>
      </c>
      <c r="C746" s="75" t="s">
        <v>1169</v>
      </c>
      <c r="D746">
        <v>246.48537543</v>
      </c>
      <c r="E746">
        <v>4848.7074390329926</v>
      </c>
      <c r="F746">
        <v>0</v>
      </c>
      <c r="G746">
        <v>0</v>
      </c>
      <c r="H746">
        <v>0</v>
      </c>
      <c r="I746">
        <v>2056.9951730783823</v>
      </c>
      <c r="J746">
        <v>0</v>
      </c>
      <c r="K746">
        <v>2056.9951730783823</v>
      </c>
      <c r="L746">
        <f t="shared" si="101"/>
        <v>0</v>
      </c>
      <c r="M746" t="s">
        <v>1045</v>
      </c>
      <c r="N746" t="s">
        <v>1054</v>
      </c>
      <c r="O746" t="s">
        <v>1047</v>
      </c>
      <c r="P746" t="s">
        <v>44</v>
      </c>
      <c r="Q746" t="s">
        <v>30</v>
      </c>
      <c r="R746" t="s">
        <v>63</v>
      </c>
      <c r="S746" t="s">
        <v>1104</v>
      </c>
      <c r="T746" t="s">
        <v>1049</v>
      </c>
      <c r="U746" t="s">
        <v>1050</v>
      </c>
      <c r="V746" t="str">
        <f t="shared" si="102"/>
        <v>SFM-wCZ02-v2015-rDXHP-t4-both</v>
      </c>
      <c r="W746">
        <f t="shared" si="108"/>
        <v>0</v>
      </c>
      <c r="X746">
        <f t="shared" si="105"/>
        <v>246.48537543</v>
      </c>
      <c r="Y746">
        <f t="shared" si="106"/>
        <v>6905.7026121113749</v>
      </c>
      <c r="Z746">
        <f t="shared" si="107"/>
        <v>7152.1879875413752</v>
      </c>
      <c r="AA746">
        <f t="shared" si="109"/>
        <v>0</v>
      </c>
    </row>
    <row r="747" spans="1:27" x14ac:dyDescent="0.25">
      <c r="A747" t="str">
        <f t="shared" si="103"/>
        <v>eline Design - Hourly Results.</v>
      </c>
      <c r="B747" t="str">
        <f t="shared" si="104"/>
        <v>SFM-wCZ02-v2015-rDXHP-t4-S14-BSLcool.pd2</v>
      </c>
      <c r="C747" s="75" t="s">
        <v>181</v>
      </c>
      <c r="D747">
        <v>246.48537543</v>
      </c>
      <c r="E747">
        <v>4847.9649807110009</v>
      </c>
      <c r="F747">
        <v>0</v>
      </c>
      <c r="G747">
        <v>0</v>
      </c>
      <c r="H747">
        <v>0</v>
      </c>
      <c r="I747">
        <v>2056.9951730783823</v>
      </c>
      <c r="J747">
        <v>0</v>
      </c>
      <c r="K747">
        <v>2056.9951730783823</v>
      </c>
      <c r="L747">
        <f t="shared" si="101"/>
        <v>0</v>
      </c>
      <c r="M747" t="s">
        <v>1045</v>
      </c>
      <c r="N747" t="s">
        <v>1054</v>
      </c>
      <c r="O747" t="s">
        <v>1047</v>
      </c>
      <c r="P747" t="s">
        <v>44</v>
      </c>
      <c r="Q747" t="s">
        <v>30</v>
      </c>
      <c r="R747" t="s">
        <v>63</v>
      </c>
      <c r="S747" t="s">
        <v>1048</v>
      </c>
      <c r="T747" t="s">
        <v>1049</v>
      </c>
      <c r="U747" t="s">
        <v>1050</v>
      </c>
      <c r="V747" t="str">
        <f t="shared" si="102"/>
        <v>SFM-wCZ02-v2015-rDXHP-t4</v>
      </c>
      <c r="W747">
        <f t="shared" si="108"/>
        <v>246.48537543</v>
      </c>
      <c r="X747">
        <f t="shared" si="105"/>
        <v>0</v>
      </c>
      <c r="Y747">
        <f t="shared" si="106"/>
        <v>0</v>
      </c>
      <c r="Z747">
        <f t="shared" si="107"/>
        <v>0</v>
      </c>
      <c r="AA747">
        <f t="shared" si="109"/>
        <v>0</v>
      </c>
    </row>
    <row r="748" spans="1:27" x14ac:dyDescent="0.25">
      <c r="A748" t="str">
        <f t="shared" si="103"/>
        <v>eline Design - Hourly Results.</v>
      </c>
      <c r="B748" t="str">
        <f t="shared" si="104"/>
        <v>SFM-wCZ02-v2015-rDXHP-t4-S14-BSLheat.pd2</v>
      </c>
      <c r="C748" s="75" t="s">
        <v>1170</v>
      </c>
      <c r="D748">
        <v>215.07696695999999</v>
      </c>
      <c r="E748">
        <v>4848.7074390329926</v>
      </c>
      <c r="F748">
        <v>0</v>
      </c>
      <c r="G748">
        <v>0</v>
      </c>
      <c r="H748">
        <v>0</v>
      </c>
      <c r="I748">
        <v>2056.9951730783823</v>
      </c>
      <c r="J748">
        <v>0</v>
      </c>
      <c r="K748">
        <v>2056.9951730783823</v>
      </c>
      <c r="L748">
        <f t="shared" si="101"/>
        <v>0</v>
      </c>
      <c r="M748" t="s">
        <v>1045</v>
      </c>
      <c r="N748" t="s">
        <v>1054</v>
      </c>
      <c r="O748" t="s">
        <v>1047</v>
      </c>
      <c r="P748" t="s">
        <v>44</v>
      </c>
      <c r="Q748" t="s">
        <v>30</v>
      </c>
      <c r="R748" t="s">
        <v>63</v>
      </c>
      <c r="S748" t="s">
        <v>1051</v>
      </c>
      <c r="T748" t="s">
        <v>1049</v>
      </c>
      <c r="U748" t="s">
        <v>1050</v>
      </c>
      <c r="V748" t="str">
        <f t="shared" si="102"/>
        <v>SFM-wCZ02-v2015-rDXHP-t4</v>
      </c>
      <c r="W748">
        <f t="shared" si="108"/>
        <v>6905.7026121113749</v>
      </c>
      <c r="X748">
        <f t="shared" si="105"/>
        <v>0</v>
      </c>
      <c r="Y748">
        <f t="shared" si="106"/>
        <v>0</v>
      </c>
      <c r="Z748">
        <f t="shared" si="107"/>
        <v>0</v>
      </c>
      <c r="AA748">
        <f t="shared" si="109"/>
        <v>0</v>
      </c>
    </row>
    <row r="749" spans="1:27" x14ac:dyDescent="0.25">
      <c r="A749" t="str">
        <f t="shared" si="103"/>
        <v>eline Design - Hourly Results.</v>
      </c>
      <c r="B749" t="str">
        <f t="shared" si="104"/>
        <v>SFM-wCZ02-v2015-rDXHP-t4-S15-MSRboth.pd2</v>
      </c>
      <c r="C749" s="75" t="s">
        <v>1171</v>
      </c>
      <c r="D749">
        <v>206.60970357999997</v>
      </c>
      <c r="E749">
        <v>4059.4104461451993</v>
      </c>
      <c r="F749">
        <v>0</v>
      </c>
      <c r="G749">
        <v>0</v>
      </c>
      <c r="H749">
        <v>0</v>
      </c>
      <c r="I749">
        <v>1873.1161744986375</v>
      </c>
      <c r="J749">
        <v>0</v>
      </c>
      <c r="K749">
        <v>1873.1161744986375</v>
      </c>
      <c r="L749">
        <f t="shared" si="101"/>
        <v>0</v>
      </c>
      <c r="M749" t="s">
        <v>1045</v>
      </c>
      <c r="N749" t="s">
        <v>1054</v>
      </c>
      <c r="O749" t="s">
        <v>1047</v>
      </c>
      <c r="P749" t="s">
        <v>44</v>
      </c>
      <c r="Q749" t="s">
        <v>30</v>
      </c>
      <c r="R749" t="s">
        <v>6</v>
      </c>
      <c r="S749" t="s">
        <v>1107</v>
      </c>
      <c r="T749" t="s">
        <v>1049</v>
      </c>
      <c r="U749" t="s">
        <v>1050</v>
      </c>
      <c r="V749" t="str">
        <f t="shared" si="102"/>
        <v>SFM-wCZ02-v2015-rDXHP-t4-both</v>
      </c>
      <c r="W749">
        <f t="shared" si="108"/>
        <v>0</v>
      </c>
      <c r="X749">
        <f t="shared" si="105"/>
        <v>206.60970357999997</v>
      </c>
      <c r="Y749">
        <f t="shared" si="106"/>
        <v>5932.5266206438373</v>
      </c>
      <c r="Z749">
        <f t="shared" si="107"/>
        <v>6139.1363242238376</v>
      </c>
      <c r="AA749">
        <f t="shared" si="109"/>
        <v>0</v>
      </c>
    </row>
    <row r="750" spans="1:27" x14ac:dyDescent="0.25">
      <c r="A750" t="str">
        <f t="shared" si="103"/>
        <v>eline Design - Hourly Results.</v>
      </c>
      <c r="B750" t="str">
        <f t="shared" si="104"/>
        <v>SFM-wCZ02-v2015-rDXHP-t4-S15-MSRcool.pd2</v>
      </c>
      <c r="C750" s="75" t="s">
        <v>182</v>
      </c>
      <c r="D750">
        <v>206.60970357999997</v>
      </c>
      <c r="E750">
        <v>4292.2183458046002</v>
      </c>
      <c r="F750">
        <v>0</v>
      </c>
      <c r="G750">
        <v>0</v>
      </c>
      <c r="H750">
        <v>0</v>
      </c>
      <c r="I750">
        <v>1873.1161744986375</v>
      </c>
      <c r="J750">
        <v>0</v>
      </c>
      <c r="K750">
        <v>1873.1161744986375</v>
      </c>
      <c r="L750">
        <f t="shared" si="101"/>
        <v>0</v>
      </c>
      <c r="M750" t="s">
        <v>1045</v>
      </c>
      <c r="N750" t="s">
        <v>1054</v>
      </c>
      <c r="O750" t="s">
        <v>1047</v>
      </c>
      <c r="P750" t="s">
        <v>44</v>
      </c>
      <c r="Q750" t="s">
        <v>30</v>
      </c>
      <c r="R750" t="s">
        <v>6</v>
      </c>
      <c r="S750" t="s">
        <v>1052</v>
      </c>
      <c r="T750" t="s">
        <v>1049</v>
      </c>
      <c r="U750" t="s">
        <v>1050</v>
      </c>
      <c r="V750" t="str">
        <f t="shared" si="102"/>
        <v>SFM-wCZ02-v2015-rDXHP-t4</v>
      </c>
      <c r="W750">
        <f t="shared" si="108"/>
        <v>206.60970357999997</v>
      </c>
      <c r="X750">
        <f t="shared" si="105"/>
        <v>0</v>
      </c>
      <c r="Y750">
        <f t="shared" si="106"/>
        <v>0</v>
      </c>
      <c r="Z750">
        <f t="shared" si="107"/>
        <v>0</v>
      </c>
      <c r="AA750">
        <f t="shared" si="109"/>
        <v>0</v>
      </c>
    </row>
    <row r="751" spans="1:27" x14ac:dyDescent="0.25">
      <c r="A751" t="str">
        <f t="shared" si="103"/>
        <v>eline Design - Hourly Results.</v>
      </c>
      <c r="B751" t="str">
        <f t="shared" si="104"/>
        <v>SFM-wCZ02-v2015-rDXHP-t4-S15-MSRheat.pd2</v>
      </c>
      <c r="C751" s="75" t="s">
        <v>1172</v>
      </c>
      <c r="D751">
        <v>187.23905573000008</v>
      </c>
      <c r="E751">
        <v>4059.4104461451993</v>
      </c>
      <c r="F751">
        <v>0</v>
      </c>
      <c r="G751">
        <v>0</v>
      </c>
      <c r="H751">
        <v>0</v>
      </c>
      <c r="I751">
        <v>1873.1161744986375</v>
      </c>
      <c r="J751">
        <v>0</v>
      </c>
      <c r="K751">
        <v>1873.1161744986375</v>
      </c>
      <c r="L751">
        <f t="shared" si="101"/>
        <v>0</v>
      </c>
      <c r="M751" t="s">
        <v>1045</v>
      </c>
      <c r="N751" t="s">
        <v>1054</v>
      </c>
      <c r="O751" t="s">
        <v>1047</v>
      </c>
      <c r="P751" t="s">
        <v>44</v>
      </c>
      <c r="Q751" t="s">
        <v>30</v>
      </c>
      <c r="R751" t="s">
        <v>6</v>
      </c>
      <c r="S751" t="s">
        <v>1053</v>
      </c>
      <c r="T751" t="s">
        <v>1049</v>
      </c>
      <c r="U751" t="s">
        <v>1050</v>
      </c>
      <c r="V751" t="str">
        <f t="shared" si="102"/>
        <v>SFM-wCZ02-v2015-rDXHP-t4</v>
      </c>
      <c r="W751">
        <f t="shared" si="108"/>
        <v>5932.5266206438373</v>
      </c>
      <c r="X751">
        <f t="shared" si="105"/>
        <v>0</v>
      </c>
      <c r="Y751">
        <f t="shared" si="106"/>
        <v>0</v>
      </c>
      <c r="Z751">
        <f t="shared" si="107"/>
        <v>0</v>
      </c>
      <c r="AA751">
        <f t="shared" si="109"/>
        <v>0</v>
      </c>
    </row>
    <row r="752" spans="1:27" x14ac:dyDescent="0.25">
      <c r="A752" t="str">
        <f t="shared" si="103"/>
        <v>eline Design - Hourly Results.</v>
      </c>
      <c r="B752" t="str">
        <f t="shared" si="104"/>
        <v>SFM-wCZ02-v2015-rDXHP-t4-S16-MSRboth.pd2</v>
      </c>
      <c r="C752" s="75" t="s">
        <v>1173</v>
      </c>
      <c r="D752">
        <v>211.38482303999999</v>
      </c>
      <c r="E752">
        <v>4996.1824682999932</v>
      </c>
      <c r="F752">
        <v>0</v>
      </c>
      <c r="G752">
        <v>0</v>
      </c>
      <c r="H752">
        <v>0</v>
      </c>
      <c r="I752">
        <v>507.67327301599994</v>
      </c>
      <c r="J752">
        <v>0</v>
      </c>
      <c r="K752">
        <v>507.67327301599994</v>
      </c>
      <c r="L752">
        <f t="shared" si="101"/>
        <v>0</v>
      </c>
      <c r="M752" t="s">
        <v>1045</v>
      </c>
      <c r="N752" t="s">
        <v>1054</v>
      </c>
      <c r="O752" t="s">
        <v>1047</v>
      </c>
      <c r="P752" t="s">
        <v>44</v>
      </c>
      <c r="Q752" t="s">
        <v>30</v>
      </c>
      <c r="R752" t="s">
        <v>9</v>
      </c>
      <c r="S752" t="s">
        <v>1107</v>
      </c>
      <c r="T752" t="s">
        <v>1049</v>
      </c>
      <c r="U752" t="s">
        <v>1050</v>
      </c>
      <c r="V752" t="str">
        <f t="shared" si="102"/>
        <v>SFM-wCZ02-v2015-rDXHP-t4-both</v>
      </c>
      <c r="W752">
        <f t="shared" si="108"/>
        <v>0</v>
      </c>
      <c r="X752">
        <f t="shared" si="105"/>
        <v>211.38482303999999</v>
      </c>
      <c r="Y752">
        <f t="shared" si="106"/>
        <v>5503.8557413159933</v>
      </c>
      <c r="Z752">
        <f t="shared" si="107"/>
        <v>5715.2405643559932</v>
      </c>
      <c r="AA752">
        <f t="shared" si="109"/>
        <v>0</v>
      </c>
    </row>
    <row r="753" spans="1:27" x14ac:dyDescent="0.25">
      <c r="A753" t="str">
        <f t="shared" si="103"/>
        <v>eline Design - Hourly Results.</v>
      </c>
      <c r="B753" t="str">
        <f t="shared" si="104"/>
        <v>SFM-wCZ02-v2015-rDXHP-t4-S16-MSRcool.pd2</v>
      </c>
      <c r="C753" s="75" t="s">
        <v>183</v>
      </c>
      <c r="D753">
        <v>211.38482303999999</v>
      </c>
      <c r="E753">
        <v>5309.1455042949956</v>
      </c>
      <c r="F753">
        <v>0</v>
      </c>
      <c r="G753">
        <v>0</v>
      </c>
      <c r="H753">
        <v>0</v>
      </c>
      <c r="I753">
        <v>507.67327301599994</v>
      </c>
      <c r="J753">
        <v>0</v>
      </c>
      <c r="K753">
        <v>507.67327301599994</v>
      </c>
      <c r="L753">
        <f t="shared" si="101"/>
        <v>0</v>
      </c>
      <c r="M753" t="s">
        <v>1045</v>
      </c>
      <c r="N753" t="s">
        <v>1054</v>
      </c>
      <c r="O753" t="s">
        <v>1047</v>
      </c>
      <c r="P753" t="s">
        <v>44</v>
      </c>
      <c r="Q753" t="s">
        <v>30</v>
      </c>
      <c r="R753" t="s">
        <v>9</v>
      </c>
      <c r="S753" t="s">
        <v>1052</v>
      </c>
      <c r="T753" t="s">
        <v>1049</v>
      </c>
      <c r="U753" t="s">
        <v>1050</v>
      </c>
      <c r="V753" t="str">
        <f t="shared" si="102"/>
        <v>SFM-wCZ02-v2015-rDXHP-t4</v>
      </c>
      <c r="W753">
        <f t="shared" si="108"/>
        <v>211.38482303999999</v>
      </c>
      <c r="X753">
        <f t="shared" si="105"/>
        <v>0</v>
      </c>
      <c r="Y753">
        <f t="shared" si="106"/>
        <v>0</v>
      </c>
      <c r="Z753">
        <f t="shared" si="107"/>
        <v>0</v>
      </c>
      <c r="AA753">
        <f t="shared" si="109"/>
        <v>0</v>
      </c>
    </row>
    <row r="754" spans="1:27" x14ac:dyDescent="0.25">
      <c r="A754" t="str">
        <f t="shared" si="103"/>
        <v>eline Design - Hourly Results.</v>
      </c>
      <c r="B754" t="str">
        <f t="shared" si="104"/>
        <v>SFM-wCZ02-v2015-rDXHP-t4-S16-MSRheat.pd2</v>
      </c>
      <c r="C754" s="75" t="s">
        <v>1174</v>
      </c>
      <c r="D754">
        <v>191.33094805000002</v>
      </c>
      <c r="E754">
        <v>4996.1824682999932</v>
      </c>
      <c r="F754">
        <v>0</v>
      </c>
      <c r="G754">
        <v>0</v>
      </c>
      <c r="H754">
        <v>0</v>
      </c>
      <c r="I754">
        <v>507.67327301599994</v>
      </c>
      <c r="J754">
        <v>0</v>
      </c>
      <c r="K754">
        <v>507.67327301599994</v>
      </c>
      <c r="L754">
        <f t="shared" si="101"/>
        <v>0</v>
      </c>
      <c r="M754" t="s">
        <v>1045</v>
      </c>
      <c r="N754" t="s">
        <v>1054</v>
      </c>
      <c r="O754" t="s">
        <v>1047</v>
      </c>
      <c r="P754" t="s">
        <v>44</v>
      </c>
      <c r="Q754" t="s">
        <v>30</v>
      </c>
      <c r="R754" t="s">
        <v>9</v>
      </c>
      <c r="S754" t="s">
        <v>1053</v>
      </c>
      <c r="T754" t="s">
        <v>1049</v>
      </c>
      <c r="U754" t="s">
        <v>1050</v>
      </c>
      <c r="V754" t="str">
        <f t="shared" si="102"/>
        <v>SFM-wCZ02-v2015-rDXHP-t4</v>
      </c>
      <c r="W754">
        <f t="shared" si="108"/>
        <v>5503.8557413159933</v>
      </c>
      <c r="X754">
        <f t="shared" si="105"/>
        <v>0</v>
      </c>
      <c r="Y754">
        <f t="shared" si="106"/>
        <v>0</v>
      </c>
      <c r="Z754">
        <f t="shared" si="107"/>
        <v>0</v>
      </c>
      <c r="AA754">
        <f t="shared" si="109"/>
        <v>0</v>
      </c>
    </row>
    <row r="755" spans="1:27" x14ac:dyDescent="0.25">
      <c r="A755" t="str">
        <f t="shared" si="103"/>
        <v>eline Design - Hourly Results.</v>
      </c>
      <c r="B755" t="str">
        <f t="shared" si="104"/>
        <v>SFM-wCZ02-v2015-rDXHP-t4-S17-MSRboth.pd2</v>
      </c>
      <c r="C755" s="75" t="s">
        <v>1175</v>
      </c>
      <c r="D755">
        <v>198.52982215</v>
      </c>
      <c r="E755">
        <v>4821.8094220860048</v>
      </c>
      <c r="F755">
        <v>0</v>
      </c>
      <c r="G755">
        <v>0</v>
      </c>
      <c r="H755">
        <v>0</v>
      </c>
      <c r="I755">
        <v>507.67327301599994</v>
      </c>
      <c r="J755">
        <v>0</v>
      </c>
      <c r="K755">
        <v>507.67327301599994</v>
      </c>
      <c r="L755">
        <f t="shared" si="101"/>
        <v>0</v>
      </c>
      <c r="M755" t="s">
        <v>1045</v>
      </c>
      <c r="N755" t="s">
        <v>1054</v>
      </c>
      <c r="O755" t="s">
        <v>1047</v>
      </c>
      <c r="P755" t="s">
        <v>44</v>
      </c>
      <c r="Q755" t="s">
        <v>30</v>
      </c>
      <c r="R755" t="s">
        <v>10</v>
      </c>
      <c r="S755" t="s">
        <v>1107</v>
      </c>
      <c r="T755" t="s">
        <v>1049</v>
      </c>
      <c r="U755" t="s">
        <v>1050</v>
      </c>
      <c r="V755" t="str">
        <f t="shared" si="102"/>
        <v>SFM-wCZ02-v2015-rDXHP-t4-both</v>
      </c>
      <c r="W755">
        <f t="shared" si="108"/>
        <v>0</v>
      </c>
      <c r="X755">
        <f t="shared" si="105"/>
        <v>198.52982215</v>
      </c>
      <c r="Y755">
        <f t="shared" si="106"/>
        <v>5329.482695102005</v>
      </c>
      <c r="Z755">
        <f t="shared" si="107"/>
        <v>5528.0125172520047</v>
      </c>
      <c r="AA755">
        <f t="shared" si="109"/>
        <v>0</v>
      </c>
    </row>
    <row r="756" spans="1:27" x14ac:dyDescent="0.25">
      <c r="A756" t="str">
        <f t="shared" si="103"/>
        <v>eline Design - Hourly Results.</v>
      </c>
      <c r="B756" t="str">
        <f t="shared" si="104"/>
        <v>SFM-wCZ02-v2015-rDXHP-t4-S17-MSRcool.pd2</v>
      </c>
      <c r="C756" s="75" t="s">
        <v>184</v>
      </c>
      <c r="D756">
        <v>198.52982215</v>
      </c>
      <c r="E756">
        <v>5067.826912716996</v>
      </c>
      <c r="F756">
        <v>0</v>
      </c>
      <c r="G756">
        <v>0</v>
      </c>
      <c r="H756">
        <v>0</v>
      </c>
      <c r="I756">
        <v>507.67327301599994</v>
      </c>
      <c r="J756">
        <v>0</v>
      </c>
      <c r="K756">
        <v>507.67327301599994</v>
      </c>
      <c r="L756">
        <f t="shared" si="101"/>
        <v>0</v>
      </c>
      <c r="M756" t="s">
        <v>1045</v>
      </c>
      <c r="N756" t="s">
        <v>1054</v>
      </c>
      <c r="O756" t="s">
        <v>1047</v>
      </c>
      <c r="P756" t="s">
        <v>44</v>
      </c>
      <c r="Q756" t="s">
        <v>30</v>
      </c>
      <c r="R756" t="s">
        <v>10</v>
      </c>
      <c r="S756" t="s">
        <v>1052</v>
      </c>
      <c r="T756" t="s">
        <v>1049</v>
      </c>
      <c r="U756" t="s">
        <v>1050</v>
      </c>
      <c r="V756" t="str">
        <f t="shared" si="102"/>
        <v>SFM-wCZ02-v2015-rDXHP-t4</v>
      </c>
      <c r="W756">
        <f t="shared" si="108"/>
        <v>198.52982215</v>
      </c>
      <c r="X756">
        <f t="shared" si="105"/>
        <v>0</v>
      </c>
      <c r="Y756">
        <f t="shared" si="106"/>
        <v>0</v>
      </c>
      <c r="Z756">
        <f t="shared" si="107"/>
        <v>0</v>
      </c>
      <c r="AA756">
        <f t="shared" si="109"/>
        <v>0</v>
      </c>
    </row>
    <row r="757" spans="1:27" x14ac:dyDescent="0.25">
      <c r="A757" t="str">
        <f t="shared" si="103"/>
        <v>eline Design - Hourly Results.</v>
      </c>
      <c r="B757" t="str">
        <f t="shared" si="104"/>
        <v>SFM-wCZ02-v2015-rDXHP-t4-S17-MSRheat.pd2</v>
      </c>
      <c r="C757" s="75" t="s">
        <v>1176</v>
      </c>
      <c r="D757">
        <v>178.76520447000007</v>
      </c>
      <c r="E757">
        <v>4821.8094220860048</v>
      </c>
      <c r="F757">
        <v>0</v>
      </c>
      <c r="G757">
        <v>0</v>
      </c>
      <c r="H757">
        <v>0</v>
      </c>
      <c r="I757">
        <v>507.67327301599994</v>
      </c>
      <c r="J757">
        <v>0</v>
      </c>
      <c r="K757">
        <v>507.67327301599994</v>
      </c>
      <c r="L757">
        <f t="shared" si="101"/>
        <v>0</v>
      </c>
      <c r="M757" t="s">
        <v>1045</v>
      </c>
      <c r="N757" t="s">
        <v>1054</v>
      </c>
      <c r="O757" t="s">
        <v>1047</v>
      </c>
      <c r="P757" t="s">
        <v>44</v>
      </c>
      <c r="Q757" t="s">
        <v>30</v>
      </c>
      <c r="R757" t="s">
        <v>10</v>
      </c>
      <c r="S757" t="s">
        <v>1053</v>
      </c>
      <c r="T757" t="s">
        <v>1049</v>
      </c>
      <c r="U757" t="s">
        <v>1050</v>
      </c>
      <c r="V757" t="str">
        <f t="shared" si="102"/>
        <v>SFM-wCZ02-v2015-rDXHP-t4</v>
      </c>
      <c r="W757">
        <f t="shared" si="108"/>
        <v>5329.482695102005</v>
      </c>
      <c r="X757">
        <f t="shared" si="105"/>
        <v>0</v>
      </c>
      <c r="Y757">
        <f t="shared" si="106"/>
        <v>0</v>
      </c>
      <c r="Z757">
        <f t="shared" si="107"/>
        <v>0</v>
      </c>
      <c r="AA757">
        <f t="shared" si="109"/>
        <v>0</v>
      </c>
    </row>
    <row r="758" spans="1:27" x14ac:dyDescent="0.25">
      <c r="A758" t="str">
        <f t="shared" si="103"/>
        <v>eline Design - Hourly Results.</v>
      </c>
      <c r="B758" t="str">
        <f t="shared" si="104"/>
        <v>SFM-wCZ02-v2015-rDXHP-t5-S14-BSLboth.pd2</v>
      </c>
      <c r="C758" s="75" t="s">
        <v>1177</v>
      </c>
      <c r="D758">
        <v>303.35417159000008</v>
      </c>
      <c r="E758">
        <v>5986.0955765690069</v>
      </c>
      <c r="F758">
        <v>0</v>
      </c>
      <c r="G758">
        <v>0</v>
      </c>
      <c r="H758">
        <v>0</v>
      </c>
      <c r="I758">
        <v>1866.87494535</v>
      </c>
      <c r="J758">
        <v>0</v>
      </c>
      <c r="K758">
        <v>1866.87494535</v>
      </c>
      <c r="L758">
        <f t="shared" si="101"/>
        <v>0</v>
      </c>
      <c r="M758" t="s">
        <v>1045</v>
      </c>
      <c r="N758" t="s">
        <v>1054</v>
      </c>
      <c r="O758" t="s">
        <v>1047</v>
      </c>
      <c r="P758" t="s">
        <v>44</v>
      </c>
      <c r="Q758" t="s">
        <v>31</v>
      </c>
      <c r="R758" t="s">
        <v>63</v>
      </c>
      <c r="S758" t="s">
        <v>1104</v>
      </c>
      <c r="T758" t="s">
        <v>1049</v>
      </c>
      <c r="U758" t="s">
        <v>1050</v>
      </c>
      <c r="V758" t="str">
        <f t="shared" si="102"/>
        <v>SFM-wCZ02-v2015-rDXHP-t5-both</v>
      </c>
      <c r="W758">
        <f t="shared" si="108"/>
        <v>0</v>
      </c>
      <c r="X758">
        <f t="shared" si="105"/>
        <v>303.35417159000008</v>
      </c>
      <c r="Y758">
        <f t="shared" si="106"/>
        <v>7852.9705219190073</v>
      </c>
      <c r="Z758">
        <f t="shared" si="107"/>
        <v>8156.3246935090074</v>
      </c>
      <c r="AA758">
        <f t="shared" si="109"/>
        <v>0</v>
      </c>
    </row>
    <row r="759" spans="1:27" x14ac:dyDescent="0.25">
      <c r="A759" t="str">
        <f t="shared" si="103"/>
        <v>eline Design - Hourly Results.</v>
      </c>
      <c r="B759" t="str">
        <f t="shared" si="104"/>
        <v>SFM-wCZ02-v2015-rDXHP-t5-S14-BSLcool.pd2</v>
      </c>
      <c r="C759" s="75" t="s">
        <v>185</v>
      </c>
      <c r="D759">
        <v>303.35417159000008</v>
      </c>
      <c r="E759">
        <v>5985.1782091235054</v>
      </c>
      <c r="F759">
        <v>0</v>
      </c>
      <c r="G759">
        <v>0</v>
      </c>
      <c r="H759">
        <v>0</v>
      </c>
      <c r="I759">
        <v>1866.87494535</v>
      </c>
      <c r="J759">
        <v>0</v>
      </c>
      <c r="K759">
        <v>1866.87494535</v>
      </c>
      <c r="L759">
        <f t="shared" si="101"/>
        <v>0</v>
      </c>
      <c r="M759" t="s">
        <v>1045</v>
      </c>
      <c r="N759" t="s">
        <v>1054</v>
      </c>
      <c r="O759" t="s">
        <v>1047</v>
      </c>
      <c r="P759" t="s">
        <v>44</v>
      </c>
      <c r="Q759" t="s">
        <v>31</v>
      </c>
      <c r="R759" t="s">
        <v>63</v>
      </c>
      <c r="S759" t="s">
        <v>1048</v>
      </c>
      <c r="T759" t="s">
        <v>1049</v>
      </c>
      <c r="U759" t="s">
        <v>1050</v>
      </c>
      <c r="V759" t="str">
        <f t="shared" si="102"/>
        <v>SFM-wCZ02-v2015-rDXHP-t5</v>
      </c>
      <c r="W759">
        <f t="shared" si="108"/>
        <v>303.35417159000008</v>
      </c>
      <c r="X759">
        <f t="shared" si="105"/>
        <v>0</v>
      </c>
      <c r="Y759">
        <f t="shared" si="106"/>
        <v>0</v>
      </c>
      <c r="Z759">
        <f t="shared" si="107"/>
        <v>0</v>
      </c>
      <c r="AA759">
        <f t="shared" si="109"/>
        <v>0</v>
      </c>
    </row>
    <row r="760" spans="1:27" x14ac:dyDescent="0.25">
      <c r="A760" t="str">
        <f t="shared" si="103"/>
        <v>eline Design - Hourly Results.</v>
      </c>
      <c r="B760" t="str">
        <f t="shared" si="104"/>
        <v>SFM-wCZ02-v2015-rDXHP-t5-S14-BSLheat.pd2</v>
      </c>
      <c r="C760" s="75" t="s">
        <v>1178</v>
      </c>
      <c r="D760">
        <v>264.6992389969999</v>
      </c>
      <c r="E760">
        <v>5986.0955765690069</v>
      </c>
      <c r="F760">
        <v>0</v>
      </c>
      <c r="G760">
        <v>0</v>
      </c>
      <c r="H760">
        <v>0</v>
      </c>
      <c r="I760">
        <v>1866.87494535</v>
      </c>
      <c r="J760">
        <v>0</v>
      </c>
      <c r="K760">
        <v>1866.87494535</v>
      </c>
      <c r="L760">
        <f t="shared" si="101"/>
        <v>0</v>
      </c>
      <c r="M760" t="s">
        <v>1045</v>
      </c>
      <c r="N760" t="s">
        <v>1054</v>
      </c>
      <c r="O760" t="s">
        <v>1047</v>
      </c>
      <c r="P760" t="s">
        <v>44</v>
      </c>
      <c r="Q760" t="s">
        <v>31</v>
      </c>
      <c r="R760" t="s">
        <v>63</v>
      </c>
      <c r="S760" t="s">
        <v>1051</v>
      </c>
      <c r="T760" t="s">
        <v>1049</v>
      </c>
      <c r="U760" t="s">
        <v>1050</v>
      </c>
      <c r="V760" t="str">
        <f t="shared" si="102"/>
        <v>SFM-wCZ02-v2015-rDXHP-t5</v>
      </c>
      <c r="W760">
        <f t="shared" si="108"/>
        <v>7852.9705219190073</v>
      </c>
      <c r="X760">
        <f t="shared" si="105"/>
        <v>0</v>
      </c>
      <c r="Y760">
        <f t="shared" si="106"/>
        <v>0</v>
      </c>
      <c r="Z760">
        <f t="shared" si="107"/>
        <v>0</v>
      </c>
      <c r="AA760">
        <f t="shared" si="109"/>
        <v>0</v>
      </c>
    </row>
    <row r="761" spans="1:27" x14ac:dyDescent="0.25">
      <c r="A761" t="str">
        <f t="shared" si="103"/>
        <v>eline Design - Hourly Results.</v>
      </c>
      <c r="B761" t="str">
        <f t="shared" si="104"/>
        <v>SFM-wCZ02-v2015-rDXHP-t5-S15-MSRboth.pd2</v>
      </c>
      <c r="C761" s="75" t="s">
        <v>1179</v>
      </c>
      <c r="D761">
        <v>253.39872543499996</v>
      </c>
      <c r="E761">
        <v>5030.4083069429953</v>
      </c>
      <c r="F761">
        <v>0</v>
      </c>
      <c r="G761">
        <v>0</v>
      </c>
      <c r="H761">
        <v>0</v>
      </c>
      <c r="I761">
        <v>1683.9282522399999</v>
      </c>
      <c r="J761">
        <v>0</v>
      </c>
      <c r="K761">
        <v>1683.9282522399999</v>
      </c>
      <c r="L761">
        <f t="shared" si="101"/>
        <v>0</v>
      </c>
      <c r="M761" t="s">
        <v>1045</v>
      </c>
      <c r="N761" t="s">
        <v>1054</v>
      </c>
      <c r="O761" t="s">
        <v>1047</v>
      </c>
      <c r="P761" t="s">
        <v>44</v>
      </c>
      <c r="Q761" t="s">
        <v>31</v>
      </c>
      <c r="R761" t="s">
        <v>6</v>
      </c>
      <c r="S761" t="s">
        <v>1107</v>
      </c>
      <c r="T761" t="s">
        <v>1049</v>
      </c>
      <c r="U761" t="s">
        <v>1050</v>
      </c>
      <c r="V761" t="str">
        <f t="shared" si="102"/>
        <v>SFM-wCZ02-v2015-rDXHP-t5-both</v>
      </c>
      <c r="W761">
        <f t="shared" si="108"/>
        <v>0</v>
      </c>
      <c r="X761">
        <f t="shared" si="105"/>
        <v>253.39872543499996</v>
      </c>
      <c r="Y761">
        <f t="shared" si="106"/>
        <v>6714.3365591829952</v>
      </c>
      <c r="Z761">
        <f t="shared" si="107"/>
        <v>6967.7352846179947</v>
      </c>
      <c r="AA761">
        <f t="shared" si="109"/>
        <v>0</v>
      </c>
    </row>
    <row r="762" spans="1:27" x14ac:dyDescent="0.25">
      <c r="A762" t="str">
        <f t="shared" si="103"/>
        <v>eline Design - Hourly Results.</v>
      </c>
      <c r="B762" t="str">
        <f t="shared" si="104"/>
        <v>SFM-wCZ02-v2015-rDXHP-t5-S15-MSRcool.pd2</v>
      </c>
      <c r="C762" s="75" t="s">
        <v>186</v>
      </c>
      <c r="D762">
        <v>253.39872543499996</v>
      </c>
      <c r="E762">
        <v>5318.9030447299947</v>
      </c>
      <c r="F762">
        <v>0</v>
      </c>
      <c r="G762">
        <v>0</v>
      </c>
      <c r="H762">
        <v>0</v>
      </c>
      <c r="I762">
        <v>1683.9282522399999</v>
      </c>
      <c r="J762">
        <v>0</v>
      </c>
      <c r="K762">
        <v>1683.9282522399999</v>
      </c>
      <c r="L762">
        <f t="shared" si="101"/>
        <v>0</v>
      </c>
      <c r="M762" t="s">
        <v>1045</v>
      </c>
      <c r="N762" t="s">
        <v>1054</v>
      </c>
      <c r="O762" t="s">
        <v>1047</v>
      </c>
      <c r="P762" t="s">
        <v>44</v>
      </c>
      <c r="Q762" t="s">
        <v>31</v>
      </c>
      <c r="R762" t="s">
        <v>6</v>
      </c>
      <c r="S762" t="s">
        <v>1052</v>
      </c>
      <c r="T762" t="s">
        <v>1049</v>
      </c>
      <c r="U762" t="s">
        <v>1050</v>
      </c>
      <c r="V762" t="str">
        <f t="shared" si="102"/>
        <v>SFM-wCZ02-v2015-rDXHP-t5</v>
      </c>
      <c r="W762">
        <f t="shared" si="108"/>
        <v>253.39872543499996</v>
      </c>
      <c r="X762">
        <f t="shared" si="105"/>
        <v>0</v>
      </c>
      <c r="Y762">
        <f t="shared" si="106"/>
        <v>0</v>
      </c>
      <c r="Z762">
        <f t="shared" si="107"/>
        <v>0</v>
      </c>
      <c r="AA762">
        <f t="shared" si="109"/>
        <v>0</v>
      </c>
    </row>
    <row r="763" spans="1:27" x14ac:dyDescent="0.25">
      <c r="A763" t="str">
        <f t="shared" si="103"/>
        <v>eline Design - Hourly Results.</v>
      </c>
      <c r="B763" t="str">
        <f t="shared" si="104"/>
        <v>SFM-wCZ02-v2015-rDXHP-t5-S15-MSRheat.pd2</v>
      </c>
      <c r="C763" s="75" t="s">
        <v>1180</v>
      </c>
      <c r="D763">
        <v>229.64132257400007</v>
      </c>
      <c r="E763">
        <v>5030.4083069429953</v>
      </c>
      <c r="F763">
        <v>0</v>
      </c>
      <c r="G763">
        <v>0</v>
      </c>
      <c r="H763">
        <v>0</v>
      </c>
      <c r="I763">
        <v>1683.9282522399999</v>
      </c>
      <c r="J763">
        <v>0</v>
      </c>
      <c r="K763">
        <v>1683.9282522399999</v>
      </c>
      <c r="L763">
        <f t="shared" si="101"/>
        <v>0</v>
      </c>
      <c r="M763" t="s">
        <v>1045</v>
      </c>
      <c r="N763" t="s">
        <v>1054</v>
      </c>
      <c r="O763" t="s">
        <v>1047</v>
      </c>
      <c r="P763" t="s">
        <v>44</v>
      </c>
      <c r="Q763" t="s">
        <v>31</v>
      </c>
      <c r="R763" t="s">
        <v>6</v>
      </c>
      <c r="S763" t="s">
        <v>1053</v>
      </c>
      <c r="T763" t="s">
        <v>1049</v>
      </c>
      <c r="U763" t="s">
        <v>1050</v>
      </c>
      <c r="V763" t="str">
        <f t="shared" si="102"/>
        <v>SFM-wCZ02-v2015-rDXHP-t5</v>
      </c>
      <c r="W763">
        <f t="shared" si="108"/>
        <v>6714.3365591829952</v>
      </c>
      <c r="X763">
        <f t="shared" si="105"/>
        <v>0</v>
      </c>
      <c r="Y763">
        <f t="shared" si="106"/>
        <v>0</v>
      </c>
      <c r="Z763">
        <f t="shared" si="107"/>
        <v>0</v>
      </c>
      <c r="AA763">
        <f t="shared" si="109"/>
        <v>0</v>
      </c>
    </row>
    <row r="764" spans="1:27" x14ac:dyDescent="0.25">
      <c r="A764" t="str">
        <f t="shared" si="103"/>
        <v>eline Design - Hourly Results.</v>
      </c>
      <c r="B764" t="str">
        <f t="shared" si="104"/>
        <v>SFM-wCZ02-v2015-rDXHP-t5-S16-MSRboth.pd2</v>
      </c>
      <c r="C764" s="75" t="s">
        <v>1181</v>
      </c>
      <c r="D764">
        <v>259.64996144999992</v>
      </c>
      <c r="E764">
        <v>5979.9168920390039</v>
      </c>
      <c r="F764">
        <v>0</v>
      </c>
      <c r="G764">
        <v>0</v>
      </c>
      <c r="H764">
        <v>0</v>
      </c>
      <c r="I764">
        <v>547.3907935929999</v>
      </c>
      <c r="J764">
        <v>0</v>
      </c>
      <c r="K764">
        <v>547.3907935929999</v>
      </c>
      <c r="L764">
        <f t="shared" si="101"/>
        <v>0</v>
      </c>
      <c r="M764" t="s">
        <v>1045</v>
      </c>
      <c r="N764" t="s">
        <v>1054</v>
      </c>
      <c r="O764" t="s">
        <v>1047</v>
      </c>
      <c r="P764" t="s">
        <v>44</v>
      </c>
      <c r="Q764" t="s">
        <v>31</v>
      </c>
      <c r="R764" t="s">
        <v>9</v>
      </c>
      <c r="S764" t="s">
        <v>1107</v>
      </c>
      <c r="T764" t="s">
        <v>1049</v>
      </c>
      <c r="U764" t="s">
        <v>1050</v>
      </c>
      <c r="V764" t="str">
        <f t="shared" si="102"/>
        <v>SFM-wCZ02-v2015-rDXHP-t5-both</v>
      </c>
      <c r="W764">
        <f t="shared" si="108"/>
        <v>0</v>
      </c>
      <c r="X764">
        <f t="shared" si="105"/>
        <v>259.64996144999992</v>
      </c>
      <c r="Y764">
        <f t="shared" si="106"/>
        <v>6527.307685632004</v>
      </c>
      <c r="Z764">
        <f t="shared" si="107"/>
        <v>6786.9576470820039</v>
      </c>
      <c r="AA764">
        <f t="shared" si="109"/>
        <v>0</v>
      </c>
    </row>
    <row r="765" spans="1:27" x14ac:dyDescent="0.25">
      <c r="A765" t="str">
        <f t="shared" si="103"/>
        <v>eline Design - Hourly Results.</v>
      </c>
      <c r="B765" t="str">
        <f t="shared" si="104"/>
        <v>SFM-wCZ02-v2015-rDXHP-t5-S16-MSRcool.pd2</v>
      </c>
      <c r="C765" s="75" t="s">
        <v>187</v>
      </c>
      <c r="D765">
        <v>259.64996144999992</v>
      </c>
      <c r="E765">
        <v>6354.5012439140155</v>
      </c>
      <c r="F765">
        <v>0</v>
      </c>
      <c r="G765">
        <v>0</v>
      </c>
      <c r="H765">
        <v>0</v>
      </c>
      <c r="I765">
        <v>547.3907935929999</v>
      </c>
      <c r="J765">
        <v>0</v>
      </c>
      <c r="K765">
        <v>547.3907935929999</v>
      </c>
      <c r="L765">
        <f t="shared" si="101"/>
        <v>0</v>
      </c>
      <c r="M765" t="s">
        <v>1045</v>
      </c>
      <c r="N765" t="s">
        <v>1054</v>
      </c>
      <c r="O765" t="s">
        <v>1047</v>
      </c>
      <c r="P765" t="s">
        <v>44</v>
      </c>
      <c r="Q765" t="s">
        <v>31</v>
      </c>
      <c r="R765" t="s">
        <v>9</v>
      </c>
      <c r="S765" t="s">
        <v>1052</v>
      </c>
      <c r="T765" t="s">
        <v>1049</v>
      </c>
      <c r="U765" t="s">
        <v>1050</v>
      </c>
      <c r="V765" t="str">
        <f t="shared" si="102"/>
        <v>SFM-wCZ02-v2015-rDXHP-t5</v>
      </c>
      <c r="W765">
        <f t="shared" si="108"/>
        <v>259.64996144999992</v>
      </c>
      <c r="X765">
        <f t="shared" si="105"/>
        <v>0</v>
      </c>
      <c r="Y765">
        <f t="shared" si="106"/>
        <v>0</v>
      </c>
      <c r="Z765">
        <f t="shared" si="107"/>
        <v>0</v>
      </c>
      <c r="AA765">
        <f t="shared" si="109"/>
        <v>0</v>
      </c>
    </row>
    <row r="766" spans="1:27" x14ac:dyDescent="0.25">
      <c r="A766" t="str">
        <f t="shared" si="103"/>
        <v>eline Design - Hourly Results.</v>
      </c>
      <c r="B766" t="str">
        <f t="shared" si="104"/>
        <v>SFM-wCZ02-v2015-rDXHP-t5-S16-MSRheat.pd2</v>
      </c>
      <c r="C766" s="75" t="s">
        <v>1182</v>
      </c>
      <c r="D766">
        <v>235.01722160000017</v>
      </c>
      <c r="E766">
        <v>5979.9168920390039</v>
      </c>
      <c r="F766">
        <v>0</v>
      </c>
      <c r="G766">
        <v>0</v>
      </c>
      <c r="H766">
        <v>0</v>
      </c>
      <c r="I766">
        <v>547.3907935929999</v>
      </c>
      <c r="J766">
        <v>0</v>
      </c>
      <c r="K766">
        <v>547.3907935929999</v>
      </c>
      <c r="L766">
        <f t="shared" si="101"/>
        <v>0</v>
      </c>
      <c r="M766" t="s">
        <v>1045</v>
      </c>
      <c r="N766" t="s">
        <v>1054</v>
      </c>
      <c r="O766" t="s">
        <v>1047</v>
      </c>
      <c r="P766" t="s">
        <v>44</v>
      </c>
      <c r="Q766" t="s">
        <v>31</v>
      </c>
      <c r="R766" t="s">
        <v>9</v>
      </c>
      <c r="S766" t="s">
        <v>1053</v>
      </c>
      <c r="T766" t="s">
        <v>1049</v>
      </c>
      <c r="U766" t="s">
        <v>1050</v>
      </c>
      <c r="V766" t="str">
        <f t="shared" si="102"/>
        <v>SFM-wCZ02-v2015-rDXHP-t5</v>
      </c>
      <c r="W766">
        <f t="shared" si="108"/>
        <v>6527.307685632004</v>
      </c>
      <c r="X766">
        <f t="shared" si="105"/>
        <v>0</v>
      </c>
      <c r="Y766">
        <f t="shared" si="106"/>
        <v>0</v>
      </c>
      <c r="Z766">
        <f t="shared" si="107"/>
        <v>0</v>
      </c>
      <c r="AA766">
        <f t="shared" si="109"/>
        <v>0</v>
      </c>
    </row>
    <row r="767" spans="1:27" x14ac:dyDescent="0.25">
      <c r="A767" t="str">
        <f t="shared" si="103"/>
        <v>eline Design - Hourly Results.</v>
      </c>
      <c r="B767" t="str">
        <f t="shared" si="104"/>
        <v>SFM-wCZ02-v2015-rDXHP-t5-S17-MSRboth.pd2</v>
      </c>
      <c r="C767" s="75" t="s">
        <v>1183</v>
      </c>
      <c r="D767">
        <v>243.85979668000016</v>
      </c>
      <c r="E767">
        <v>5771.2100677159888</v>
      </c>
      <c r="F767">
        <v>0</v>
      </c>
      <c r="G767">
        <v>0</v>
      </c>
      <c r="H767">
        <v>0</v>
      </c>
      <c r="I767">
        <v>547.3907935929999</v>
      </c>
      <c r="J767">
        <v>0</v>
      </c>
      <c r="K767">
        <v>547.3907935929999</v>
      </c>
      <c r="L767">
        <f t="shared" si="101"/>
        <v>0</v>
      </c>
      <c r="M767" t="s">
        <v>1045</v>
      </c>
      <c r="N767" t="s">
        <v>1054</v>
      </c>
      <c r="O767" t="s">
        <v>1047</v>
      </c>
      <c r="P767" t="s">
        <v>44</v>
      </c>
      <c r="Q767" t="s">
        <v>31</v>
      </c>
      <c r="R767" t="s">
        <v>10</v>
      </c>
      <c r="S767" t="s">
        <v>1107</v>
      </c>
      <c r="T767" t="s">
        <v>1049</v>
      </c>
      <c r="U767" t="s">
        <v>1050</v>
      </c>
      <c r="V767" t="str">
        <f t="shared" si="102"/>
        <v>SFM-wCZ02-v2015-rDXHP-t5-both</v>
      </c>
      <c r="W767">
        <f t="shared" si="108"/>
        <v>0</v>
      </c>
      <c r="X767">
        <f t="shared" si="105"/>
        <v>243.85979668000016</v>
      </c>
      <c r="Y767">
        <f t="shared" si="106"/>
        <v>6318.6008613089889</v>
      </c>
      <c r="Z767">
        <f t="shared" si="107"/>
        <v>6562.4606579889887</v>
      </c>
      <c r="AA767">
        <f t="shared" si="109"/>
        <v>0</v>
      </c>
    </row>
    <row r="768" spans="1:27" x14ac:dyDescent="0.25">
      <c r="A768" t="str">
        <f t="shared" si="103"/>
        <v>eline Design - Hourly Results.</v>
      </c>
      <c r="B768" t="str">
        <f t="shared" si="104"/>
        <v>SFM-wCZ02-v2015-rDXHP-t5-S17-MSRcool.pd2</v>
      </c>
      <c r="C768" s="75" t="s">
        <v>188</v>
      </c>
      <c r="D768">
        <v>243.85979668000016</v>
      </c>
      <c r="E768">
        <v>6065.6676992360044</v>
      </c>
      <c r="F768">
        <v>0</v>
      </c>
      <c r="G768">
        <v>0</v>
      </c>
      <c r="H768">
        <v>0</v>
      </c>
      <c r="I768">
        <v>547.3907935929999</v>
      </c>
      <c r="J768">
        <v>0</v>
      </c>
      <c r="K768">
        <v>547.3907935929999</v>
      </c>
      <c r="L768">
        <f t="shared" si="101"/>
        <v>0</v>
      </c>
      <c r="M768" t="s">
        <v>1045</v>
      </c>
      <c r="N768" t="s">
        <v>1054</v>
      </c>
      <c r="O768" t="s">
        <v>1047</v>
      </c>
      <c r="P768" t="s">
        <v>44</v>
      </c>
      <c r="Q768" t="s">
        <v>31</v>
      </c>
      <c r="R768" t="s">
        <v>10</v>
      </c>
      <c r="S768" t="s">
        <v>1052</v>
      </c>
      <c r="T768" t="s">
        <v>1049</v>
      </c>
      <c r="U768" t="s">
        <v>1050</v>
      </c>
      <c r="V768" t="str">
        <f t="shared" si="102"/>
        <v>SFM-wCZ02-v2015-rDXHP-t5</v>
      </c>
      <c r="W768">
        <f t="shared" si="108"/>
        <v>243.85979668000016</v>
      </c>
      <c r="X768">
        <f t="shared" si="105"/>
        <v>0</v>
      </c>
      <c r="Y768">
        <f t="shared" si="106"/>
        <v>0</v>
      </c>
      <c r="Z768">
        <f t="shared" si="107"/>
        <v>0</v>
      </c>
      <c r="AA768">
        <f t="shared" si="109"/>
        <v>0</v>
      </c>
    </row>
    <row r="769" spans="1:27" x14ac:dyDescent="0.25">
      <c r="A769" t="str">
        <f t="shared" si="103"/>
        <v>eline Design - Hourly Results.</v>
      </c>
      <c r="B769" t="str">
        <f t="shared" si="104"/>
        <v>SFM-wCZ02-v2015-rDXHP-t5-S17-MSRheat.pd2</v>
      </c>
      <c r="C769" s="75" t="s">
        <v>1184</v>
      </c>
      <c r="D769">
        <v>219.582347543</v>
      </c>
      <c r="E769">
        <v>5771.2100677159888</v>
      </c>
      <c r="F769">
        <v>0</v>
      </c>
      <c r="G769">
        <v>0</v>
      </c>
      <c r="H769">
        <v>0</v>
      </c>
      <c r="I769">
        <v>547.3907935929999</v>
      </c>
      <c r="J769">
        <v>0</v>
      </c>
      <c r="K769">
        <v>547.3907935929999</v>
      </c>
      <c r="L769">
        <f t="shared" si="101"/>
        <v>0</v>
      </c>
      <c r="M769" t="s">
        <v>1045</v>
      </c>
      <c r="N769" t="s">
        <v>1054</v>
      </c>
      <c r="O769" t="s">
        <v>1047</v>
      </c>
      <c r="P769" t="s">
        <v>44</v>
      </c>
      <c r="Q769" t="s">
        <v>31</v>
      </c>
      <c r="R769" t="s">
        <v>10</v>
      </c>
      <c r="S769" t="s">
        <v>1053</v>
      </c>
      <c r="T769" t="s">
        <v>1049</v>
      </c>
      <c r="U769" t="s">
        <v>1050</v>
      </c>
      <c r="V769" t="str">
        <f t="shared" si="102"/>
        <v>SFM-wCZ02-v2015-rDXHP-t5</v>
      </c>
      <c r="W769">
        <f t="shared" si="108"/>
        <v>6318.6008613089889</v>
      </c>
      <c r="X769">
        <f t="shared" si="105"/>
        <v>0</v>
      </c>
      <c r="Y769">
        <f t="shared" si="106"/>
        <v>0</v>
      </c>
      <c r="Z769">
        <f t="shared" si="107"/>
        <v>0</v>
      </c>
      <c r="AA769">
        <f t="shared" si="109"/>
        <v>0</v>
      </c>
    </row>
    <row r="770" spans="1:27" x14ac:dyDescent="0.25">
      <c r="A770" t="str">
        <f t="shared" si="103"/>
        <v>eline Design - Hourly Results.</v>
      </c>
      <c r="B770" t="str">
        <f t="shared" si="104"/>
        <v>SFM-wCZ03-v2015-rDXHP-t1-S14-BSLboth.pd2</v>
      </c>
      <c r="C770" s="75" t="s">
        <v>1185</v>
      </c>
      <c r="D770">
        <v>941.26543566000021</v>
      </c>
      <c r="E770">
        <v>285.09472783199999</v>
      </c>
      <c r="F770">
        <v>0</v>
      </c>
      <c r="G770">
        <v>0</v>
      </c>
      <c r="H770">
        <v>0</v>
      </c>
      <c r="I770">
        <v>107.60910131</v>
      </c>
      <c r="J770">
        <v>0</v>
      </c>
      <c r="K770">
        <v>107.60910131</v>
      </c>
      <c r="L770">
        <f t="shared" si="101"/>
        <v>0</v>
      </c>
      <c r="M770" t="s">
        <v>1045</v>
      </c>
      <c r="N770" t="s">
        <v>1055</v>
      </c>
      <c r="O770" t="s">
        <v>1047</v>
      </c>
      <c r="P770" t="s">
        <v>44</v>
      </c>
      <c r="Q770" t="s">
        <v>27</v>
      </c>
      <c r="R770" t="s">
        <v>63</v>
      </c>
      <c r="S770" t="s">
        <v>1104</v>
      </c>
      <c r="T770" t="s">
        <v>1049</v>
      </c>
      <c r="U770" t="s">
        <v>1050</v>
      </c>
      <c r="V770" t="str">
        <f t="shared" si="102"/>
        <v>SFM-wCZ03-v2015-rDXHP-t1-both</v>
      </c>
      <c r="W770">
        <f t="shared" si="108"/>
        <v>0</v>
      </c>
      <c r="X770">
        <f t="shared" si="105"/>
        <v>941.26543566000021</v>
      </c>
      <c r="Y770">
        <f t="shared" si="106"/>
        <v>392.70382914200002</v>
      </c>
      <c r="Z770">
        <f t="shared" si="107"/>
        <v>1333.9692648020002</v>
      </c>
      <c r="AA770">
        <f t="shared" si="109"/>
        <v>0</v>
      </c>
    </row>
    <row r="771" spans="1:27" x14ac:dyDescent="0.25">
      <c r="A771" t="str">
        <f t="shared" si="103"/>
        <v>eline Design - Hourly Results.</v>
      </c>
      <c r="B771" t="str">
        <f t="shared" si="104"/>
        <v>SFM-wCZ03-v2015-rDXHP-t1-S14-BSLcool.pd2</v>
      </c>
      <c r="C771" s="75" t="s">
        <v>229</v>
      </c>
      <c r="D771" s="83">
        <v>941.26543566000021</v>
      </c>
      <c r="E771" s="83">
        <v>285.05106027199986</v>
      </c>
      <c r="F771" s="83">
        <v>0</v>
      </c>
      <c r="G771" s="83">
        <v>0</v>
      </c>
      <c r="H771" s="83">
        <v>0</v>
      </c>
      <c r="I771">
        <v>107.60910131</v>
      </c>
      <c r="J771">
        <v>0</v>
      </c>
      <c r="K771">
        <v>107.60910131</v>
      </c>
      <c r="L771">
        <f t="shared" si="101"/>
        <v>0</v>
      </c>
      <c r="M771" s="83" t="s">
        <v>1045</v>
      </c>
      <c r="N771" t="s">
        <v>1055</v>
      </c>
      <c r="O771" t="s">
        <v>1047</v>
      </c>
      <c r="P771" t="s">
        <v>44</v>
      </c>
      <c r="Q771" t="s">
        <v>27</v>
      </c>
      <c r="R771" t="s">
        <v>63</v>
      </c>
      <c r="S771" t="s">
        <v>1048</v>
      </c>
      <c r="T771" t="s">
        <v>1049</v>
      </c>
      <c r="U771" t="s">
        <v>1050</v>
      </c>
      <c r="V771" t="str">
        <f t="shared" si="102"/>
        <v>SFM-wCZ03-v2015-rDXHP-t1</v>
      </c>
      <c r="W771">
        <f t="shared" si="108"/>
        <v>941.26543566000021</v>
      </c>
      <c r="X771">
        <f t="shared" si="105"/>
        <v>0</v>
      </c>
      <c r="Y771">
        <f t="shared" si="106"/>
        <v>0</v>
      </c>
      <c r="Z771">
        <f t="shared" si="107"/>
        <v>0</v>
      </c>
      <c r="AA771">
        <f t="shared" si="109"/>
        <v>0</v>
      </c>
    </row>
    <row r="772" spans="1:27" x14ac:dyDescent="0.25">
      <c r="A772" t="str">
        <f t="shared" si="103"/>
        <v>eline Design - Hourly Results.</v>
      </c>
      <c r="B772" t="str">
        <f t="shared" si="104"/>
        <v>SFM-wCZ03-v2015-rDXHP-t1-S14-BSLheat.pd2</v>
      </c>
      <c r="C772" s="75" t="s">
        <v>1186</v>
      </c>
      <c r="D772">
        <v>821.32467225000039</v>
      </c>
      <c r="E772">
        <v>285.09472783199999</v>
      </c>
      <c r="F772">
        <v>0</v>
      </c>
      <c r="G772">
        <v>0</v>
      </c>
      <c r="H772">
        <v>0</v>
      </c>
      <c r="I772">
        <v>107.60910131</v>
      </c>
      <c r="J772">
        <v>0</v>
      </c>
      <c r="K772">
        <v>107.60910131</v>
      </c>
      <c r="L772">
        <f t="shared" si="101"/>
        <v>0</v>
      </c>
      <c r="M772" t="s">
        <v>1045</v>
      </c>
      <c r="N772" t="s">
        <v>1055</v>
      </c>
      <c r="O772" t="s">
        <v>1047</v>
      </c>
      <c r="P772" t="s">
        <v>44</v>
      </c>
      <c r="Q772" t="s">
        <v>27</v>
      </c>
      <c r="R772" t="s">
        <v>63</v>
      </c>
      <c r="S772" t="s">
        <v>1051</v>
      </c>
      <c r="T772" t="s">
        <v>1049</v>
      </c>
      <c r="U772" t="s">
        <v>1050</v>
      </c>
      <c r="V772" t="str">
        <f t="shared" si="102"/>
        <v>SFM-wCZ03-v2015-rDXHP-t1</v>
      </c>
      <c r="W772">
        <f t="shared" si="108"/>
        <v>392.70382914200002</v>
      </c>
      <c r="X772">
        <f t="shared" si="105"/>
        <v>0</v>
      </c>
      <c r="Y772">
        <f t="shared" si="106"/>
        <v>0</v>
      </c>
      <c r="Z772">
        <f t="shared" si="107"/>
        <v>0</v>
      </c>
      <c r="AA772">
        <f t="shared" si="109"/>
        <v>0</v>
      </c>
    </row>
    <row r="773" spans="1:27" x14ac:dyDescent="0.25">
      <c r="A773" t="str">
        <f t="shared" si="103"/>
        <v>eline Design - Hourly Results.</v>
      </c>
      <c r="B773" t="str">
        <f t="shared" si="104"/>
        <v>SFM-wCZ03-v2015-rDXHP-t1-S15-MSRboth.pd2</v>
      </c>
      <c r="C773" s="75" t="s">
        <v>1187</v>
      </c>
      <c r="D773" s="83">
        <v>786.42314574999921</v>
      </c>
      <c r="E773" s="83">
        <v>239.09824798210008</v>
      </c>
      <c r="F773" s="83">
        <v>0</v>
      </c>
      <c r="G773" s="83">
        <v>0</v>
      </c>
      <c r="H773" s="83">
        <v>0</v>
      </c>
      <c r="I773">
        <v>99.271638880000012</v>
      </c>
      <c r="J773">
        <v>0</v>
      </c>
      <c r="K773">
        <v>99.271638880000012</v>
      </c>
      <c r="L773">
        <f t="shared" si="101"/>
        <v>0</v>
      </c>
      <c r="M773" s="83" t="s">
        <v>1045</v>
      </c>
      <c r="N773" t="s">
        <v>1055</v>
      </c>
      <c r="O773" t="s">
        <v>1047</v>
      </c>
      <c r="P773" t="s">
        <v>44</v>
      </c>
      <c r="Q773" t="s">
        <v>27</v>
      </c>
      <c r="R773" t="s">
        <v>6</v>
      </c>
      <c r="S773" t="s">
        <v>1107</v>
      </c>
      <c r="T773" t="s">
        <v>1049</v>
      </c>
      <c r="U773" t="s">
        <v>1050</v>
      </c>
      <c r="V773" t="str">
        <f t="shared" si="102"/>
        <v>SFM-wCZ03-v2015-rDXHP-t1-both</v>
      </c>
      <c r="W773">
        <f t="shared" si="108"/>
        <v>0</v>
      </c>
      <c r="X773">
        <f t="shared" si="105"/>
        <v>786.42314574999921</v>
      </c>
      <c r="Y773">
        <f t="shared" si="106"/>
        <v>338.36988686210009</v>
      </c>
      <c r="Z773">
        <f t="shared" si="107"/>
        <v>1124.7930326120993</v>
      </c>
      <c r="AA773">
        <f t="shared" si="109"/>
        <v>0</v>
      </c>
    </row>
    <row r="774" spans="1:27" x14ac:dyDescent="0.25">
      <c r="A774" t="str">
        <f t="shared" si="103"/>
        <v>eline Design - Hourly Results.</v>
      </c>
      <c r="B774" t="str">
        <f t="shared" si="104"/>
        <v>SFM-wCZ03-v2015-rDXHP-t1-S15-MSRcool.pd2</v>
      </c>
      <c r="C774" s="75" t="s">
        <v>230</v>
      </c>
      <c r="D774">
        <v>786.42314574999921</v>
      </c>
      <c r="E774">
        <v>252.81057825250019</v>
      </c>
      <c r="F774">
        <v>0</v>
      </c>
      <c r="G774">
        <v>0</v>
      </c>
      <c r="H774">
        <v>0</v>
      </c>
      <c r="I774">
        <v>99.271638880000012</v>
      </c>
      <c r="J774">
        <v>0</v>
      </c>
      <c r="K774">
        <v>99.271638880000012</v>
      </c>
      <c r="L774">
        <f t="shared" si="101"/>
        <v>0</v>
      </c>
      <c r="M774" t="s">
        <v>1045</v>
      </c>
      <c r="N774" t="s">
        <v>1055</v>
      </c>
      <c r="O774" t="s">
        <v>1047</v>
      </c>
      <c r="P774" t="s">
        <v>44</v>
      </c>
      <c r="Q774" t="s">
        <v>27</v>
      </c>
      <c r="R774" t="s">
        <v>6</v>
      </c>
      <c r="S774" t="s">
        <v>1052</v>
      </c>
      <c r="T774" t="s">
        <v>1049</v>
      </c>
      <c r="U774" t="s">
        <v>1050</v>
      </c>
      <c r="V774" t="str">
        <f t="shared" si="102"/>
        <v>SFM-wCZ03-v2015-rDXHP-t1</v>
      </c>
      <c r="W774">
        <f t="shared" si="108"/>
        <v>786.42314574999921</v>
      </c>
      <c r="X774">
        <f t="shared" si="105"/>
        <v>0</v>
      </c>
      <c r="Y774">
        <f t="shared" si="106"/>
        <v>0</v>
      </c>
      <c r="Z774">
        <f t="shared" si="107"/>
        <v>0</v>
      </c>
      <c r="AA774">
        <f t="shared" si="109"/>
        <v>0</v>
      </c>
    </row>
    <row r="775" spans="1:27" x14ac:dyDescent="0.25">
      <c r="A775" t="str">
        <f t="shared" si="103"/>
        <v>eline Design - Hourly Results.</v>
      </c>
      <c r="B775" t="str">
        <f t="shared" si="104"/>
        <v>SFM-wCZ03-v2015-rDXHP-t1-S15-MSRheat.pd2</v>
      </c>
      <c r="C775" s="75" t="s">
        <v>1188</v>
      </c>
      <c r="D775" s="83">
        <v>712.69222655400006</v>
      </c>
      <c r="E775" s="83">
        <v>239.09824798210008</v>
      </c>
      <c r="F775" s="83">
        <v>0</v>
      </c>
      <c r="G775" s="83">
        <v>0</v>
      </c>
      <c r="H775" s="83">
        <v>0</v>
      </c>
      <c r="I775">
        <v>99.271638880000012</v>
      </c>
      <c r="J775">
        <v>0</v>
      </c>
      <c r="K775">
        <v>99.271638880000012</v>
      </c>
      <c r="L775">
        <f t="shared" si="101"/>
        <v>0</v>
      </c>
      <c r="M775" s="83" t="s">
        <v>1045</v>
      </c>
      <c r="N775" t="s">
        <v>1055</v>
      </c>
      <c r="O775" t="s">
        <v>1047</v>
      </c>
      <c r="P775" t="s">
        <v>44</v>
      </c>
      <c r="Q775" t="s">
        <v>27</v>
      </c>
      <c r="R775" t="s">
        <v>6</v>
      </c>
      <c r="S775" t="s">
        <v>1053</v>
      </c>
      <c r="T775" t="s">
        <v>1049</v>
      </c>
      <c r="U775" t="s">
        <v>1050</v>
      </c>
      <c r="V775" t="str">
        <f t="shared" si="102"/>
        <v>SFM-wCZ03-v2015-rDXHP-t1</v>
      </c>
      <c r="W775">
        <f t="shared" si="108"/>
        <v>338.36988686210009</v>
      </c>
      <c r="X775">
        <f t="shared" si="105"/>
        <v>0</v>
      </c>
      <c r="Y775">
        <f t="shared" si="106"/>
        <v>0</v>
      </c>
      <c r="Z775">
        <f t="shared" si="107"/>
        <v>0</v>
      </c>
      <c r="AA775">
        <f t="shared" si="109"/>
        <v>0</v>
      </c>
    </row>
    <row r="776" spans="1:27" x14ac:dyDescent="0.25">
      <c r="A776" t="str">
        <f t="shared" si="103"/>
        <v>eline Design - Hourly Results.</v>
      </c>
      <c r="B776" t="str">
        <f t="shared" si="104"/>
        <v>SFM-wCZ03-v2015-rDXHP-t1-S16-MSRboth.pd2</v>
      </c>
      <c r="C776" s="75" t="s">
        <v>1189</v>
      </c>
      <c r="D776">
        <v>808.65338502899976</v>
      </c>
      <c r="E776">
        <v>297.81850015499992</v>
      </c>
      <c r="F776">
        <v>0</v>
      </c>
      <c r="G776">
        <v>0</v>
      </c>
      <c r="H776">
        <v>0</v>
      </c>
      <c r="I776">
        <v>2.0485139910000001</v>
      </c>
      <c r="J776">
        <v>0</v>
      </c>
      <c r="K776">
        <v>2.0485139910000001</v>
      </c>
      <c r="L776">
        <f t="shared" si="101"/>
        <v>0</v>
      </c>
      <c r="M776" t="s">
        <v>1045</v>
      </c>
      <c r="N776" t="s">
        <v>1055</v>
      </c>
      <c r="O776" t="s">
        <v>1047</v>
      </c>
      <c r="P776" t="s">
        <v>44</v>
      </c>
      <c r="Q776" t="s">
        <v>27</v>
      </c>
      <c r="R776" t="s">
        <v>9</v>
      </c>
      <c r="S776" t="s">
        <v>1107</v>
      </c>
      <c r="T776" t="s">
        <v>1049</v>
      </c>
      <c r="U776" t="s">
        <v>1050</v>
      </c>
      <c r="V776" t="str">
        <f t="shared" si="102"/>
        <v>SFM-wCZ03-v2015-rDXHP-t1-both</v>
      </c>
      <c r="W776">
        <f t="shared" si="108"/>
        <v>0</v>
      </c>
      <c r="X776">
        <f t="shared" si="105"/>
        <v>808.65338502899976</v>
      </c>
      <c r="Y776">
        <f t="shared" si="106"/>
        <v>299.86701414599992</v>
      </c>
      <c r="Z776">
        <f t="shared" si="107"/>
        <v>1108.5203991749997</v>
      </c>
      <c r="AA776">
        <f t="shared" si="109"/>
        <v>0</v>
      </c>
    </row>
    <row r="777" spans="1:27" x14ac:dyDescent="0.25">
      <c r="A777" t="str">
        <f t="shared" si="103"/>
        <v>eline Design - Hourly Results.</v>
      </c>
      <c r="B777" t="str">
        <f t="shared" si="104"/>
        <v>SFM-wCZ03-v2015-rDXHP-t1-S16-MSRcool.pd2</v>
      </c>
      <c r="C777" s="75" t="s">
        <v>231</v>
      </c>
      <c r="D777" s="83">
        <v>808.65338502899976</v>
      </c>
      <c r="E777" s="83">
        <v>316.47401899410016</v>
      </c>
      <c r="F777" s="83">
        <v>0</v>
      </c>
      <c r="G777" s="83">
        <v>0</v>
      </c>
      <c r="H777" s="83">
        <v>0</v>
      </c>
      <c r="I777">
        <v>2.0485139910000001</v>
      </c>
      <c r="J777">
        <v>0</v>
      </c>
      <c r="K777">
        <v>2.0485139910000001</v>
      </c>
      <c r="L777">
        <f t="shared" si="101"/>
        <v>0</v>
      </c>
      <c r="M777" s="83" t="s">
        <v>1045</v>
      </c>
      <c r="N777" t="s">
        <v>1055</v>
      </c>
      <c r="O777" t="s">
        <v>1047</v>
      </c>
      <c r="P777" t="s">
        <v>44</v>
      </c>
      <c r="Q777" t="s">
        <v>27</v>
      </c>
      <c r="R777" t="s">
        <v>9</v>
      </c>
      <c r="S777" t="s">
        <v>1052</v>
      </c>
      <c r="T777" t="s">
        <v>1049</v>
      </c>
      <c r="U777" t="s">
        <v>1050</v>
      </c>
      <c r="V777" t="str">
        <f t="shared" si="102"/>
        <v>SFM-wCZ03-v2015-rDXHP-t1</v>
      </c>
      <c r="W777">
        <f t="shared" si="108"/>
        <v>808.65338502899976</v>
      </c>
      <c r="X777">
        <f t="shared" si="105"/>
        <v>0</v>
      </c>
      <c r="Y777">
        <f t="shared" si="106"/>
        <v>0</v>
      </c>
      <c r="Z777">
        <f t="shared" si="107"/>
        <v>0</v>
      </c>
      <c r="AA777">
        <f t="shared" si="109"/>
        <v>0</v>
      </c>
    </row>
    <row r="778" spans="1:27" x14ac:dyDescent="0.25">
      <c r="A778" t="str">
        <f t="shared" si="103"/>
        <v>eline Design - Hourly Results.</v>
      </c>
      <c r="B778" t="str">
        <f t="shared" si="104"/>
        <v>SFM-wCZ03-v2015-rDXHP-t1-S16-MSRheat.pd2</v>
      </c>
      <c r="C778" s="75" t="s">
        <v>1190</v>
      </c>
      <c r="D778">
        <v>731.93742720800026</v>
      </c>
      <c r="E778">
        <v>297.81850015499992</v>
      </c>
      <c r="F778">
        <v>0</v>
      </c>
      <c r="G778">
        <v>0</v>
      </c>
      <c r="H778">
        <v>0</v>
      </c>
      <c r="I778">
        <v>2.0485139910000001</v>
      </c>
      <c r="J778">
        <v>0</v>
      </c>
      <c r="K778">
        <v>2.0485139910000001</v>
      </c>
      <c r="L778">
        <f t="shared" ref="L778:L841" si="110">H778/100000</f>
        <v>0</v>
      </c>
      <c r="M778" t="s">
        <v>1045</v>
      </c>
      <c r="N778" t="s">
        <v>1055</v>
      </c>
      <c r="O778" t="s">
        <v>1047</v>
      </c>
      <c r="P778" t="s">
        <v>44</v>
      </c>
      <c r="Q778" t="s">
        <v>27</v>
      </c>
      <c r="R778" t="s">
        <v>9</v>
      </c>
      <c r="S778" t="s">
        <v>1053</v>
      </c>
      <c r="T778" t="s">
        <v>1049</v>
      </c>
      <c r="U778" t="s">
        <v>1050</v>
      </c>
      <c r="V778" t="str">
        <f t="shared" ref="V778:V841" si="111">M778&amp;"-"&amp;N778&amp;"-"&amp;O778&amp;"-"&amp;P778&amp;"-"&amp;Q778&amp;IF(COUNTIF(S778,"*both*")&gt;0,"-both","")</f>
        <v>SFM-wCZ03-v2015-rDXHP-t1</v>
      </c>
      <c r="W778">
        <f t="shared" si="108"/>
        <v>299.86701414599992</v>
      </c>
      <c r="X778">
        <f t="shared" si="105"/>
        <v>0</v>
      </c>
      <c r="Y778">
        <f t="shared" si="106"/>
        <v>0</v>
      </c>
      <c r="Z778">
        <f t="shared" si="107"/>
        <v>0</v>
      </c>
      <c r="AA778">
        <f t="shared" si="109"/>
        <v>0</v>
      </c>
    </row>
    <row r="779" spans="1:27" x14ac:dyDescent="0.25">
      <c r="A779" t="str">
        <f t="shared" ref="A779:A842" si="112">MID(C779,43,30)</f>
        <v>eline Design - Hourly Results.</v>
      </c>
      <c r="B779" t="str">
        <f t="shared" ref="B779:B842" si="113">LEFT(C779,36)&amp;".pd2"</f>
        <v>SFM-wCZ03-v2015-rDXHP-t1-S17-MSRboth.pd2</v>
      </c>
      <c r="C779" s="75" t="s">
        <v>1191</v>
      </c>
      <c r="D779" s="83">
        <v>759.47645827800022</v>
      </c>
      <c r="E779" s="83">
        <v>287.42429504509988</v>
      </c>
      <c r="F779" s="83">
        <v>0</v>
      </c>
      <c r="G779" s="83">
        <v>0</v>
      </c>
      <c r="H779" s="83">
        <v>0</v>
      </c>
      <c r="I779">
        <v>2.0485139910000001</v>
      </c>
      <c r="J779">
        <v>0</v>
      </c>
      <c r="K779">
        <v>2.0485139910000001</v>
      </c>
      <c r="L779">
        <f t="shared" si="110"/>
        <v>0</v>
      </c>
      <c r="M779" s="83" t="s">
        <v>1045</v>
      </c>
      <c r="N779" t="s">
        <v>1055</v>
      </c>
      <c r="O779" t="s">
        <v>1047</v>
      </c>
      <c r="P779" t="s">
        <v>44</v>
      </c>
      <c r="Q779" t="s">
        <v>27</v>
      </c>
      <c r="R779" t="s">
        <v>10</v>
      </c>
      <c r="S779" t="s">
        <v>1107</v>
      </c>
      <c r="T779" t="s">
        <v>1049</v>
      </c>
      <c r="U779" t="s">
        <v>1050</v>
      </c>
      <c r="V779" t="str">
        <f t="shared" si="111"/>
        <v>SFM-wCZ03-v2015-rDXHP-t1-both</v>
      </c>
      <c r="W779">
        <f t="shared" si="108"/>
        <v>0</v>
      </c>
      <c r="X779">
        <f t="shared" ref="X779:X842" si="114">IF(COUNTIF(S779,"*both*")&gt;0,D779,0)</f>
        <v>759.47645827800022</v>
      </c>
      <c r="Y779">
        <f t="shared" ref="Y779:Y842" si="115">IF(COUNTIF(S779,"*both*")&gt;0,E779+K779,0)</f>
        <v>289.47280903609987</v>
      </c>
      <c r="Z779">
        <f t="shared" ref="Z779:Z842" si="116">SUM(X779:Y779)</f>
        <v>1048.9492673141001</v>
      </c>
      <c r="AA779">
        <f t="shared" si="109"/>
        <v>0</v>
      </c>
    </row>
    <row r="780" spans="1:27" x14ac:dyDescent="0.25">
      <c r="A780" t="str">
        <f t="shared" si="112"/>
        <v>eline Design - Hourly Results.</v>
      </c>
      <c r="B780" t="str">
        <f t="shared" si="113"/>
        <v>SFM-wCZ03-v2015-rDXHP-t1-S17-MSRcool.pd2</v>
      </c>
      <c r="C780" s="75" t="s">
        <v>232</v>
      </c>
      <c r="D780">
        <v>759.47645827800022</v>
      </c>
      <c r="E780">
        <v>302.08916395350008</v>
      </c>
      <c r="F780">
        <v>0</v>
      </c>
      <c r="G780">
        <v>0</v>
      </c>
      <c r="H780">
        <v>0</v>
      </c>
      <c r="I780">
        <v>2.0485139910000001</v>
      </c>
      <c r="J780">
        <v>0</v>
      </c>
      <c r="K780">
        <v>2.0485139910000001</v>
      </c>
      <c r="L780">
        <f t="shared" si="110"/>
        <v>0</v>
      </c>
      <c r="M780" t="s">
        <v>1045</v>
      </c>
      <c r="N780" t="s">
        <v>1055</v>
      </c>
      <c r="O780" t="s">
        <v>1047</v>
      </c>
      <c r="P780" t="s">
        <v>44</v>
      </c>
      <c r="Q780" t="s">
        <v>27</v>
      </c>
      <c r="R780" t="s">
        <v>10</v>
      </c>
      <c r="S780" t="s">
        <v>1052</v>
      </c>
      <c r="T780" t="s">
        <v>1049</v>
      </c>
      <c r="U780" t="s">
        <v>1050</v>
      </c>
      <c r="V780" t="str">
        <f t="shared" si="111"/>
        <v>SFM-wCZ03-v2015-rDXHP-t1</v>
      </c>
      <c r="W780">
        <f t="shared" si="108"/>
        <v>759.47645827800022</v>
      </c>
      <c r="X780">
        <f t="shared" si="114"/>
        <v>0</v>
      </c>
      <c r="Y780">
        <f t="shared" si="115"/>
        <v>0</v>
      </c>
      <c r="Z780">
        <f t="shared" si="116"/>
        <v>0</v>
      </c>
      <c r="AA780">
        <f t="shared" si="109"/>
        <v>0</v>
      </c>
    </row>
    <row r="781" spans="1:27" x14ac:dyDescent="0.25">
      <c r="A781" t="str">
        <f t="shared" si="112"/>
        <v>eline Design - Hourly Results.</v>
      </c>
      <c r="B781" t="str">
        <f t="shared" si="113"/>
        <v>SFM-wCZ03-v2015-rDXHP-t1-S17-MSRheat.pd2</v>
      </c>
      <c r="C781" s="75" t="s">
        <v>1192</v>
      </c>
      <c r="D781" s="83">
        <v>683.86689974199987</v>
      </c>
      <c r="E781" s="83">
        <v>287.42429504509988</v>
      </c>
      <c r="F781" s="83">
        <v>0</v>
      </c>
      <c r="G781" s="83">
        <v>0</v>
      </c>
      <c r="H781" s="83">
        <v>0</v>
      </c>
      <c r="I781">
        <v>2.0485139910000001</v>
      </c>
      <c r="J781">
        <v>0</v>
      </c>
      <c r="K781">
        <v>2.0485139910000001</v>
      </c>
      <c r="L781">
        <f t="shared" si="110"/>
        <v>0</v>
      </c>
      <c r="M781" s="83" t="s">
        <v>1045</v>
      </c>
      <c r="N781" t="s">
        <v>1055</v>
      </c>
      <c r="O781" t="s">
        <v>1047</v>
      </c>
      <c r="P781" t="s">
        <v>44</v>
      </c>
      <c r="Q781" t="s">
        <v>27</v>
      </c>
      <c r="R781" t="s">
        <v>10</v>
      </c>
      <c r="S781" t="s">
        <v>1053</v>
      </c>
      <c r="T781" t="s">
        <v>1049</v>
      </c>
      <c r="U781" t="s">
        <v>1050</v>
      </c>
      <c r="V781" t="str">
        <f t="shared" si="111"/>
        <v>SFM-wCZ03-v2015-rDXHP-t1</v>
      </c>
      <c r="W781">
        <f t="shared" si="108"/>
        <v>289.47280903609987</v>
      </c>
      <c r="X781">
        <f t="shared" si="114"/>
        <v>0</v>
      </c>
      <c r="Y781">
        <f t="shared" si="115"/>
        <v>0</v>
      </c>
      <c r="Z781">
        <f t="shared" si="116"/>
        <v>0</v>
      </c>
      <c r="AA781">
        <f t="shared" si="109"/>
        <v>0</v>
      </c>
    </row>
    <row r="782" spans="1:27" x14ac:dyDescent="0.25">
      <c r="A782" t="str">
        <f t="shared" si="112"/>
        <v>eline Design - Hourly Results.</v>
      </c>
      <c r="B782" t="str">
        <f t="shared" si="113"/>
        <v>SFM-wCZ03-v2015-rDXHP-t2-S14-BSLboth.pd2</v>
      </c>
      <c r="C782" s="75" t="s">
        <v>1193</v>
      </c>
      <c r="D782">
        <v>337.24817908399996</v>
      </c>
      <c r="E782">
        <v>4010.3323973930037</v>
      </c>
      <c r="F782">
        <v>0</v>
      </c>
      <c r="G782">
        <v>0</v>
      </c>
      <c r="H782">
        <v>0</v>
      </c>
      <c r="I782">
        <v>527.38488800000005</v>
      </c>
      <c r="J782">
        <v>0</v>
      </c>
      <c r="K782">
        <v>527.38488800000005</v>
      </c>
      <c r="L782">
        <f t="shared" si="110"/>
        <v>0</v>
      </c>
      <c r="M782" t="s">
        <v>1045</v>
      </c>
      <c r="N782" t="s">
        <v>1055</v>
      </c>
      <c r="O782" t="s">
        <v>1047</v>
      </c>
      <c r="P782" t="s">
        <v>44</v>
      </c>
      <c r="Q782" t="s">
        <v>28</v>
      </c>
      <c r="R782" t="s">
        <v>63</v>
      </c>
      <c r="S782" t="s">
        <v>1104</v>
      </c>
      <c r="T782" t="s">
        <v>1049</v>
      </c>
      <c r="U782" t="s">
        <v>1050</v>
      </c>
      <c r="V782" t="str">
        <f t="shared" si="111"/>
        <v>SFM-wCZ03-v2015-rDXHP-t2-both</v>
      </c>
      <c r="W782">
        <f t="shared" si="108"/>
        <v>0</v>
      </c>
      <c r="X782">
        <f t="shared" si="114"/>
        <v>337.24817908399996</v>
      </c>
      <c r="Y782">
        <f t="shared" si="115"/>
        <v>4537.7172853930042</v>
      </c>
      <c r="Z782">
        <f t="shared" si="116"/>
        <v>4874.9654644770044</v>
      </c>
      <c r="AA782">
        <f t="shared" si="109"/>
        <v>0</v>
      </c>
    </row>
    <row r="783" spans="1:27" x14ac:dyDescent="0.25">
      <c r="A783" t="str">
        <f t="shared" si="112"/>
        <v>eline Design - Hourly Results.</v>
      </c>
      <c r="B783" t="str">
        <f t="shared" si="113"/>
        <v>SFM-wCZ03-v2015-rDXHP-t2-S14-BSLcool.pd2</v>
      </c>
      <c r="C783" s="75" t="s">
        <v>233</v>
      </c>
      <c r="D783" s="83">
        <v>337.24817908399996</v>
      </c>
      <c r="E783" s="83">
        <v>4009.7182077519983</v>
      </c>
      <c r="F783" s="83">
        <v>0</v>
      </c>
      <c r="G783" s="83">
        <v>0</v>
      </c>
      <c r="H783" s="83">
        <v>0</v>
      </c>
      <c r="I783">
        <v>527.38488800000005</v>
      </c>
      <c r="J783">
        <v>0</v>
      </c>
      <c r="K783">
        <v>527.38488800000005</v>
      </c>
      <c r="L783">
        <f t="shared" si="110"/>
        <v>0</v>
      </c>
      <c r="M783" s="83" t="s">
        <v>1045</v>
      </c>
      <c r="N783" t="s">
        <v>1055</v>
      </c>
      <c r="O783" t="s">
        <v>1047</v>
      </c>
      <c r="P783" t="s">
        <v>44</v>
      </c>
      <c r="Q783" t="s">
        <v>28</v>
      </c>
      <c r="R783" t="s">
        <v>63</v>
      </c>
      <c r="S783" t="s">
        <v>1048</v>
      </c>
      <c r="T783" t="s">
        <v>1049</v>
      </c>
      <c r="U783" t="s">
        <v>1050</v>
      </c>
      <c r="V783" t="str">
        <f t="shared" si="111"/>
        <v>SFM-wCZ03-v2015-rDXHP-t2</v>
      </c>
      <c r="W783">
        <f t="shared" si="108"/>
        <v>337.24817908399996</v>
      </c>
      <c r="X783">
        <f t="shared" si="114"/>
        <v>0</v>
      </c>
      <c r="Y783">
        <f t="shared" si="115"/>
        <v>0</v>
      </c>
      <c r="Z783">
        <f t="shared" si="116"/>
        <v>0</v>
      </c>
      <c r="AA783">
        <f t="shared" si="109"/>
        <v>0</v>
      </c>
    </row>
    <row r="784" spans="1:27" x14ac:dyDescent="0.25">
      <c r="A784" t="str">
        <f t="shared" si="112"/>
        <v>eline Design - Hourly Results.</v>
      </c>
      <c r="B784" t="str">
        <f t="shared" si="113"/>
        <v>SFM-wCZ03-v2015-rDXHP-t2-S14-BSLheat.pd2</v>
      </c>
      <c r="C784" s="75" t="s">
        <v>1194</v>
      </c>
      <c r="D784">
        <v>294.27430410400007</v>
      </c>
      <c r="E784">
        <v>4010.3323973930037</v>
      </c>
      <c r="F784">
        <v>0</v>
      </c>
      <c r="G784">
        <v>0</v>
      </c>
      <c r="H784">
        <v>0</v>
      </c>
      <c r="I784">
        <v>527.38488800000005</v>
      </c>
      <c r="J784">
        <v>0</v>
      </c>
      <c r="K784">
        <v>527.38488800000005</v>
      </c>
      <c r="L784">
        <f t="shared" si="110"/>
        <v>0</v>
      </c>
      <c r="M784" t="s">
        <v>1045</v>
      </c>
      <c r="N784" t="s">
        <v>1055</v>
      </c>
      <c r="O784" t="s">
        <v>1047</v>
      </c>
      <c r="P784" t="s">
        <v>44</v>
      </c>
      <c r="Q784" t="s">
        <v>28</v>
      </c>
      <c r="R784" t="s">
        <v>63</v>
      </c>
      <c r="S784" t="s">
        <v>1051</v>
      </c>
      <c r="T784" t="s">
        <v>1049</v>
      </c>
      <c r="U784" t="s">
        <v>1050</v>
      </c>
      <c r="V784" t="str">
        <f t="shared" si="111"/>
        <v>SFM-wCZ03-v2015-rDXHP-t2</v>
      </c>
      <c r="W784">
        <f t="shared" ref="W784:W847" si="117">IF(COUNTIF(S784,"*cool*")&gt;0,D784+J784,IF(COUNTIF(S784,"*heat*")&gt;0,E784+G784+K784,0))</f>
        <v>4537.7172853930042</v>
      </c>
      <c r="X784">
        <f t="shared" si="114"/>
        <v>0</v>
      </c>
      <c r="Y784">
        <f t="shared" si="115"/>
        <v>0</v>
      </c>
      <c r="Z784">
        <f t="shared" si="116"/>
        <v>0</v>
      </c>
      <c r="AA784">
        <f t="shared" ref="AA784:AA847" si="118">IF(COUNTIF(S784,"*heat*")&gt;0,L784,0)</f>
        <v>0</v>
      </c>
    </row>
    <row r="785" spans="1:27" x14ac:dyDescent="0.25">
      <c r="A785" t="str">
        <f t="shared" si="112"/>
        <v>eline Design - Hourly Results.</v>
      </c>
      <c r="B785" t="str">
        <f t="shared" si="113"/>
        <v>SFM-wCZ03-v2015-rDXHP-t2-S15-MSRboth.pd2</v>
      </c>
      <c r="C785" s="75" t="s">
        <v>1195</v>
      </c>
      <c r="D785" s="83">
        <v>284.36386497000007</v>
      </c>
      <c r="E785" s="83">
        <v>3363.9373452220034</v>
      </c>
      <c r="F785" s="83">
        <v>0</v>
      </c>
      <c r="G785" s="83">
        <v>0</v>
      </c>
      <c r="H785" s="83">
        <v>0</v>
      </c>
      <c r="I785">
        <v>482.41824299999996</v>
      </c>
      <c r="J785">
        <v>0</v>
      </c>
      <c r="K785">
        <v>482.41824299999996</v>
      </c>
      <c r="L785">
        <f t="shared" si="110"/>
        <v>0</v>
      </c>
      <c r="M785" s="83" t="s">
        <v>1045</v>
      </c>
      <c r="N785" t="s">
        <v>1055</v>
      </c>
      <c r="O785" t="s">
        <v>1047</v>
      </c>
      <c r="P785" t="s">
        <v>44</v>
      </c>
      <c r="Q785" t="s">
        <v>28</v>
      </c>
      <c r="R785" t="s">
        <v>6</v>
      </c>
      <c r="S785" t="s">
        <v>1107</v>
      </c>
      <c r="T785" t="s">
        <v>1049</v>
      </c>
      <c r="U785" t="s">
        <v>1050</v>
      </c>
      <c r="V785" t="str">
        <f t="shared" si="111"/>
        <v>SFM-wCZ03-v2015-rDXHP-t2-both</v>
      </c>
      <c r="W785">
        <f t="shared" si="117"/>
        <v>0</v>
      </c>
      <c r="X785">
        <f t="shared" si="114"/>
        <v>284.36386497000007</v>
      </c>
      <c r="Y785">
        <f t="shared" si="115"/>
        <v>3846.3555882220035</v>
      </c>
      <c r="Z785">
        <f t="shared" si="116"/>
        <v>4130.7194531920031</v>
      </c>
      <c r="AA785">
        <f t="shared" si="118"/>
        <v>0</v>
      </c>
    </row>
    <row r="786" spans="1:27" x14ac:dyDescent="0.25">
      <c r="A786" t="str">
        <f t="shared" si="112"/>
        <v>eline Design - Hourly Results.</v>
      </c>
      <c r="B786" t="str">
        <f t="shared" si="113"/>
        <v>SFM-wCZ03-v2015-rDXHP-t2-S15-MSRcool.pd2</v>
      </c>
      <c r="C786" s="75" t="s">
        <v>234</v>
      </c>
      <c r="D786">
        <v>284.36386497000007</v>
      </c>
      <c r="E786">
        <v>3556.8597148179979</v>
      </c>
      <c r="F786">
        <v>0</v>
      </c>
      <c r="G786">
        <v>0</v>
      </c>
      <c r="H786">
        <v>0</v>
      </c>
      <c r="I786">
        <v>482.41824299999996</v>
      </c>
      <c r="J786">
        <v>0</v>
      </c>
      <c r="K786">
        <v>482.41824299999996</v>
      </c>
      <c r="L786">
        <f t="shared" si="110"/>
        <v>0</v>
      </c>
      <c r="M786" t="s">
        <v>1045</v>
      </c>
      <c r="N786" t="s">
        <v>1055</v>
      </c>
      <c r="O786" t="s">
        <v>1047</v>
      </c>
      <c r="P786" t="s">
        <v>44</v>
      </c>
      <c r="Q786" t="s">
        <v>28</v>
      </c>
      <c r="R786" t="s">
        <v>6</v>
      </c>
      <c r="S786" t="s">
        <v>1052</v>
      </c>
      <c r="T786" t="s">
        <v>1049</v>
      </c>
      <c r="U786" t="s">
        <v>1050</v>
      </c>
      <c r="V786" t="str">
        <f t="shared" si="111"/>
        <v>SFM-wCZ03-v2015-rDXHP-t2</v>
      </c>
      <c r="W786">
        <f t="shared" si="117"/>
        <v>284.36386497000007</v>
      </c>
      <c r="X786">
        <f t="shared" si="114"/>
        <v>0</v>
      </c>
      <c r="Y786">
        <f t="shared" si="115"/>
        <v>0</v>
      </c>
      <c r="Z786">
        <f t="shared" si="116"/>
        <v>0</v>
      </c>
      <c r="AA786">
        <f t="shared" si="118"/>
        <v>0</v>
      </c>
    </row>
    <row r="787" spans="1:27" x14ac:dyDescent="0.25">
      <c r="A787" t="str">
        <f t="shared" si="112"/>
        <v>eline Design - Hourly Results.</v>
      </c>
      <c r="B787" t="str">
        <f t="shared" si="113"/>
        <v>SFM-wCZ03-v2015-rDXHP-t2-S15-MSRheat.pd2</v>
      </c>
      <c r="C787" s="75" t="s">
        <v>1196</v>
      </c>
      <c r="D787" s="83">
        <v>257.70343602899987</v>
      </c>
      <c r="E787" s="83">
        <v>3363.9373452220034</v>
      </c>
      <c r="F787" s="83">
        <v>0</v>
      </c>
      <c r="G787" s="83">
        <v>0</v>
      </c>
      <c r="H787" s="83">
        <v>0</v>
      </c>
      <c r="I787">
        <v>482.41824299999996</v>
      </c>
      <c r="J787">
        <v>0</v>
      </c>
      <c r="K787">
        <v>482.41824299999996</v>
      </c>
      <c r="L787">
        <f t="shared" si="110"/>
        <v>0</v>
      </c>
      <c r="M787" s="83" t="s">
        <v>1045</v>
      </c>
      <c r="N787" t="s">
        <v>1055</v>
      </c>
      <c r="O787" t="s">
        <v>1047</v>
      </c>
      <c r="P787" t="s">
        <v>44</v>
      </c>
      <c r="Q787" t="s">
        <v>28</v>
      </c>
      <c r="R787" t="s">
        <v>6</v>
      </c>
      <c r="S787" t="s">
        <v>1053</v>
      </c>
      <c r="T787" t="s">
        <v>1049</v>
      </c>
      <c r="U787" t="s">
        <v>1050</v>
      </c>
      <c r="V787" t="str">
        <f t="shared" si="111"/>
        <v>SFM-wCZ03-v2015-rDXHP-t2</v>
      </c>
      <c r="W787">
        <f t="shared" si="117"/>
        <v>3846.3555882220035</v>
      </c>
      <c r="X787">
        <f t="shared" si="114"/>
        <v>0</v>
      </c>
      <c r="Y787">
        <f t="shared" si="115"/>
        <v>0</v>
      </c>
      <c r="Z787">
        <f t="shared" si="116"/>
        <v>0</v>
      </c>
      <c r="AA787">
        <f t="shared" si="118"/>
        <v>0</v>
      </c>
    </row>
    <row r="788" spans="1:27" x14ac:dyDescent="0.25">
      <c r="A788" t="str">
        <f t="shared" si="112"/>
        <v>eline Design - Hourly Results.</v>
      </c>
      <c r="B788" t="str">
        <f t="shared" si="113"/>
        <v>SFM-wCZ03-v2015-rDXHP-t2-S16-MSRboth.pd2</v>
      </c>
      <c r="C788" s="75" t="s">
        <v>1197</v>
      </c>
      <c r="D788">
        <v>294.26345642000007</v>
      </c>
      <c r="E788">
        <v>3853.5615446949987</v>
      </c>
      <c r="F788">
        <v>0</v>
      </c>
      <c r="G788">
        <v>0</v>
      </c>
      <c r="H788">
        <v>0</v>
      </c>
      <c r="I788">
        <v>67.518486299999992</v>
      </c>
      <c r="J788">
        <v>0</v>
      </c>
      <c r="K788">
        <v>67.518486299999992</v>
      </c>
      <c r="L788">
        <f t="shared" si="110"/>
        <v>0</v>
      </c>
      <c r="M788" t="s">
        <v>1045</v>
      </c>
      <c r="N788" t="s">
        <v>1055</v>
      </c>
      <c r="O788" t="s">
        <v>1047</v>
      </c>
      <c r="P788" t="s">
        <v>44</v>
      </c>
      <c r="Q788" t="s">
        <v>28</v>
      </c>
      <c r="R788" t="s">
        <v>9</v>
      </c>
      <c r="S788" t="s">
        <v>1107</v>
      </c>
      <c r="T788" t="s">
        <v>1049</v>
      </c>
      <c r="U788" t="s">
        <v>1050</v>
      </c>
      <c r="V788" t="str">
        <f t="shared" si="111"/>
        <v>SFM-wCZ03-v2015-rDXHP-t2-both</v>
      </c>
      <c r="W788">
        <f t="shared" si="117"/>
        <v>0</v>
      </c>
      <c r="X788">
        <f t="shared" si="114"/>
        <v>294.26345642000007</v>
      </c>
      <c r="Y788">
        <f t="shared" si="115"/>
        <v>3921.0800309949987</v>
      </c>
      <c r="Z788">
        <f t="shared" si="116"/>
        <v>4215.3434874149989</v>
      </c>
      <c r="AA788">
        <f t="shared" si="118"/>
        <v>0</v>
      </c>
    </row>
    <row r="789" spans="1:27" x14ac:dyDescent="0.25">
      <c r="A789" t="str">
        <f t="shared" si="112"/>
        <v>eline Design - Hourly Results.</v>
      </c>
      <c r="B789" t="str">
        <f t="shared" si="113"/>
        <v>SFM-wCZ03-v2015-rDXHP-t2-S16-MSRcool.pd2</v>
      </c>
      <c r="C789" s="75" t="s">
        <v>235</v>
      </c>
      <c r="D789" s="83">
        <v>294.26345642000007</v>
      </c>
      <c r="E789" s="83">
        <v>4094.950193313005</v>
      </c>
      <c r="F789" s="83">
        <v>0</v>
      </c>
      <c r="G789" s="83">
        <v>0</v>
      </c>
      <c r="H789" s="83">
        <v>0</v>
      </c>
      <c r="I789">
        <v>67.518486299999992</v>
      </c>
      <c r="J789">
        <v>0</v>
      </c>
      <c r="K789">
        <v>67.518486299999992</v>
      </c>
      <c r="L789">
        <f t="shared" si="110"/>
        <v>0</v>
      </c>
      <c r="M789" s="83" t="s">
        <v>1045</v>
      </c>
      <c r="N789" t="s">
        <v>1055</v>
      </c>
      <c r="O789" t="s">
        <v>1047</v>
      </c>
      <c r="P789" t="s">
        <v>44</v>
      </c>
      <c r="Q789" t="s">
        <v>28</v>
      </c>
      <c r="R789" t="s">
        <v>9</v>
      </c>
      <c r="S789" t="s">
        <v>1052</v>
      </c>
      <c r="T789" t="s">
        <v>1049</v>
      </c>
      <c r="U789" t="s">
        <v>1050</v>
      </c>
      <c r="V789" t="str">
        <f t="shared" si="111"/>
        <v>SFM-wCZ03-v2015-rDXHP-t2</v>
      </c>
      <c r="W789">
        <f t="shared" si="117"/>
        <v>294.26345642000007</v>
      </c>
      <c r="X789">
        <f t="shared" si="114"/>
        <v>0</v>
      </c>
      <c r="Y789">
        <f t="shared" si="115"/>
        <v>0</v>
      </c>
      <c r="Z789">
        <f t="shared" si="116"/>
        <v>0</v>
      </c>
      <c r="AA789">
        <f t="shared" si="118"/>
        <v>0</v>
      </c>
    </row>
    <row r="790" spans="1:27" x14ac:dyDescent="0.25">
      <c r="A790" t="str">
        <f t="shared" si="112"/>
        <v>eline Design - Hourly Results.</v>
      </c>
      <c r="B790" t="str">
        <f t="shared" si="113"/>
        <v>SFM-wCZ03-v2015-rDXHP-t2-S16-MSRheat.pd2</v>
      </c>
      <c r="C790" s="75" t="s">
        <v>1198</v>
      </c>
      <c r="D790">
        <v>266.34713606200023</v>
      </c>
      <c r="E790">
        <v>3853.5615446949987</v>
      </c>
      <c r="F790">
        <v>0</v>
      </c>
      <c r="G790">
        <v>0</v>
      </c>
      <c r="H790">
        <v>0</v>
      </c>
      <c r="I790">
        <v>67.518486299999992</v>
      </c>
      <c r="J790">
        <v>0</v>
      </c>
      <c r="K790">
        <v>67.518486299999992</v>
      </c>
      <c r="L790">
        <f t="shared" si="110"/>
        <v>0</v>
      </c>
      <c r="M790" t="s">
        <v>1045</v>
      </c>
      <c r="N790" t="s">
        <v>1055</v>
      </c>
      <c r="O790" t="s">
        <v>1047</v>
      </c>
      <c r="P790" t="s">
        <v>44</v>
      </c>
      <c r="Q790" t="s">
        <v>28</v>
      </c>
      <c r="R790" t="s">
        <v>9</v>
      </c>
      <c r="S790" t="s">
        <v>1053</v>
      </c>
      <c r="T790" t="s">
        <v>1049</v>
      </c>
      <c r="U790" t="s">
        <v>1050</v>
      </c>
      <c r="V790" t="str">
        <f t="shared" si="111"/>
        <v>SFM-wCZ03-v2015-rDXHP-t2</v>
      </c>
      <c r="W790">
        <f t="shared" si="117"/>
        <v>3921.0800309949987</v>
      </c>
      <c r="X790">
        <f t="shared" si="114"/>
        <v>0</v>
      </c>
      <c r="Y790">
        <f t="shared" si="115"/>
        <v>0</v>
      </c>
      <c r="Z790">
        <f t="shared" si="116"/>
        <v>0</v>
      </c>
      <c r="AA790">
        <f t="shared" si="118"/>
        <v>0</v>
      </c>
    </row>
    <row r="791" spans="1:27" x14ac:dyDescent="0.25">
      <c r="A791" t="str">
        <f t="shared" si="112"/>
        <v>eline Design - Hourly Results.</v>
      </c>
      <c r="B791" t="str">
        <f t="shared" si="113"/>
        <v>SFM-wCZ03-v2015-rDXHP-t2-S17-MSRboth.pd2</v>
      </c>
      <c r="C791" s="75" t="s">
        <v>1199</v>
      </c>
      <c r="D791" s="83">
        <v>276.36837699</v>
      </c>
      <c r="E791" s="83">
        <v>3719.0669988529989</v>
      </c>
      <c r="F791" s="83">
        <v>0</v>
      </c>
      <c r="G791" s="83">
        <v>0</v>
      </c>
      <c r="H791" s="83">
        <v>0</v>
      </c>
      <c r="I791">
        <v>67.518486299999992</v>
      </c>
      <c r="J791">
        <v>0</v>
      </c>
      <c r="K791">
        <v>67.518486299999992</v>
      </c>
      <c r="L791">
        <f t="shared" si="110"/>
        <v>0</v>
      </c>
      <c r="M791" s="83" t="s">
        <v>1045</v>
      </c>
      <c r="N791" t="s">
        <v>1055</v>
      </c>
      <c r="O791" t="s">
        <v>1047</v>
      </c>
      <c r="P791" t="s">
        <v>44</v>
      </c>
      <c r="Q791" t="s">
        <v>28</v>
      </c>
      <c r="R791" t="s">
        <v>10</v>
      </c>
      <c r="S791" t="s">
        <v>1107</v>
      </c>
      <c r="T791" t="s">
        <v>1049</v>
      </c>
      <c r="U791" t="s">
        <v>1050</v>
      </c>
      <c r="V791" t="str">
        <f t="shared" si="111"/>
        <v>SFM-wCZ03-v2015-rDXHP-t2-both</v>
      </c>
      <c r="W791">
        <f t="shared" si="117"/>
        <v>0</v>
      </c>
      <c r="X791">
        <f t="shared" si="114"/>
        <v>276.36837699</v>
      </c>
      <c r="Y791">
        <f t="shared" si="115"/>
        <v>3786.5854851529989</v>
      </c>
      <c r="Z791">
        <f t="shared" si="116"/>
        <v>4062.9538621429988</v>
      </c>
      <c r="AA791">
        <f t="shared" si="118"/>
        <v>0</v>
      </c>
    </row>
    <row r="792" spans="1:27" x14ac:dyDescent="0.25">
      <c r="A792" t="str">
        <f t="shared" si="112"/>
        <v>eline Design - Hourly Results.</v>
      </c>
      <c r="B792" t="str">
        <f t="shared" si="113"/>
        <v>SFM-wCZ03-v2015-rDXHP-t2-S17-MSRcool.pd2</v>
      </c>
      <c r="C792" s="75" t="s">
        <v>236</v>
      </c>
      <c r="D792">
        <v>276.36837699</v>
      </c>
      <c r="E792">
        <v>3908.820591360005</v>
      </c>
      <c r="F792">
        <v>0</v>
      </c>
      <c r="G792">
        <v>0</v>
      </c>
      <c r="H792">
        <v>0</v>
      </c>
      <c r="I792">
        <v>67.518486299999992</v>
      </c>
      <c r="J792">
        <v>0</v>
      </c>
      <c r="K792">
        <v>67.518486299999992</v>
      </c>
      <c r="L792">
        <f t="shared" si="110"/>
        <v>0</v>
      </c>
      <c r="M792" t="s">
        <v>1045</v>
      </c>
      <c r="N792" t="s">
        <v>1055</v>
      </c>
      <c r="O792" t="s">
        <v>1047</v>
      </c>
      <c r="P792" t="s">
        <v>44</v>
      </c>
      <c r="Q792" t="s">
        <v>28</v>
      </c>
      <c r="R792" t="s">
        <v>10</v>
      </c>
      <c r="S792" t="s">
        <v>1052</v>
      </c>
      <c r="T792" t="s">
        <v>1049</v>
      </c>
      <c r="U792" t="s">
        <v>1050</v>
      </c>
      <c r="V792" t="str">
        <f t="shared" si="111"/>
        <v>SFM-wCZ03-v2015-rDXHP-t2</v>
      </c>
      <c r="W792">
        <f t="shared" si="117"/>
        <v>276.36837699</v>
      </c>
      <c r="X792">
        <f t="shared" si="114"/>
        <v>0</v>
      </c>
      <c r="Y792">
        <f t="shared" si="115"/>
        <v>0</v>
      </c>
      <c r="Z792">
        <f t="shared" si="116"/>
        <v>0</v>
      </c>
      <c r="AA792">
        <f t="shared" si="118"/>
        <v>0</v>
      </c>
    </row>
    <row r="793" spans="1:27" x14ac:dyDescent="0.25">
      <c r="A793" t="str">
        <f t="shared" si="112"/>
        <v>eline Design - Hourly Results.</v>
      </c>
      <c r="B793" t="str">
        <f t="shared" si="113"/>
        <v>SFM-wCZ03-v2015-rDXHP-t2-S17-MSRheat.pd2</v>
      </c>
      <c r="C793" s="75" t="s">
        <v>1200</v>
      </c>
      <c r="D793" s="83">
        <v>248.85453451500001</v>
      </c>
      <c r="E793" s="83">
        <v>3719.0669988529989</v>
      </c>
      <c r="F793" s="83">
        <v>0</v>
      </c>
      <c r="G793" s="83">
        <v>0</v>
      </c>
      <c r="H793" s="83">
        <v>0</v>
      </c>
      <c r="I793">
        <v>67.518486299999992</v>
      </c>
      <c r="J793">
        <v>0</v>
      </c>
      <c r="K793">
        <v>67.518486299999992</v>
      </c>
      <c r="L793">
        <f t="shared" si="110"/>
        <v>0</v>
      </c>
      <c r="M793" s="83" t="s">
        <v>1045</v>
      </c>
      <c r="N793" t="s">
        <v>1055</v>
      </c>
      <c r="O793" t="s">
        <v>1047</v>
      </c>
      <c r="P793" t="s">
        <v>44</v>
      </c>
      <c r="Q793" t="s">
        <v>28</v>
      </c>
      <c r="R793" t="s">
        <v>10</v>
      </c>
      <c r="S793" t="s">
        <v>1053</v>
      </c>
      <c r="T793" t="s">
        <v>1049</v>
      </c>
      <c r="U793" t="s">
        <v>1050</v>
      </c>
      <c r="V793" t="str">
        <f t="shared" si="111"/>
        <v>SFM-wCZ03-v2015-rDXHP-t2</v>
      </c>
      <c r="W793">
        <f t="shared" si="117"/>
        <v>3786.5854851529989</v>
      </c>
      <c r="X793">
        <f t="shared" si="114"/>
        <v>0</v>
      </c>
      <c r="Y793">
        <f t="shared" si="115"/>
        <v>0</v>
      </c>
      <c r="Z793">
        <f t="shared" si="116"/>
        <v>0</v>
      </c>
      <c r="AA793">
        <f t="shared" si="118"/>
        <v>0</v>
      </c>
    </row>
    <row r="794" spans="1:27" x14ac:dyDescent="0.25">
      <c r="A794" t="str">
        <f t="shared" si="112"/>
        <v>eline Design - Hourly Results.</v>
      </c>
      <c r="B794" t="str">
        <f t="shared" si="113"/>
        <v>SFM-wCZ03-v2015-rDXHP-t3-S14-BSLboth.pd2</v>
      </c>
      <c r="C794" s="75" t="s">
        <v>1201</v>
      </c>
      <c r="D794">
        <v>281.73331777999999</v>
      </c>
      <c r="E794">
        <v>3927.1203846499989</v>
      </c>
      <c r="F794">
        <v>0</v>
      </c>
      <c r="G794">
        <v>0</v>
      </c>
      <c r="H794">
        <v>0</v>
      </c>
      <c r="I794">
        <v>223.38850202999993</v>
      </c>
      <c r="J794">
        <v>0</v>
      </c>
      <c r="K794">
        <v>223.38850202999993</v>
      </c>
      <c r="L794">
        <f t="shared" si="110"/>
        <v>0</v>
      </c>
      <c r="M794" t="s">
        <v>1045</v>
      </c>
      <c r="N794" t="s">
        <v>1055</v>
      </c>
      <c r="O794" t="s">
        <v>1047</v>
      </c>
      <c r="P794" t="s">
        <v>44</v>
      </c>
      <c r="Q794" t="s">
        <v>29</v>
      </c>
      <c r="R794" t="s">
        <v>63</v>
      </c>
      <c r="S794" t="s">
        <v>1104</v>
      </c>
      <c r="T794" t="s">
        <v>1049</v>
      </c>
      <c r="U794" t="s">
        <v>1050</v>
      </c>
      <c r="V794" t="str">
        <f t="shared" si="111"/>
        <v>SFM-wCZ03-v2015-rDXHP-t3-both</v>
      </c>
      <c r="W794">
        <f t="shared" si="117"/>
        <v>0</v>
      </c>
      <c r="X794">
        <f t="shared" si="114"/>
        <v>281.73331777999999</v>
      </c>
      <c r="Y794">
        <f t="shared" si="115"/>
        <v>4150.5088866799988</v>
      </c>
      <c r="Z794">
        <f t="shared" si="116"/>
        <v>4432.2422044599989</v>
      </c>
      <c r="AA794">
        <f t="shared" si="118"/>
        <v>0</v>
      </c>
    </row>
    <row r="795" spans="1:27" x14ac:dyDescent="0.25">
      <c r="A795" t="str">
        <f t="shared" si="112"/>
        <v>eline Design - Hourly Results.</v>
      </c>
      <c r="B795" t="str">
        <f t="shared" si="113"/>
        <v>SFM-wCZ03-v2015-rDXHP-t3-S14-BSLcool.pd2</v>
      </c>
      <c r="C795" s="75" t="s">
        <v>237</v>
      </c>
      <c r="D795" s="83">
        <v>281.73331777999999</v>
      </c>
      <c r="E795" s="83">
        <v>3926.518851996002</v>
      </c>
      <c r="F795" s="83">
        <v>0</v>
      </c>
      <c r="G795" s="83">
        <v>0</v>
      </c>
      <c r="H795" s="83">
        <v>0</v>
      </c>
      <c r="I795">
        <v>223.38850202999993</v>
      </c>
      <c r="J795">
        <v>0</v>
      </c>
      <c r="K795">
        <v>223.38850202999993</v>
      </c>
      <c r="L795">
        <f t="shared" si="110"/>
        <v>0</v>
      </c>
      <c r="M795" s="83" t="s">
        <v>1045</v>
      </c>
      <c r="N795" t="s">
        <v>1055</v>
      </c>
      <c r="O795" t="s">
        <v>1047</v>
      </c>
      <c r="P795" t="s">
        <v>44</v>
      </c>
      <c r="Q795" t="s">
        <v>29</v>
      </c>
      <c r="R795" t="s">
        <v>63</v>
      </c>
      <c r="S795" t="s">
        <v>1048</v>
      </c>
      <c r="T795" t="s">
        <v>1049</v>
      </c>
      <c r="U795" t="s">
        <v>1050</v>
      </c>
      <c r="V795" t="str">
        <f t="shared" si="111"/>
        <v>SFM-wCZ03-v2015-rDXHP-t3</v>
      </c>
      <c r="W795">
        <f t="shared" si="117"/>
        <v>281.73331777999999</v>
      </c>
      <c r="X795">
        <f t="shared" si="114"/>
        <v>0</v>
      </c>
      <c r="Y795">
        <f t="shared" si="115"/>
        <v>0</v>
      </c>
      <c r="Z795">
        <f t="shared" si="116"/>
        <v>0</v>
      </c>
      <c r="AA795">
        <f t="shared" si="118"/>
        <v>0</v>
      </c>
    </row>
    <row r="796" spans="1:27" x14ac:dyDescent="0.25">
      <c r="A796" t="str">
        <f t="shared" si="112"/>
        <v>eline Design - Hourly Results.</v>
      </c>
      <c r="B796" t="str">
        <f t="shared" si="113"/>
        <v>SFM-wCZ03-v2015-rDXHP-t3-S14-BSLheat.pd2</v>
      </c>
      <c r="C796" s="75" t="s">
        <v>1202</v>
      </c>
      <c r="D796">
        <v>245.83346499999993</v>
      </c>
      <c r="E796">
        <v>3927.1203846499989</v>
      </c>
      <c r="F796">
        <v>0</v>
      </c>
      <c r="G796">
        <v>0</v>
      </c>
      <c r="H796">
        <v>0</v>
      </c>
      <c r="I796">
        <v>223.38850202999993</v>
      </c>
      <c r="J796">
        <v>0</v>
      </c>
      <c r="K796">
        <v>223.38850202999993</v>
      </c>
      <c r="L796">
        <f t="shared" si="110"/>
        <v>0</v>
      </c>
      <c r="M796" t="s">
        <v>1045</v>
      </c>
      <c r="N796" t="s">
        <v>1055</v>
      </c>
      <c r="O796" t="s">
        <v>1047</v>
      </c>
      <c r="P796" t="s">
        <v>44</v>
      </c>
      <c r="Q796" t="s">
        <v>29</v>
      </c>
      <c r="R796" t="s">
        <v>63</v>
      </c>
      <c r="S796" t="s">
        <v>1051</v>
      </c>
      <c r="T796" t="s">
        <v>1049</v>
      </c>
      <c r="U796" t="s">
        <v>1050</v>
      </c>
      <c r="V796" t="str">
        <f t="shared" si="111"/>
        <v>SFM-wCZ03-v2015-rDXHP-t3</v>
      </c>
      <c r="W796">
        <f t="shared" si="117"/>
        <v>4150.5088866799988</v>
      </c>
      <c r="X796">
        <f t="shared" si="114"/>
        <v>0</v>
      </c>
      <c r="Y796">
        <f t="shared" si="115"/>
        <v>0</v>
      </c>
      <c r="Z796">
        <f t="shared" si="116"/>
        <v>0</v>
      </c>
      <c r="AA796">
        <f t="shared" si="118"/>
        <v>0</v>
      </c>
    </row>
    <row r="797" spans="1:27" x14ac:dyDescent="0.25">
      <c r="A797" t="str">
        <f t="shared" si="112"/>
        <v>eline Design - Hourly Results.</v>
      </c>
      <c r="B797" t="str">
        <f t="shared" si="113"/>
        <v>SFM-wCZ03-v2015-rDXHP-t3-S15-MSRboth.pd2</v>
      </c>
      <c r="C797" s="75" t="s">
        <v>1203</v>
      </c>
      <c r="D797" s="83">
        <v>236.62267993999998</v>
      </c>
      <c r="E797" s="83">
        <v>3307.996265877</v>
      </c>
      <c r="F797" s="83">
        <v>0</v>
      </c>
      <c r="G797" s="83">
        <v>0</v>
      </c>
      <c r="H797" s="83">
        <v>0</v>
      </c>
      <c r="I797">
        <v>202.49371349999998</v>
      </c>
      <c r="J797">
        <v>0</v>
      </c>
      <c r="K797">
        <v>202.49371349999998</v>
      </c>
      <c r="L797">
        <f t="shared" si="110"/>
        <v>0</v>
      </c>
      <c r="M797" s="83" t="s">
        <v>1045</v>
      </c>
      <c r="N797" t="s">
        <v>1055</v>
      </c>
      <c r="O797" t="s">
        <v>1047</v>
      </c>
      <c r="P797" t="s">
        <v>44</v>
      </c>
      <c r="Q797" t="s">
        <v>29</v>
      </c>
      <c r="R797" t="s">
        <v>6</v>
      </c>
      <c r="S797" t="s">
        <v>1107</v>
      </c>
      <c r="T797" t="s">
        <v>1049</v>
      </c>
      <c r="U797" t="s">
        <v>1050</v>
      </c>
      <c r="V797" t="str">
        <f t="shared" si="111"/>
        <v>SFM-wCZ03-v2015-rDXHP-t3-both</v>
      </c>
      <c r="W797">
        <f t="shared" si="117"/>
        <v>0</v>
      </c>
      <c r="X797">
        <f t="shared" si="114"/>
        <v>236.62267993999998</v>
      </c>
      <c r="Y797">
        <f t="shared" si="115"/>
        <v>3510.4899793770001</v>
      </c>
      <c r="Z797">
        <f t="shared" si="116"/>
        <v>3747.1126593170002</v>
      </c>
      <c r="AA797">
        <f t="shared" si="118"/>
        <v>0</v>
      </c>
    </row>
    <row r="798" spans="1:27" x14ac:dyDescent="0.25">
      <c r="A798" t="str">
        <f t="shared" si="112"/>
        <v>eline Design - Hourly Results.</v>
      </c>
      <c r="B798" t="str">
        <f t="shared" si="113"/>
        <v>SFM-wCZ03-v2015-rDXHP-t3-S15-MSRcool.pd2</v>
      </c>
      <c r="C798" s="75" t="s">
        <v>238</v>
      </c>
      <c r="D798">
        <v>236.62267993999998</v>
      </c>
      <c r="E798">
        <v>3497.7103906429948</v>
      </c>
      <c r="F798">
        <v>0</v>
      </c>
      <c r="G798">
        <v>0</v>
      </c>
      <c r="H798">
        <v>0</v>
      </c>
      <c r="I798">
        <v>202.49371349999998</v>
      </c>
      <c r="J798">
        <v>0</v>
      </c>
      <c r="K798">
        <v>202.49371349999998</v>
      </c>
      <c r="L798">
        <f t="shared" si="110"/>
        <v>0</v>
      </c>
      <c r="M798" t="s">
        <v>1045</v>
      </c>
      <c r="N798" t="s">
        <v>1055</v>
      </c>
      <c r="O798" t="s">
        <v>1047</v>
      </c>
      <c r="P798" t="s">
        <v>44</v>
      </c>
      <c r="Q798" t="s">
        <v>29</v>
      </c>
      <c r="R798" t="s">
        <v>6</v>
      </c>
      <c r="S798" t="s">
        <v>1052</v>
      </c>
      <c r="T798" t="s">
        <v>1049</v>
      </c>
      <c r="U798" t="s">
        <v>1050</v>
      </c>
      <c r="V798" t="str">
        <f t="shared" si="111"/>
        <v>SFM-wCZ03-v2015-rDXHP-t3</v>
      </c>
      <c r="W798">
        <f t="shared" si="117"/>
        <v>236.62267993999998</v>
      </c>
      <c r="X798">
        <f t="shared" si="114"/>
        <v>0</v>
      </c>
      <c r="Y798">
        <f t="shared" si="115"/>
        <v>0</v>
      </c>
      <c r="Z798">
        <f t="shared" si="116"/>
        <v>0</v>
      </c>
      <c r="AA798">
        <f t="shared" si="118"/>
        <v>0</v>
      </c>
    </row>
    <row r="799" spans="1:27" x14ac:dyDescent="0.25">
      <c r="A799" t="str">
        <f t="shared" si="112"/>
        <v>eline Design - Hourly Results.</v>
      </c>
      <c r="B799" t="str">
        <f t="shared" si="113"/>
        <v>SFM-wCZ03-v2015-rDXHP-t3-S15-MSRheat.pd2</v>
      </c>
      <c r="C799" s="75" t="s">
        <v>1204</v>
      </c>
      <c r="D799" s="83">
        <v>214.43821100000005</v>
      </c>
      <c r="E799" s="83">
        <v>3307.996265877</v>
      </c>
      <c r="F799" s="83">
        <v>0</v>
      </c>
      <c r="G799" s="83">
        <v>0</v>
      </c>
      <c r="H799" s="83">
        <v>0</v>
      </c>
      <c r="I799">
        <v>202.49371349999998</v>
      </c>
      <c r="J799">
        <v>0</v>
      </c>
      <c r="K799">
        <v>202.49371349999998</v>
      </c>
      <c r="L799">
        <f t="shared" si="110"/>
        <v>0</v>
      </c>
      <c r="M799" s="83" t="s">
        <v>1045</v>
      </c>
      <c r="N799" t="s">
        <v>1055</v>
      </c>
      <c r="O799" t="s">
        <v>1047</v>
      </c>
      <c r="P799" t="s">
        <v>44</v>
      </c>
      <c r="Q799" t="s">
        <v>29</v>
      </c>
      <c r="R799" t="s">
        <v>6</v>
      </c>
      <c r="S799" t="s">
        <v>1053</v>
      </c>
      <c r="T799" t="s">
        <v>1049</v>
      </c>
      <c r="U799" t="s">
        <v>1050</v>
      </c>
      <c r="V799" t="str">
        <f t="shared" si="111"/>
        <v>SFM-wCZ03-v2015-rDXHP-t3</v>
      </c>
      <c r="W799">
        <f t="shared" si="117"/>
        <v>3510.4899793770001</v>
      </c>
      <c r="X799">
        <f t="shared" si="114"/>
        <v>0</v>
      </c>
      <c r="Y799">
        <f t="shared" si="115"/>
        <v>0</v>
      </c>
      <c r="Z799">
        <f t="shared" si="116"/>
        <v>0</v>
      </c>
      <c r="AA799">
        <f t="shared" si="118"/>
        <v>0</v>
      </c>
    </row>
    <row r="800" spans="1:27" x14ac:dyDescent="0.25">
      <c r="A800" t="str">
        <f t="shared" si="112"/>
        <v>eline Design - Hourly Results.</v>
      </c>
      <c r="B800" t="str">
        <f t="shared" si="113"/>
        <v>SFM-wCZ03-v2015-rDXHP-t3-S16-MSRboth.pd2</v>
      </c>
      <c r="C800" s="75" t="s">
        <v>1205</v>
      </c>
      <c r="D800">
        <v>244.87491976999991</v>
      </c>
      <c r="E800">
        <v>3690.6246034011956</v>
      </c>
      <c r="F800">
        <v>0</v>
      </c>
      <c r="G800">
        <v>0</v>
      </c>
      <c r="H800">
        <v>0</v>
      </c>
      <c r="I800">
        <v>18.916025069999996</v>
      </c>
      <c r="J800">
        <v>0</v>
      </c>
      <c r="K800">
        <v>18.916025069999996</v>
      </c>
      <c r="L800">
        <f t="shared" si="110"/>
        <v>0</v>
      </c>
      <c r="M800" t="s">
        <v>1045</v>
      </c>
      <c r="N800" t="s">
        <v>1055</v>
      </c>
      <c r="O800" t="s">
        <v>1047</v>
      </c>
      <c r="P800" t="s">
        <v>44</v>
      </c>
      <c r="Q800" t="s">
        <v>29</v>
      </c>
      <c r="R800" t="s">
        <v>9</v>
      </c>
      <c r="S800" t="s">
        <v>1107</v>
      </c>
      <c r="T800" t="s">
        <v>1049</v>
      </c>
      <c r="U800" t="s">
        <v>1050</v>
      </c>
      <c r="V800" t="str">
        <f t="shared" si="111"/>
        <v>SFM-wCZ03-v2015-rDXHP-t3-both</v>
      </c>
      <c r="W800">
        <f t="shared" si="117"/>
        <v>0</v>
      </c>
      <c r="X800">
        <f t="shared" si="114"/>
        <v>244.87491976999991</v>
      </c>
      <c r="Y800">
        <f t="shared" si="115"/>
        <v>3709.5406284711958</v>
      </c>
      <c r="Z800">
        <f t="shared" si="116"/>
        <v>3954.4155482411957</v>
      </c>
      <c r="AA800">
        <f t="shared" si="118"/>
        <v>0</v>
      </c>
    </row>
    <row r="801" spans="1:27" x14ac:dyDescent="0.25">
      <c r="A801" t="str">
        <f t="shared" si="112"/>
        <v>eline Design - Hourly Results.</v>
      </c>
      <c r="B801" t="str">
        <f t="shared" si="113"/>
        <v>SFM-wCZ03-v2015-rDXHP-t3-S16-MSRcool.pd2</v>
      </c>
      <c r="C801" s="75" t="s">
        <v>239</v>
      </c>
      <c r="D801" s="83">
        <v>244.87491976999991</v>
      </c>
      <c r="E801" s="83">
        <v>3921.8070561952991</v>
      </c>
      <c r="F801" s="83">
        <v>0</v>
      </c>
      <c r="G801" s="83">
        <v>0</v>
      </c>
      <c r="H801" s="83">
        <v>0</v>
      </c>
      <c r="I801">
        <v>18.916025069999996</v>
      </c>
      <c r="J801">
        <v>0</v>
      </c>
      <c r="K801">
        <v>18.916025069999996</v>
      </c>
      <c r="L801">
        <f t="shared" si="110"/>
        <v>0</v>
      </c>
      <c r="M801" s="83" t="s">
        <v>1045</v>
      </c>
      <c r="N801" t="s">
        <v>1055</v>
      </c>
      <c r="O801" t="s">
        <v>1047</v>
      </c>
      <c r="P801" t="s">
        <v>44</v>
      </c>
      <c r="Q801" t="s">
        <v>29</v>
      </c>
      <c r="R801" t="s">
        <v>9</v>
      </c>
      <c r="S801" t="s">
        <v>1052</v>
      </c>
      <c r="T801" t="s">
        <v>1049</v>
      </c>
      <c r="U801" t="s">
        <v>1050</v>
      </c>
      <c r="V801" t="str">
        <f t="shared" si="111"/>
        <v>SFM-wCZ03-v2015-rDXHP-t3</v>
      </c>
      <c r="W801">
        <f t="shared" si="117"/>
        <v>244.87491976999991</v>
      </c>
      <c r="X801">
        <f t="shared" si="114"/>
        <v>0</v>
      </c>
      <c r="Y801">
        <f t="shared" si="115"/>
        <v>0</v>
      </c>
      <c r="Z801">
        <f t="shared" si="116"/>
        <v>0</v>
      </c>
      <c r="AA801">
        <f t="shared" si="118"/>
        <v>0</v>
      </c>
    </row>
    <row r="802" spans="1:27" x14ac:dyDescent="0.25">
      <c r="A802" t="str">
        <f t="shared" si="112"/>
        <v>eline Design - Hourly Results.</v>
      </c>
      <c r="B802" t="str">
        <f t="shared" si="113"/>
        <v>SFM-wCZ03-v2015-rDXHP-t3-S16-MSRheat.pd2</v>
      </c>
      <c r="C802" s="75" t="s">
        <v>1206</v>
      </c>
      <c r="D802">
        <v>221.64393070000017</v>
      </c>
      <c r="E802">
        <v>3690.6246034011956</v>
      </c>
      <c r="F802">
        <v>0</v>
      </c>
      <c r="G802">
        <v>0</v>
      </c>
      <c r="H802">
        <v>0</v>
      </c>
      <c r="I802">
        <v>18.916025069999996</v>
      </c>
      <c r="J802">
        <v>0</v>
      </c>
      <c r="K802">
        <v>18.916025069999996</v>
      </c>
      <c r="L802">
        <f t="shared" si="110"/>
        <v>0</v>
      </c>
      <c r="M802" t="s">
        <v>1045</v>
      </c>
      <c r="N802" t="s">
        <v>1055</v>
      </c>
      <c r="O802" t="s">
        <v>1047</v>
      </c>
      <c r="P802" t="s">
        <v>44</v>
      </c>
      <c r="Q802" t="s">
        <v>29</v>
      </c>
      <c r="R802" t="s">
        <v>9</v>
      </c>
      <c r="S802" t="s">
        <v>1053</v>
      </c>
      <c r="T802" t="s">
        <v>1049</v>
      </c>
      <c r="U802" t="s">
        <v>1050</v>
      </c>
      <c r="V802" t="str">
        <f t="shared" si="111"/>
        <v>SFM-wCZ03-v2015-rDXHP-t3</v>
      </c>
      <c r="W802">
        <f t="shared" si="117"/>
        <v>3709.5406284711958</v>
      </c>
      <c r="X802">
        <f t="shared" si="114"/>
        <v>0</v>
      </c>
      <c r="Y802">
        <f t="shared" si="115"/>
        <v>0</v>
      </c>
      <c r="Z802">
        <f t="shared" si="116"/>
        <v>0</v>
      </c>
      <c r="AA802">
        <f t="shared" si="118"/>
        <v>0</v>
      </c>
    </row>
    <row r="803" spans="1:27" x14ac:dyDescent="0.25">
      <c r="A803" t="str">
        <f t="shared" si="112"/>
        <v>eline Design - Hourly Results.</v>
      </c>
      <c r="B803" t="str">
        <f t="shared" si="113"/>
        <v>SFM-wCZ03-v2015-rDXHP-t3-S17-MSRboth.pd2</v>
      </c>
      <c r="C803" s="75" t="s">
        <v>1207</v>
      </c>
      <c r="D803" s="83">
        <v>229.98327920000003</v>
      </c>
      <c r="E803" s="83">
        <v>3561.8171992657026</v>
      </c>
      <c r="F803" s="83">
        <v>0</v>
      </c>
      <c r="G803" s="83">
        <v>0</v>
      </c>
      <c r="H803" s="83">
        <v>0</v>
      </c>
      <c r="I803">
        <v>18.916025069999996</v>
      </c>
      <c r="J803">
        <v>0</v>
      </c>
      <c r="K803">
        <v>18.916025069999996</v>
      </c>
      <c r="L803">
        <f t="shared" si="110"/>
        <v>0</v>
      </c>
      <c r="M803" s="83" t="s">
        <v>1045</v>
      </c>
      <c r="N803" t="s">
        <v>1055</v>
      </c>
      <c r="O803" t="s">
        <v>1047</v>
      </c>
      <c r="P803" t="s">
        <v>44</v>
      </c>
      <c r="Q803" t="s">
        <v>29</v>
      </c>
      <c r="R803" t="s">
        <v>10</v>
      </c>
      <c r="S803" t="s">
        <v>1107</v>
      </c>
      <c r="T803" t="s">
        <v>1049</v>
      </c>
      <c r="U803" t="s">
        <v>1050</v>
      </c>
      <c r="V803" t="str">
        <f t="shared" si="111"/>
        <v>SFM-wCZ03-v2015-rDXHP-t3-both</v>
      </c>
      <c r="W803">
        <f t="shared" si="117"/>
        <v>0</v>
      </c>
      <c r="X803">
        <f t="shared" si="114"/>
        <v>229.98327920000003</v>
      </c>
      <c r="Y803">
        <f t="shared" si="115"/>
        <v>3580.7332243357027</v>
      </c>
      <c r="Z803">
        <f t="shared" si="116"/>
        <v>3810.7165035357029</v>
      </c>
      <c r="AA803">
        <f t="shared" si="118"/>
        <v>0</v>
      </c>
    </row>
    <row r="804" spans="1:27" x14ac:dyDescent="0.25">
      <c r="A804" t="str">
        <f t="shared" si="112"/>
        <v>eline Design - Hourly Results.</v>
      </c>
      <c r="B804" t="str">
        <f t="shared" si="113"/>
        <v>SFM-wCZ03-v2015-rDXHP-t3-S17-MSRcool.pd2</v>
      </c>
      <c r="C804" s="75" t="s">
        <v>240</v>
      </c>
      <c r="D804">
        <v>229.98327920000003</v>
      </c>
      <c r="E804">
        <v>3743.5476433063022</v>
      </c>
      <c r="F804">
        <v>0</v>
      </c>
      <c r="G804">
        <v>0</v>
      </c>
      <c r="H804">
        <v>0</v>
      </c>
      <c r="I804">
        <v>18.916025069999996</v>
      </c>
      <c r="J804">
        <v>0</v>
      </c>
      <c r="K804">
        <v>18.916025069999996</v>
      </c>
      <c r="L804">
        <f t="shared" si="110"/>
        <v>0</v>
      </c>
      <c r="M804" t="s">
        <v>1045</v>
      </c>
      <c r="N804" t="s">
        <v>1055</v>
      </c>
      <c r="O804" t="s">
        <v>1047</v>
      </c>
      <c r="P804" t="s">
        <v>44</v>
      </c>
      <c r="Q804" t="s">
        <v>29</v>
      </c>
      <c r="R804" t="s">
        <v>10</v>
      </c>
      <c r="S804" t="s">
        <v>1052</v>
      </c>
      <c r="T804" t="s">
        <v>1049</v>
      </c>
      <c r="U804" t="s">
        <v>1050</v>
      </c>
      <c r="V804" t="str">
        <f t="shared" si="111"/>
        <v>SFM-wCZ03-v2015-rDXHP-t3</v>
      </c>
      <c r="W804">
        <f t="shared" si="117"/>
        <v>229.98327920000003</v>
      </c>
      <c r="X804">
        <f t="shared" si="114"/>
        <v>0</v>
      </c>
      <c r="Y804">
        <f t="shared" si="115"/>
        <v>0</v>
      </c>
      <c r="Z804">
        <f t="shared" si="116"/>
        <v>0</v>
      </c>
      <c r="AA804">
        <f t="shared" si="118"/>
        <v>0</v>
      </c>
    </row>
    <row r="805" spans="1:27" x14ac:dyDescent="0.25">
      <c r="A805" t="str">
        <f t="shared" si="112"/>
        <v>eline Design - Hourly Results.</v>
      </c>
      <c r="B805" t="str">
        <f t="shared" si="113"/>
        <v>SFM-wCZ03-v2015-rDXHP-t3-S17-MSRheat.pd2</v>
      </c>
      <c r="C805" s="75" t="s">
        <v>1208</v>
      </c>
      <c r="D805" s="83">
        <v>207.08731244999993</v>
      </c>
      <c r="E805" s="83">
        <v>3561.8171992657026</v>
      </c>
      <c r="F805" s="83">
        <v>0</v>
      </c>
      <c r="G805" s="83">
        <v>0</v>
      </c>
      <c r="H805" s="83">
        <v>0</v>
      </c>
      <c r="I805">
        <v>18.916025069999996</v>
      </c>
      <c r="J805">
        <v>0</v>
      </c>
      <c r="K805">
        <v>18.916025069999996</v>
      </c>
      <c r="L805">
        <f t="shared" si="110"/>
        <v>0</v>
      </c>
      <c r="M805" s="83" t="s">
        <v>1045</v>
      </c>
      <c r="N805" t="s">
        <v>1055</v>
      </c>
      <c r="O805" t="s">
        <v>1047</v>
      </c>
      <c r="P805" t="s">
        <v>44</v>
      </c>
      <c r="Q805" t="s">
        <v>29</v>
      </c>
      <c r="R805" t="s">
        <v>10</v>
      </c>
      <c r="S805" t="s">
        <v>1053</v>
      </c>
      <c r="T805" t="s">
        <v>1049</v>
      </c>
      <c r="U805" t="s">
        <v>1050</v>
      </c>
      <c r="V805" t="str">
        <f t="shared" si="111"/>
        <v>SFM-wCZ03-v2015-rDXHP-t3</v>
      </c>
      <c r="W805">
        <f t="shared" si="117"/>
        <v>3580.7332243357027</v>
      </c>
      <c r="X805">
        <f t="shared" si="114"/>
        <v>0</v>
      </c>
      <c r="Y805">
        <f t="shared" si="115"/>
        <v>0</v>
      </c>
      <c r="Z805">
        <f t="shared" si="116"/>
        <v>0</v>
      </c>
      <c r="AA805">
        <f t="shared" si="118"/>
        <v>0</v>
      </c>
    </row>
    <row r="806" spans="1:27" x14ac:dyDescent="0.25">
      <c r="A806" t="str">
        <f t="shared" si="112"/>
        <v>eline Design - Hourly Results.</v>
      </c>
      <c r="B806" t="str">
        <f t="shared" si="113"/>
        <v>SFM-wCZ03-v2015-rDXHP-t4-S14-BSLboth.pd2</v>
      </c>
      <c r="C806" s="75" t="s">
        <v>1209</v>
      </c>
      <c r="D806">
        <v>510.27276254999958</v>
      </c>
      <c r="E806">
        <v>4243.8578934737943</v>
      </c>
      <c r="F806">
        <v>0</v>
      </c>
      <c r="G806">
        <v>0</v>
      </c>
      <c r="H806">
        <v>0</v>
      </c>
      <c r="I806">
        <v>513.79177200000004</v>
      </c>
      <c r="J806">
        <v>0</v>
      </c>
      <c r="K806">
        <v>513.79177200000004</v>
      </c>
      <c r="L806">
        <f t="shared" si="110"/>
        <v>0</v>
      </c>
      <c r="M806" t="s">
        <v>1045</v>
      </c>
      <c r="N806" t="s">
        <v>1055</v>
      </c>
      <c r="O806" t="s">
        <v>1047</v>
      </c>
      <c r="P806" t="s">
        <v>44</v>
      </c>
      <c r="Q806" t="s">
        <v>30</v>
      </c>
      <c r="R806" t="s">
        <v>63</v>
      </c>
      <c r="S806" t="s">
        <v>1104</v>
      </c>
      <c r="T806" t="s">
        <v>1049</v>
      </c>
      <c r="U806" t="s">
        <v>1050</v>
      </c>
      <c r="V806" t="str">
        <f t="shared" si="111"/>
        <v>SFM-wCZ03-v2015-rDXHP-t4-both</v>
      </c>
      <c r="W806">
        <f t="shared" si="117"/>
        <v>0</v>
      </c>
      <c r="X806">
        <f t="shared" si="114"/>
        <v>510.27276254999958</v>
      </c>
      <c r="Y806">
        <f t="shared" si="115"/>
        <v>4757.6496654737948</v>
      </c>
      <c r="Z806">
        <f t="shared" si="116"/>
        <v>5267.9224280237941</v>
      </c>
      <c r="AA806">
        <f t="shared" si="118"/>
        <v>0</v>
      </c>
    </row>
    <row r="807" spans="1:27" x14ac:dyDescent="0.25">
      <c r="A807" t="str">
        <f t="shared" si="112"/>
        <v>eline Design - Hourly Results.</v>
      </c>
      <c r="B807" t="str">
        <f t="shared" si="113"/>
        <v>SFM-wCZ03-v2015-rDXHP-t4-S14-BSLcool.pd2</v>
      </c>
      <c r="C807" s="75" t="s">
        <v>241</v>
      </c>
      <c r="D807" s="83">
        <v>510.27276254999958</v>
      </c>
      <c r="E807" s="83">
        <v>4243.207948262796</v>
      </c>
      <c r="F807" s="83">
        <v>0</v>
      </c>
      <c r="G807" s="83">
        <v>0</v>
      </c>
      <c r="H807" s="83">
        <v>0</v>
      </c>
      <c r="I807">
        <v>513.79177200000004</v>
      </c>
      <c r="J807">
        <v>0</v>
      </c>
      <c r="K807">
        <v>513.79177200000004</v>
      </c>
      <c r="L807">
        <f t="shared" si="110"/>
        <v>0</v>
      </c>
      <c r="M807" s="83" t="s">
        <v>1045</v>
      </c>
      <c r="N807" t="s">
        <v>1055</v>
      </c>
      <c r="O807" t="s">
        <v>1047</v>
      </c>
      <c r="P807" t="s">
        <v>44</v>
      </c>
      <c r="Q807" t="s">
        <v>30</v>
      </c>
      <c r="R807" t="s">
        <v>63</v>
      </c>
      <c r="S807" t="s">
        <v>1048</v>
      </c>
      <c r="T807" t="s">
        <v>1049</v>
      </c>
      <c r="U807" t="s">
        <v>1050</v>
      </c>
      <c r="V807" t="str">
        <f t="shared" si="111"/>
        <v>SFM-wCZ03-v2015-rDXHP-t4</v>
      </c>
      <c r="W807">
        <f t="shared" si="117"/>
        <v>510.27276254999958</v>
      </c>
      <c r="X807">
        <f t="shared" si="114"/>
        <v>0</v>
      </c>
      <c r="Y807">
        <f t="shared" si="115"/>
        <v>0</v>
      </c>
      <c r="Z807">
        <f t="shared" si="116"/>
        <v>0</v>
      </c>
      <c r="AA807">
        <f t="shared" si="118"/>
        <v>0</v>
      </c>
    </row>
    <row r="808" spans="1:27" x14ac:dyDescent="0.25">
      <c r="A808" t="str">
        <f t="shared" si="112"/>
        <v>eline Design - Hourly Results.</v>
      </c>
      <c r="B808" t="str">
        <f t="shared" si="113"/>
        <v>SFM-wCZ03-v2015-rDXHP-t4-S14-BSLheat.pd2</v>
      </c>
      <c r="C808" s="75" t="s">
        <v>1210</v>
      </c>
      <c r="D808">
        <v>445.25118725999988</v>
      </c>
      <c r="E808">
        <v>4243.8578934737943</v>
      </c>
      <c r="F808">
        <v>0</v>
      </c>
      <c r="G808">
        <v>0</v>
      </c>
      <c r="H808">
        <v>0</v>
      </c>
      <c r="I808">
        <v>513.79177200000004</v>
      </c>
      <c r="J808">
        <v>0</v>
      </c>
      <c r="K808">
        <v>513.79177200000004</v>
      </c>
      <c r="L808">
        <f t="shared" si="110"/>
        <v>0</v>
      </c>
      <c r="M808" t="s">
        <v>1045</v>
      </c>
      <c r="N808" t="s">
        <v>1055</v>
      </c>
      <c r="O808" t="s">
        <v>1047</v>
      </c>
      <c r="P808" t="s">
        <v>44</v>
      </c>
      <c r="Q808" t="s">
        <v>30</v>
      </c>
      <c r="R808" t="s">
        <v>63</v>
      </c>
      <c r="S808" t="s">
        <v>1051</v>
      </c>
      <c r="T808" t="s">
        <v>1049</v>
      </c>
      <c r="U808" t="s">
        <v>1050</v>
      </c>
      <c r="V808" t="str">
        <f t="shared" si="111"/>
        <v>SFM-wCZ03-v2015-rDXHP-t4</v>
      </c>
      <c r="W808">
        <f t="shared" si="117"/>
        <v>4757.6496654737948</v>
      </c>
      <c r="X808">
        <f t="shared" si="114"/>
        <v>0</v>
      </c>
      <c r="Y808">
        <f t="shared" si="115"/>
        <v>0</v>
      </c>
      <c r="Z808">
        <f t="shared" si="116"/>
        <v>0</v>
      </c>
      <c r="AA808">
        <f t="shared" si="118"/>
        <v>0</v>
      </c>
    </row>
    <row r="809" spans="1:27" x14ac:dyDescent="0.25">
      <c r="A809" t="str">
        <f t="shared" si="112"/>
        <v>eline Design - Hourly Results.</v>
      </c>
      <c r="B809" t="str">
        <f t="shared" si="113"/>
        <v>SFM-wCZ03-v2015-rDXHP-t4-S15-MSRboth.pd2</v>
      </c>
      <c r="C809" s="75" t="s">
        <v>1211</v>
      </c>
      <c r="D809" s="83">
        <v>430.98720532999971</v>
      </c>
      <c r="E809" s="83">
        <v>3556.0000037889959</v>
      </c>
      <c r="F809" s="83">
        <v>0</v>
      </c>
      <c r="G809" s="83">
        <v>0</v>
      </c>
      <c r="H809" s="83">
        <v>0</v>
      </c>
      <c r="I809">
        <v>470.26960100000019</v>
      </c>
      <c r="J809">
        <v>0</v>
      </c>
      <c r="K809">
        <v>470.26960100000019</v>
      </c>
      <c r="L809">
        <f t="shared" si="110"/>
        <v>0</v>
      </c>
      <c r="M809" s="83" t="s">
        <v>1045</v>
      </c>
      <c r="N809" t="s">
        <v>1055</v>
      </c>
      <c r="O809" t="s">
        <v>1047</v>
      </c>
      <c r="P809" t="s">
        <v>44</v>
      </c>
      <c r="Q809" t="s">
        <v>30</v>
      </c>
      <c r="R809" t="s">
        <v>6</v>
      </c>
      <c r="S809" t="s">
        <v>1107</v>
      </c>
      <c r="T809" t="s">
        <v>1049</v>
      </c>
      <c r="U809" t="s">
        <v>1050</v>
      </c>
      <c r="V809" t="str">
        <f t="shared" si="111"/>
        <v>SFM-wCZ03-v2015-rDXHP-t4-both</v>
      </c>
      <c r="W809">
        <f t="shared" si="117"/>
        <v>0</v>
      </c>
      <c r="X809">
        <f t="shared" si="114"/>
        <v>430.98720532999971</v>
      </c>
      <c r="Y809">
        <f t="shared" si="115"/>
        <v>4026.2696047889958</v>
      </c>
      <c r="Z809">
        <f t="shared" si="116"/>
        <v>4457.2568101189954</v>
      </c>
      <c r="AA809">
        <f t="shared" si="118"/>
        <v>0</v>
      </c>
    </row>
    <row r="810" spans="1:27" x14ac:dyDescent="0.25">
      <c r="A810" t="str">
        <f t="shared" si="112"/>
        <v>eline Design - Hourly Results.</v>
      </c>
      <c r="B810" t="str">
        <f t="shared" si="113"/>
        <v>SFM-wCZ03-v2015-rDXHP-t4-S15-MSRcool.pd2</v>
      </c>
      <c r="C810" s="75" t="s">
        <v>242</v>
      </c>
      <c r="D810">
        <v>430.98720532999971</v>
      </c>
      <c r="E810">
        <v>3759.9370743359918</v>
      </c>
      <c r="F810">
        <v>0</v>
      </c>
      <c r="G810">
        <v>0</v>
      </c>
      <c r="H810">
        <v>0</v>
      </c>
      <c r="I810">
        <v>470.26960100000019</v>
      </c>
      <c r="J810">
        <v>0</v>
      </c>
      <c r="K810">
        <v>470.26960100000019</v>
      </c>
      <c r="L810">
        <f t="shared" si="110"/>
        <v>0</v>
      </c>
      <c r="M810" t="s">
        <v>1045</v>
      </c>
      <c r="N810" t="s">
        <v>1055</v>
      </c>
      <c r="O810" t="s">
        <v>1047</v>
      </c>
      <c r="P810" t="s">
        <v>44</v>
      </c>
      <c r="Q810" t="s">
        <v>30</v>
      </c>
      <c r="R810" t="s">
        <v>6</v>
      </c>
      <c r="S810" t="s">
        <v>1052</v>
      </c>
      <c r="T810" t="s">
        <v>1049</v>
      </c>
      <c r="U810" t="s">
        <v>1050</v>
      </c>
      <c r="V810" t="str">
        <f t="shared" si="111"/>
        <v>SFM-wCZ03-v2015-rDXHP-t4</v>
      </c>
      <c r="W810">
        <f t="shared" si="117"/>
        <v>430.98720532999971</v>
      </c>
      <c r="X810">
        <f t="shared" si="114"/>
        <v>0</v>
      </c>
      <c r="Y810">
        <f t="shared" si="115"/>
        <v>0</v>
      </c>
      <c r="Z810">
        <f t="shared" si="116"/>
        <v>0</v>
      </c>
      <c r="AA810">
        <f t="shared" si="118"/>
        <v>0</v>
      </c>
    </row>
    <row r="811" spans="1:27" x14ac:dyDescent="0.25">
      <c r="A811" t="str">
        <f t="shared" si="112"/>
        <v>eline Design - Hourly Results.</v>
      </c>
      <c r="B811" t="str">
        <f t="shared" si="113"/>
        <v>SFM-wCZ03-v2015-rDXHP-t4-S15-MSRheat.pd2</v>
      </c>
      <c r="C811" s="75" t="s">
        <v>1212</v>
      </c>
      <c r="D811">
        <v>390.58014043999998</v>
      </c>
      <c r="E811">
        <v>3556.0000037889959</v>
      </c>
      <c r="F811">
        <v>0</v>
      </c>
      <c r="G811">
        <v>0</v>
      </c>
      <c r="H811">
        <v>0</v>
      </c>
      <c r="I811">
        <v>470.26960100000019</v>
      </c>
      <c r="J811">
        <v>0</v>
      </c>
      <c r="K811">
        <v>470.26960100000019</v>
      </c>
      <c r="L811">
        <f t="shared" si="110"/>
        <v>0</v>
      </c>
      <c r="M811" t="s">
        <v>1045</v>
      </c>
      <c r="N811" t="s">
        <v>1055</v>
      </c>
      <c r="O811" t="s">
        <v>1047</v>
      </c>
      <c r="P811" t="s">
        <v>44</v>
      </c>
      <c r="Q811" t="s">
        <v>30</v>
      </c>
      <c r="R811" t="s">
        <v>6</v>
      </c>
      <c r="S811" t="s">
        <v>1053</v>
      </c>
      <c r="T811" t="s">
        <v>1049</v>
      </c>
      <c r="U811" t="s">
        <v>1050</v>
      </c>
      <c r="V811" t="str">
        <f t="shared" si="111"/>
        <v>SFM-wCZ03-v2015-rDXHP-t4</v>
      </c>
      <c r="W811">
        <f t="shared" si="117"/>
        <v>4026.2696047889958</v>
      </c>
      <c r="X811">
        <f t="shared" si="114"/>
        <v>0</v>
      </c>
      <c r="Y811">
        <f t="shared" si="115"/>
        <v>0</v>
      </c>
      <c r="Z811">
        <f t="shared" si="116"/>
        <v>0</v>
      </c>
      <c r="AA811">
        <f t="shared" si="118"/>
        <v>0</v>
      </c>
    </row>
    <row r="812" spans="1:27" x14ac:dyDescent="0.25">
      <c r="A812" t="str">
        <f t="shared" si="112"/>
        <v>eline Design - Hourly Results.</v>
      </c>
      <c r="B812" t="str">
        <f t="shared" si="113"/>
        <v>SFM-wCZ03-v2015-rDXHP-t4-S16-MSRboth.pd2</v>
      </c>
      <c r="C812" s="75" t="s">
        <v>1213</v>
      </c>
      <c r="D812">
        <v>446.20985194000002</v>
      </c>
      <c r="E812">
        <v>4067.7024545690019</v>
      </c>
      <c r="F812">
        <v>0</v>
      </c>
      <c r="G812">
        <v>0</v>
      </c>
      <c r="H812">
        <v>0</v>
      </c>
      <c r="I812">
        <v>54.166418700000008</v>
      </c>
      <c r="J812">
        <v>0</v>
      </c>
      <c r="K812">
        <v>54.166418700000008</v>
      </c>
      <c r="L812">
        <f t="shared" si="110"/>
        <v>0</v>
      </c>
      <c r="M812" t="s">
        <v>1045</v>
      </c>
      <c r="N812" t="s">
        <v>1055</v>
      </c>
      <c r="O812" t="s">
        <v>1047</v>
      </c>
      <c r="P812" t="s">
        <v>44</v>
      </c>
      <c r="Q812" t="s">
        <v>30</v>
      </c>
      <c r="R812" t="s">
        <v>9</v>
      </c>
      <c r="S812" t="s">
        <v>1107</v>
      </c>
      <c r="T812" t="s">
        <v>1049</v>
      </c>
      <c r="U812" t="s">
        <v>1050</v>
      </c>
      <c r="V812" t="str">
        <f t="shared" si="111"/>
        <v>SFM-wCZ03-v2015-rDXHP-t4-both</v>
      </c>
      <c r="W812">
        <f t="shared" si="117"/>
        <v>0</v>
      </c>
      <c r="X812">
        <f t="shared" si="114"/>
        <v>446.20985194000002</v>
      </c>
      <c r="Y812">
        <f t="shared" si="115"/>
        <v>4121.8688732690016</v>
      </c>
      <c r="Z812">
        <f t="shared" si="116"/>
        <v>4568.0787252090013</v>
      </c>
      <c r="AA812">
        <f t="shared" si="118"/>
        <v>0</v>
      </c>
    </row>
    <row r="813" spans="1:27" x14ac:dyDescent="0.25">
      <c r="A813" t="str">
        <f t="shared" si="112"/>
        <v>eline Design - Hourly Results.</v>
      </c>
      <c r="B813" t="str">
        <f t="shared" si="113"/>
        <v>SFM-wCZ03-v2015-rDXHP-t4-S16-MSRcool.pd2</v>
      </c>
      <c r="C813" s="75" t="s">
        <v>243</v>
      </c>
      <c r="D813">
        <v>446.20985194000002</v>
      </c>
      <c r="E813">
        <v>4322.5050062370065</v>
      </c>
      <c r="F813">
        <v>0</v>
      </c>
      <c r="G813">
        <v>0</v>
      </c>
      <c r="H813">
        <v>0</v>
      </c>
      <c r="I813">
        <v>54.166418700000008</v>
      </c>
      <c r="J813">
        <v>0</v>
      </c>
      <c r="K813">
        <v>54.166418700000008</v>
      </c>
      <c r="L813">
        <f t="shared" si="110"/>
        <v>0</v>
      </c>
      <c r="M813" t="s">
        <v>1045</v>
      </c>
      <c r="N813" t="s">
        <v>1055</v>
      </c>
      <c r="O813" t="s">
        <v>1047</v>
      </c>
      <c r="P813" t="s">
        <v>44</v>
      </c>
      <c r="Q813" t="s">
        <v>30</v>
      </c>
      <c r="R813" t="s">
        <v>9</v>
      </c>
      <c r="S813" t="s">
        <v>1052</v>
      </c>
      <c r="T813" t="s">
        <v>1049</v>
      </c>
      <c r="U813" t="s">
        <v>1050</v>
      </c>
      <c r="V813" t="str">
        <f t="shared" si="111"/>
        <v>SFM-wCZ03-v2015-rDXHP-t4</v>
      </c>
      <c r="W813">
        <f t="shared" si="117"/>
        <v>446.20985194000002</v>
      </c>
      <c r="X813">
        <f t="shared" si="114"/>
        <v>0</v>
      </c>
      <c r="Y813">
        <f t="shared" si="115"/>
        <v>0</v>
      </c>
      <c r="Z813">
        <f t="shared" si="116"/>
        <v>0</v>
      </c>
      <c r="AA813">
        <f t="shared" si="118"/>
        <v>0</v>
      </c>
    </row>
    <row r="814" spans="1:27" x14ac:dyDescent="0.25">
      <c r="A814" t="str">
        <f t="shared" si="112"/>
        <v>eline Design - Hourly Results.</v>
      </c>
      <c r="B814" t="str">
        <f t="shared" si="113"/>
        <v>SFM-wCZ03-v2015-rDXHP-t4-S16-MSRheat.pd2</v>
      </c>
      <c r="C814" s="75" t="s">
        <v>1214</v>
      </c>
      <c r="D814">
        <v>403.87849331999985</v>
      </c>
      <c r="E814">
        <v>4067.7024545690019</v>
      </c>
      <c r="F814">
        <v>0</v>
      </c>
      <c r="G814">
        <v>0</v>
      </c>
      <c r="H814">
        <v>0</v>
      </c>
      <c r="I814">
        <v>54.166418700000008</v>
      </c>
      <c r="J814">
        <v>0</v>
      </c>
      <c r="K814">
        <v>54.166418700000008</v>
      </c>
      <c r="L814">
        <f t="shared" si="110"/>
        <v>0</v>
      </c>
      <c r="M814" t="s">
        <v>1045</v>
      </c>
      <c r="N814" t="s">
        <v>1055</v>
      </c>
      <c r="O814" t="s">
        <v>1047</v>
      </c>
      <c r="P814" t="s">
        <v>44</v>
      </c>
      <c r="Q814" t="s">
        <v>30</v>
      </c>
      <c r="R814" t="s">
        <v>9</v>
      </c>
      <c r="S814" t="s">
        <v>1053</v>
      </c>
      <c r="T814" t="s">
        <v>1049</v>
      </c>
      <c r="U814" t="s">
        <v>1050</v>
      </c>
      <c r="V814" t="str">
        <f t="shared" si="111"/>
        <v>SFM-wCZ03-v2015-rDXHP-t4</v>
      </c>
      <c r="W814">
        <f t="shared" si="117"/>
        <v>4121.8688732690016</v>
      </c>
      <c r="X814">
        <f t="shared" si="114"/>
        <v>0</v>
      </c>
      <c r="Y814">
        <f t="shared" si="115"/>
        <v>0</v>
      </c>
      <c r="Z814">
        <f t="shared" si="116"/>
        <v>0</v>
      </c>
      <c r="AA814">
        <f t="shared" si="118"/>
        <v>0</v>
      </c>
    </row>
    <row r="815" spans="1:27" x14ac:dyDescent="0.25">
      <c r="A815" t="str">
        <f t="shared" si="112"/>
        <v>eline Design - Hourly Results.</v>
      </c>
      <c r="B815" t="str">
        <f t="shared" si="113"/>
        <v>SFM-wCZ03-v2015-rDXHP-t4-S17-MSRboth.pd2</v>
      </c>
      <c r="C815" s="75" t="s">
        <v>1215</v>
      </c>
      <c r="D815">
        <v>419.07426799999996</v>
      </c>
      <c r="E815">
        <v>3925.7344495330026</v>
      </c>
      <c r="F815">
        <v>0</v>
      </c>
      <c r="G815">
        <v>0</v>
      </c>
      <c r="H815">
        <v>0</v>
      </c>
      <c r="I815">
        <v>54.166418700000008</v>
      </c>
      <c r="J815">
        <v>0</v>
      </c>
      <c r="K815">
        <v>54.166418700000008</v>
      </c>
      <c r="L815">
        <f t="shared" si="110"/>
        <v>0</v>
      </c>
      <c r="M815" t="s">
        <v>1045</v>
      </c>
      <c r="N815" t="s">
        <v>1055</v>
      </c>
      <c r="O815" t="s">
        <v>1047</v>
      </c>
      <c r="P815" t="s">
        <v>44</v>
      </c>
      <c r="Q815" t="s">
        <v>30</v>
      </c>
      <c r="R815" t="s">
        <v>10</v>
      </c>
      <c r="S815" t="s">
        <v>1107</v>
      </c>
      <c r="T815" t="s">
        <v>1049</v>
      </c>
      <c r="U815" t="s">
        <v>1050</v>
      </c>
      <c r="V815" t="str">
        <f t="shared" si="111"/>
        <v>SFM-wCZ03-v2015-rDXHP-t4-both</v>
      </c>
      <c r="W815">
        <f t="shared" si="117"/>
        <v>0</v>
      </c>
      <c r="X815">
        <f t="shared" si="114"/>
        <v>419.07426799999996</v>
      </c>
      <c r="Y815">
        <f t="shared" si="115"/>
        <v>3979.9008682330027</v>
      </c>
      <c r="Z815">
        <f t="shared" si="116"/>
        <v>4398.9751362330026</v>
      </c>
      <c r="AA815">
        <f t="shared" si="118"/>
        <v>0</v>
      </c>
    </row>
    <row r="816" spans="1:27" x14ac:dyDescent="0.25">
      <c r="A816" t="str">
        <f t="shared" si="112"/>
        <v>eline Design - Hourly Results.</v>
      </c>
      <c r="B816" t="str">
        <f t="shared" si="113"/>
        <v>SFM-wCZ03-v2015-rDXHP-t4-S17-MSRcool.pd2</v>
      </c>
      <c r="C816" s="75" t="s">
        <v>244</v>
      </c>
      <c r="D816">
        <v>419.07426799999996</v>
      </c>
      <c r="E816">
        <v>4126.0322879190016</v>
      </c>
      <c r="F816">
        <v>0</v>
      </c>
      <c r="G816">
        <v>0</v>
      </c>
      <c r="H816">
        <v>0</v>
      </c>
      <c r="I816">
        <v>54.166418700000008</v>
      </c>
      <c r="J816">
        <v>0</v>
      </c>
      <c r="K816">
        <v>54.166418700000008</v>
      </c>
      <c r="L816">
        <f t="shared" si="110"/>
        <v>0</v>
      </c>
      <c r="M816" t="s">
        <v>1045</v>
      </c>
      <c r="N816" t="s">
        <v>1055</v>
      </c>
      <c r="O816" t="s">
        <v>1047</v>
      </c>
      <c r="P816" t="s">
        <v>44</v>
      </c>
      <c r="Q816" t="s">
        <v>30</v>
      </c>
      <c r="R816" t="s">
        <v>10</v>
      </c>
      <c r="S816" t="s">
        <v>1052</v>
      </c>
      <c r="T816" t="s">
        <v>1049</v>
      </c>
      <c r="U816" t="s">
        <v>1050</v>
      </c>
      <c r="V816" t="str">
        <f t="shared" si="111"/>
        <v>SFM-wCZ03-v2015-rDXHP-t4</v>
      </c>
      <c r="W816">
        <f t="shared" si="117"/>
        <v>419.07426799999996</v>
      </c>
      <c r="X816">
        <f t="shared" si="114"/>
        <v>0</v>
      </c>
      <c r="Y816">
        <f t="shared" si="115"/>
        <v>0</v>
      </c>
      <c r="Z816">
        <f t="shared" si="116"/>
        <v>0</v>
      </c>
      <c r="AA816">
        <f t="shared" si="118"/>
        <v>0</v>
      </c>
    </row>
    <row r="817" spans="1:27" x14ac:dyDescent="0.25">
      <c r="A817" t="str">
        <f t="shared" si="112"/>
        <v>eline Design - Hourly Results.</v>
      </c>
      <c r="B817" t="str">
        <f t="shared" si="113"/>
        <v>SFM-wCZ03-v2015-rDXHP-t4-S17-MSRheat.pd2</v>
      </c>
      <c r="C817" s="75" t="s">
        <v>1216</v>
      </c>
      <c r="D817">
        <v>377.35342575000004</v>
      </c>
      <c r="E817">
        <v>3925.7344495330026</v>
      </c>
      <c r="F817">
        <v>0</v>
      </c>
      <c r="G817">
        <v>0</v>
      </c>
      <c r="H817">
        <v>0</v>
      </c>
      <c r="I817">
        <v>54.166418700000008</v>
      </c>
      <c r="J817">
        <v>0</v>
      </c>
      <c r="K817">
        <v>54.166418700000008</v>
      </c>
      <c r="L817">
        <f t="shared" si="110"/>
        <v>0</v>
      </c>
      <c r="M817" t="s">
        <v>1045</v>
      </c>
      <c r="N817" t="s">
        <v>1055</v>
      </c>
      <c r="O817" t="s">
        <v>1047</v>
      </c>
      <c r="P817" t="s">
        <v>44</v>
      </c>
      <c r="Q817" t="s">
        <v>30</v>
      </c>
      <c r="R817" t="s">
        <v>10</v>
      </c>
      <c r="S817" t="s">
        <v>1053</v>
      </c>
      <c r="T817" t="s">
        <v>1049</v>
      </c>
      <c r="U817" t="s">
        <v>1050</v>
      </c>
      <c r="V817" t="str">
        <f t="shared" si="111"/>
        <v>SFM-wCZ03-v2015-rDXHP-t4</v>
      </c>
      <c r="W817">
        <f t="shared" si="117"/>
        <v>3979.9008682330027</v>
      </c>
      <c r="X817">
        <f t="shared" si="114"/>
        <v>0</v>
      </c>
      <c r="Y817">
        <f t="shared" si="115"/>
        <v>0</v>
      </c>
      <c r="Z817">
        <f t="shared" si="116"/>
        <v>0</v>
      </c>
      <c r="AA817">
        <f t="shared" si="118"/>
        <v>0</v>
      </c>
    </row>
    <row r="818" spans="1:27" x14ac:dyDescent="0.25">
      <c r="A818" t="str">
        <f t="shared" si="112"/>
        <v>eline Design - Hourly Results.</v>
      </c>
      <c r="B818" t="str">
        <f t="shared" si="113"/>
        <v>SFM-wCZ03-v2015-rDXHP-t5-S14-BSLboth.pd2</v>
      </c>
      <c r="C818" s="75" t="s">
        <v>1217</v>
      </c>
      <c r="D818">
        <v>599.30806137999969</v>
      </c>
      <c r="E818">
        <v>2868.3782761433968</v>
      </c>
      <c r="F818">
        <v>0</v>
      </c>
      <c r="G818">
        <v>0</v>
      </c>
      <c r="H818">
        <v>0</v>
      </c>
      <c r="I818">
        <v>299.15673649999997</v>
      </c>
      <c r="J818">
        <v>0</v>
      </c>
      <c r="K818">
        <v>299.15673649999997</v>
      </c>
      <c r="L818">
        <f t="shared" si="110"/>
        <v>0</v>
      </c>
      <c r="M818" t="s">
        <v>1045</v>
      </c>
      <c r="N818" t="s">
        <v>1055</v>
      </c>
      <c r="O818" t="s">
        <v>1047</v>
      </c>
      <c r="P818" t="s">
        <v>44</v>
      </c>
      <c r="Q818" t="s">
        <v>31</v>
      </c>
      <c r="R818" t="s">
        <v>63</v>
      </c>
      <c r="S818" t="s">
        <v>1104</v>
      </c>
      <c r="T818" t="s">
        <v>1049</v>
      </c>
      <c r="U818" t="s">
        <v>1050</v>
      </c>
      <c r="V818" t="str">
        <f t="shared" si="111"/>
        <v>SFM-wCZ03-v2015-rDXHP-t5-both</v>
      </c>
      <c r="W818">
        <f t="shared" si="117"/>
        <v>0</v>
      </c>
      <c r="X818">
        <f t="shared" si="114"/>
        <v>599.30806137999969</v>
      </c>
      <c r="Y818">
        <f t="shared" si="115"/>
        <v>3167.5350126433968</v>
      </c>
      <c r="Z818">
        <f t="shared" si="116"/>
        <v>3766.8430740233966</v>
      </c>
      <c r="AA818">
        <f t="shared" si="118"/>
        <v>0</v>
      </c>
    </row>
    <row r="819" spans="1:27" x14ac:dyDescent="0.25">
      <c r="A819" t="str">
        <f t="shared" si="112"/>
        <v>eline Design - Hourly Results.</v>
      </c>
      <c r="B819" t="str">
        <f t="shared" si="113"/>
        <v>SFM-wCZ03-v2015-rDXHP-t5-S14-BSLcool.pd2</v>
      </c>
      <c r="C819" s="75" t="s">
        <v>245</v>
      </c>
      <c r="D819">
        <v>599.30806137999969</v>
      </c>
      <c r="E819">
        <v>2867.938813586602</v>
      </c>
      <c r="F819">
        <v>0</v>
      </c>
      <c r="G819">
        <v>0</v>
      </c>
      <c r="H819">
        <v>0</v>
      </c>
      <c r="I819">
        <v>299.15673649999997</v>
      </c>
      <c r="J819">
        <v>0</v>
      </c>
      <c r="K819">
        <v>299.15673649999997</v>
      </c>
      <c r="L819">
        <f t="shared" si="110"/>
        <v>0</v>
      </c>
      <c r="M819" t="s">
        <v>1045</v>
      </c>
      <c r="N819" t="s">
        <v>1055</v>
      </c>
      <c r="O819" t="s">
        <v>1047</v>
      </c>
      <c r="P819" t="s">
        <v>44</v>
      </c>
      <c r="Q819" t="s">
        <v>31</v>
      </c>
      <c r="R819" t="s">
        <v>63</v>
      </c>
      <c r="S819" t="s">
        <v>1048</v>
      </c>
      <c r="T819" t="s">
        <v>1049</v>
      </c>
      <c r="U819" t="s">
        <v>1050</v>
      </c>
      <c r="V819" t="str">
        <f t="shared" si="111"/>
        <v>SFM-wCZ03-v2015-rDXHP-t5</v>
      </c>
      <c r="W819">
        <f t="shared" si="117"/>
        <v>599.30806137999969</v>
      </c>
      <c r="X819">
        <f t="shared" si="114"/>
        <v>0</v>
      </c>
      <c r="Y819">
        <f t="shared" si="115"/>
        <v>0</v>
      </c>
      <c r="Z819">
        <f t="shared" si="116"/>
        <v>0</v>
      </c>
      <c r="AA819">
        <f t="shared" si="118"/>
        <v>0</v>
      </c>
    </row>
    <row r="820" spans="1:27" x14ac:dyDescent="0.25">
      <c r="A820" t="str">
        <f t="shared" si="112"/>
        <v>eline Design - Hourly Results.</v>
      </c>
      <c r="B820" t="str">
        <f t="shared" si="113"/>
        <v>SFM-wCZ03-v2015-rDXHP-t5-S14-BSLheat.pd2</v>
      </c>
      <c r="C820" s="75" t="s">
        <v>1218</v>
      </c>
      <c r="D820">
        <v>522.94117729999994</v>
      </c>
      <c r="E820">
        <v>2868.3782761433968</v>
      </c>
      <c r="F820">
        <v>0</v>
      </c>
      <c r="G820">
        <v>0</v>
      </c>
      <c r="H820">
        <v>0</v>
      </c>
      <c r="I820">
        <v>299.15673649999997</v>
      </c>
      <c r="J820">
        <v>0</v>
      </c>
      <c r="K820">
        <v>299.15673649999997</v>
      </c>
      <c r="L820">
        <f t="shared" si="110"/>
        <v>0</v>
      </c>
      <c r="M820" t="s">
        <v>1045</v>
      </c>
      <c r="N820" t="s">
        <v>1055</v>
      </c>
      <c r="O820" t="s">
        <v>1047</v>
      </c>
      <c r="P820" t="s">
        <v>44</v>
      </c>
      <c r="Q820" t="s">
        <v>31</v>
      </c>
      <c r="R820" t="s">
        <v>63</v>
      </c>
      <c r="S820" t="s">
        <v>1051</v>
      </c>
      <c r="T820" t="s">
        <v>1049</v>
      </c>
      <c r="U820" t="s">
        <v>1050</v>
      </c>
      <c r="V820" t="str">
        <f t="shared" si="111"/>
        <v>SFM-wCZ03-v2015-rDXHP-t5</v>
      </c>
      <c r="W820">
        <f t="shared" si="117"/>
        <v>3167.5350126433968</v>
      </c>
      <c r="X820">
        <f t="shared" si="114"/>
        <v>0</v>
      </c>
      <c r="Y820">
        <f t="shared" si="115"/>
        <v>0</v>
      </c>
      <c r="Z820">
        <f t="shared" si="116"/>
        <v>0</v>
      </c>
      <c r="AA820">
        <f t="shared" si="118"/>
        <v>0</v>
      </c>
    </row>
    <row r="821" spans="1:27" x14ac:dyDescent="0.25">
      <c r="A821" t="str">
        <f t="shared" si="112"/>
        <v>eline Design - Hourly Results.</v>
      </c>
      <c r="B821" t="str">
        <f t="shared" si="113"/>
        <v>SFM-wCZ03-v2015-rDXHP-t5-S15-MSRboth.pd2</v>
      </c>
      <c r="C821" s="75" t="s">
        <v>1219</v>
      </c>
      <c r="D821">
        <v>502.52986583000018</v>
      </c>
      <c r="E821">
        <v>2410.6736689070026</v>
      </c>
      <c r="F821">
        <v>0</v>
      </c>
      <c r="G821">
        <v>0</v>
      </c>
      <c r="H821">
        <v>0</v>
      </c>
      <c r="I821">
        <v>274.32385340000008</v>
      </c>
      <c r="J821">
        <v>0</v>
      </c>
      <c r="K821">
        <v>274.32385340000008</v>
      </c>
      <c r="L821">
        <f t="shared" si="110"/>
        <v>0</v>
      </c>
      <c r="M821" t="s">
        <v>1045</v>
      </c>
      <c r="N821" t="s">
        <v>1055</v>
      </c>
      <c r="O821" t="s">
        <v>1047</v>
      </c>
      <c r="P821" t="s">
        <v>44</v>
      </c>
      <c r="Q821" t="s">
        <v>31</v>
      </c>
      <c r="R821" t="s">
        <v>6</v>
      </c>
      <c r="S821" t="s">
        <v>1107</v>
      </c>
      <c r="T821" t="s">
        <v>1049</v>
      </c>
      <c r="U821" t="s">
        <v>1050</v>
      </c>
      <c r="V821" t="str">
        <f t="shared" si="111"/>
        <v>SFM-wCZ03-v2015-rDXHP-t5-both</v>
      </c>
      <c r="W821">
        <f t="shared" si="117"/>
        <v>0</v>
      </c>
      <c r="X821">
        <f t="shared" si="114"/>
        <v>502.52986583000018</v>
      </c>
      <c r="Y821">
        <f t="shared" si="115"/>
        <v>2684.9975223070028</v>
      </c>
      <c r="Z821">
        <f t="shared" si="116"/>
        <v>3187.5273881370031</v>
      </c>
      <c r="AA821">
        <f t="shared" si="118"/>
        <v>0</v>
      </c>
    </row>
    <row r="822" spans="1:27" x14ac:dyDescent="0.25">
      <c r="A822" t="str">
        <f t="shared" si="112"/>
        <v>eline Design - Hourly Results.</v>
      </c>
      <c r="B822" t="str">
        <f t="shared" si="113"/>
        <v>SFM-wCZ03-v2015-rDXHP-t5-S15-MSRcool.pd2</v>
      </c>
      <c r="C822" s="75" t="s">
        <v>246</v>
      </c>
      <c r="D822">
        <v>502.52986583000018</v>
      </c>
      <c r="E822">
        <v>2548.9262345530046</v>
      </c>
      <c r="F822">
        <v>0</v>
      </c>
      <c r="G822">
        <v>0</v>
      </c>
      <c r="H822">
        <v>0</v>
      </c>
      <c r="I822">
        <v>274.32385340000008</v>
      </c>
      <c r="J822">
        <v>0</v>
      </c>
      <c r="K822">
        <v>274.32385340000008</v>
      </c>
      <c r="L822">
        <f t="shared" si="110"/>
        <v>0</v>
      </c>
      <c r="M822" t="s">
        <v>1045</v>
      </c>
      <c r="N822" t="s">
        <v>1055</v>
      </c>
      <c r="O822" t="s">
        <v>1047</v>
      </c>
      <c r="P822" t="s">
        <v>44</v>
      </c>
      <c r="Q822" t="s">
        <v>31</v>
      </c>
      <c r="R822" t="s">
        <v>6</v>
      </c>
      <c r="S822" t="s">
        <v>1052</v>
      </c>
      <c r="T822" t="s">
        <v>1049</v>
      </c>
      <c r="U822" t="s">
        <v>1050</v>
      </c>
      <c r="V822" t="str">
        <f t="shared" si="111"/>
        <v>SFM-wCZ03-v2015-rDXHP-t5</v>
      </c>
      <c r="W822">
        <f t="shared" si="117"/>
        <v>502.52986583000018</v>
      </c>
      <c r="X822">
        <f t="shared" si="114"/>
        <v>0</v>
      </c>
      <c r="Y822">
        <f t="shared" si="115"/>
        <v>0</v>
      </c>
      <c r="Z822">
        <f t="shared" si="116"/>
        <v>0</v>
      </c>
      <c r="AA822">
        <f t="shared" si="118"/>
        <v>0</v>
      </c>
    </row>
    <row r="823" spans="1:27" x14ac:dyDescent="0.25">
      <c r="A823" t="str">
        <f t="shared" si="112"/>
        <v>eline Design - Hourly Results.</v>
      </c>
      <c r="B823" t="str">
        <f t="shared" si="113"/>
        <v>SFM-wCZ03-v2015-rDXHP-t5-S15-MSRheat.pd2</v>
      </c>
      <c r="C823" s="75" t="s">
        <v>1220</v>
      </c>
      <c r="D823">
        <v>455.41524451000004</v>
      </c>
      <c r="E823">
        <v>2410.6736689070026</v>
      </c>
      <c r="F823">
        <v>0</v>
      </c>
      <c r="G823">
        <v>0</v>
      </c>
      <c r="H823">
        <v>0</v>
      </c>
      <c r="I823">
        <v>274.32385340000008</v>
      </c>
      <c r="J823">
        <v>0</v>
      </c>
      <c r="K823">
        <v>274.32385340000008</v>
      </c>
      <c r="L823">
        <f t="shared" si="110"/>
        <v>0</v>
      </c>
      <c r="M823" t="s">
        <v>1045</v>
      </c>
      <c r="N823" t="s">
        <v>1055</v>
      </c>
      <c r="O823" t="s">
        <v>1047</v>
      </c>
      <c r="P823" t="s">
        <v>44</v>
      </c>
      <c r="Q823" t="s">
        <v>31</v>
      </c>
      <c r="R823" t="s">
        <v>6</v>
      </c>
      <c r="S823" t="s">
        <v>1053</v>
      </c>
      <c r="T823" t="s">
        <v>1049</v>
      </c>
      <c r="U823" t="s">
        <v>1050</v>
      </c>
      <c r="V823" t="str">
        <f t="shared" si="111"/>
        <v>SFM-wCZ03-v2015-rDXHP-t5</v>
      </c>
      <c r="W823">
        <f t="shared" si="117"/>
        <v>2684.9975223070028</v>
      </c>
      <c r="X823">
        <f t="shared" si="114"/>
        <v>0</v>
      </c>
      <c r="Y823">
        <f t="shared" si="115"/>
        <v>0</v>
      </c>
      <c r="Z823">
        <f t="shared" si="116"/>
        <v>0</v>
      </c>
      <c r="AA823">
        <f t="shared" si="118"/>
        <v>0</v>
      </c>
    </row>
    <row r="824" spans="1:27" x14ac:dyDescent="0.25">
      <c r="A824" t="str">
        <f t="shared" si="112"/>
        <v>eline Design - Hourly Results.</v>
      </c>
      <c r="B824" t="str">
        <f t="shared" si="113"/>
        <v>SFM-wCZ03-v2015-rDXHP-t5-S16-MSRboth.pd2</v>
      </c>
      <c r="C824" s="75" t="s">
        <v>1221</v>
      </c>
      <c r="D824">
        <v>519.83357925000041</v>
      </c>
      <c r="E824">
        <v>2747.0512168982918</v>
      </c>
      <c r="F824">
        <v>0</v>
      </c>
      <c r="G824">
        <v>0</v>
      </c>
      <c r="H824">
        <v>0</v>
      </c>
      <c r="I824">
        <v>14.279010509999999</v>
      </c>
      <c r="J824">
        <v>0</v>
      </c>
      <c r="K824">
        <v>14.279010509999999</v>
      </c>
      <c r="L824">
        <f t="shared" si="110"/>
        <v>0</v>
      </c>
      <c r="M824" t="s">
        <v>1045</v>
      </c>
      <c r="N824" t="s">
        <v>1055</v>
      </c>
      <c r="O824" t="s">
        <v>1047</v>
      </c>
      <c r="P824" t="s">
        <v>44</v>
      </c>
      <c r="Q824" t="s">
        <v>31</v>
      </c>
      <c r="R824" t="s">
        <v>9</v>
      </c>
      <c r="S824" t="s">
        <v>1107</v>
      </c>
      <c r="T824" t="s">
        <v>1049</v>
      </c>
      <c r="U824" t="s">
        <v>1050</v>
      </c>
      <c r="V824" t="str">
        <f t="shared" si="111"/>
        <v>SFM-wCZ03-v2015-rDXHP-t5-both</v>
      </c>
      <c r="W824">
        <f t="shared" si="117"/>
        <v>0</v>
      </c>
      <c r="X824">
        <f t="shared" si="114"/>
        <v>519.83357925000041</v>
      </c>
      <c r="Y824">
        <f t="shared" si="115"/>
        <v>2761.3302274082916</v>
      </c>
      <c r="Z824">
        <f t="shared" si="116"/>
        <v>3281.1638066582918</v>
      </c>
      <c r="AA824">
        <f t="shared" si="118"/>
        <v>0</v>
      </c>
    </row>
    <row r="825" spans="1:27" x14ac:dyDescent="0.25">
      <c r="A825" t="str">
        <f t="shared" si="112"/>
        <v>eline Design - Hourly Results.</v>
      </c>
      <c r="B825" t="str">
        <f t="shared" si="113"/>
        <v>SFM-wCZ03-v2015-rDXHP-t5-S16-MSRcool.pd2</v>
      </c>
      <c r="C825" s="75" t="s">
        <v>247</v>
      </c>
      <c r="D825">
        <v>519.83357925000041</v>
      </c>
      <c r="E825">
        <v>2919.1276509868831</v>
      </c>
      <c r="F825">
        <v>0</v>
      </c>
      <c r="G825">
        <v>0</v>
      </c>
      <c r="H825">
        <v>0</v>
      </c>
      <c r="I825">
        <v>14.279010509999999</v>
      </c>
      <c r="J825">
        <v>0</v>
      </c>
      <c r="K825">
        <v>14.279010509999999</v>
      </c>
      <c r="L825">
        <f t="shared" si="110"/>
        <v>0</v>
      </c>
      <c r="M825" t="s">
        <v>1045</v>
      </c>
      <c r="N825" t="s">
        <v>1055</v>
      </c>
      <c r="O825" t="s">
        <v>1047</v>
      </c>
      <c r="P825" t="s">
        <v>44</v>
      </c>
      <c r="Q825" t="s">
        <v>31</v>
      </c>
      <c r="R825" t="s">
        <v>9</v>
      </c>
      <c r="S825" t="s">
        <v>1052</v>
      </c>
      <c r="T825" t="s">
        <v>1049</v>
      </c>
      <c r="U825" t="s">
        <v>1050</v>
      </c>
      <c r="V825" t="str">
        <f t="shared" si="111"/>
        <v>SFM-wCZ03-v2015-rDXHP-t5</v>
      </c>
      <c r="W825">
        <f t="shared" si="117"/>
        <v>519.83357925000041</v>
      </c>
      <c r="X825">
        <f t="shared" si="114"/>
        <v>0</v>
      </c>
      <c r="Y825">
        <f t="shared" si="115"/>
        <v>0</v>
      </c>
      <c r="Z825">
        <f t="shared" si="116"/>
        <v>0</v>
      </c>
      <c r="AA825">
        <f t="shared" si="118"/>
        <v>0</v>
      </c>
    </row>
    <row r="826" spans="1:27" x14ac:dyDescent="0.25">
      <c r="A826" t="str">
        <f t="shared" si="112"/>
        <v>eline Design - Hourly Results.</v>
      </c>
      <c r="B826" t="str">
        <f t="shared" si="113"/>
        <v>SFM-wCZ03-v2015-rDXHP-t5-S16-MSRheat.pd2</v>
      </c>
      <c r="C826" s="75" t="s">
        <v>1222</v>
      </c>
      <c r="D826">
        <v>470.51752304000001</v>
      </c>
      <c r="E826">
        <v>2747.0512168982918</v>
      </c>
      <c r="F826">
        <v>0</v>
      </c>
      <c r="G826">
        <v>0</v>
      </c>
      <c r="H826">
        <v>0</v>
      </c>
      <c r="I826">
        <v>14.279010509999999</v>
      </c>
      <c r="J826">
        <v>0</v>
      </c>
      <c r="K826">
        <v>14.279010509999999</v>
      </c>
      <c r="L826">
        <f t="shared" si="110"/>
        <v>0</v>
      </c>
      <c r="M826" t="s">
        <v>1045</v>
      </c>
      <c r="N826" t="s">
        <v>1055</v>
      </c>
      <c r="O826" t="s">
        <v>1047</v>
      </c>
      <c r="P826" t="s">
        <v>44</v>
      </c>
      <c r="Q826" t="s">
        <v>31</v>
      </c>
      <c r="R826" t="s">
        <v>9</v>
      </c>
      <c r="S826" t="s">
        <v>1053</v>
      </c>
      <c r="T826" t="s">
        <v>1049</v>
      </c>
      <c r="U826" t="s">
        <v>1050</v>
      </c>
      <c r="V826" t="str">
        <f t="shared" si="111"/>
        <v>SFM-wCZ03-v2015-rDXHP-t5</v>
      </c>
      <c r="W826">
        <f t="shared" si="117"/>
        <v>2761.3302274082916</v>
      </c>
      <c r="X826">
        <f t="shared" si="114"/>
        <v>0</v>
      </c>
      <c r="Y826">
        <f t="shared" si="115"/>
        <v>0</v>
      </c>
      <c r="Z826">
        <f t="shared" si="116"/>
        <v>0</v>
      </c>
      <c r="AA826">
        <f t="shared" si="118"/>
        <v>0</v>
      </c>
    </row>
    <row r="827" spans="1:27" x14ac:dyDescent="0.25">
      <c r="A827" t="str">
        <f t="shared" si="112"/>
        <v>eline Design - Hourly Results.</v>
      </c>
      <c r="B827" t="str">
        <f t="shared" si="113"/>
        <v>SFM-wCZ03-v2015-rDXHP-t5-S17-MSRboth.pd2</v>
      </c>
      <c r="C827" s="75" t="s">
        <v>1223</v>
      </c>
      <c r="D827">
        <v>488.22070426000028</v>
      </c>
      <c r="E827">
        <v>2651.1755888787666</v>
      </c>
      <c r="F827">
        <v>0</v>
      </c>
      <c r="G827">
        <v>0</v>
      </c>
      <c r="H827">
        <v>0</v>
      </c>
      <c r="I827">
        <v>14.279010509999999</v>
      </c>
      <c r="J827">
        <v>0</v>
      </c>
      <c r="K827">
        <v>14.279010509999999</v>
      </c>
      <c r="L827">
        <f t="shared" si="110"/>
        <v>0</v>
      </c>
      <c r="M827" t="s">
        <v>1045</v>
      </c>
      <c r="N827" t="s">
        <v>1055</v>
      </c>
      <c r="O827" t="s">
        <v>1047</v>
      </c>
      <c r="P827" t="s">
        <v>44</v>
      </c>
      <c r="Q827" t="s">
        <v>31</v>
      </c>
      <c r="R827" t="s">
        <v>10</v>
      </c>
      <c r="S827" t="s">
        <v>1107</v>
      </c>
      <c r="T827" t="s">
        <v>1049</v>
      </c>
      <c r="U827" t="s">
        <v>1050</v>
      </c>
      <c r="V827" t="str">
        <f t="shared" si="111"/>
        <v>SFM-wCZ03-v2015-rDXHP-t5-both</v>
      </c>
      <c r="W827">
        <f t="shared" si="117"/>
        <v>0</v>
      </c>
      <c r="X827">
        <f t="shared" si="114"/>
        <v>488.22070426000028</v>
      </c>
      <c r="Y827">
        <f t="shared" si="115"/>
        <v>2665.4545993887664</v>
      </c>
      <c r="Z827">
        <f t="shared" si="116"/>
        <v>3153.6753036487667</v>
      </c>
      <c r="AA827">
        <f t="shared" si="118"/>
        <v>0</v>
      </c>
    </row>
    <row r="828" spans="1:27" x14ac:dyDescent="0.25">
      <c r="A828" t="str">
        <f t="shared" si="112"/>
        <v>eline Design - Hourly Results.</v>
      </c>
      <c r="B828" t="str">
        <f t="shared" si="113"/>
        <v>SFM-wCZ03-v2015-rDXHP-t5-S17-MSRcool.pd2</v>
      </c>
      <c r="C828" s="75" t="s">
        <v>248</v>
      </c>
      <c r="D828">
        <v>488.22070426000028</v>
      </c>
      <c r="E828">
        <v>2786.4431750066688</v>
      </c>
      <c r="F828">
        <v>0</v>
      </c>
      <c r="G828">
        <v>0</v>
      </c>
      <c r="H828">
        <v>0</v>
      </c>
      <c r="I828">
        <v>14.279010509999999</v>
      </c>
      <c r="J828">
        <v>0</v>
      </c>
      <c r="K828">
        <v>14.279010509999999</v>
      </c>
      <c r="L828">
        <f t="shared" si="110"/>
        <v>0</v>
      </c>
      <c r="M828" t="s">
        <v>1045</v>
      </c>
      <c r="N828" t="s">
        <v>1055</v>
      </c>
      <c r="O828" t="s">
        <v>1047</v>
      </c>
      <c r="P828" t="s">
        <v>44</v>
      </c>
      <c r="Q828" t="s">
        <v>31</v>
      </c>
      <c r="R828" t="s">
        <v>10</v>
      </c>
      <c r="S828" t="s">
        <v>1052</v>
      </c>
      <c r="T828" t="s">
        <v>1049</v>
      </c>
      <c r="U828" t="s">
        <v>1050</v>
      </c>
      <c r="V828" t="str">
        <f t="shared" si="111"/>
        <v>SFM-wCZ03-v2015-rDXHP-t5</v>
      </c>
      <c r="W828">
        <f t="shared" si="117"/>
        <v>488.22070426000028</v>
      </c>
      <c r="X828">
        <f t="shared" si="114"/>
        <v>0</v>
      </c>
      <c r="Y828">
        <f t="shared" si="115"/>
        <v>0</v>
      </c>
      <c r="Z828">
        <f t="shared" si="116"/>
        <v>0</v>
      </c>
      <c r="AA828">
        <f t="shared" si="118"/>
        <v>0</v>
      </c>
    </row>
    <row r="829" spans="1:27" x14ac:dyDescent="0.25">
      <c r="A829" t="str">
        <f t="shared" si="112"/>
        <v>eline Design - Hourly Results.</v>
      </c>
      <c r="B829" t="str">
        <f t="shared" si="113"/>
        <v>SFM-wCZ03-v2015-rDXHP-t5-S17-MSRheat.pd2</v>
      </c>
      <c r="C829" s="75" t="s">
        <v>1224</v>
      </c>
      <c r="D829">
        <v>439.61602736000003</v>
      </c>
      <c r="E829">
        <v>2651.1755888787666</v>
      </c>
      <c r="F829">
        <v>0</v>
      </c>
      <c r="G829">
        <v>0</v>
      </c>
      <c r="H829">
        <v>0</v>
      </c>
      <c r="I829">
        <v>14.279010509999999</v>
      </c>
      <c r="J829">
        <v>0</v>
      </c>
      <c r="K829">
        <v>14.279010509999999</v>
      </c>
      <c r="L829">
        <f t="shared" si="110"/>
        <v>0</v>
      </c>
      <c r="M829" t="s">
        <v>1045</v>
      </c>
      <c r="N829" t="s">
        <v>1055</v>
      </c>
      <c r="O829" t="s">
        <v>1047</v>
      </c>
      <c r="P829" t="s">
        <v>44</v>
      </c>
      <c r="Q829" t="s">
        <v>31</v>
      </c>
      <c r="R829" t="s">
        <v>10</v>
      </c>
      <c r="S829" t="s">
        <v>1053</v>
      </c>
      <c r="T829" t="s">
        <v>1049</v>
      </c>
      <c r="U829" t="s">
        <v>1050</v>
      </c>
      <c r="V829" t="str">
        <f t="shared" si="111"/>
        <v>SFM-wCZ03-v2015-rDXHP-t5</v>
      </c>
      <c r="W829">
        <f t="shared" si="117"/>
        <v>2665.4545993887664</v>
      </c>
      <c r="X829">
        <f t="shared" si="114"/>
        <v>0</v>
      </c>
      <c r="Y829">
        <f t="shared" si="115"/>
        <v>0</v>
      </c>
      <c r="Z829">
        <f t="shared" si="116"/>
        <v>0</v>
      </c>
      <c r="AA829">
        <f t="shared" si="118"/>
        <v>0</v>
      </c>
    </row>
    <row r="830" spans="1:27" x14ac:dyDescent="0.25">
      <c r="A830" t="str">
        <f t="shared" si="112"/>
        <v>eline Design - Hourly Results.</v>
      </c>
      <c r="B830" t="str">
        <f t="shared" si="113"/>
        <v>SFM-wCZ04-v2015-rDXHP-t1-S14-BSLboth.pd2</v>
      </c>
      <c r="C830" s="75" t="s">
        <v>1225</v>
      </c>
      <c r="D830">
        <v>3357.6027155011006</v>
      </c>
      <c r="E830">
        <v>4175.2004732060086</v>
      </c>
      <c r="F830">
        <v>0</v>
      </c>
      <c r="G830">
        <v>0</v>
      </c>
      <c r="H830">
        <v>0</v>
      </c>
      <c r="I830">
        <v>1225.7291068700004</v>
      </c>
      <c r="J830">
        <v>0</v>
      </c>
      <c r="K830">
        <v>1225.7291068700004</v>
      </c>
      <c r="L830">
        <f t="shared" si="110"/>
        <v>0</v>
      </c>
      <c r="M830" t="s">
        <v>1045</v>
      </c>
      <c r="N830" t="s">
        <v>1056</v>
      </c>
      <c r="O830" t="s">
        <v>1047</v>
      </c>
      <c r="P830" t="s">
        <v>44</v>
      </c>
      <c r="Q830" t="s">
        <v>27</v>
      </c>
      <c r="R830" t="s">
        <v>63</v>
      </c>
      <c r="S830" t="s">
        <v>1104</v>
      </c>
      <c r="T830" t="s">
        <v>1049</v>
      </c>
      <c r="U830" t="s">
        <v>1050</v>
      </c>
      <c r="V830" t="str">
        <f t="shared" si="111"/>
        <v>SFM-wCZ04-v2015-rDXHP-t1-both</v>
      </c>
      <c r="W830">
        <f t="shared" si="117"/>
        <v>0</v>
      </c>
      <c r="X830">
        <f t="shared" si="114"/>
        <v>3357.6027155011006</v>
      </c>
      <c r="Y830">
        <f t="shared" si="115"/>
        <v>5400.9295800760092</v>
      </c>
      <c r="Z830">
        <f t="shared" si="116"/>
        <v>8758.5322955771098</v>
      </c>
      <c r="AA830">
        <f t="shared" si="118"/>
        <v>0</v>
      </c>
    </row>
    <row r="831" spans="1:27" x14ac:dyDescent="0.25">
      <c r="A831" t="str">
        <f t="shared" si="112"/>
        <v>eline Design - Hourly Results.</v>
      </c>
      <c r="B831" t="str">
        <f t="shared" si="113"/>
        <v>SFM-wCZ04-v2015-rDXHP-t1-S14-BSLcool.pd2</v>
      </c>
      <c r="C831" s="75" t="s">
        <v>289</v>
      </c>
      <c r="D831">
        <v>3357.6027155011006</v>
      </c>
      <c r="E831">
        <v>4174.5611897260005</v>
      </c>
      <c r="F831">
        <v>0</v>
      </c>
      <c r="G831">
        <v>0</v>
      </c>
      <c r="H831">
        <v>0</v>
      </c>
      <c r="I831">
        <v>1225.7291068700004</v>
      </c>
      <c r="J831">
        <v>0</v>
      </c>
      <c r="K831">
        <v>1225.7291068700004</v>
      </c>
      <c r="L831">
        <f t="shared" si="110"/>
        <v>0</v>
      </c>
      <c r="M831" t="s">
        <v>1045</v>
      </c>
      <c r="N831" t="s">
        <v>1056</v>
      </c>
      <c r="O831" t="s">
        <v>1047</v>
      </c>
      <c r="P831" t="s">
        <v>44</v>
      </c>
      <c r="Q831" t="s">
        <v>27</v>
      </c>
      <c r="R831" t="s">
        <v>63</v>
      </c>
      <c r="S831" t="s">
        <v>1048</v>
      </c>
      <c r="T831" t="s">
        <v>1049</v>
      </c>
      <c r="U831" t="s">
        <v>1050</v>
      </c>
      <c r="V831" t="str">
        <f t="shared" si="111"/>
        <v>SFM-wCZ04-v2015-rDXHP-t1</v>
      </c>
      <c r="W831">
        <f t="shared" si="117"/>
        <v>3357.6027155011006</v>
      </c>
      <c r="X831">
        <f t="shared" si="114"/>
        <v>0</v>
      </c>
      <c r="Y831">
        <f t="shared" si="115"/>
        <v>0</v>
      </c>
      <c r="Z831">
        <f t="shared" si="116"/>
        <v>0</v>
      </c>
      <c r="AA831">
        <f t="shared" si="118"/>
        <v>0</v>
      </c>
    </row>
    <row r="832" spans="1:27" x14ac:dyDescent="0.25">
      <c r="A832" t="str">
        <f t="shared" si="112"/>
        <v>eline Design - Hourly Results.</v>
      </c>
      <c r="B832" t="str">
        <f t="shared" si="113"/>
        <v>SFM-wCZ04-v2015-rDXHP-t1-S14-BSLheat.pd2</v>
      </c>
      <c r="C832" s="75" t="s">
        <v>1226</v>
      </c>
      <c r="D832">
        <v>2929.759994444797</v>
      </c>
      <c r="E832">
        <v>4175.2004732060086</v>
      </c>
      <c r="F832">
        <v>0</v>
      </c>
      <c r="G832">
        <v>0</v>
      </c>
      <c r="H832">
        <v>0</v>
      </c>
      <c r="I832">
        <v>1225.7291068700004</v>
      </c>
      <c r="J832">
        <v>0</v>
      </c>
      <c r="K832">
        <v>1225.7291068700004</v>
      </c>
      <c r="L832">
        <f t="shared" si="110"/>
        <v>0</v>
      </c>
      <c r="M832" t="s">
        <v>1045</v>
      </c>
      <c r="N832" t="s">
        <v>1056</v>
      </c>
      <c r="O832" t="s">
        <v>1047</v>
      </c>
      <c r="P832" t="s">
        <v>44</v>
      </c>
      <c r="Q832" t="s">
        <v>27</v>
      </c>
      <c r="R832" t="s">
        <v>63</v>
      </c>
      <c r="S832" t="s">
        <v>1051</v>
      </c>
      <c r="T832" t="s">
        <v>1049</v>
      </c>
      <c r="U832" t="s">
        <v>1050</v>
      </c>
      <c r="V832" t="str">
        <f t="shared" si="111"/>
        <v>SFM-wCZ04-v2015-rDXHP-t1</v>
      </c>
      <c r="W832">
        <f t="shared" si="117"/>
        <v>5400.9295800760092</v>
      </c>
      <c r="X832">
        <f t="shared" si="114"/>
        <v>0</v>
      </c>
      <c r="Y832">
        <f t="shared" si="115"/>
        <v>0</v>
      </c>
      <c r="Z832">
        <f t="shared" si="116"/>
        <v>0</v>
      </c>
      <c r="AA832">
        <f t="shared" si="118"/>
        <v>0</v>
      </c>
    </row>
    <row r="833" spans="1:27" x14ac:dyDescent="0.25">
      <c r="A833" t="str">
        <f t="shared" si="112"/>
        <v>eline Design - Hourly Results.</v>
      </c>
      <c r="B833" t="str">
        <f t="shared" si="113"/>
        <v>SFM-wCZ04-v2015-rDXHP-t1-S15-MSRboth.pd2</v>
      </c>
      <c r="C833" s="75" t="s">
        <v>1227</v>
      </c>
      <c r="D833">
        <v>2817.3505479929963</v>
      </c>
      <c r="E833">
        <v>3501.3113890500035</v>
      </c>
      <c r="F833">
        <v>0</v>
      </c>
      <c r="G833">
        <v>0</v>
      </c>
      <c r="H833">
        <v>0</v>
      </c>
      <c r="I833">
        <v>1110.1360226400002</v>
      </c>
      <c r="J833">
        <v>0</v>
      </c>
      <c r="K833">
        <v>1110.1360226400002</v>
      </c>
      <c r="L833">
        <f t="shared" si="110"/>
        <v>0</v>
      </c>
      <c r="M833" t="s">
        <v>1045</v>
      </c>
      <c r="N833" t="s">
        <v>1056</v>
      </c>
      <c r="O833" t="s">
        <v>1047</v>
      </c>
      <c r="P833" t="s">
        <v>44</v>
      </c>
      <c r="Q833" t="s">
        <v>27</v>
      </c>
      <c r="R833" t="s">
        <v>6</v>
      </c>
      <c r="S833" t="s">
        <v>1107</v>
      </c>
      <c r="T833" t="s">
        <v>1049</v>
      </c>
      <c r="U833" t="s">
        <v>1050</v>
      </c>
      <c r="V833" t="str">
        <f t="shared" si="111"/>
        <v>SFM-wCZ04-v2015-rDXHP-t1-both</v>
      </c>
      <c r="W833">
        <f t="shared" si="117"/>
        <v>0</v>
      </c>
      <c r="X833">
        <f t="shared" si="114"/>
        <v>2817.3505479929963</v>
      </c>
      <c r="Y833">
        <f t="shared" si="115"/>
        <v>4611.4474116900037</v>
      </c>
      <c r="Z833">
        <f t="shared" si="116"/>
        <v>7428.797959683</v>
      </c>
      <c r="AA833">
        <f t="shared" si="118"/>
        <v>0</v>
      </c>
    </row>
    <row r="834" spans="1:27" x14ac:dyDescent="0.25">
      <c r="A834" t="str">
        <f t="shared" si="112"/>
        <v>eline Design - Hourly Results.</v>
      </c>
      <c r="B834" t="str">
        <f t="shared" si="113"/>
        <v>SFM-wCZ04-v2015-rDXHP-t1-S15-MSRcool.pd2</v>
      </c>
      <c r="C834" s="75" t="s">
        <v>290</v>
      </c>
      <c r="D834">
        <v>2817.3505479929963</v>
      </c>
      <c r="E834">
        <v>3702.1121021319991</v>
      </c>
      <c r="F834">
        <v>0</v>
      </c>
      <c r="G834">
        <v>0</v>
      </c>
      <c r="H834">
        <v>0</v>
      </c>
      <c r="I834">
        <v>1110.1360226400002</v>
      </c>
      <c r="J834">
        <v>0</v>
      </c>
      <c r="K834">
        <v>1110.1360226400002</v>
      </c>
      <c r="L834">
        <f t="shared" si="110"/>
        <v>0</v>
      </c>
      <c r="M834" t="s">
        <v>1045</v>
      </c>
      <c r="N834" t="s">
        <v>1056</v>
      </c>
      <c r="O834" t="s">
        <v>1047</v>
      </c>
      <c r="P834" t="s">
        <v>44</v>
      </c>
      <c r="Q834" t="s">
        <v>27</v>
      </c>
      <c r="R834" t="s">
        <v>6</v>
      </c>
      <c r="S834" t="s">
        <v>1052</v>
      </c>
      <c r="T834" t="s">
        <v>1049</v>
      </c>
      <c r="U834" t="s">
        <v>1050</v>
      </c>
      <c r="V834" t="str">
        <f t="shared" si="111"/>
        <v>SFM-wCZ04-v2015-rDXHP-t1</v>
      </c>
      <c r="W834">
        <f t="shared" si="117"/>
        <v>2817.3505479929963</v>
      </c>
      <c r="X834">
        <f t="shared" si="114"/>
        <v>0</v>
      </c>
      <c r="Y834">
        <f t="shared" si="115"/>
        <v>0</v>
      </c>
      <c r="Z834">
        <f t="shared" si="116"/>
        <v>0</v>
      </c>
      <c r="AA834">
        <f t="shared" si="118"/>
        <v>0</v>
      </c>
    </row>
    <row r="835" spans="1:27" x14ac:dyDescent="0.25">
      <c r="A835" t="str">
        <f t="shared" si="112"/>
        <v>eline Design - Hourly Results.</v>
      </c>
      <c r="B835" t="str">
        <f t="shared" si="113"/>
        <v>SFM-wCZ04-v2015-rDXHP-t1-S15-MSRheat.pd2</v>
      </c>
      <c r="C835" s="75" t="s">
        <v>1228</v>
      </c>
      <c r="D835">
        <v>2553.2101813130007</v>
      </c>
      <c r="E835">
        <v>3501.3113890500035</v>
      </c>
      <c r="F835">
        <v>0</v>
      </c>
      <c r="G835">
        <v>0</v>
      </c>
      <c r="H835">
        <v>0</v>
      </c>
      <c r="I835">
        <v>1110.1360226400002</v>
      </c>
      <c r="J835">
        <v>0</v>
      </c>
      <c r="K835">
        <v>1110.1360226400002</v>
      </c>
      <c r="L835">
        <f t="shared" si="110"/>
        <v>0</v>
      </c>
      <c r="M835" t="s">
        <v>1045</v>
      </c>
      <c r="N835" t="s">
        <v>1056</v>
      </c>
      <c r="O835" t="s">
        <v>1047</v>
      </c>
      <c r="P835" t="s">
        <v>44</v>
      </c>
      <c r="Q835" t="s">
        <v>27</v>
      </c>
      <c r="R835" t="s">
        <v>6</v>
      </c>
      <c r="S835" t="s">
        <v>1053</v>
      </c>
      <c r="T835" t="s">
        <v>1049</v>
      </c>
      <c r="U835" t="s">
        <v>1050</v>
      </c>
      <c r="V835" t="str">
        <f t="shared" si="111"/>
        <v>SFM-wCZ04-v2015-rDXHP-t1</v>
      </c>
      <c r="W835">
        <f t="shared" si="117"/>
        <v>4611.4474116900037</v>
      </c>
      <c r="X835">
        <f t="shared" si="114"/>
        <v>0</v>
      </c>
      <c r="Y835">
        <f t="shared" si="115"/>
        <v>0</v>
      </c>
      <c r="Z835">
        <f t="shared" si="116"/>
        <v>0</v>
      </c>
      <c r="AA835">
        <f t="shared" si="118"/>
        <v>0</v>
      </c>
    </row>
    <row r="836" spans="1:27" x14ac:dyDescent="0.25">
      <c r="A836" t="str">
        <f t="shared" si="112"/>
        <v>eline Design - Hourly Results.</v>
      </c>
      <c r="B836" t="str">
        <f t="shared" si="113"/>
        <v>SFM-wCZ04-v2015-rDXHP-t1-S16-MSRboth.pd2</v>
      </c>
      <c r="C836" s="75" t="s">
        <v>1229</v>
      </c>
      <c r="D836">
        <v>2904.3793951647967</v>
      </c>
      <c r="E836">
        <v>4177.4283452490017</v>
      </c>
      <c r="F836">
        <v>0</v>
      </c>
      <c r="G836">
        <v>0</v>
      </c>
      <c r="H836">
        <v>0</v>
      </c>
      <c r="I836">
        <v>183.37234115299998</v>
      </c>
      <c r="J836">
        <v>0</v>
      </c>
      <c r="K836">
        <v>183.37234115299998</v>
      </c>
      <c r="L836">
        <f t="shared" si="110"/>
        <v>0</v>
      </c>
      <c r="M836" t="s">
        <v>1045</v>
      </c>
      <c r="N836" t="s">
        <v>1056</v>
      </c>
      <c r="O836" t="s">
        <v>1047</v>
      </c>
      <c r="P836" t="s">
        <v>44</v>
      </c>
      <c r="Q836" t="s">
        <v>27</v>
      </c>
      <c r="R836" t="s">
        <v>9</v>
      </c>
      <c r="S836" t="s">
        <v>1107</v>
      </c>
      <c r="T836" t="s">
        <v>1049</v>
      </c>
      <c r="U836" t="s">
        <v>1050</v>
      </c>
      <c r="V836" t="str">
        <f t="shared" si="111"/>
        <v>SFM-wCZ04-v2015-rDXHP-t1-both</v>
      </c>
      <c r="W836">
        <f t="shared" si="117"/>
        <v>0</v>
      </c>
      <c r="X836">
        <f t="shared" si="114"/>
        <v>2904.3793951647967</v>
      </c>
      <c r="Y836">
        <f t="shared" si="115"/>
        <v>4360.8006864020017</v>
      </c>
      <c r="Z836">
        <f t="shared" si="116"/>
        <v>7265.1800815667984</v>
      </c>
      <c r="AA836">
        <f t="shared" si="118"/>
        <v>0</v>
      </c>
    </row>
    <row r="837" spans="1:27" x14ac:dyDescent="0.25">
      <c r="A837" t="str">
        <f t="shared" si="112"/>
        <v>eline Design - Hourly Results.</v>
      </c>
      <c r="B837" t="str">
        <f t="shared" si="113"/>
        <v>SFM-wCZ04-v2015-rDXHP-t1-S16-MSRcool.pd2</v>
      </c>
      <c r="C837" s="75" t="s">
        <v>291</v>
      </c>
      <c r="D837">
        <v>2904.3793951647967</v>
      </c>
      <c r="E837">
        <v>4439.1044171270069</v>
      </c>
      <c r="F837">
        <v>0</v>
      </c>
      <c r="G837">
        <v>0</v>
      </c>
      <c r="H837">
        <v>0</v>
      </c>
      <c r="I837">
        <v>183.37234115299998</v>
      </c>
      <c r="J837">
        <v>0</v>
      </c>
      <c r="K837">
        <v>183.37234115299998</v>
      </c>
      <c r="L837">
        <f t="shared" si="110"/>
        <v>0</v>
      </c>
      <c r="M837" t="s">
        <v>1045</v>
      </c>
      <c r="N837" t="s">
        <v>1056</v>
      </c>
      <c r="O837" t="s">
        <v>1047</v>
      </c>
      <c r="P837" t="s">
        <v>44</v>
      </c>
      <c r="Q837" t="s">
        <v>27</v>
      </c>
      <c r="R837" t="s">
        <v>9</v>
      </c>
      <c r="S837" t="s">
        <v>1052</v>
      </c>
      <c r="T837" t="s">
        <v>1049</v>
      </c>
      <c r="U837" t="s">
        <v>1050</v>
      </c>
      <c r="V837" t="str">
        <f t="shared" si="111"/>
        <v>SFM-wCZ04-v2015-rDXHP-t1</v>
      </c>
      <c r="W837">
        <f t="shared" si="117"/>
        <v>2904.3793951647967</v>
      </c>
      <c r="X837">
        <f t="shared" si="114"/>
        <v>0</v>
      </c>
      <c r="Y837">
        <f t="shared" si="115"/>
        <v>0</v>
      </c>
      <c r="Z837">
        <f t="shared" si="116"/>
        <v>0</v>
      </c>
      <c r="AA837">
        <f t="shared" si="118"/>
        <v>0</v>
      </c>
    </row>
    <row r="838" spans="1:27" x14ac:dyDescent="0.25">
      <c r="A838" t="str">
        <f t="shared" si="112"/>
        <v>eline Design - Hourly Results.</v>
      </c>
      <c r="B838" t="str">
        <f t="shared" si="113"/>
        <v>SFM-wCZ04-v2015-rDXHP-t1-S16-MSRheat.pd2</v>
      </c>
      <c r="C838" s="75" t="s">
        <v>1230</v>
      </c>
      <c r="D838">
        <v>2628.8441534088984</v>
      </c>
      <c r="E838">
        <v>4177.4283452490017</v>
      </c>
      <c r="F838">
        <v>0</v>
      </c>
      <c r="G838">
        <v>0</v>
      </c>
      <c r="H838">
        <v>0</v>
      </c>
      <c r="I838">
        <v>183.37234115299998</v>
      </c>
      <c r="J838">
        <v>0</v>
      </c>
      <c r="K838">
        <v>183.37234115299998</v>
      </c>
      <c r="L838">
        <f t="shared" si="110"/>
        <v>0</v>
      </c>
      <c r="M838" t="s">
        <v>1045</v>
      </c>
      <c r="N838" t="s">
        <v>1056</v>
      </c>
      <c r="O838" t="s">
        <v>1047</v>
      </c>
      <c r="P838" t="s">
        <v>44</v>
      </c>
      <c r="Q838" t="s">
        <v>27</v>
      </c>
      <c r="R838" t="s">
        <v>9</v>
      </c>
      <c r="S838" t="s">
        <v>1053</v>
      </c>
      <c r="T838" t="s">
        <v>1049</v>
      </c>
      <c r="U838" t="s">
        <v>1050</v>
      </c>
      <c r="V838" t="str">
        <f t="shared" si="111"/>
        <v>SFM-wCZ04-v2015-rDXHP-t1</v>
      </c>
      <c r="W838">
        <f t="shared" si="117"/>
        <v>4360.8006864020017</v>
      </c>
      <c r="X838">
        <f t="shared" si="114"/>
        <v>0</v>
      </c>
      <c r="Y838">
        <f t="shared" si="115"/>
        <v>0</v>
      </c>
      <c r="Z838">
        <f t="shared" si="116"/>
        <v>0</v>
      </c>
      <c r="AA838">
        <f t="shared" si="118"/>
        <v>0</v>
      </c>
    </row>
    <row r="839" spans="1:27" x14ac:dyDescent="0.25">
      <c r="A839" t="str">
        <f t="shared" si="112"/>
        <v>eline Design - Hourly Results.</v>
      </c>
      <c r="B839" t="str">
        <f t="shared" si="113"/>
        <v>SFM-wCZ04-v2015-rDXHP-t1-S17-MSRboth.pd2</v>
      </c>
      <c r="C839" s="75" t="s">
        <v>1231</v>
      </c>
      <c r="D839">
        <v>2727.7542377263999</v>
      </c>
      <c r="E839">
        <v>4031.6304397039949</v>
      </c>
      <c r="F839">
        <v>0</v>
      </c>
      <c r="G839">
        <v>0</v>
      </c>
      <c r="H839">
        <v>0</v>
      </c>
      <c r="I839">
        <v>183.37234115299998</v>
      </c>
      <c r="J839">
        <v>0</v>
      </c>
      <c r="K839">
        <v>183.37234115299998</v>
      </c>
      <c r="L839">
        <f t="shared" si="110"/>
        <v>0</v>
      </c>
      <c r="M839" t="s">
        <v>1045</v>
      </c>
      <c r="N839" t="s">
        <v>1056</v>
      </c>
      <c r="O839" t="s">
        <v>1047</v>
      </c>
      <c r="P839" t="s">
        <v>44</v>
      </c>
      <c r="Q839" t="s">
        <v>27</v>
      </c>
      <c r="R839" t="s">
        <v>10</v>
      </c>
      <c r="S839" t="s">
        <v>1107</v>
      </c>
      <c r="T839" t="s">
        <v>1049</v>
      </c>
      <c r="U839" t="s">
        <v>1050</v>
      </c>
      <c r="V839" t="str">
        <f t="shared" si="111"/>
        <v>SFM-wCZ04-v2015-rDXHP-t1-both</v>
      </c>
      <c r="W839">
        <f t="shared" si="117"/>
        <v>0</v>
      </c>
      <c r="X839">
        <f t="shared" si="114"/>
        <v>2727.7542377263999</v>
      </c>
      <c r="Y839">
        <f t="shared" si="115"/>
        <v>4215.0027808569948</v>
      </c>
      <c r="Z839">
        <f t="shared" si="116"/>
        <v>6942.7570185833947</v>
      </c>
      <c r="AA839">
        <f t="shared" si="118"/>
        <v>0</v>
      </c>
    </row>
    <row r="840" spans="1:27" x14ac:dyDescent="0.25">
      <c r="A840" t="str">
        <f t="shared" si="112"/>
        <v>eline Design - Hourly Results.</v>
      </c>
      <c r="B840" t="str">
        <f t="shared" si="113"/>
        <v>SFM-wCZ04-v2015-rDXHP-t1-S17-MSRcool.pd2</v>
      </c>
      <c r="C840" s="75" t="s">
        <v>292</v>
      </c>
      <c r="D840">
        <v>2727.7542377263999</v>
      </c>
      <c r="E840">
        <v>4237.3315212909947</v>
      </c>
      <c r="F840">
        <v>0</v>
      </c>
      <c r="G840">
        <v>0</v>
      </c>
      <c r="H840">
        <v>0</v>
      </c>
      <c r="I840">
        <v>183.37234115299998</v>
      </c>
      <c r="J840">
        <v>0</v>
      </c>
      <c r="K840">
        <v>183.37234115299998</v>
      </c>
      <c r="L840">
        <f t="shared" si="110"/>
        <v>0</v>
      </c>
      <c r="M840" t="s">
        <v>1045</v>
      </c>
      <c r="N840" t="s">
        <v>1056</v>
      </c>
      <c r="O840" t="s">
        <v>1047</v>
      </c>
      <c r="P840" t="s">
        <v>44</v>
      </c>
      <c r="Q840" t="s">
        <v>27</v>
      </c>
      <c r="R840" t="s">
        <v>10</v>
      </c>
      <c r="S840" t="s">
        <v>1052</v>
      </c>
      <c r="T840" t="s">
        <v>1049</v>
      </c>
      <c r="U840" t="s">
        <v>1050</v>
      </c>
      <c r="V840" t="str">
        <f t="shared" si="111"/>
        <v>SFM-wCZ04-v2015-rDXHP-t1</v>
      </c>
      <c r="W840">
        <f t="shared" si="117"/>
        <v>2727.7542377263999</v>
      </c>
      <c r="X840">
        <f t="shared" si="114"/>
        <v>0</v>
      </c>
      <c r="Y840">
        <f t="shared" si="115"/>
        <v>0</v>
      </c>
      <c r="Z840">
        <f t="shared" si="116"/>
        <v>0</v>
      </c>
      <c r="AA840">
        <f t="shared" si="118"/>
        <v>0</v>
      </c>
    </row>
    <row r="841" spans="1:27" x14ac:dyDescent="0.25">
      <c r="A841" t="str">
        <f t="shared" si="112"/>
        <v>eline Design - Hourly Results.</v>
      </c>
      <c r="B841" t="str">
        <f t="shared" si="113"/>
        <v>SFM-wCZ04-v2015-rDXHP-t1-S17-MSRheat.pd2</v>
      </c>
      <c r="C841" s="75" t="s">
        <v>1232</v>
      </c>
      <c r="D841">
        <v>2456.1931821419003</v>
      </c>
      <c r="E841">
        <v>4031.6304397039949</v>
      </c>
      <c r="F841">
        <v>0</v>
      </c>
      <c r="G841">
        <v>0</v>
      </c>
      <c r="H841">
        <v>0</v>
      </c>
      <c r="I841">
        <v>183.37234115299998</v>
      </c>
      <c r="J841">
        <v>0</v>
      </c>
      <c r="K841">
        <v>183.37234115299998</v>
      </c>
      <c r="L841">
        <f t="shared" si="110"/>
        <v>0</v>
      </c>
      <c r="M841" t="s">
        <v>1045</v>
      </c>
      <c r="N841" t="s">
        <v>1056</v>
      </c>
      <c r="O841" t="s">
        <v>1047</v>
      </c>
      <c r="P841" t="s">
        <v>44</v>
      </c>
      <c r="Q841" t="s">
        <v>27</v>
      </c>
      <c r="R841" t="s">
        <v>10</v>
      </c>
      <c r="S841" t="s">
        <v>1053</v>
      </c>
      <c r="T841" t="s">
        <v>1049</v>
      </c>
      <c r="U841" t="s">
        <v>1050</v>
      </c>
      <c r="V841" t="str">
        <f t="shared" si="111"/>
        <v>SFM-wCZ04-v2015-rDXHP-t1</v>
      </c>
      <c r="W841">
        <f t="shared" si="117"/>
        <v>4215.0027808569948</v>
      </c>
      <c r="X841">
        <f t="shared" si="114"/>
        <v>0</v>
      </c>
      <c r="Y841">
        <f t="shared" si="115"/>
        <v>0</v>
      </c>
      <c r="Z841">
        <f t="shared" si="116"/>
        <v>0</v>
      </c>
      <c r="AA841">
        <f t="shared" si="118"/>
        <v>0</v>
      </c>
    </row>
    <row r="842" spans="1:27" x14ac:dyDescent="0.25">
      <c r="A842" t="str">
        <f t="shared" si="112"/>
        <v>eline Design - Hourly Results.</v>
      </c>
      <c r="B842" t="str">
        <f t="shared" si="113"/>
        <v>SFM-wCZ04-v2015-rDXHP-t2-S14-BSLboth.pd2</v>
      </c>
      <c r="C842" s="75" t="s">
        <v>1233</v>
      </c>
      <c r="D842">
        <v>1563.8974599309995</v>
      </c>
      <c r="E842">
        <v>3282.3957632659981</v>
      </c>
      <c r="F842">
        <v>0</v>
      </c>
      <c r="G842">
        <v>0</v>
      </c>
      <c r="H842">
        <v>0</v>
      </c>
      <c r="I842">
        <v>1572.2091782000007</v>
      </c>
      <c r="J842">
        <v>0</v>
      </c>
      <c r="K842">
        <v>1572.2091782000007</v>
      </c>
      <c r="L842">
        <f t="shared" ref="L842:L905" si="119">H842/100000</f>
        <v>0</v>
      </c>
      <c r="M842" t="s">
        <v>1045</v>
      </c>
      <c r="N842" t="s">
        <v>1056</v>
      </c>
      <c r="O842" t="s">
        <v>1047</v>
      </c>
      <c r="P842" t="s">
        <v>44</v>
      </c>
      <c r="Q842" t="s">
        <v>28</v>
      </c>
      <c r="R842" t="s">
        <v>63</v>
      </c>
      <c r="S842" t="s">
        <v>1104</v>
      </c>
      <c r="T842" t="s">
        <v>1049</v>
      </c>
      <c r="U842" t="s">
        <v>1050</v>
      </c>
      <c r="V842" t="str">
        <f t="shared" ref="V842:V905" si="120">M842&amp;"-"&amp;N842&amp;"-"&amp;O842&amp;"-"&amp;P842&amp;"-"&amp;Q842&amp;IF(COUNTIF(S842,"*both*")&gt;0,"-both","")</f>
        <v>SFM-wCZ04-v2015-rDXHP-t2-both</v>
      </c>
      <c r="W842">
        <f t="shared" si="117"/>
        <v>0</v>
      </c>
      <c r="X842">
        <f t="shared" si="114"/>
        <v>1563.8974599309995</v>
      </c>
      <c r="Y842">
        <f t="shared" si="115"/>
        <v>4854.6049414659992</v>
      </c>
      <c r="Z842">
        <f t="shared" si="116"/>
        <v>6418.5024013969987</v>
      </c>
      <c r="AA842">
        <f t="shared" si="118"/>
        <v>0</v>
      </c>
    </row>
    <row r="843" spans="1:27" x14ac:dyDescent="0.25">
      <c r="A843" t="str">
        <f t="shared" ref="A843:A906" si="121">MID(C843,43,30)</f>
        <v>eline Design - Hourly Results.</v>
      </c>
      <c r="B843" t="str">
        <f t="shared" ref="B843:B906" si="122">LEFT(C843,36)&amp;".pd2"</f>
        <v>SFM-wCZ04-v2015-rDXHP-t2-S14-BSLcool.pd2</v>
      </c>
      <c r="C843" s="75" t="s">
        <v>293</v>
      </c>
      <c r="D843">
        <v>1563.8974599309995</v>
      </c>
      <c r="E843">
        <v>3281.8929158070032</v>
      </c>
      <c r="F843">
        <v>0</v>
      </c>
      <c r="G843">
        <v>0</v>
      </c>
      <c r="H843">
        <v>0</v>
      </c>
      <c r="I843">
        <v>1572.2091782000007</v>
      </c>
      <c r="J843">
        <v>0</v>
      </c>
      <c r="K843">
        <v>1572.2091782000007</v>
      </c>
      <c r="L843">
        <f t="shared" si="119"/>
        <v>0</v>
      </c>
      <c r="M843" t="s">
        <v>1045</v>
      </c>
      <c r="N843" t="s">
        <v>1056</v>
      </c>
      <c r="O843" t="s">
        <v>1047</v>
      </c>
      <c r="P843" t="s">
        <v>44</v>
      </c>
      <c r="Q843" t="s">
        <v>28</v>
      </c>
      <c r="R843" t="s">
        <v>63</v>
      </c>
      <c r="S843" t="s">
        <v>1048</v>
      </c>
      <c r="T843" t="s">
        <v>1049</v>
      </c>
      <c r="U843" t="s">
        <v>1050</v>
      </c>
      <c r="V843" t="str">
        <f t="shared" si="120"/>
        <v>SFM-wCZ04-v2015-rDXHP-t2</v>
      </c>
      <c r="W843">
        <f t="shared" si="117"/>
        <v>1563.8974599309995</v>
      </c>
      <c r="X843">
        <f t="shared" ref="X843:X906" si="123">IF(COUNTIF(S843,"*both*")&gt;0,D843,0)</f>
        <v>0</v>
      </c>
      <c r="Y843">
        <f t="shared" ref="Y843:Y906" si="124">IF(COUNTIF(S843,"*both*")&gt;0,E843+K843,0)</f>
        <v>0</v>
      </c>
      <c r="Z843">
        <f t="shared" ref="Z843:Z906" si="125">SUM(X843:Y843)</f>
        <v>0</v>
      </c>
      <c r="AA843">
        <f t="shared" si="118"/>
        <v>0</v>
      </c>
    </row>
    <row r="844" spans="1:27" x14ac:dyDescent="0.25">
      <c r="A844" t="str">
        <f t="shared" si="121"/>
        <v>eline Design - Hourly Results.</v>
      </c>
      <c r="B844" t="str">
        <f t="shared" si="122"/>
        <v>SFM-wCZ04-v2015-rDXHP-t2-S14-BSLheat.pd2</v>
      </c>
      <c r="C844" s="75" t="s">
        <v>1234</v>
      </c>
      <c r="D844">
        <v>1364.6176577320002</v>
      </c>
      <c r="E844">
        <v>3282.3957632659981</v>
      </c>
      <c r="F844">
        <v>0</v>
      </c>
      <c r="G844">
        <v>0</v>
      </c>
      <c r="H844">
        <v>0</v>
      </c>
      <c r="I844">
        <v>1572.2091782000007</v>
      </c>
      <c r="J844">
        <v>0</v>
      </c>
      <c r="K844">
        <v>1572.2091782000007</v>
      </c>
      <c r="L844">
        <f t="shared" si="119"/>
        <v>0</v>
      </c>
      <c r="M844" t="s">
        <v>1045</v>
      </c>
      <c r="N844" t="s">
        <v>1056</v>
      </c>
      <c r="O844" t="s">
        <v>1047</v>
      </c>
      <c r="P844" t="s">
        <v>44</v>
      </c>
      <c r="Q844" t="s">
        <v>28</v>
      </c>
      <c r="R844" t="s">
        <v>63</v>
      </c>
      <c r="S844" t="s">
        <v>1051</v>
      </c>
      <c r="T844" t="s">
        <v>1049</v>
      </c>
      <c r="U844" t="s">
        <v>1050</v>
      </c>
      <c r="V844" t="str">
        <f t="shared" si="120"/>
        <v>SFM-wCZ04-v2015-rDXHP-t2</v>
      </c>
      <c r="W844">
        <f t="shared" si="117"/>
        <v>4854.6049414659992</v>
      </c>
      <c r="X844">
        <f t="shared" si="123"/>
        <v>0</v>
      </c>
      <c r="Y844">
        <f t="shared" si="124"/>
        <v>0</v>
      </c>
      <c r="Z844">
        <f t="shared" si="125"/>
        <v>0</v>
      </c>
      <c r="AA844">
        <f t="shared" si="118"/>
        <v>0</v>
      </c>
    </row>
    <row r="845" spans="1:27" x14ac:dyDescent="0.25">
      <c r="A845" t="str">
        <f t="shared" si="121"/>
        <v>eline Design - Hourly Results.</v>
      </c>
      <c r="B845" t="str">
        <f t="shared" si="122"/>
        <v>SFM-wCZ04-v2015-rDXHP-t2-S15-MSRboth.pd2</v>
      </c>
      <c r="C845" s="75" t="s">
        <v>1235</v>
      </c>
      <c r="D845">
        <v>1310.18042952</v>
      </c>
      <c r="E845">
        <v>2744.8837687880005</v>
      </c>
      <c r="F845">
        <v>0</v>
      </c>
      <c r="G845">
        <v>0</v>
      </c>
      <c r="H845">
        <v>0</v>
      </c>
      <c r="I845">
        <v>1427.5281983</v>
      </c>
      <c r="J845">
        <v>0</v>
      </c>
      <c r="K845">
        <v>1427.5281983</v>
      </c>
      <c r="L845">
        <f t="shared" si="119"/>
        <v>0</v>
      </c>
      <c r="M845" t="s">
        <v>1045</v>
      </c>
      <c r="N845" t="s">
        <v>1056</v>
      </c>
      <c r="O845" t="s">
        <v>1047</v>
      </c>
      <c r="P845" t="s">
        <v>44</v>
      </c>
      <c r="Q845" t="s">
        <v>28</v>
      </c>
      <c r="R845" t="s">
        <v>6</v>
      </c>
      <c r="S845" t="s">
        <v>1107</v>
      </c>
      <c r="T845" t="s">
        <v>1049</v>
      </c>
      <c r="U845" t="s">
        <v>1050</v>
      </c>
      <c r="V845" t="str">
        <f t="shared" si="120"/>
        <v>SFM-wCZ04-v2015-rDXHP-t2-both</v>
      </c>
      <c r="W845">
        <f t="shared" si="117"/>
        <v>0</v>
      </c>
      <c r="X845">
        <f t="shared" si="123"/>
        <v>1310.18042952</v>
      </c>
      <c r="Y845">
        <f t="shared" si="124"/>
        <v>4172.4119670880009</v>
      </c>
      <c r="Z845">
        <f t="shared" si="125"/>
        <v>5482.5923966080009</v>
      </c>
      <c r="AA845">
        <f t="shared" si="118"/>
        <v>0</v>
      </c>
    </row>
    <row r="846" spans="1:27" x14ac:dyDescent="0.25">
      <c r="A846" t="str">
        <f t="shared" si="121"/>
        <v>eline Design - Hourly Results.</v>
      </c>
      <c r="B846" t="str">
        <f t="shared" si="122"/>
        <v>SFM-wCZ04-v2015-rDXHP-t2-S15-MSRcool.pd2</v>
      </c>
      <c r="C846" s="75" t="s">
        <v>294</v>
      </c>
      <c r="D846">
        <v>1310.18042952</v>
      </c>
      <c r="E846">
        <v>2902.3035233259989</v>
      </c>
      <c r="F846">
        <v>0</v>
      </c>
      <c r="G846">
        <v>0</v>
      </c>
      <c r="H846">
        <v>0</v>
      </c>
      <c r="I846">
        <v>1427.5281983</v>
      </c>
      <c r="J846">
        <v>0</v>
      </c>
      <c r="K846">
        <v>1427.5281983</v>
      </c>
      <c r="L846">
        <f t="shared" si="119"/>
        <v>0</v>
      </c>
      <c r="M846" t="s">
        <v>1045</v>
      </c>
      <c r="N846" t="s">
        <v>1056</v>
      </c>
      <c r="O846" t="s">
        <v>1047</v>
      </c>
      <c r="P846" t="s">
        <v>44</v>
      </c>
      <c r="Q846" t="s">
        <v>28</v>
      </c>
      <c r="R846" t="s">
        <v>6</v>
      </c>
      <c r="S846" t="s">
        <v>1052</v>
      </c>
      <c r="T846" t="s">
        <v>1049</v>
      </c>
      <c r="U846" t="s">
        <v>1050</v>
      </c>
      <c r="V846" t="str">
        <f t="shared" si="120"/>
        <v>SFM-wCZ04-v2015-rDXHP-t2</v>
      </c>
      <c r="W846">
        <f t="shared" si="117"/>
        <v>1310.18042952</v>
      </c>
      <c r="X846">
        <f t="shared" si="123"/>
        <v>0</v>
      </c>
      <c r="Y846">
        <f t="shared" si="124"/>
        <v>0</v>
      </c>
      <c r="Z846">
        <f t="shared" si="125"/>
        <v>0</v>
      </c>
      <c r="AA846">
        <f t="shared" si="118"/>
        <v>0</v>
      </c>
    </row>
    <row r="847" spans="1:27" x14ac:dyDescent="0.25">
      <c r="A847" t="str">
        <f t="shared" si="121"/>
        <v>eline Design - Hourly Results.</v>
      </c>
      <c r="B847" t="str">
        <f t="shared" si="122"/>
        <v>SFM-wCZ04-v2015-rDXHP-t2-S15-MSRheat.pd2</v>
      </c>
      <c r="C847" s="75" t="s">
        <v>1236</v>
      </c>
      <c r="D847">
        <v>1187.3448200879993</v>
      </c>
      <c r="E847">
        <v>2744.8837687880005</v>
      </c>
      <c r="F847">
        <v>0</v>
      </c>
      <c r="G847">
        <v>0</v>
      </c>
      <c r="H847">
        <v>0</v>
      </c>
      <c r="I847">
        <v>1427.5281983</v>
      </c>
      <c r="J847">
        <v>0</v>
      </c>
      <c r="K847">
        <v>1427.5281983</v>
      </c>
      <c r="L847">
        <f t="shared" si="119"/>
        <v>0</v>
      </c>
      <c r="M847" t="s">
        <v>1045</v>
      </c>
      <c r="N847" t="s">
        <v>1056</v>
      </c>
      <c r="O847" t="s">
        <v>1047</v>
      </c>
      <c r="P847" t="s">
        <v>44</v>
      </c>
      <c r="Q847" t="s">
        <v>28</v>
      </c>
      <c r="R847" t="s">
        <v>6</v>
      </c>
      <c r="S847" t="s">
        <v>1053</v>
      </c>
      <c r="T847" t="s">
        <v>1049</v>
      </c>
      <c r="U847" t="s">
        <v>1050</v>
      </c>
      <c r="V847" t="str">
        <f t="shared" si="120"/>
        <v>SFM-wCZ04-v2015-rDXHP-t2</v>
      </c>
      <c r="W847">
        <f t="shared" si="117"/>
        <v>4172.4119670880009</v>
      </c>
      <c r="X847">
        <f t="shared" si="123"/>
        <v>0</v>
      </c>
      <c r="Y847">
        <f t="shared" si="124"/>
        <v>0</v>
      </c>
      <c r="Z847">
        <f t="shared" si="125"/>
        <v>0</v>
      </c>
      <c r="AA847">
        <f t="shared" si="118"/>
        <v>0</v>
      </c>
    </row>
    <row r="848" spans="1:27" x14ac:dyDescent="0.25">
      <c r="A848" t="str">
        <f t="shared" si="121"/>
        <v>eline Design - Hourly Results.</v>
      </c>
      <c r="B848" t="str">
        <f t="shared" si="122"/>
        <v>SFM-wCZ04-v2015-rDXHP-t2-S16-MSRboth.pd2</v>
      </c>
      <c r="C848" s="75" t="s">
        <v>1237</v>
      </c>
      <c r="D848">
        <v>1355.7793412690012</v>
      </c>
      <c r="E848">
        <v>3413.3433661916051</v>
      </c>
      <c r="F848">
        <v>0</v>
      </c>
      <c r="G848">
        <v>0</v>
      </c>
      <c r="H848">
        <v>0</v>
      </c>
      <c r="I848">
        <v>297.5712542199999</v>
      </c>
      <c r="J848">
        <v>0</v>
      </c>
      <c r="K848">
        <v>297.5712542199999</v>
      </c>
      <c r="L848">
        <f t="shared" si="119"/>
        <v>0</v>
      </c>
      <c r="M848" t="s">
        <v>1045</v>
      </c>
      <c r="N848" t="s">
        <v>1056</v>
      </c>
      <c r="O848" t="s">
        <v>1047</v>
      </c>
      <c r="P848" t="s">
        <v>44</v>
      </c>
      <c r="Q848" t="s">
        <v>28</v>
      </c>
      <c r="R848" t="s">
        <v>9</v>
      </c>
      <c r="S848" t="s">
        <v>1107</v>
      </c>
      <c r="T848" t="s">
        <v>1049</v>
      </c>
      <c r="U848" t="s">
        <v>1050</v>
      </c>
      <c r="V848" t="str">
        <f t="shared" si="120"/>
        <v>SFM-wCZ04-v2015-rDXHP-t2-both</v>
      </c>
      <c r="W848">
        <f t="shared" ref="W848:W911" si="126">IF(COUNTIF(S848,"*cool*")&gt;0,D848+J848,IF(COUNTIF(S848,"*heat*")&gt;0,E848+G848+K848,0))</f>
        <v>0</v>
      </c>
      <c r="X848">
        <f t="shared" si="123"/>
        <v>1355.7793412690012</v>
      </c>
      <c r="Y848">
        <f t="shared" si="124"/>
        <v>3710.914620411605</v>
      </c>
      <c r="Z848">
        <f t="shared" si="125"/>
        <v>5066.6939616806067</v>
      </c>
      <c r="AA848">
        <f t="shared" ref="AA848:AA911" si="127">IF(COUNTIF(S848,"*heat*")&gt;0,L848,0)</f>
        <v>0</v>
      </c>
    </row>
    <row r="849" spans="1:27" x14ac:dyDescent="0.25">
      <c r="A849" t="str">
        <f t="shared" si="121"/>
        <v>eline Design - Hourly Results.</v>
      </c>
      <c r="B849" t="str">
        <f t="shared" si="122"/>
        <v>SFM-wCZ04-v2015-rDXHP-t2-S16-MSRcool.pd2</v>
      </c>
      <c r="C849" s="75" t="s">
        <v>295</v>
      </c>
      <c r="D849">
        <v>1355.7793412690012</v>
      </c>
      <c r="E849">
        <v>3627.1566976182976</v>
      </c>
      <c r="F849">
        <v>0</v>
      </c>
      <c r="G849">
        <v>0</v>
      </c>
      <c r="H849">
        <v>0</v>
      </c>
      <c r="I849">
        <v>297.5712542199999</v>
      </c>
      <c r="J849">
        <v>0</v>
      </c>
      <c r="K849">
        <v>297.5712542199999</v>
      </c>
      <c r="L849">
        <f t="shared" si="119"/>
        <v>0</v>
      </c>
      <c r="M849" t="s">
        <v>1045</v>
      </c>
      <c r="N849" t="s">
        <v>1056</v>
      </c>
      <c r="O849" t="s">
        <v>1047</v>
      </c>
      <c r="P849" t="s">
        <v>44</v>
      </c>
      <c r="Q849" t="s">
        <v>28</v>
      </c>
      <c r="R849" t="s">
        <v>9</v>
      </c>
      <c r="S849" t="s">
        <v>1052</v>
      </c>
      <c r="T849" t="s">
        <v>1049</v>
      </c>
      <c r="U849" t="s">
        <v>1050</v>
      </c>
      <c r="V849" t="str">
        <f t="shared" si="120"/>
        <v>SFM-wCZ04-v2015-rDXHP-t2</v>
      </c>
      <c r="W849">
        <f t="shared" si="126"/>
        <v>1355.7793412690012</v>
      </c>
      <c r="X849">
        <f t="shared" si="123"/>
        <v>0</v>
      </c>
      <c r="Y849">
        <f t="shared" si="124"/>
        <v>0</v>
      </c>
      <c r="Z849">
        <f t="shared" si="125"/>
        <v>0</v>
      </c>
      <c r="AA849">
        <f t="shared" si="127"/>
        <v>0</v>
      </c>
    </row>
    <row r="850" spans="1:27" x14ac:dyDescent="0.25">
      <c r="A850" t="str">
        <f t="shared" si="121"/>
        <v>eline Design - Hourly Results.</v>
      </c>
      <c r="B850" t="str">
        <f t="shared" si="122"/>
        <v>SFM-wCZ04-v2015-rDXHP-t2-S16-MSRheat.pd2</v>
      </c>
      <c r="C850" s="75" t="s">
        <v>1238</v>
      </c>
      <c r="D850">
        <v>1227.1580554809989</v>
      </c>
      <c r="E850">
        <v>3413.3433661916051</v>
      </c>
      <c r="F850">
        <v>0</v>
      </c>
      <c r="G850">
        <v>0</v>
      </c>
      <c r="H850">
        <v>0</v>
      </c>
      <c r="I850">
        <v>297.5712542199999</v>
      </c>
      <c r="J850">
        <v>0</v>
      </c>
      <c r="K850">
        <v>297.5712542199999</v>
      </c>
      <c r="L850">
        <f t="shared" si="119"/>
        <v>0</v>
      </c>
      <c r="M850" t="s">
        <v>1045</v>
      </c>
      <c r="N850" t="s">
        <v>1056</v>
      </c>
      <c r="O850" t="s">
        <v>1047</v>
      </c>
      <c r="P850" t="s">
        <v>44</v>
      </c>
      <c r="Q850" t="s">
        <v>28</v>
      </c>
      <c r="R850" t="s">
        <v>9</v>
      </c>
      <c r="S850" t="s">
        <v>1053</v>
      </c>
      <c r="T850" t="s">
        <v>1049</v>
      </c>
      <c r="U850" t="s">
        <v>1050</v>
      </c>
      <c r="V850" t="str">
        <f t="shared" si="120"/>
        <v>SFM-wCZ04-v2015-rDXHP-t2</v>
      </c>
      <c r="W850">
        <f t="shared" si="126"/>
        <v>3710.914620411605</v>
      </c>
      <c r="X850">
        <f t="shared" si="123"/>
        <v>0</v>
      </c>
      <c r="Y850">
        <f t="shared" si="124"/>
        <v>0</v>
      </c>
      <c r="Z850">
        <f t="shared" si="125"/>
        <v>0</v>
      </c>
      <c r="AA850">
        <f t="shared" si="127"/>
        <v>0</v>
      </c>
    </row>
    <row r="851" spans="1:27" x14ac:dyDescent="0.25">
      <c r="A851" t="str">
        <f t="shared" si="121"/>
        <v>eline Design - Hourly Results.</v>
      </c>
      <c r="B851" t="str">
        <f t="shared" si="122"/>
        <v>SFM-wCZ04-v2015-rDXHP-t2-S17-MSRboth.pd2</v>
      </c>
      <c r="C851" s="75" t="s">
        <v>1239</v>
      </c>
      <c r="D851" s="83">
        <v>1273.3298124949997</v>
      </c>
      <c r="E851" s="83">
        <v>3294.2132752812022</v>
      </c>
      <c r="F851" s="83">
        <v>0</v>
      </c>
      <c r="G851" s="83">
        <v>0</v>
      </c>
      <c r="H851" s="83">
        <v>0</v>
      </c>
      <c r="I851">
        <v>297.5712542199999</v>
      </c>
      <c r="J851">
        <v>0</v>
      </c>
      <c r="K851">
        <v>297.5712542199999</v>
      </c>
      <c r="L851">
        <f t="shared" si="119"/>
        <v>0</v>
      </c>
      <c r="M851" s="83" t="s">
        <v>1045</v>
      </c>
      <c r="N851" t="s">
        <v>1056</v>
      </c>
      <c r="O851" t="s">
        <v>1047</v>
      </c>
      <c r="P851" t="s">
        <v>44</v>
      </c>
      <c r="Q851" t="s">
        <v>28</v>
      </c>
      <c r="R851" t="s">
        <v>10</v>
      </c>
      <c r="S851" t="s">
        <v>1107</v>
      </c>
      <c r="T851" t="s">
        <v>1049</v>
      </c>
      <c r="U851" t="s">
        <v>1050</v>
      </c>
      <c r="V851" t="str">
        <f t="shared" si="120"/>
        <v>SFM-wCZ04-v2015-rDXHP-t2-both</v>
      </c>
      <c r="W851">
        <f t="shared" si="126"/>
        <v>0</v>
      </c>
      <c r="X851">
        <f t="shared" si="123"/>
        <v>1273.3298124949997</v>
      </c>
      <c r="Y851">
        <f t="shared" si="124"/>
        <v>3591.7845295012021</v>
      </c>
      <c r="Z851">
        <f t="shared" si="125"/>
        <v>4865.1143419962018</v>
      </c>
      <c r="AA851">
        <f t="shared" si="127"/>
        <v>0</v>
      </c>
    </row>
    <row r="852" spans="1:27" x14ac:dyDescent="0.25">
      <c r="A852" t="str">
        <f t="shared" si="121"/>
        <v>eline Design - Hourly Results.</v>
      </c>
      <c r="B852" t="str">
        <f t="shared" si="122"/>
        <v>SFM-wCZ04-v2015-rDXHP-t2-S17-MSRcool.pd2</v>
      </c>
      <c r="C852" s="75" t="s">
        <v>296</v>
      </c>
      <c r="D852">
        <v>1273.3298124949997</v>
      </c>
      <c r="E852">
        <v>3462.2900342798962</v>
      </c>
      <c r="F852">
        <v>0</v>
      </c>
      <c r="G852">
        <v>0</v>
      </c>
      <c r="H852">
        <v>0</v>
      </c>
      <c r="I852">
        <v>297.5712542199999</v>
      </c>
      <c r="J852">
        <v>0</v>
      </c>
      <c r="K852">
        <v>297.5712542199999</v>
      </c>
      <c r="L852">
        <f t="shared" si="119"/>
        <v>0</v>
      </c>
      <c r="M852" t="s">
        <v>1045</v>
      </c>
      <c r="N852" t="s">
        <v>1056</v>
      </c>
      <c r="O852" t="s">
        <v>1047</v>
      </c>
      <c r="P852" t="s">
        <v>44</v>
      </c>
      <c r="Q852" t="s">
        <v>28</v>
      </c>
      <c r="R852" t="s">
        <v>10</v>
      </c>
      <c r="S852" t="s">
        <v>1052</v>
      </c>
      <c r="T852" t="s">
        <v>1049</v>
      </c>
      <c r="U852" t="s">
        <v>1050</v>
      </c>
      <c r="V852" t="str">
        <f t="shared" si="120"/>
        <v>SFM-wCZ04-v2015-rDXHP-t2</v>
      </c>
      <c r="W852">
        <f t="shared" si="126"/>
        <v>1273.3298124949997</v>
      </c>
      <c r="X852">
        <f t="shared" si="123"/>
        <v>0</v>
      </c>
      <c r="Y852">
        <f t="shared" si="124"/>
        <v>0</v>
      </c>
      <c r="Z852">
        <f t="shared" si="125"/>
        <v>0</v>
      </c>
      <c r="AA852">
        <f t="shared" si="127"/>
        <v>0</v>
      </c>
    </row>
    <row r="853" spans="1:27" x14ac:dyDescent="0.25">
      <c r="A853" t="str">
        <f t="shared" si="121"/>
        <v>eline Design - Hourly Results.</v>
      </c>
      <c r="B853" t="str">
        <f t="shared" si="122"/>
        <v>SFM-wCZ04-v2015-rDXHP-t2-S17-MSRheat.pd2</v>
      </c>
      <c r="C853" s="75" t="s">
        <v>1240</v>
      </c>
      <c r="D853" s="83">
        <v>1146.5636757630004</v>
      </c>
      <c r="E853" s="83">
        <v>3294.2132752812022</v>
      </c>
      <c r="F853" s="83">
        <v>0</v>
      </c>
      <c r="G853" s="83">
        <v>0</v>
      </c>
      <c r="H853" s="83">
        <v>0</v>
      </c>
      <c r="I853">
        <v>297.5712542199999</v>
      </c>
      <c r="J853">
        <v>0</v>
      </c>
      <c r="K853">
        <v>297.5712542199999</v>
      </c>
      <c r="L853">
        <f t="shared" si="119"/>
        <v>0</v>
      </c>
      <c r="M853" s="83" t="s">
        <v>1045</v>
      </c>
      <c r="N853" t="s">
        <v>1056</v>
      </c>
      <c r="O853" t="s">
        <v>1047</v>
      </c>
      <c r="P853" t="s">
        <v>44</v>
      </c>
      <c r="Q853" t="s">
        <v>28</v>
      </c>
      <c r="R853" t="s">
        <v>10</v>
      </c>
      <c r="S853" t="s">
        <v>1053</v>
      </c>
      <c r="T853" t="s">
        <v>1049</v>
      </c>
      <c r="U853" t="s">
        <v>1050</v>
      </c>
      <c r="V853" t="str">
        <f t="shared" si="120"/>
        <v>SFM-wCZ04-v2015-rDXHP-t2</v>
      </c>
      <c r="W853">
        <f t="shared" si="126"/>
        <v>3591.7845295012021</v>
      </c>
      <c r="X853">
        <f t="shared" si="123"/>
        <v>0</v>
      </c>
      <c r="Y853">
        <f t="shared" si="124"/>
        <v>0</v>
      </c>
      <c r="Z853">
        <f t="shared" si="125"/>
        <v>0</v>
      </c>
      <c r="AA853">
        <f t="shared" si="127"/>
        <v>0</v>
      </c>
    </row>
    <row r="854" spans="1:27" x14ac:dyDescent="0.25">
      <c r="A854" t="str">
        <f t="shared" si="121"/>
        <v>eline Design - Hourly Results.</v>
      </c>
      <c r="B854" t="str">
        <f t="shared" si="122"/>
        <v>SFM-wCZ04-v2015-rDXHP-t3-S14-BSLboth.pd2</v>
      </c>
      <c r="C854" s="75" t="s">
        <v>1241</v>
      </c>
      <c r="D854">
        <v>957.73825313600128</v>
      </c>
      <c r="E854">
        <v>5404.9077200129987</v>
      </c>
      <c r="F854">
        <v>0</v>
      </c>
      <c r="G854">
        <v>0</v>
      </c>
      <c r="H854">
        <v>0</v>
      </c>
      <c r="I854">
        <v>2268.4701539999996</v>
      </c>
      <c r="J854">
        <v>0</v>
      </c>
      <c r="K854">
        <v>2268.4701539999996</v>
      </c>
      <c r="L854">
        <f t="shared" si="119"/>
        <v>0</v>
      </c>
      <c r="M854" t="s">
        <v>1045</v>
      </c>
      <c r="N854" t="s">
        <v>1056</v>
      </c>
      <c r="O854" t="s">
        <v>1047</v>
      </c>
      <c r="P854" t="s">
        <v>44</v>
      </c>
      <c r="Q854" t="s">
        <v>29</v>
      </c>
      <c r="R854" t="s">
        <v>63</v>
      </c>
      <c r="S854" t="s">
        <v>1104</v>
      </c>
      <c r="T854" t="s">
        <v>1049</v>
      </c>
      <c r="U854" t="s">
        <v>1050</v>
      </c>
      <c r="V854" t="str">
        <f t="shared" si="120"/>
        <v>SFM-wCZ04-v2015-rDXHP-t3-both</v>
      </c>
      <c r="W854">
        <f t="shared" si="126"/>
        <v>0</v>
      </c>
      <c r="X854">
        <f t="shared" si="123"/>
        <v>957.73825313600128</v>
      </c>
      <c r="Y854">
        <f t="shared" si="124"/>
        <v>7673.3778740129983</v>
      </c>
      <c r="Z854">
        <f t="shared" si="125"/>
        <v>8631.116127149</v>
      </c>
      <c r="AA854">
        <f t="shared" si="127"/>
        <v>0</v>
      </c>
    </row>
    <row r="855" spans="1:27" x14ac:dyDescent="0.25">
      <c r="A855" t="str">
        <f t="shared" si="121"/>
        <v>eline Design - Hourly Results.</v>
      </c>
      <c r="B855" t="str">
        <f t="shared" si="122"/>
        <v>SFM-wCZ04-v2015-rDXHP-t3-S14-BSLcool.pd2</v>
      </c>
      <c r="C855" s="75" t="s">
        <v>297</v>
      </c>
      <c r="D855" s="83">
        <v>957.73825313600128</v>
      </c>
      <c r="E855" s="83">
        <v>5404.080265904</v>
      </c>
      <c r="F855" s="83">
        <v>0</v>
      </c>
      <c r="G855" s="83">
        <v>0</v>
      </c>
      <c r="H855" s="83">
        <v>0</v>
      </c>
      <c r="I855">
        <v>2268.4701539999996</v>
      </c>
      <c r="J855">
        <v>0</v>
      </c>
      <c r="K855">
        <v>2268.4701539999996</v>
      </c>
      <c r="L855">
        <f t="shared" si="119"/>
        <v>0</v>
      </c>
      <c r="M855" s="83" t="s">
        <v>1045</v>
      </c>
      <c r="N855" t="s">
        <v>1056</v>
      </c>
      <c r="O855" t="s">
        <v>1047</v>
      </c>
      <c r="P855" t="s">
        <v>44</v>
      </c>
      <c r="Q855" t="s">
        <v>29</v>
      </c>
      <c r="R855" t="s">
        <v>63</v>
      </c>
      <c r="S855" t="s">
        <v>1048</v>
      </c>
      <c r="T855" t="s">
        <v>1049</v>
      </c>
      <c r="U855" t="s">
        <v>1050</v>
      </c>
      <c r="V855" t="str">
        <f t="shared" si="120"/>
        <v>SFM-wCZ04-v2015-rDXHP-t3</v>
      </c>
      <c r="W855">
        <f t="shared" si="126"/>
        <v>957.73825313600128</v>
      </c>
      <c r="X855">
        <f t="shared" si="123"/>
        <v>0</v>
      </c>
      <c r="Y855">
        <f t="shared" si="124"/>
        <v>0</v>
      </c>
      <c r="Z855">
        <f t="shared" si="125"/>
        <v>0</v>
      </c>
      <c r="AA855">
        <f t="shared" si="127"/>
        <v>0</v>
      </c>
    </row>
    <row r="856" spans="1:27" x14ac:dyDescent="0.25">
      <c r="A856" t="str">
        <f t="shared" si="121"/>
        <v>eline Design - Hourly Results.</v>
      </c>
      <c r="B856" t="str">
        <f t="shared" si="122"/>
        <v>SFM-wCZ04-v2015-rDXHP-t3-S14-BSLheat.pd2</v>
      </c>
      <c r="C856" s="75" t="s">
        <v>1242</v>
      </c>
      <c r="D856">
        <v>835.69835862400009</v>
      </c>
      <c r="E856">
        <v>5404.9077200129987</v>
      </c>
      <c r="F856">
        <v>0</v>
      </c>
      <c r="G856">
        <v>0</v>
      </c>
      <c r="H856">
        <v>0</v>
      </c>
      <c r="I856">
        <v>2268.4701539999996</v>
      </c>
      <c r="J856">
        <v>0</v>
      </c>
      <c r="K856">
        <v>2268.4701539999996</v>
      </c>
      <c r="L856">
        <f t="shared" si="119"/>
        <v>0</v>
      </c>
      <c r="M856" t="s">
        <v>1045</v>
      </c>
      <c r="N856" t="s">
        <v>1056</v>
      </c>
      <c r="O856" t="s">
        <v>1047</v>
      </c>
      <c r="P856" t="s">
        <v>44</v>
      </c>
      <c r="Q856" t="s">
        <v>29</v>
      </c>
      <c r="R856" t="s">
        <v>63</v>
      </c>
      <c r="S856" t="s">
        <v>1051</v>
      </c>
      <c r="T856" t="s">
        <v>1049</v>
      </c>
      <c r="U856" t="s">
        <v>1050</v>
      </c>
      <c r="V856" t="str">
        <f t="shared" si="120"/>
        <v>SFM-wCZ04-v2015-rDXHP-t3</v>
      </c>
      <c r="W856">
        <f t="shared" si="126"/>
        <v>7673.3778740129983</v>
      </c>
      <c r="X856">
        <f t="shared" si="123"/>
        <v>0</v>
      </c>
      <c r="Y856">
        <f t="shared" si="124"/>
        <v>0</v>
      </c>
      <c r="Z856">
        <f t="shared" si="125"/>
        <v>0</v>
      </c>
      <c r="AA856">
        <f t="shared" si="127"/>
        <v>0</v>
      </c>
    </row>
    <row r="857" spans="1:27" x14ac:dyDescent="0.25">
      <c r="A857" t="str">
        <f t="shared" si="121"/>
        <v>eline Design - Hourly Results.</v>
      </c>
      <c r="B857" t="str">
        <f t="shared" si="122"/>
        <v>SFM-wCZ04-v2015-rDXHP-t3-S15-MSRboth.pd2</v>
      </c>
      <c r="C857" s="75" t="s">
        <v>1243</v>
      </c>
      <c r="D857" s="83">
        <v>794.77414242699956</v>
      </c>
      <c r="E857" s="83">
        <v>4534.1518975829977</v>
      </c>
      <c r="F857" s="83">
        <v>0</v>
      </c>
      <c r="G857" s="83">
        <v>0</v>
      </c>
      <c r="H857" s="83">
        <v>0</v>
      </c>
      <c r="I857">
        <v>2035.6026020000018</v>
      </c>
      <c r="J857">
        <v>0</v>
      </c>
      <c r="K857">
        <v>2035.6026020000018</v>
      </c>
      <c r="L857">
        <f t="shared" si="119"/>
        <v>0</v>
      </c>
      <c r="M857" s="83" t="s">
        <v>1045</v>
      </c>
      <c r="N857" t="s">
        <v>1056</v>
      </c>
      <c r="O857" t="s">
        <v>1047</v>
      </c>
      <c r="P857" t="s">
        <v>44</v>
      </c>
      <c r="Q857" t="s">
        <v>29</v>
      </c>
      <c r="R857" t="s">
        <v>6</v>
      </c>
      <c r="S857" t="s">
        <v>1107</v>
      </c>
      <c r="T857" t="s">
        <v>1049</v>
      </c>
      <c r="U857" t="s">
        <v>1050</v>
      </c>
      <c r="V857" t="str">
        <f t="shared" si="120"/>
        <v>SFM-wCZ04-v2015-rDXHP-t3-both</v>
      </c>
      <c r="W857">
        <f t="shared" si="126"/>
        <v>0</v>
      </c>
      <c r="X857">
        <f t="shared" si="123"/>
        <v>794.77414242699956</v>
      </c>
      <c r="Y857">
        <f t="shared" si="124"/>
        <v>6569.7544995829994</v>
      </c>
      <c r="Z857">
        <f t="shared" si="125"/>
        <v>7364.5286420099992</v>
      </c>
      <c r="AA857">
        <f t="shared" si="127"/>
        <v>0</v>
      </c>
    </row>
    <row r="858" spans="1:27" x14ac:dyDescent="0.25">
      <c r="A858" t="str">
        <f t="shared" si="121"/>
        <v>eline Design - Hourly Results.</v>
      </c>
      <c r="B858" t="str">
        <f t="shared" si="122"/>
        <v>SFM-wCZ04-v2015-rDXHP-t3-S15-MSRcool.pd2</v>
      </c>
      <c r="C858" s="75" t="s">
        <v>298</v>
      </c>
      <c r="D858">
        <v>794.77414242699956</v>
      </c>
      <c r="E858">
        <v>4794.1863181830031</v>
      </c>
      <c r="F858">
        <v>0</v>
      </c>
      <c r="G858">
        <v>0</v>
      </c>
      <c r="H858">
        <v>0</v>
      </c>
      <c r="I858">
        <v>2035.6026020000018</v>
      </c>
      <c r="J858">
        <v>0</v>
      </c>
      <c r="K858">
        <v>2035.6026020000018</v>
      </c>
      <c r="L858">
        <f t="shared" si="119"/>
        <v>0</v>
      </c>
      <c r="M858" t="s">
        <v>1045</v>
      </c>
      <c r="N858" t="s">
        <v>1056</v>
      </c>
      <c r="O858" t="s">
        <v>1047</v>
      </c>
      <c r="P858" t="s">
        <v>44</v>
      </c>
      <c r="Q858" t="s">
        <v>29</v>
      </c>
      <c r="R858" t="s">
        <v>6</v>
      </c>
      <c r="S858" t="s">
        <v>1052</v>
      </c>
      <c r="T858" t="s">
        <v>1049</v>
      </c>
      <c r="U858" t="s">
        <v>1050</v>
      </c>
      <c r="V858" t="str">
        <f t="shared" si="120"/>
        <v>SFM-wCZ04-v2015-rDXHP-t3</v>
      </c>
      <c r="W858">
        <f t="shared" si="126"/>
        <v>794.77414242699956</v>
      </c>
      <c r="X858">
        <f t="shared" si="123"/>
        <v>0</v>
      </c>
      <c r="Y858">
        <f t="shared" si="124"/>
        <v>0</v>
      </c>
      <c r="Z858">
        <f t="shared" si="125"/>
        <v>0</v>
      </c>
      <c r="AA858">
        <f t="shared" si="127"/>
        <v>0</v>
      </c>
    </row>
    <row r="859" spans="1:27" x14ac:dyDescent="0.25">
      <c r="A859" t="str">
        <f t="shared" si="121"/>
        <v>eline Design - Hourly Results.</v>
      </c>
      <c r="B859" t="str">
        <f t="shared" si="122"/>
        <v>SFM-wCZ04-v2015-rDXHP-t3-S15-MSRheat.pd2</v>
      </c>
      <c r="C859" s="75" t="s">
        <v>1244</v>
      </c>
      <c r="D859" s="83">
        <v>720.2602282150001</v>
      </c>
      <c r="E859" s="83">
        <v>4534.1518975829977</v>
      </c>
      <c r="F859" s="83">
        <v>0</v>
      </c>
      <c r="G859" s="83">
        <v>0</v>
      </c>
      <c r="H859" s="83">
        <v>0</v>
      </c>
      <c r="I859">
        <v>2035.6026020000018</v>
      </c>
      <c r="J859">
        <v>0</v>
      </c>
      <c r="K859">
        <v>2035.6026020000018</v>
      </c>
      <c r="L859">
        <f t="shared" si="119"/>
        <v>0</v>
      </c>
      <c r="M859" s="83" t="s">
        <v>1045</v>
      </c>
      <c r="N859" t="s">
        <v>1056</v>
      </c>
      <c r="O859" t="s">
        <v>1047</v>
      </c>
      <c r="P859" t="s">
        <v>44</v>
      </c>
      <c r="Q859" t="s">
        <v>29</v>
      </c>
      <c r="R859" t="s">
        <v>6</v>
      </c>
      <c r="S859" t="s">
        <v>1053</v>
      </c>
      <c r="T859" t="s">
        <v>1049</v>
      </c>
      <c r="U859" t="s">
        <v>1050</v>
      </c>
      <c r="V859" t="str">
        <f t="shared" si="120"/>
        <v>SFM-wCZ04-v2015-rDXHP-t3</v>
      </c>
      <c r="W859">
        <f t="shared" si="126"/>
        <v>6569.7544995829994</v>
      </c>
      <c r="X859">
        <f t="shared" si="123"/>
        <v>0</v>
      </c>
      <c r="Y859">
        <f t="shared" si="124"/>
        <v>0</v>
      </c>
      <c r="Z859">
        <f t="shared" si="125"/>
        <v>0</v>
      </c>
      <c r="AA859">
        <f t="shared" si="127"/>
        <v>0</v>
      </c>
    </row>
    <row r="860" spans="1:27" x14ac:dyDescent="0.25">
      <c r="A860" t="str">
        <f t="shared" si="121"/>
        <v>eline Design - Hourly Results.</v>
      </c>
      <c r="B860" t="str">
        <f t="shared" si="122"/>
        <v>SFM-wCZ04-v2015-rDXHP-t3-S16-MSRboth.pd2</v>
      </c>
      <c r="C860" s="75" t="s">
        <v>1245</v>
      </c>
      <c r="D860">
        <v>819.03084661799994</v>
      </c>
      <c r="E860">
        <v>5391.0841255646992</v>
      </c>
      <c r="F860">
        <v>0</v>
      </c>
      <c r="G860">
        <v>0</v>
      </c>
      <c r="H860">
        <v>0</v>
      </c>
      <c r="I860">
        <v>793.8138301099998</v>
      </c>
      <c r="J860">
        <v>0</v>
      </c>
      <c r="K860">
        <v>793.8138301099998</v>
      </c>
      <c r="L860">
        <f t="shared" si="119"/>
        <v>0</v>
      </c>
      <c r="M860" t="s">
        <v>1045</v>
      </c>
      <c r="N860" t="s">
        <v>1056</v>
      </c>
      <c r="O860" t="s">
        <v>1047</v>
      </c>
      <c r="P860" t="s">
        <v>44</v>
      </c>
      <c r="Q860" t="s">
        <v>29</v>
      </c>
      <c r="R860" t="s">
        <v>9</v>
      </c>
      <c r="S860" t="s">
        <v>1107</v>
      </c>
      <c r="T860" t="s">
        <v>1049</v>
      </c>
      <c r="U860" t="s">
        <v>1050</v>
      </c>
      <c r="V860" t="str">
        <f t="shared" si="120"/>
        <v>SFM-wCZ04-v2015-rDXHP-t3-both</v>
      </c>
      <c r="W860">
        <f t="shared" si="126"/>
        <v>0</v>
      </c>
      <c r="X860">
        <f t="shared" si="123"/>
        <v>819.03084661799994</v>
      </c>
      <c r="Y860">
        <f t="shared" si="124"/>
        <v>6184.897955674699</v>
      </c>
      <c r="Z860">
        <f t="shared" si="125"/>
        <v>7003.9288022926994</v>
      </c>
      <c r="AA860">
        <f t="shared" si="127"/>
        <v>0</v>
      </c>
    </row>
    <row r="861" spans="1:27" x14ac:dyDescent="0.25">
      <c r="A861" t="str">
        <f t="shared" si="121"/>
        <v>eline Design - Hourly Results.</v>
      </c>
      <c r="B861" t="str">
        <f t="shared" si="122"/>
        <v>SFM-wCZ04-v2015-rDXHP-t3-S16-MSRcool.pd2</v>
      </c>
      <c r="C861" s="75" t="s">
        <v>299</v>
      </c>
      <c r="D861" s="83">
        <v>819.03084661799994</v>
      </c>
      <c r="E861" s="83">
        <v>5728.7840329713081</v>
      </c>
      <c r="F861" s="83">
        <v>0</v>
      </c>
      <c r="G861" s="83">
        <v>0</v>
      </c>
      <c r="H861" s="83">
        <v>0</v>
      </c>
      <c r="I861">
        <v>793.8138301099998</v>
      </c>
      <c r="J861">
        <v>0</v>
      </c>
      <c r="K861">
        <v>793.8138301099998</v>
      </c>
      <c r="L861">
        <f t="shared" si="119"/>
        <v>0</v>
      </c>
      <c r="M861" s="83" t="s">
        <v>1045</v>
      </c>
      <c r="N861" t="s">
        <v>1056</v>
      </c>
      <c r="O861" t="s">
        <v>1047</v>
      </c>
      <c r="P861" t="s">
        <v>44</v>
      </c>
      <c r="Q861" t="s">
        <v>29</v>
      </c>
      <c r="R861" t="s">
        <v>9</v>
      </c>
      <c r="S861" t="s">
        <v>1052</v>
      </c>
      <c r="T861" t="s">
        <v>1049</v>
      </c>
      <c r="U861" t="s">
        <v>1050</v>
      </c>
      <c r="V861" t="str">
        <f t="shared" si="120"/>
        <v>SFM-wCZ04-v2015-rDXHP-t3</v>
      </c>
      <c r="W861">
        <f t="shared" si="126"/>
        <v>819.03084661799994</v>
      </c>
      <c r="X861">
        <f t="shared" si="123"/>
        <v>0</v>
      </c>
      <c r="Y861">
        <f t="shared" si="124"/>
        <v>0</v>
      </c>
      <c r="Z861">
        <f t="shared" si="125"/>
        <v>0</v>
      </c>
      <c r="AA861">
        <f t="shared" si="127"/>
        <v>0</v>
      </c>
    </row>
    <row r="862" spans="1:27" x14ac:dyDescent="0.25">
      <c r="A862" t="str">
        <f t="shared" si="121"/>
        <v>eline Design - Hourly Results.</v>
      </c>
      <c r="B862" t="str">
        <f t="shared" si="122"/>
        <v>SFM-wCZ04-v2015-rDXHP-t3-S16-MSRheat.pd2</v>
      </c>
      <c r="C862" s="75" t="s">
        <v>1246</v>
      </c>
      <c r="D862">
        <v>741.33021863399995</v>
      </c>
      <c r="E862">
        <v>5391.0841255646992</v>
      </c>
      <c r="F862">
        <v>0</v>
      </c>
      <c r="G862">
        <v>0</v>
      </c>
      <c r="H862">
        <v>0</v>
      </c>
      <c r="I862">
        <v>793.8138301099998</v>
      </c>
      <c r="J862">
        <v>0</v>
      </c>
      <c r="K862">
        <v>793.8138301099998</v>
      </c>
      <c r="L862">
        <f t="shared" si="119"/>
        <v>0</v>
      </c>
      <c r="M862" t="s">
        <v>1045</v>
      </c>
      <c r="N862" t="s">
        <v>1056</v>
      </c>
      <c r="O862" t="s">
        <v>1047</v>
      </c>
      <c r="P862" t="s">
        <v>44</v>
      </c>
      <c r="Q862" t="s">
        <v>29</v>
      </c>
      <c r="R862" t="s">
        <v>9</v>
      </c>
      <c r="S862" t="s">
        <v>1053</v>
      </c>
      <c r="T862" t="s">
        <v>1049</v>
      </c>
      <c r="U862" t="s">
        <v>1050</v>
      </c>
      <c r="V862" t="str">
        <f t="shared" si="120"/>
        <v>SFM-wCZ04-v2015-rDXHP-t3</v>
      </c>
      <c r="W862">
        <f t="shared" si="126"/>
        <v>6184.897955674699</v>
      </c>
      <c r="X862">
        <f t="shared" si="123"/>
        <v>0</v>
      </c>
      <c r="Y862">
        <f t="shared" si="124"/>
        <v>0</v>
      </c>
      <c r="Z862">
        <f t="shared" si="125"/>
        <v>0</v>
      </c>
      <c r="AA862">
        <f t="shared" si="127"/>
        <v>0</v>
      </c>
    </row>
    <row r="863" spans="1:27" x14ac:dyDescent="0.25">
      <c r="A863" t="str">
        <f t="shared" si="121"/>
        <v>eline Design - Hourly Results.</v>
      </c>
      <c r="B863" t="str">
        <f t="shared" si="122"/>
        <v>SFM-wCZ04-v2015-rDXHP-t3-S17-MSRboth.pd2</v>
      </c>
      <c r="C863" s="75" t="s">
        <v>1247</v>
      </c>
      <c r="D863" s="83">
        <v>769.22278426100047</v>
      </c>
      <c r="E863" s="83">
        <v>5202.9282728153057</v>
      </c>
      <c r="F863" s="83">
        <v>0</v>
      </c>
      <c r="G863" s="83">
        <v>0</v>
      </c>
      <c r="H863" s="83">
        <v>0</v>
      </c>
      <c r="I863">
        <v>793.8138301099998</v>
      </c>
      <c r="J863">
        <v>0</v>
      </c>
      <c r="K863">
        <v>793.8138301099998</v>
      </c>
      <c r="L863">
        <f t="shared" si="119"/>
        <v>0</v>
      </c>
      <c r="M863" s="83" t="s">
        <v>1045</v>
      </c>
      <c r="N863" t="s">
        <v>1056</v>
      </c>
      <c r="O863" t="s">
        <v>1047</v>
      </c>
      <c r="P863" t="s">
        <v>44</v>
      </c>
      <c r="Q863" t="s">
        <v>29</v>
      </c>
      <c r="R863" t="s">
        <v>10</v>
      </c>
      <c r="S863" t="s">
        <v>1107</v>
      </c>
      <c r="T863" t="s">
        <v>1049</v>
      </c>
      <c r="U863" t="s">
        <v>1050</v>
      </c>
      <c r="V863" t="str">
        <f t="shared" si="120"/>
        <v>SFM-wCZ04-v2015-rDXHP-t3-both</v>
      </c>
      <c r="W863">
        <f t="shared" si="126"/>
        <v>0</v>
      </c>
      <c r="X863">
        <f t="shared" si="123"/>
        <v>769.22278426100047</v>
      </c>
      <c r="Y863">
        <f t="shared" si="124"/>
        <v>5996.7421029253055</v>
      </c>
      <c r="Z863">
        <f t="shared" si="125"/>
        <v>6765.9648871863064</v>
      </c>
      <c r="AA863">
        <f t="shared" si="127"/>
        <v>0</v>
      </c>
    </row>
    <row r="864" spans="1:27" x14ac:dyDescent="0.25">
      <c r="A864" t="str">
        <f t="shared" si="121"/>
        <v>eline Design - Hourly Results.</v>
      </c>
      <c r="B864" t="str">
        <f t="shared" si="122"/>
        <v>SFM-wCZ04-v2015-rDXHP-t3-S17-MSRcool.pd2</v>
      </c>
      <c r="C864" s="75" t="s">
        <v>300</v>
      </c>
      <c r="D864">
        <v>769.22278426100047</v>
      </c>
      <c r="E864">
        <v>5468.3911042249038</v>
      </c>
      <c r="F864">
        <v>0</v>
      </c>
      <c r="G864">
        <v>0</v>
      </c>
      <c r="H864">
        <v>0</v>
      </c>
      <c r="I864">
        <v>793.8138301099998</v>
      </c>
      <c r="J864">
        <v>0</v>
      </c>
      <c r="K864">
        <v>793.8138301099998</v>
      </c>
      <c r="L864">
        <f t="shared" si="119"/>
        <v>0</v>
      </c>
      <c r="M864" t="s">
        <v>1045</v>
      </c>
      <c r="N864" t="s">
        <v>1056</v>
      </c>
      <c r="O864" t="s">
        <v>1047</v>
      </c>
      <c r="P864" t="s">
        <v>44</v>
      </c>
      <c r="Q864" t="s">
        <v>29</v>
      </c>
      <c r="R864" t="s">
        <v>10</v>
      </c>
      <c r="S864" t="s">
        <v>1052</v>
      </c>
      <c r="T864" t="s">
        <v>1049</v>
      </c>
      <c r="U864" t="s">
        <v>1050</v>
      </c>
      <c r="V864" t="str">
        <f t="shared" si="120"/>
        <v>SFM-wCZ04-v2015-rDXHP-t3</v>
      </c>
      <c r="W864">
        <f t="shared" si="126"/>
        <v>769.22278426100047</v>
      </c>
      <c r="X864">
        <f t="shared" si="123"/>
        <v>0</v>
      </c>
      <c r="Y864">
        <f t="shared" si="124"/>
        <v>0</v>
      </c>
      <c r="Z864">
        <f t="shared" si="125"/>
        <v>0</v>
      </c>
      <c r="AA864">
        <f t="shared" si="127"/>
        <v>0</v>
      </c>
    </row>
    <row r="865" spans="1:27" x14ac:dyDescent="0.25">
      <c r="A865" t="str">
        <f t="shared" si="121"/>
        <v>eline Design - Hourly Results.</v>
      </c>
      <c r="B865" t="str">
        <f t="shared" si="122"/>
        <v>SFM-wCZ04-v2015-rDXHP-t3-S17-MSRheat.pd2</v>
      </c>
      <c r="C865" s="75" t="s">
        <v>1248</v>
      </c>
      <c r="D865" s="83">
        <v>692.64292439399992</v>
      </c>
      <c r="E865" s="83">
        <v>5202.9282728153057</v>
      </c>
      <c r="F865" s="83">
        <v>0</v>
      </c>
      <c r="G865" s="83">
        <v>0</v>
      </c>
      <c r="H865" s="83">
        <v>0</v>
      </c>
      <c r="I865">
        <v>793.8138301099998</v>
      </c>
      <c r="J865">
        <v>0</v>
      </c>
      <c r="K865">
        <v>793.8138301099998</v>
      </c>
      <c r="L865">
        <f t="shared" si="119"/>
        <v>0</v>
      </c>
      <c r="M865" s="83" t="s">
        <v>1045</v>
      </c>
      <c r="N865" t="s">
        <v>1056</v>
      </c>
      <c r="O865" t="s">
        <v>1047</v>
      </c>
      <c r="P865" t="s">
        <v>44</v>
      </c>
      <c r="Q865" t="s">
        <v>29</v>
      </c>
      <c r="R865" t="s">
        <v>10</v>
      </c>
      <c r="S865" t="s">
        <v>1053</v>
      </c>
      <c r="T865" t="s">
        <v>1049</v>
      </c>
      <c r="U865" t="s">
        <v>1050</v>
      </c>
      <c r="V865" t="str">
        <f t="shared" si="120"/>
        <v>SFM-wCZ04-v2015-rDXHP-t3</v>
      </c>
      <c r="W865">
        <f t="shared" si="126"/>
        <v>5996.7421029253055</v>
      </c>
      <c r="X865">
        <f t="shared" si="123"/>
        <v>0</v>
      </c>
      <c r="Y865">
        <f t="shared" si="124"/>
        <v>0</v>
      </c>
      <c r="Z865">
        <f t="shared" si="125"/>
        <v>0</v>
      </c>
      <c r="AA865">
        <f t="shared" si="127"/>
        <v>0</v>
      </c>
    </row>
    <row r="866" spans="1:27" x14ac:dyDescent="0.25">
      <c r="A866" t="str">
        <f t="shared" si="121"/>
        <v>eline Design - Hourly Results.</v>
      </c>
      <c r="B866" t="str">
        <f t="shared" si="122"/>
        <v>SFM-wCZ04-v2015-rDXHP-t4-S14-BSLboth.pd2</v>
      </c>
      <c r="C866" s="75" t="s">
        <v>1249</v>
      </c>
      <c r="D866">
        <v>374.78649034619997</v>
      </c>
      <c r="E866">
        <v>5689.4353933129996</v>
      </c>
      <c r="F866">
        <v>0</v>
      </c>
      <c r="G866">
        <v>0</v>
      </c>
      <c r="H866">
        <v>0</v>
      </c>
      <c r="I866">
        <v>2174.4991070000005</v>
      </c>
      <c r="J866">
        <v>0</v>
      </c>
      <c r="K866">
        <v>2174.4991070000005</v>
      </c>
      <c r="L866">
        <f t="shared" si="119"/>
        <v>0</v>
      </c>
      <c r="M866" t="s">
        <v>1045</v>
      </c>
      <c r="N866" t="s">
        <v>1056</v>
      </c>
      <c r="O866" t="s">
        <v>1047</v>
      </c>
      <c r="P866" t="s">
        <v>44</v>
      </c>
      <c r="Q866" t="s">
        <v>30</v>
      </c>
      <c r="R866" t="s">
        <v>63</v>
      </c>
      <c r="S866" t="s">
        <v>1104</v>
      </c>
      <c r="T866" t="s">
        <v>1049</v>
      </c>
      <c r="U866" t="s">
        <v>1050</v>
      </c>
      <c r="V866" t="str">
        <f t="shared" si="120"/>
        <v>SFM-wCZ04-v2015-rDXHP-t4-both</v>
      </c>
      <c r="W866">
        <f t="shared" si="126"/>
        <v>0</v>
      </c>
      <c r="X866">
        <f t="shared" si="123"/>
        <v>374.78649034619997</v>
      </c>
      <c r="Y866">
        <f t="shared" si="124"/>
        <v>7863.9345003130002</v>
      </c>
      <c r="Z866">
        <f t="shared" si="125"/>
        <v>8238.7209906591997</v>
      </c>
      <c r="AA866">
        <f t="shared" si="127"/>
        <v>0</v>
      </c>
    </row>
    <row r="867" spans="1:27" x14ac:dyDescent="0.25">
      <c r="A867" t="str">
        <f t="shared" si="121"/>
        <v>eline Design - Hourly Results.</v>
      </c>
      <c r="B867" t="str">
        <f t="shared" si="122"/>
        <v>SFM-wCZ04-v2015-rDXHP-t4-S14-BSLcool.pd2</v>
      </c>
      <c r="C867" s="75" t="s">
        <v>301</v>
      </c>
      <c r="D867" s="83">
        <v>374.78649034619997</v>
      </c>
      <c r="E867" s="83">
        <v>5688.5638868059996</v>
      </c>
      <c r="F867" s="83">
        <v>0</v>
      </c>
      <c r="G867" s="83">
        <v>0</v>
      </c>
      <c r="H867" s="83">
        <v>0</v>
      </c>
      <c r="I867">
        <v>2174.4991070000005</v>
      </c>
      <c r="J867">
        <v>0</v>
      </c>
      <c r="K867">
        <v>2174.4991070000005</v>
      </c>
      <c r="L867">
        <f t="shared" si="119"/>
        <v>0</v>
      </c>
      <c r="M867" s="83" t="s">
        <v>1045</v>
      </c>
      <c r="N867" t="s">
        <v>1056</v>
      </c>
      <c r="O867" t="s">
        <v>1047</v>
      </c>
      <c r="P867" t="s">
        <v>44</v>
      </c>
      <c r="Q867" t="s">
        <v>30</v>
      </c>
      <c r="R867" t="s">
        <v>63</v>
      </c>
      <c r="S867" t="s">
        <v>1048</v>
      </c>
      <c r="T867" t="s">
        <v>1049</v>
      </c>
      <c r="U867" t="s">
        <v>1050</v>
      </c>
      <c r="V867" t="str">
        <f t="shared" si="120"/>
        <v>SFM-wCZ04-v2015-rDXHP-t4</v>
      </c>
      <c r="W867">
        <f t="shared" si="126"/>
        <v>374.78649034619997</v>
      </c>
      <c r="X867">
        <f t="shared" si="123"/>
        <v>0</v>
      </c>
      <c r="Y867">
        <f t="shared" si="124"/>
        <v>0</v>
      </c>
      <c r="Z867">
        <f t="shared" si="125"/>
        <v>0</v>
      </c>
      <c r="AA867">
        <f t="shared" si="127"/>
        <v>0</v>
      </c>
    </row>
    <row r="868" spans="1:27" x14ac:dyDescent="0.25">
      <c r="A868" t="str">
        <f t="shared" si="121"/>
        <v>eline Design - Hourly Results.</v>
      </c>
      <c r="B868" t="str">
        <f t="shared" si="122"/>
        <v>SFM-wCZ04-v2015-rDXHP-t4-S14-BSLheat.pd2</v>
      </c>
      <c r="C868" s="75" t="s">
        <v>1250</v>
      </c>
      <c r="D868">
        <v>327.02929145129997</v>
      </c>
      <c r="E868">
        <v>5689.4353933129996</v>
      </c>
      <c r="F868">
        <v>0</v>
      </c>
      <c r="G868">
        <v>0</v>
      </c>
      <c r="H868">
        <v>0</v>
      </c>
      <c r="I868">
        <v>2174.4991070000005</v>
      </c>
      <c r="J868">
        <v>0</v>
      </c>
      <c r="K868">
        <v>2174.4991070000005</v>
      </c>
      <c r="L868">
        <f t="shared" si="119"/>
        <v>0</v>
      </c>
      <c r="M868" t="s">
        <v>1045</v>
      </c>
      <c r="N868" t="s">
        <v>1056</v>
      </c>
      <c r="O868" t="s">
        <v>1047</v>
      </c>
      <c r="P868" t="s">
        <v>44</v>
      </c>
      <c r="Q868" t="s">
        <v>30</v>
      </c>
      <c r="R868" t="s">
        <v>63</v>
      </c>
      <c r="S868" t="s">
        <v>1051</v>
      </c>
      <c r="T868" t="s">
        <v>1049</v>
      </c>
      <c r="U868" t="s">
        <v>1050</v>
      </c>
      <c r="V868" t="str">
        <f t="shared" si="120"/>
        <v>SFM-wCZ04-v2015-rDXHP-t4</v>
      </c>
      <c r="W868">
        <f t="shared" si="126"/>
        <v>7863.9345003130002</v>
      </c>
      <c r="X868">
        <f t="shared" si="123"/>
        <v>0</v>
      </c>
      <c r="Y868">
        <f t="shared" si="124"/>
        <v>0</v>
      </c>
      <c r="Z868">
        <f t="shared" si="125"/>
        <v>0</v>
      </c>
      <c r="AA868">
        <f t="shared" si="127"/>
        <v>0</v>
      </c>
    </row>
    <row r="869" spans="1:27" x14ac:dyDescent="0.25">
      <c r="A869" t="str">
        <f t="shared" si="121"/>
        <v>eline Design - Hourly Results.</v>
      </c>
      <c r="B869" t="str">
        <f t="shared" si="122"/>
        <v>SFM-wCZ04-v2015-rDXHP-t4-S15-MSRboth.pd2</v>
      </c>
      <c r="C869" s="75" t="s">
        <v>1251</v>
      </c>
      <c r="D869" s="83">
        <v>312.94385803900002</v>
      </c>
      <c r="E869" s="83">
        <v>4765.6637611979913</v>
      </c>
      <c r="F869" s="83">
        <v>0</v>
      </c>
      <c r="G869" s="83">
        <v>0</v>
      </c>
      <c r="H869" s="83">
        <v>0</v>
      </c>
      <c r="I869">
        <v>1954.3911799999996</v>
      </c>
      <c r="J869">
        <v>0</v>
      </c>
      <c r="K869">
        <v>1954.3911799999996</v>
      </c>
      <c r="L869">
        <f t="shared" si="119"/>
        <v>0</v>
      </c>
      <c r="M869" s="83" t="s">
        <v>1045</v>
      </c>
      <c r="N869" t="s">
        <v>1056</v>
      </c>
      <c r="O869" t="s">
        <v>1047</v>
      </c>
      <c r="P869" t="s">
        <v>44</v>
      </c>
      <c r="Q869" t="s">
        <v>30</v>
      </c>
      <c r="R869" t="s">
        <v>6</v>
      </c>
      <c r="S869" t="s">
        <v>1107</v>
      </c>
      <c r="T869" t="s">
        <v>1049</v>
      </c>
      <c r="U869" t="s">
        <v>1050</v>
      </c>
      <c r="V869" t="str">
        <f t="shared" si="120"/>
        <v>SFM-wCZ04-v2015-rDXHP-t4-both</v>
      </c>
      <c r="W869">
        <f t="shared" si="126"/>
        <v>0</v>
      </c>
      <c r="X869">
        <f t="shared" si="123"/>
        <v>312.94385803900002</v>
      </c>
      <c r="Y869">
        <f t="shared" si="124"/>
        <v>6720.054941197991</v>
      </c>
      <c r="Z869">
        <f t="shared" si="125"/>
        <v>7032.9987992369906</v>
      </c>
      <c r="AA869">
        <f t="shared" si="127"/>
        <v>0</v>
      </c>
    </row>
    <row r="870" spans="1:27" x14ac:dyDescent="0.25">
      <c r="A870" t="str">
        <f t="shared" si="121"/>
        <v>eline Design - Hourly Results.</v>
      </c>
      <c r="B870" t="str">
        <f t="shared" si="122"/>
        <v>SFM-wCZ04-v2015-rDXHP-t4-S15-MSRcool.pd2</v>
      </c>
      <c r="C870" s="75" t="s">
        <v>302</v>
      </c>
      <c r="D870">
        <v>312.94385803900002</v>
      </c>
      <c r="E870">
        <v>5038.9755838230103</v>
      </c>
      <c r="F870">
        <v>0</v>
      </c>
      <c r="G870">
        <v>0</v>
      </c>
      <c r="H870">
        <v>0</v>
      </c>
      <c r="I870">
        <v>1954.3911799999996</v>
      </c>
      <c r="J870">
        <v>0</v>
      </c>
      <c r="K870">
        <v>1954.3911799999996</v>
      </c>
      <c r="L870">
        <f t="shared" si="119"/>
        <v>0</v>
      </c>
      <c r="M870" t="s">
        <v>1045</v>
      </c>
      <c r="N870" t="s">
        <v>1056</v>
      </c>
      <c r="O870" t="s">
        <v>1047</v>
      </c>
      <c r="P870" t="s">
        <v>44</v>
      </c>
      <c r="Q870" t="s">
        <v>30</v>
      </c>
      <c r="R870" t="s">
        <v>6</v>
      </c>
      <c r="S870" t="s">
        <v>1052</v>
      </c>
      <c r="T870" t="s">
        <v>1049</v>
      </c>
      <c r="U870" t="s">
        <v>1050</v>
      </c>
      <c r="V870" t="str">
        <f t="shared" si="120"/>
        <v>SFM-wCZ04-v2015-rDXHP-t4</v>
      </c>
      <c r="W870">
        <f t="shared" si="126"/>
        <v>312.94385803900002</v>
      </c>
      <c r="X870">
        <f t="shared" si="123"/>
        <v>0</v>
      </c>
      <c r="Y870">
        <f t="shared" si="124"/>
        <v>0</v>
      </c>
      <c r="Z870">
        <f t="shared" si="125"/>
        <v>0</v>
      </c>
      <c r="AA870">
        <f t="shared" si="127"/>
        <v>0</v>
      </c>
    </row>
    <row r="871" spans="1:27" x14ac:dyDescent="0.25">
      <c r="A871" t="str">
        <f t="shared" si="121"/>
        <v>eline Design - Hourly Results.</v>
      </c>
      <c r="B871" t="str">
        <f t="shared" si="122"/>
        <v>SFM-wCZ04-v2015-rDXHP-t4-S15-MSRheat.pd2</v>
      </c>
      <c r="C871" s="75" t="s">
        <v>1252</v>
      </c>
      <c r="D871" s="83">
        <v>283.60392326600004</v>
      </c>
      <c r="E871" s="83">
        <v>4765.6637611979913</v>
      </c>
      <c r="F871" s="83">
        <v>0</v>
      </c>
      <c r="G871" s="83">
        <v>0</v>
      </c>
      <c r="H871" s="83">
        <v>0</v>
      </c>
      <c r="I871">
        <v>1954.3911799999996</v>
      </c>
      <c r="J871">
        <v>0</v>
      </c>
      <c r="K871">
        <v>1954.3911799999996</v>
      </c>
      <c r="L871">
        <f t="shared" si="119"/>
        <v>0</v>
      </c>
      <c r="M871" s="83" t="s">
        <v>1045</v>
      </c>
      <c r="N871" t="s">
        <v>1056</v>
      </c>
      <c r="O871" t="s">
        <v>1047</v>
      </c>
      <c r="P871" t="s">
        <v>44</v>
      </c>
      <c r="Q871" t="s">
        <v>30</v>
      </c>
      <c r="R871" t="s">
        <v>6</v>
      </c>
      <c r="S871" t="s">
        <v>1053</v>
      </c>
      <c r="T871" t="s">
        <v>1049</v>
      </c>
      <c r="U871" t="s">
        <v>1050</v>
      </c>
      <c r="V871" t="str">
        <f t="shared" si="120"/>
        <v>SFM-wCZ04-v2015-rDXHP-t4</v>
      </c>
      <c r="W871">
        <f t="shared" si="126"/>
        <v>6720.054941197991</v>
      </c>
      <c r="X871">
        <f t="shared" si="123"/>
        <v>0</v>
      </c>
      <c r="Y871">
        <f t="shared" si="124"/>
        <v>0</v>
      </c>
      <c r="Z871">
        <f t="shared" si="125"/>
        <v>0</v>
      </c>
      <c r="AA871">
        <f t="shared" si="127"/>
        <v>0</v>
      </c>
    </row>
    <row r="872" spans="1:27" x14ac:dyDescent="0.25">
      <c r="A872" t="str">
        <f t="shared" si="121"/>
        <v>eline Design - Hourly Results.</v>
      </c>
      <c r="B872" t="str">
        <f t="shared" si="122"/>
        <v>SFM-wCZ04-v2015-rDXHP-t4-S16-MSRboth.pd2</v>
      </c>
      <c r="C872" s="75" t="s">
        <v>1253</v>
      </c>
      <c r="D872">
        <v>319.191657706</v>
      </c>
      <c r="E872">
        <v>5665.0372873319984</v>
      </c>
      <c r="F872">
        <v>0</v>
      </c>
      <c r="G872">
        <v>0</v>
      </c>
      <c r="H872">
        <v>0</v>
      </c>
      <c r="I872">
        <v>684.46389690000001</v>
      </c>
      <c r="J872">
        <v>0</v>
      </c>
      <c r="K872">
        <v>684.46389690000001</v>
      </c>
      <c r="L872">
        <f t="shared" si="119"/>
        <v>0</v>
      </c>
      <c r="M872" t="s">
        <v>1045</v>
      </c>
      <c r="N872" t="s">
        <v>1056</v>
      </c>
      <c r="O872" t="s">
        <v>1047</v>
      </c>
      <c r="P872" t="s">
        <v>44</v>
      </c>
      <c r="Q872" t="s">
        <v>30</v>
      </c>
      <c r="R872" t="s">
        <v>9</v>
      </c>
      <c r="S872" t="s">
        <v>1107</v>
      </c>
      <c r="T872" t="s">
        <v>1049</v>
      </c>
      <c r="U872" t="s">
        <v>1050</v>
      </c>
      <c r="V872" t="str">
        <f t="shared" si="120"/>
        <v>SFM-wCZ04-v2015-rDXHP-t4-both</v>
      </c>
      <c r="W872">
        <f t="shared" si="126"/>
        <v>0</v>
      </c>
      <c r="X872">
        <f t="shared" si="123"/>
        <v>319.191657706</v>
      </c>
      <c r="Y872">
        <f t="shared" si="124"/>
        <v>6349.5011842319982</v>
      </c>
      <c r="Z872">
        <f t="shared" si="125"/>
        <v>6668.6928419379983</v>
      </c>
      <c r="AA872">
        <f t="shared" si="127"/>
        <v>0</v>
      </c>
    </row>
    <row r="873" spans="1:27" x14ac:dyDescent="0.25">
      <c r="A873" t="str">
        <f t="shared" si="121"/>
        <v>eline Design - Hourly Results.</v>
      </c>
      <c r="B873" t="str">
        <f t="shared" si="122"/>
        <v>SFM-wCZ04-v2015-rDXHP-t4-S16-MSRcool.pd2</v>
      </c>
      <c r="C873" s="75" t="s">
        <v>303</v>
      </c>
      <c r="D873" s="83">
        <v>319.191657706</v>
      </c>
      <c r="E873" s="83">
        <v>6019.8979079832006</v>
      </c>
      <c r="F873" s="83">
        <v>0</v>
      </c>
      <c r="G873" s="83">
        <v>0</v>
      </c>
      <c r="H873" s="83">
        <v>0</v>
      </c>
      <c r="I873">
        <v>684.46389690000001</v>
      </c>
      <c r="J873">
        <v>0</v>
      </c>
      <c r="K873">
        <v>684.46389690000001</v>
      </c>
      <c r="L873">
        <f t="shared" si="119"/>
        <v>0</v>
      </c>
      <c r="M873" s="83" t="s">
        <v>1045</v>
      </c>
      <c r="N873" t="s">
        <v>1056</v>
      </c>
      <c r="O873" t="s">
        <v>1047</v>
      </c>
      <c r="P873" t="s">
        <v>44</v>
      </c>
      <c r="Q873" t="s">
        <v>30</v>
      </c>
      <c r="R873" t="s">
        <v>9</v>
      </c>
      <c r="S873" t="s">
        <v>1052</v>
      </c>
      <c r="T873" t="s">
        <v>1049</v>
      </c>
      <c r="U873" t="s">
        <v>1050</v>
      </c>
      <c r="V873" t="str">
        <f t="shared" si="120"/>
        <v>SFM-wCZ04-v2015-rDXHP-t4</v>
      </c>
      <c r="W873">
        <f t="shared" si="126"/>
        <v>319.191657706</v>
      </c>
      <c r="X873">
        <f t="shared" si="123"/>
        <v>0</v>
      </c>
      <c r="Y873">
        <f t="shared" si="124"/>
        <v>0</v>
      </c>
      <c r="Z873">
        <f t="shared" si="125"/>
        <v>0</v>
      </c>
      <c r="AA873">
        <f t="shared" si="127"/>
        <v>0</v>
      </c>
    </row>
    <row r="874" spans="1:27" x14ac:dyDescent="0.25">
      <c r="A874" t="str">
        <f t="shared" si="121"/>
        <v>eline Design - Hourly Results.</v>
      </c>
      <c r="B874" t="str">
        <f t="shared" si="122"/>
        <v>SFM-wCZ04-v2015-rDXHP-t4-S16-MSRheat.pd2</v>
      </c>
      <c r="C874" s="75" t="s">
        <v>1254</v>
      </c>
      <c r="D874">
        <v>288.91030864400005</v>
      </c>
      <c r="E874">
        <v>5665.0372873319984</v>
      </c>
      <c r="F874">
        <v>0</v>
      </c>
      <c r="G874">
        <v>0</v>
      </c>
      <c r="H874">
        <v>0</v>
      </c>
      <c r="I874">
        <v>684.46389690000001</v>
      </c>
      <c r="J874">
        <v>0</v>
      </c>
      <c r="K874">
        <v>684.46389690000001</v>
      </c>
      <c r="L874">
        <f t="shared" si="119"/>
        <v>0</v>
      </c>
      <c r="M874" t="s">
        <v>1045</v>
      </c>
      <c r="N874" t="s">
        <v>1056</v>
      </c>
      <c r="O874" t="s">
        <v>1047</v>
      </c>
      <c r="P874" t="s">
        <v>44</v>
      </c>
      <c r="Q874" t="s">
        <v>30</v>
      </c>
      <c r="R874" t="s">
        <v>9</v>
      </c>
      <c r="S874" t="s">
        <v>1053</v>
      </c>
      <c r="T874" t="s">
        <v>1049</v>
      </c>
      <c r="U874" t="s">
        <v>1050</v>
      </c>
      <c r="V874" t="str">
        <f t="shared" si="120"/>
        <v>SFM-wCZ04-v2015-rDXHP-t4</v>
      </c>
      <c r="W874">
        <f t="shared" si="126"/>
        <v>6349.5011842319982</v>
      </c>
      <c r="X874">
        <f t="shared" si="123"/>
        <v>0</v>
      </c>
      <c r="Y874">
        <f t="shared" si="124"/>
        <v>0</v>
      </c>
      <c r="Z874">
        <f t="shared" si="125"/>
        <v>0</v>
      </c>
      <c r="AA874">
        <f t="shared" si="127"/>
        <v>0</v>
      </c>
    </row>
    <row r="875" spans="1:27" x14ac:dyDescent="0.25">
      <c r="A875" t="str">
        <f t="shared" si="121"/>
        <v>eline Design - Hourly Results.</v>
      </c>
      <c r="B875" t="str">
        <f t="shared" si="122"/>
        <v>SFM-wCZ04-v2015-rDXHP-t4-S17-MSRboth.pd2</v>
      </c>
      <c r="C875" s="75" t="s">
        <v>1255</v>
      </c>
      <c r="D875" s="83">
        <v>299.78051853700009</v>
      </c>
      <c r="E875" s="83">
        <v>5467.3202967473881</v>
      </c>
      <c r="F875" s="83">
        <v>0</v>
      </c>
      <c r="G875" s="83">
        <v>0</v>
      </c>
      <c r="H875" s="83">
        <v>0</v>
      </c>
      <c r="I875">
        <v>684.46389690000001</v>
      </c>
      <c r="J875">
        <v>0</v>
      </c>
      <c r="K875">
        <v>684.46389690000001</v>
      </c>
      <c r="L875">
        <f t="shared" si="119"/>
        <v>0</v>
      </c>
      <c r="M875" s="83" t="s">
        <v>1045</v>
      </c>
      <c r="N875" t="s">
        <v>1056</v>
      </c>
      <c r="O875" t="s">
        <v>1047</v>
      </c>
      <c r="P875" t="s">
        <v>44</v>
      </c>
      <c r="Q875" t="s">
        <v>30</v>
      </c>
      <c r="R875" t="s">
        <v>10</v>
      </c>
      <c r="S875" t="s">
        <v>1107</v>
      </c>
      <c r="T875" t="s">
        <v>1049</v>
      </c>
      <c r="U875" t="s">
        <v>1050</v>
      </c>
      <c r="V875" t="str">
        <f t="shared" si="120"/>
        <v>SFM-wCZ04-v2015-rDXHP-t4-both</v>
      </c>
      <c r="W875">
        <f t="shared" si="126"/>
        <v>0</v>
      </c>
      <c r="X875">
        <f t="shared" si="123"/>
        <v>299.78051853700009</v>
      </c>
      <c r="Y875">
        <f t="shared" si="124"/>
        <v>6151.7841936473878</v>
      </c>
      <c r="Z875">
        <f t="shared" si="125"/>
        <v>6451.5647121843876</v>
      </c>
      <c r="AA875">
        <f t="shared" si="127"/>
        <v>0</v>
      </c>
    </row>
    <row r="876" spans="1:27" x14ac:dyDescent="0.25">
      <c r="A876" t="str">
        <f t="shared" si="121"/>
        <v>eline Design - Hourly Results.</v>
      </c>
      <c r="B876" t="str">
        <f t="shared" si="122"/>
        <v>SFM-wCZ04-v2015-rDXHP-t4-S17-MSRcool.pd2</v>
      </c>
      <c r="C876" s="75" t="s">
        <v>304</v>
      </c>
      <c r="D876">
        <v>299.78051853700009</v>
      </c>
      <c r="E876">
        <v>5746.2725814312944</v>
      </c>
      <c r="F876">
        <v>0</v>
      </c>
      <c r="G876">
        <v>0</v>
      </c>
      <c r="H876">
        <v>0</v>
      </c>
      <c r="I876">
        <v>684.46389690000001</v>
      </c>
      <c r="J876">
        <v>0</v>
      </c>
      <c r="K876">
        <v>684.46389690000001</v>
      </c>
      <c r="L876">
        <f t="shared" si="119"/>
        <v>0</v>
      </c>
      <c r="M876" t="s">
        <v>1045</v>
      </c>
      <c r="N876" t="s">
        <v>1056</v>
      </c>
      <c r="O876" t="s">
        <v>1047</v>
      </c>
      <c r="P876" t="s">
        <v>44</v>
      </c>
      <c r="Q876" t="s">
        <v>30</v>
      </c>
      <c r="R876" t="s">
        <v>10</v>
      </c>
      <c r="S876" t="s">
        <v>1052</v>
      </c>
      <c r="T876" t="s">
        <v>1049</v>
      </c>
      <c r="U876" t="s">
        <v>1050</v>
      </c>
      <c r="V876" t="str">
        <f t="shared" si="120"/>
        <v>SFM-wCZ04-v2015-rDXHP-t4</v>
      </c>
      <c r="W876">
        <f t="shared" si="126"/>
        <v>299.78051853700009</v>
      </c>
      <c r="X876">
        <f t="shared" si="123"/>
        <v>0</v>
      </c>
      <c r="Y876">
        <f t="shared" si="124"/>
        <v>0</v>
      </c>
      <c r="Z876">
        <f t="shared" si="125"/>
        <v>0</v>
      </c>
      <c r="AA876">
        <f t="shared" si="127"/>
        <v>0</v>
      </c>
    </row>
    <row r="877" spans="1:27" x14ac:dyDescent="0.25">
      <c r="A877" t="str">
        <f t="shared" si="121"/>
        <v>eline Design - Hourly Results.</v>
      </c>
      <c r="B877" t="str">
        <f t="shared" si="122"/>
        <v>SFM-wCZ04-v2015-rDXHP-t4-S17-MSRheat.pd2</v>
      </c>
      <c r="C877" s="75" t="s">
        <v>1256</v>
      </c>
      <c r="D877" s="83">
        <v>269.93593096300015</v>
      </c>
      <c r="E877" s="83">
        <v>5467.3202967473881</v>
      </c>
      <c r="F877" s="83">
        <v>0</v>
      </c>
      <c r="G877" s="83">
        <v>0</v>
      </c>
      <c r="H877" s="83">
        <v>0</v>
      </c>
      <c r="I877">
        <v>684.46389690000001</v>
      </c>
      <c r="J877">
        <v>0</v>
      </c>
      <c r="K877">
        <v>684.46389690000001</v>
      </c>
      <c r="L877">
        <f t="shared" si="119"/>
        <v>0</v>
      </c>
      <c r="M877" s="83" t="s">
        <v>1045</v>
      </c>
      <c r="N877" t="s">
        <v>1056</v>
      </c>
      <c r="O877" t="s">
        <v>1047</v>
      </c>
      <c r="P877" t="s">
        <v>44</v>
      </c>
      <c r="Q877" t="s">
        <v>30</v>
      </c>
      <c r="R877" t="s">
        <v>10</v>
      </c>
      <c r="S877" t="s">
        <v>1053</v>
      </c>
      <c r="T877" t="s">
        <v>1049</v>
      </c>
      <c r="U877" t="s">
        <v>1050</v>
      </c>
      <c r="V877" t="str">
        <f t="shared" si="120"/>
        <v>SFM-wCZ04-v2015-rDXHP-t4</v>
      </c>
      <c r="W877">
        <f t="shared" si="126"/>
        <v>6151.7841936473878</v>
      </c>
      <c r="X877">
        <f t="shared" si="123"/>
        <v>0</v>
      </c>
      <c r="Y877">
        <f t="shared" si="124"/>
        <v>0</v>
      </c>
      <c r="Z877">
        <f t="shared" si="125"/>
        <v>0</v>
      </c>
      <c r="AA877">
        <f t="shared" si="127"/>
        <v>0</v>
      </c>
    </row>
    <row r="878" spans="1:27" x14ac:dyDescent="0.25">
      <c r="A878" t="str">
        <f t="shared" si="121"/>
        <v>eline Design - Hourly Results.</v>
      </c>
      <c r="B878" t="str">
        <f t="shared" si="122"/>
        <v>SFM-wCZ04-v2015-rDXHP-t5-S14-BSLboth.pd2</v>
      </c>
      <c r="C878" s="75" t="s">
        <v>1257</v>
      </c>
      <c r="D878">
        <v>456.23012909099987</v>
      </c>
      <c r="E878">
        <v>752.58710909899969</v>
      </c>
      <c r="F878">
        <v>0</v>
      </c>
      <c r="G878">
        <v>0</v>
      </c>
      <c r="H878">
        <v>0</v>
      </c>
      <c r="I878">
        <v>582.90110969999978</v>
      </c>
      <c r="J878">
        <v>0</v>
      </c>
      <c r="K878">
        <v>582.90110969999978</v>
      </c>
      <c r="L878">
        <f t="shared" si="119"/>
        <v>0</v>
      </c>
      <c r="M878" t="s">
        <v>1045</v>
      </c>
      <c r="N878" t="s">
        <v>1056</v>
      </c>
      <c r="O878" t="s">
        <v>1047</v>
      </c>
      <c r="P878" t="s">
        <v>44</v>
      </c>
      <c r="Q878" t="s">
        <v>31</v>
      </c>
      <c r="R878" t="s">
        <v>63</v>
      </c>
      <c r="S878" t="s">
        <v>1104</v>
      </c>
      <c r="T878" t="s">
        <v>1049</v>
      </c>
      <c r="U878" t="s">
        <v>1050</v>
      </c>
      <c r="V878" t="str">
        <f t="shared" si="120"/>
        <v>SFM-wCZ04-v2015-rDXHP-t5-both</v>
      </c>
      <c r="W878">
        <f t="shared" si="126"/>
        <v>0</v>
      </c>
      <c r="X878">
        <f t="shared" si="123"/>
        <v>456.23012909099987</v>
      </c>
      <c r="Y878">
        <f t="shared" si="124"/>
        <v>1335.4882187989995</v>
      </c>
      <c r="Z878">
        <f t="shared" si="125"/>
        <v>1791.7183478899992</v>
      </c>
      <c r="AA878">
        <f t="shared" si="127"/>
        <v>0</v>
      </c>
    </row>
    <row r="879" spans="1:27" x14ac:dyDescent="0.25">
      <c r="A879" t="str">
        <f t="shared" si="121"/>
        <v>eline Design - Hourly Results.</v>
      </c>
      <c r="B879" t="str">
        <f t="shared" si="122"/>
        <v>SFM-wCZ04-v2015-rDXHP-t5-S14-BSLcool.pd2</v>
      </c>
      <c r="C879" s="75" t="s">
        <v>305</v>
      </c>
      <c r="D879" s="83">
        <v>456.23012909099987</v>
      </c>
      <c r="E879" s="83">
        <v>752.47192634799956</v>
      </c>
      <c r="F879" s="83">
        <v>0</v>
      </c>
      <c r="G879" s="83">
        <v>0</v>
      </c>
      <c r="H879" s="83">
        <v>0</v>
      </c>
      <c r="I879">
        <v>582.90110969999978</v>
      </c>
      <c r="J879">
        <v>0</v>
      </c>
      <c r="K879">
        <v>582.90110969999978</v>
      </c>
      <c r="L879">
        <f t="shared" si="119"/>
        <v>0</v>
      </c>
      <c r="M879" s="83" t="s">
        <v>1045</v>
      </c>
      <c r="N879" t="s">
        <v>1056</v>
      </c>
      <c r="O879" t="s">
        <v>1047</v>
      </c>
      <c r="P879" t="s">
        <v>44</v>
      </c>
      <c r="Q879" t="s">
        <v>31</v>
      </c>
      <c r="R879" t="s">
        <v>63</v>
      </c>
      <c r="S879" t="s">
        <v>1048</v>
      </c>
      <c r="T879" t="s">
        <v>1049</v>
      </c>
      <c r="U879" t="s">
        <v>1050</v>
      </c>
      <c r="V879" t="str">
        <f t="shared" si="120"/>
        <v>SFM-wCZ04-v2015-rDXHP-t5</v>
      </c>
      <c r="W879">
        <f t="shared" si="126"/>
        <v>456.23012909099987</v>
      </c>
      <c r="X879">
        <f t="shared" si="123"/>
        <v>0</v>
      </c>
      <c r="Y879">
        <f t="shared" si="124"/>
        <v>0</v>
      </c>
      <c r="Z879">
        <f t="shared" si="125"/>
        <v>0</v>
      </c>
      <c r="AA879">
        <f t="shared" si="127"/>
        <v>0</v>
      </c>
    </row>
    <row r="880" spans="1:27" x14ac:dyDescent="0.25">
      <c r="A880" t="str">
        <f t="shared" si="121"/>
        <v>eline Design - Hourly Results.</v>
      </c>
      <c r="B880" t="str">
        <f t="shared" si="122"/>
        <v>SFM-wCZ04-v2015-rDXHP-t5-S14-BSLheat.pd2</v>
      </c>
      <c r="C880" s="75" t="s">
        <v>1258</v>
      </c>
      <c r="D880">
        <v>398.09493959100007</v>
      </c>
      <c r="E880">
        <v>752.58710909899969</v>
      </c>
      <c r="F880">
        <v>0</v>
      </c>
      <c r="G880">
        <v>0</v>
      </c>
      <c r="H880">
        <v>0</v>
      </c>
      <c r="I880">
        <v>582.90110969999978</v>
      </c>
      <c r="J880">
        <v>0</v>
      </c>
      <c r="K880">
        <v>582.90110969999978</v>
      </c>
      <c r="L880">
        <f t="shared" si="119"/>
        <v>0</v>
      </c>
      <c r="M880" t="s">
        <v>1045</v>
      </c>
      <c r="N880" t="s">
        <v>1056</v>
      </c>
      <c r="O880" t="s">
        <v>1047</v>
      </c>
      <c r="P880" t="s">
        <v>44</v>
      </c>
      <c r="Q880" t="s">
        <v>31</v>
      </c>
      <c r="R880" t="s">
        <v>63</v>
      </c>
      <c r="S880" t="s">
        <v>1051</v>
      </c>
      <c r="T880" t="s">
        <v>1049</v>
      </c>
      <c r="U880" t="s">
        <v>1050</v>
      </c>
      <c r="V880" t="str">
        <f t="shared" si="120"/>
        <v>SFM-wCZ04-v2015-rDXHP-t5</v>
      </c>
      <c r="W880">
        <f t="shared" si="126"/>
        <v>1335.4882187989995</v>
      </c>
      <c r="X880">
        <f t="shared" si="123"/>
        <v>0</v>
      </c>
      <c r="Y880">
        <f t="shared" si="124"/>
        <v>0</v>
      </c>
      <c r="Z880">
        <f t="shared" si="125"/>
        <v>0</v>
      </c>
      <c r="AA880">
        <f t="shared" si="127"/>
        <v>0</v>
      </c>
    </row>
    <row r="881" spans="1:27" x14ac:dyDescent="0.25">
      <c r="A881" t="str">
        <f t="shared" si="121"/>
        <v>eline Design - Hourly Results.</v>
      </c>
      <c r="B881" t="str">
        <f t="shared" si="122"/>
        <v>SFM-wCZ04-v2015-rDXHP-t5-S15-MSRboth.pd2</v>
      </c>
      <c r="C881" s="75" t="s">
        <v>1259</v>
      </c>
      <c r="D881" s="83">
        <v>379.06596311400006</v>
      </c>
      <c r="E881" s="83">
        <v>626.19619269189957</v>
      </c>
      <c r="F881" s="83">
        <v>0</v>
      </c>
      <c r="G881" s="83">
        <v>0</v>
      </c>
      <c r="H881" s="83">
        <v>0</v>
      </c>
      <c r="I881">
        <v>534.12057606077894</v>
      </c>
      <c r="J881">
        <v>0</v>
      </c>
      <c r="K881">
        <v>534.12057606077894</v>
      </c>
      <c r="L881">
        <f t="shared" si="119"/>
        <v>0</v>
      </c>
      <c r="M881" s="83" t="s">
        <v>1045</v>
      </c>
      <c r="N881" t="s">
        <v>1056</v>
      </c>
      <c r="O881" t="s">
        <v>1047</v>
      </c>
      <c r="P881" t="s">
        <v>44</v>
      </c>
      <c r="Q881" t="s">
        <v>31</v>
      </c>
      <c r="R881" t="s">
        <v>6</v>
      </c>
      <c r="S881" t="s">
        <v>1107</v>
      </c>
      <c r="T881" t="s">
        <v>1049</v>
      </c>
      <c r="U881" t="s">
        <v>1050</v>
      </c>
      <c r="V881" t="str">
        <f t="shared" si="120"/>
        <v>SFM-wCZ04-v2015-rDXHP-t5-both</v>
      </c>
      <c r="W881">
        <f t="shared" si="126"/>
        <v>0</v>
      </c>
      <c r="X881">
        <f t="shared" si="123"/>
        <v>379.06596311400006</v>
      </c>
      <c r="Y881">
        <f t="shared" si="124"/>
        <v>1160.3167687526784</v>
      </c>
      <c r="Z881">
        <f t="shared" si="125"/>
        <v>1539.3827318666786</v>
      </c>
      <c r="AA881">
        <f t="shared" si="127"/>
        <v>0</v>
      </c>
    </row>
    <row r="882" spans="1:27" x14ac:dyDescent="0.25">
      <c r="A882" t="str">
        <f t="shared" si="121"/>
        <v>eline Design - Hourly Results.</v>
      </c>
      <c r="B882" t="str">
        <f t="shared" si="122"/>
        <v>SFM-wCZ04-v2015-rDXHP-t5-S15-MSRcool.pd2</v>
      </c>
      <c r="C882" s="75" t="s">
        <v>306</v>
      </c>
      <c r="D882">
        <v>379.06596311400006</v>
      </c>
      <c r="E882">
        <v>662.1086817355</v>
      </c>
      <c r="F882">
        <v>0</v>
      </c>
      <c r="G882">
        <v>0</v>
      </c>
      <c r="H882">
        <v>0</v>
      </c>
      <c r="I882">
        <v>534.12057606077894</v>
      </c>
      <c r="J882">
        <v>0</v>
      </c>
      <c r="K882">
        <v>534.12057606077894</v>
      </c>
      <c r="L882">
        <f t="shared" si="119"/>
        <v>0</v>
      </c>
      <c r="M882" t="s">
        <v>1045</v>
      </c>
      <c r="N882" t="s">
        <v>1056</v>
      </c>
      <c r="O882" t="s">
        <v>1047</v>
      </c>
      <c r="P882" t="s">
        <v>44</v>
      </c>
      <c r="Q882" t="s">
        <v>31</v>
      </c>
      <c r="R882" t="s">
        <v>6</v>
      </c>
      <c r="S882" t="s">
        <v>1052</v>
      </c>
      <c r="T882" t="s">
        <v>1049</v>
      </c>
      <c r="U882" t="s">
        <v>1050</v>
      </c>
      <c r="V882" t="str">
        <f t="shared" si="120"/>
        <v>SFM-wCZ04-v2015-rDXHP-t5</v>
      </c>
      <c r="W882">
        <f t="shared" si="126"/>
        <v>379.06596311400006</v>
      </c>
      <c r="X882">
        <f t="shared" si="123"/>
        <v>0</v>
      </c>
      <c r="Y882">
        <f t="shared" si="124"/>
        <v>0</v>
      </c>
      <c r="Z882">
        <f t="shared" si="125"/>
        <v>0</v>
      </c>
      <c r="AA882">
        <f t="shared" si="127"/>
        <v>0</v>
      </c>
    </row>
    <row r="883" spans="1:27" x14ac:dyDescent="0.25">
      <c r="A883" t="str">
        <f t="shared" si="121"/>
        <v>eline Design - Hourly Results.</v>
      </c>
      <c r="B883" t="str">
        <f t="shared" si="122"/>
        <v>SFM-wCZ04-v2015-rDXHP-t5-S15-MSRheat.pd2</v>
      </c>
      <c r="C883" s="75" t="s">
        <v>1260</v>
      </c>
      <c r="D883" s="83">
        <v>343.52674419100015</v>
      </c>
      <c r="E883" s="83">
        <v>626.19619269189957</v>
      </c>
      <c r="F883" s="83">
        <v>0</v>
      </c>
      <c r="G883" s="83">
        <v>0</v>
      </c>
      <c r="H883" s="83">
        <v>0</v>
      </c>
      <c r="I883">
        <v>534.12057606077894</v>
      </c>
      <c r="J883">
        <v>0</v>
      </c>
      <c r="K883">
        <v>534.12057606077894</v>
      </c>
      <c r="L883">
        <f t="shared" si="119"/>
        <v>0</v>
      </c>
      <c r="M883" s="83" t="s">
        <v>1045</v>
      </c>
      <c r="N883" t="s">
        <v>1056</v>
      </c>
      <c r="O883" t="s">
        <v>1047</v>
      </c>
      <c r="P883" t="s">
        <v>44</v>
      </c>
      <c r="Q883" t="s">
        <v>31</v>
      </c>
      <c r="R883" t="s">
        <v>6</v>
      </c>
      <c r="S883" t="s">
        <v>1053</v>
      </c>
      <c r="T883" t="s">
        <v>1049</v>
      </c>
      <c r="U883" t="s">
        <v>1050</v>
      </c>
      <c r="V883" t="str">
        <f t="shared" si="120"/>
        <v>SFM-wCZ04-v2015-rDXHP-t5</v>
      </c>
      <c r="W883">
        <f t="shared" si="126"/>
        <v>1160.3167687526784</v>
      </c>
      <c r="X883">
        <f t="shared" si="123"/>
        <v>0</v>
      </c>
      <c r="Y883">
        <f t="shared" si="124"/>
        <v>0</v>
      </c>
      <c r="Z883">
        <f t="shared" si="125"/>
        <v>0</v>
      </c>
      <c r="AA883">
        <f t="shared" si="127"/>
        <v>0</v>
      </c>
    </row>
    <row r="884" spans="1:27" x14ac:dyDescent="0.25">
      <c r="A884" t="str">
        <f t="shared" si="121"/>
        <v>eline Design - Hourly Results.</v>
      </c>
      <c r="B884" t="str">
        <f t="shared" si="122"/>
        <v>SFM-wCZ04-v2015-rDXHP-t5-S16-MSRboth.pd2</v>
      </c>
      <c r="C884" s="75" t="s">
        <v>1261</v>
      </c>
      <c r="D884">
        <v>386.81351816300003</v>
      </c>
      <c r="E884">
        <v>868.1284013132007</v>
      </c>
      <c r="F884">
        <v>0</v>
      </c>
      <c r="G884">
        <v>0</v>
      </c>
      <c r="H884">
        <v>0</v>
      </c>
      <c r="I884">
        <v>34.885901540000006</v>
      </c>
      <c r="J884">
        <v>0</v>
      </c>
      <c r="K884">
        <v>34.885901540000006</v>
      </c>
      <c r="L884">
        <f t="shared" si="119"/>
        <v>0</v>
      </c>
      <c r="M884" t="s">
        <v>1045</v>
      </c>
      <c r="N884" t="s">
        <v>1056</v>
      </c>
      <c r="O884" t="s">
        <v>1047</v>
      </c>
      <c r="P884" t="s">
        <v>44</v>
      </c>
      <c r="Q884" t="s">
        <v>31</v>
      </c>
      <c r="R884" t="s">
        <v>9</v>
      </c>
      <c r="S884" t="s">
        <v>1107</v>
      </c>
      <c r="T884" t="s">
        <v>1049</v>
      </c>
      <c r="U884" t="s">
        <v>1050</v>
      </c>
      <c r="V884" t="str">
        <f t="shared" si="120"/>
        <v>SFM-wCZ04-v2015-rDXHP-t5-both</v>
      </c>
      <c r="W884">
        <f t="shared" si="126"/>
        <v>0</v>
      </c>
      <c r="X884">
        <f t="shared" si="123"/>
        <v>386.81351816300003</v>
      </c>
      <c r="Y884">
        <f t="shared" si="124"/>
        <v>903.01430285320066</v>
      </c>
      <c r="Z884">
        <f t="shared" si="125"/>
        <v>1289.8278210162007</v>
      </c>
      <c r="AA884">
        <f t="shared" si="127"/>
        <v>0</v>
      </c>
    </row>
    <row r="885" spans="1:27" x14ac:dyDescent="0.25">
      <c r="A885" t="str">
        <f t="shared" si="121"/>
        <v>eline Design - Hourly Results.</v>
      </c>
      <c r="B885" t="str">
        <f t="shared" si="122"/>
        <v>SFM-wCZ04-v2015-rDXHP-t5-S16-MSRcool.pd2</v>
      </c>
      <c r="C885" s="75" t="s">
        <v>307</v>
      </c>
      <c r="D885" s="83">
        <v>386.81351816300003</v>
      </c>
      <c r="E885" s="83">
        <v>922.50830963200019</v>
      </c>
      <c r="F885" s="83">
        <v>0</v>
      </c>
      <c r="G885" s="83">
        <v>0</v>
      </c>
      <c r="H885" s="83">
        <v>0</v>
      </c>
      <c r="I885">
        <v>34.885901540000006</v>
      </c>
      <c r="J885">
        <v>0</v>
      </c>
      <c r="K885">
        <v>34.885901540000006</v>
      </c>
      <c r="L885">
        <f t="shared" si="119"/>
        <v>0</v>
      </c>
      <c r="M885" s="83" t="s">
        <v>1045</v>
      </c>
      <c r="N885" t="s">
        <v>1056</v>
      </c>
      <c r="O885" t="s">
        <v>1047</v>
      </c>
      <c r="P885" t="s">
        <v>44</v>
      </c>
      <c r="Q885" t="s">
        <v>31</v>
      </c>
      <c r="R885" t="s">
        <v>9</v>
      </c>
      <c r="S885" t="s">
        <v>1052</v>
      </c>
      <c r="T885" t="s">
        <v>1049</v>
      </c>
      <c r="U885" t="s">
        <v>1050</v>
      </c>
      <c r="V885" t="str">
        <f t="shared" si="120"/>
        <v>SFM-wCZ04-v2015-rDXHP-t5</v>
      </c>
      <c r="W885">
        <f t="shared" si="126"/>
        <v>386.81351816300003</v>
      </c>
      <c r="X885">
        <f t="shared" si="123"/>
        <v>0</v>
      </c>
      <c r="Y885">
        <f t="shared" si="124"/>
        <v>0</v>
      </c>
      <c r="Z885">
        <f t="shared" si="125"/>
        <v>0</v>
      </c>
      <c r="AA885">
        <f t="shared" si="127"/>
        <v>0</v>
      </c>
    </row>
    <row r="886" spans="1:27" x14ac:dyDescent="0.25">
      <c r="A886" t="str">
        <f t="shared" si="121"/>
        <v>eline Design - Hourly Results.</v>
      </c>
      <c r="B886" t="str">
        <f t="shared" si="122"/>
        <v>SFM-wCZ04-v2015-rDXHP-t5-S16-MSRheat.pd2</v>
      </c>
      <c r="C886" s="75" t="s">
        <v>1262</v>
      </c>
      <c r="D886">
        <v>350.1169621649999</v>
      </c>
      <c r="E886">
        <v>868.1284013132007</v>
      </c>
      <c r="F886">
        <v>0</v>
      </c>
      <c r="G886">
        <v>0</v>
      </c>
      <c r="H886">
        <v>0</v>
      </c>
      <c r="I886">
        <v>34.885901540000006</v>
      </c>
      <c r="J886">
        <v>0</v>
      </c>
      <c r="K886">
        <v>34.885901540000006</v>
      </c>
      <c r="L886">
        <f t="shared" si="119"/>
        <v>0</v>
      </c>
      <c r="M886" t="s">
        <v>1045</v>
      </c>
      <c r="N886" t="s">
        <v>1056</v>
      </c>
      <c r="O886" t="s">
        <v>1047</v>
      </c>
      <c r="P886" t="s">
        <v>44</v>
      </c>
      <c r="Q886" t="s">
        <v>31</v>
      </c>
      <c r="R886" t="s">
        <v>9</v>
      </c>
      <c r="S886" t="s">
        <v>1053</v>
      </c>
      <c r="T886" t="s">
        <v>1049</v>
      </c>
      <c r="U886" t="s">
        <v>1050</v>
      </c>
      <c r="V886" t="str">
        <f t="shared" si="120"/>
        <v>SFM-wCZ04-v2015-rDXHP-t5</v>
      </c>
      <c r="W886">
        <f t="shared" si="126"/>
        <v>903.01430285320066</v>
      </c>
      <c r="X886">
        <f t="shared" si="123"/>
        <v>0</v>
      </c>
      <c r="Y886">
        <f t="shared" si="124"/>
        <v>0</v>
      </c>
      <c r="Z886">
        <f t="shared" si="125"/>
        <v>0</v>
      </c>
      <c r="AA886">
        <f t="shared" si="127"/>
        <v>0</v>
      </c>
    </row>
    <row r="887" spans="1:27" x14ac:dyDescent="0.25">
      <c r="A887" t="str">
        <f t="shared" si="121"/>
        <v>eline Design - Hourly Results.</v>
      </c>
      <c r="B887" t="str">
        <f t="shared" si="122"/>
        <v>SFM-wCZ04-v2015-rDXHP-t5-S17-MSRboth.pd2</v>
      </c>
      <c r="C887" s="75" t="s">
        <v>1263</v>
      </c>
      <c r="D887" s="83">
        <v>363.29010602699998</v>
      </c>
      <c r="E887" s="83">
        <v>837.82953867180049</v>
      </c>
      <c r="F887" s="83">
        <v>0</v>
      </c>
      <c r="G887" s="83">
        <v>0</v>
      </c>
      <c r="H887" s="83">
        <v>0</v>
      </c>
      <c r="I887">
        <v>34.885901540000006</v>
      </c>
      <c r="J887">
        <v>0</v>
      </c>
      <c r="K887">
        <v>34.885901540000006</v>
      </c>
      <c r="L887">
        <f t="shared" si="119"/>
        <v>0</v>
      </c>
      <c r="M887" s="83" t="s">
        <v>1045</v>
      </c>
      <c r="N887" t="s">
        <v>1056</v>
      </c>
      <c r="O887" t="s">
        <v>1047</v>
      </c>
      <c r="P887" t="s">
        <v>44</v>
      </c>
      <c r="Q887" t="s">
        <v>31</v>
      </c>
      <c r="R887" t="s">
        <v>10</v>
      </c>
      <c r="S887" t="s">
        <v>1107</v>
      </c>
      <c r="T887" t="s">
        <v>1049</v>
      </c>
      <c r="U887" t="s">
        <v>1050</v>
      </c>
      <c r="V887" t="str">
        <f t="shared" si="120"/>
        <v>SFM-wCZ04-v2015-rDXHP-t5-both</v>
      </c>
      <c r="W887">
        <f t="shared" si="126"/>
        <v>0</v>
      </c>
      <c r="X887">
        <f t="shared" si="123"/>
        <v>363.29010602699998</v>
      </c>
      <c r="Y887">
        <f t="shared" si="124"/>
        <v>872.71544021180046</v>
      </c>
      <c r="Z887">
        <f t="shared" si="125"/>
        <v>1236.0055462388004</v>
      </c>
      <c r="AA887">
        <f t="shared" si="127"/>
        <v>0</v>
      </c>
    </row>
    <row r="888" spans="1:27" x14ac:dyDescent="0.25">
      <c r="A888" t="str">
        <f t="shared" si="121"/>
        <v>eline Design - Hourly Results.</v>
      </c>
      <c r="B888" t="str">
        <f t="shared" si="122"/>
        <v>SFM-wCZ04-v2015-rDXHP-t5-S17-MSRcool.pd2</v>
      </c>
      <c r="C888" s="75" t="s">
        <v>308</v>
      </c>
      <c r="D888">
        <v>363.29010602699998</v>
      </c>
      <c r="E888">
        <v>880.5771216220005</v>
      </c>
      <c r="F888">
        <v>0</v>
      </c>
      <c r="G888">
        <v>0</v>
      </c>
      <c r="H888">
        <v>0</v>
      </c>
      <c r="I888">
        <v>34.885901540000006</v>
      </c>
      <c r="J888">
        <v>0</v>
      </c>
      <c r="K888">
        <v>34.885901540000006</v>
      </c>
      <c r="L888">
        <f t="shared" si="119"/>
        <v>0</v>
      </c>
      <c r="M888" t="s">
        <v>1045</v>
      </c>
      <c r="N888" t="s">
        <v>1056</v>
      </c>
      <c r="O888" t="s">
        <v>1047</v>
      </c>
      <c r="P888" t="s">
        <v>44</v>
      </c>
      <c r="Q888" t="s">
        <v>31</v>
      </c>
      <c r="R888" t="s">
        <v>10</v>
      </c>
      <c r="S888" t="s">
        <v>1052</v>
      </c>
      <c r="T888" t="s">
        <v>1049</v>
      </c>
      <c r="U888" t="s">
        <v>1050</v>
      </c>
      <c r="V888" t="str">
        <f t="shared" si="120"/>
        <v>SFM-wCZ04-v2015-rDXHP-t5</v>
      </c>
      <c r="W888">
        <f t="shared" si="126"/>
        <v>363.29010602699998</v>
      </c>
      <c r="X888">
        <f t="shared" si="123"/>
        <v>0</v>
      </c>
      <c r="Y888">
        <f t="shared" si="124"/>
        <v>0</v>
      </c>
      <c r="Z888">
        <f t="shared" si="125"/>
        <v>0</v>
      </c>
      <c r="AA888">
        <f t="shared" si="127"/>
        <v>0</v>
      </c>
    </row>
    <row r="889" spans="1:27" x14ac:dyDescent="0.25">
      <c r="A889" t="str">
        <f t="shared" si="121"/>
        <v>eline Design - Hourly Results.</v>
      </c>
      <c r="B889" t="str">
        <f t="shared" si="122"/>
        <v>SFM-wCZ04-v2015-rDXHP-t5-S17-MSRheat.pd2</v>
      </c>
      <c r="C889" s="75" t="s">
        <v>1264</v>
      </c>
      <c r="D889" s="83">
        <v>327.12281989999991</v>
      </c>
      <c r="E889" s="83">
        <v>837.82953867180049</v>
      </c>
      <c r="F889" s="83">
        <v>0</v>
      </c>
      <c r="G889" s="83">
        <v>0</v>
      </c>
      <c r="H889" s="83">
        <v>0</v>
      </c>
      <c r="I889">
        <v>34.885901540000006</v>
      </c>
      <c r="J889">
        <v>0</v>
      </c>
      <c r="K889">
        <v>34.885901540000006</v>
      </c>
      <c r="L889">
        <f t="shared" si="119"/>
        <v>0</v>
      </c>
      <c r="M889" s="83" t="s">
        <v>1045</v>
      </c>
      <c r="N889" t="s">
        <v>1056</v>
      </c>
      <c r="O889" t="s">
        <v>1047</v>
      </c>
      <c r="P889" t="s">
        <v>44</v>
      </c>
      <c r="Q889" t="s">
        <v>31</v>
      </c>
      <c r="R889" t="s">
        <v>10</v>
      </c>
      <c r="S889" t="s">
        <v>1053</v>
      </c>
      <c r="T889" t="s">
        <v>1049</v>
      </c>
      <c r="U889" t="s">
        <v>1050</v>
      </c>
      <c r="V889" t="str">
        <f t="shared" si="120"/>
        <v>SFM-wCZ04-v2015-rDXHP-t5</v>
      </c>
      <c r="W889">
        <f t="shared" si="126"/>
        <v>872.71544021180046</v>
      </c>
      <c r="X889">
        <f t="shared" si="123"/>
        <v>0</v>
      </c>
      <c r="Y889">
        <f t="shared" si="124"/>
        <v>0</v>
      </c>
      <c r="Z889">
        <f t="shared" si="125"/>
        <v>0</v>
      </c>
      <c r="AA889">
        <f t="shared" si="127"/>
        <v>0</v>
      </c>
    </row>
    <row r="890" spans="1:27" x14ac:dyDescent="0.25">
      <c r="A890" t="str">
        <f t="shared" si="121"/>
        <v>eline Design - Hourly Results.</v>
      </c>
      <c r="B890" t="str">
        <f t="shared" si="122"/>
        <v>SFM-wCZ05-v2015-rDXHP-t1-S14-BSLboth.pd2</v>
      </c>
      <c r="C890" s="75" t="s">
        <v>1265</v>
      </c>
      <c r="D890">
        <v>353.00149686999998</v>
      </c>
      <c r="E890">
        <v>1807.9912731300037</v>
      </c>
      <c r="F890">
        <v>0</v>
      </c>
      <c r="G890">
        <v>0</v>
      </c>
      <c r="H890">
        <v>0</v>
      </c>
      <c r="I890">
        <v>588.41976214900012</v>
      </c>
      <c r="J890">
        <v>0</v>
      </c>
      <c r="K890">
        <v>588.41976214900012</v>
      </c>
      <c r="L890">
        <f t="shared" si="119"/>
        <v>0</v>
      </c>
      <c r="M890" t="s">
        <v>1045</v>
      </c>
      <c r="N890" t="s">
        <v>1057</v>
      </c>
      <c r="O890" t="s">
        <v>1047</v>
      </c>
      <c r="P890" t="s">
        <v>44</v>
      </c>
      <c r="Q890" t="s">
        <v>27</v>
      </c>
      <c r="R890" t="s">
        <v>63</v>
      </c>
      <c r="S890" t="s">
        <v>1104</v>
      </c>
      <c r="T890" t="s">
        <v>1049</v>
      </c>
      <c r="U890" t="s">
        <v>1050</v>
      </c>
      <c r="V890" t="str">
        <f t="shared" si="120"/>
        <v>SFM-wCZ05-v2015-rDXHP-t1-both</v>
      </c>
      <c r="W890">
        <f t="shared" si="126"/>
        <v>0</v>
      </c>
      <c r="X890">
        <f t="shared" si="123"/>
        <v>353.00149686999998</v>
      </c>
      <c r="Y890">
        <f t="shared" si="124"/>
        <v>2396.411035279004</v>
      </c>
      <c r="Z890">
        <f t="shared" si="125"/>
        <v>2749.4125321490037</v>
      </c>
      <c r="AA890">
        <f t="shared" si="127"/>
        <v>0</v>
      </c>
    </row>
    <row r="891" spans="1:27" x14ac:dyDescent="0.25">
      <c r="A891" t="str">
        <f t="shared" si="121"/>
        <v>eline Design - Hourly Results.</v>
      </c>
      <c r="B891" t="str">
        <f t="shared" si="122"/>
        <v>SFM-wCZ05-v2015-rDXHP-t1-S14-BSLcool.pd2</v>
      </c>
      <c r="C891" s="75" t="s">
        <v>349</v>
      </c>
      <c r="D891">
        <v>353.00149686999998</v>
      </c>
      <c r="E891">
        <v>1807.7143459130025</v>
      </c>
      <c r="F891">
        <v>0</v>
      </c>
      <c r="G891">
        <v>0</v>
      </c>
      <c r="H891">
        <v>0</v>
      </c>
      <c r="I891">
        <v>588.41976214900012</v>
      </c>
      <c r="J891">
        <v>0</v>
      </c>
      <c r="K891">
        <v>588.41976214900012</v>
      </c>
      <c r="L891">
        <f t="shared" si="119"/>
        <v>0</v>
      </c>
      <c r="M891" t="s">
        <v>1045</v>
      </c>
      <c r="N891" t="s">
        <v>1057</v>
      </c>
      <c r="O891" t="s">
        <v>1047</v>
      </c>
      <c r="P891" t="s">
        <v>44</v>
      </c>
      <c r="Q891" t="s">
        <v>27</v>
      </c>
      <c r="R891" t="s">
        <v>63</v>
      </c>
      <c r="S891" t="s">
        <v>1048</v>
      </c>
      <c r="T891" t="s">
        <v>1049</v>
      </c>
      <c r="U891" t="s">
        <v>1050</v>
      </c>
      <c r="V891" t="str">
        <f t="shared" si="120"/>
        <v>SFM-wCZ05-v2015-rDXHP-t1</v>
      </c>
      <c r="W891">
        <f t="shared" si="126"/>
        <v>353.00149686999998</v>
      </c>
      <c r="X891">
        <f t="shared" si="123"/>
        <v>0</v>
      </c>
      <c r="Y891">
        <f t="shared" si="124"/>
        <v>0</v>
      </c>
      <c r="Z891">
        <f t="shared" si="125"/>
        <v>0</v>
      </c>
      <c r="AA891">
        <f t="shared" si="127"/>
        <v>0</v>
      </c>
    </row>
    <row r="892" spans="1:27" x14ac:dyDescent="0.25">
      <c r="A892" t="str">
        <f t="shared" si="121"/>
        <v>eline Design - Hourly Results.</v>
      </c>
      <c r="B892" t="str">
        <f t="shared" si="122"/>
        <v>SFM-wCZ05-v2015-rDXHP-t1-S14-BSLheat.pd2</v>
      </c>
      <c r="C892" s="75" t="s">
        <v>1266</v>
      </c>
      <c r="D892">
        <v>308.02025520000007</v>
      </c>
      <c r="E892">
        <v>1807.9912731300037</v>
      </c>
      <c r="F892">
        <v>0</v>
      </c>
      <c r="G892">
        <v>0</v>
      </c>
      <c r="H892">
        <v>0</v>
      </c>
      <c r="I892">
        <v>588.41976214900012</v>
      </c>
      <c r="J892">
        <v>0</v>
      </c>
      <c r="K892">
        <v>588.41976214900012</v>
      </c>
      <c r="L892">
        <f t="shared" si="119"/>
        <v>0</v>
      </c>
      <c r="M892" t="s">
        <v>1045</v>
      </c>
      <c r="N892" t="s">
        <v>1057</v>
      </c>
      <c r="O892" t="s">
        <v>1047</v>
      </c>
      <c r="P892" t="s">
        <v>44</v>
      </c>
      <c r="Q892" t="s">
        <v>27</v>
      </c>
      <c r="R892" t="s">
        <v>63</v>
      </c>
      <c r="S892" t="s">
        <v>1051</v>
      </c>
      <c r="T892" t="s">
        <v>1049</v>
      </c>
      <c r="U892" t="s">
        <v>1050</v>
      </c>
      <c r="V892" t="str">
        <f t="shared" si="120"/>
        <v>SFM-wCZ05-v2015-rDXHP-t1</v>
      </c>
      <c r="W892">
        <f t="shared" si="126"/>
        <v>2396.411035279004</v>
      </c>
      <c r="X892">
        <f t="shared" si="123"/>
        <v>0</v>
      </c>
      <c r="Y892">
        <f t="shared" si="124"/>
        <v>0</v>
      </c>
      <c r="Z892">
        <f t="shared" si="125"/>
        <v>0</v>
      </c>
      <c r="AA892">
        <f t="shared" si="127"/>
        <v>0</v>
      </c>
    </row>
    <row r="893" spans="1:27" x14ac:dyDescent="0.25">
      <c r="A893" t="str">
        <f t="shared" si="121"/>
        <v>eline Design - Hourly Results.</v>
      </c>
      <c r="B893" t="str">
        <f t="shared" si="122"/>
        <v>SFM-wCZ05-v2015-rDXHP-t1-S15-MSRboth.pd2</v>
      </c>
      <c r="C893" s="75" t="s">
        <v>1267</v>
      </c>
      <c r="D893">
        <v>299.23317351000003</v>
      </c>
      <c r="E893">
        <v>1509.3123019127988</v>
      </c>
      <c r="F893">
        <v>0</v>
      </c>
      <c r="G893">
        <v>0</v>
      </c>
      <c r="H893">
        <v>0</v>
      </c>
      <c r="I893">
        <v>538.62059060000047</v>
      </c>
      <c r="J893">
        <v>0</v>
      </c>
      <c r="K893">
        <v>538.62059060000047</v>
      </c>
      <c r="L893">
        <f t="shared" si="119"/>
        <v>0</v>
      </c>
      <c r="M893" t="s">
        <v>1045</v>
      </c>
      <c r="N893" t="s">
        <v>1057</v>
      </c>
      <c r="O893" t="s">
        <v>1047</v>
      </c>
      <c r="P893" t="s">
        <v>44</v>
      </c>
      <c r="Q893" t="s">
        <v>27</v>
      </c>
      <c r="R893" t="s">
        <v>6</v>
      </c>
      <c r="S893" t="s">
        <v>1107</v>
      </c>
      <c r="T893" t="s">
        <v>1049</v>
      </c>
      <c r="U893" t="s">
        <v>1050</v>
      </c>
      <c r="V893" t="str">
        <f t="shared" si="120"/>
        <v>SFM-wCZ05-v2015-rDXHP-t1-both</v>
      </c>
      <c r="W893">
        <f t="shared" si="126"/>
        <v>0</v>
      </c>
      <c r="X893">
        <f t="shared" si="123"/>
        <v>299.23317351000003</v>
      </c>
      <c r="Y893">
        <f t="shared" si="124"/>
        <v>2047.9328925127993</v>
      </c>
      <c r="Z893">
        <f t="shared" si="125"/>
        <v>2347.1660660227994</v>
      </c>
      <c r="AA893">
        <f t="shared" si="127"/>
        <v>0</v>
      </c>
    </row>
    <row r="894" spans="1:27" x14ac:dyDescent="0.25">
      <c r="A894" t="str">
        <f t="shared" si="121"/>
        <v>eline Design - Hourly Results.</v>
      </c>
      <c r="B894" t="str">
        <f t="shared" si="122"/>
        <v>SFM-wCZ05-v2015-rDXHP-t1-S15-MSRcool.pd2</v>
      </c>
      <c r="C894" s="75" t="s">
        <v>350</v>
      </c>
      <c r="D894">
        <v>299.23317351000003</v>
      </c>
      <c r="E894">
        <v>1595.8715446692013</v>
      </c>
      <c r="F894">
        <v>0</v>
      </c>
      <c r="G894">
        <v>0</v>
      </c>
      <c r="H894">
        <v>0</v>
      </c>
      <c r="I894">
        <v>538.62059060000047</v>
      </c>
      <c r="J894">
        <v>0</v>
      </c>
      <c r="K894">
        <v>538.62059060000047</v>
      </c>
      <c r="L894">
        <f t="shared" si="119"/>
        <v>0</v>
      </c>
      <c r="M894" t="s">
        <v>1045</v>
      </c>
      <c r="N894" t="s">
        <v>1057</v>
      </c>
      <c r="O894" t="s">
        <v>1047</v>
      </c>
      <c r="P894" t="s">
        <v>44</v>
      </c>
      <c r="Q894" t="s">
        <v>27</v>
      </c>
      <c r="R894" t="s">
        <v>6</v>
      </c>
      <c r="S894" t="s">
        <v>1052</v>
      </c>
      <c r="T894" t="s">
        <v>1049</v>
      </c>
      <c r="U894" t="s">
        <v>1050</v>
      </c>
      <c r="V894" t="str">
        <f t="shared" si="120"/>
        <v>SFM-wCZ05-v2015-rDXHP-t1</v>
      </c>
      <c r="W894">
        <f t="shared" si="126"/>
        <v>299.23317351000003</v>
      </c>
      <c r="X894">
        <f t="shared" si="123"/>
        <v>0</v>
      </c>
      <c r="Y894">
        <f t="shared" si="124"/>
        <v>0</v>
      </c>
      <c r="Z894">
        <f t="shared" si="125"/>
        <v>0</v>
      </c>
      <c r="AA894">
        <f t="shared" si="127"/>
        <v>0</v>
      </c>
    </row>
    <row r="895" spans="1:27" x14ac:dyDescent="0.25">
      <c r="A895" t="str">
        <f t="shared" si="121"/>
        <v>eline Design - Hourly Results.</v>
      </c>
      <c r="B895" t="str">
        <f t="shared" si="122"/>
        <v>SFM-wCZ05-v2015-rDXHP-t1-S15-MSRheat.pd2</v>
      </c>
      <c r="C895" s="75" t="s">
        <v>1268</v>
      </c>
      <c r="D895">
        <v>271.17865231999997</v>
      </c>
      <c r="E895">
        <v>1509.3123019127988</v>
      </c>
      <c r="F895">
        <v>0</v>
      </c>
      <c r="G895">
        <v>0</v>
      </c>
      <c r="H895">
        <v>0</v>
      </c>
      <c r="I895">
        <v>538.62059060000047</v>
      </c>
      <c r="J895">
        <v>0</v>
      </c>
      <c r="K895">
        <v>538.62059060000047</v>
      </c>
      <c r="L895">
        <f t="shared" si="119"/>
        <v>0</v>
      </c>
      <c r="M895" t="s">
        <v>1045</v>
      </c>
      <c r="N895" t="s">
        <v>1057</v>
      </c>
      <c r="O895" t="s">
        <v>1047</v>
      </c>
      <c r="P895" t="s">
        <v>44</v>
      </c>
      <c r="Q895" t="s">
        <v>27</v>
      </c>
      <c r="R895" t="s">
        <v>6</v>
      </c>
      <c r="S895" t="s">
        <v>1053</v>
      </c>
      <c r="T895" t="s">
        <v>1049</v>
      </c>
      <c r="U895" t="s">
        <v>1050</v>
      </c>
      <c r="V895" t="str">
        <f t="shared" si="120"/>
        <v>SFM-wCZ05-v2015-rDXHP-t1</v>
      </c>
      <c r="W895">
        <f t="shared" si="126"/>
        <v>2047.9328925127993</v>
      </c>
      <c r="X895">
        <f t="shared" si="123"/>
        <v>0</v>
      </c>
      <c r="Y895">
        <f t="shared" si="124"/>
        <v>0</v>
      </c>
      <c r="Z895">
        <f t="shared" si="125"/>
        <v>0</v>
      </c>
      <c r="AA895">
        <f t="shared" si="127"/>
        <v>0</v>
      </c>
    </row>
    <row r="896" spans="1:27" x14ac:dyDescent="0.25">
      <c r="A896" t="str">
        <f t="shared" si="121"/>
        <v>eline Design - Hourly Results.</v>
      </c>
      <c r="B896" t="str">
        <f t="shared" si="122"/>
        <v>SFM-wCZ05-v2015-rDXHP-t1-S16-MSRboth.pd2</v>
      </c>
      <c r="C896" s="75" t="s">
        <v>1269</v>
      </c>
      <c r="D896">
        <v>307.38577167</v>
      </c>
      <c r="E896">
        <v>1845.2839617621983</v>
      </c>
      <c r="F896">
        <v>0</v>
      </c>
      <c r="G896">
        <v>0</v>
      </c>
      <c r="H896">
        <v>0</v>
      </c>
      <c r="I896">
        <v>17.106199065999995</v>
      </c>
      <c r="J896">
        <v>0</v>
      </c>
      <c r="K896">
        <v>17.106199065999995</v>
      </c>
      <c r="L896">
        <f t="shared" si="119"/>
        <v>0</v>
      </c>
      <c r="M896" t="s">
        <v>1045</v>
      </c>
      <c r="N896" t="s">
        <v>1057</v>
      </c>
      <c r="O896" t="s">
        <v>1047</v>
      </c>
      <c r="P896" t="s">
        <v>44</v>
      </c>
      <c r="Q896" t="s">
        <v>27</v>
      </c>
      <c r="R896" t="s">
        <v>9</v>
      </c>
      <c r="S896" t="s">
        <v>1107</v>
      </c>
      <c r="T896" t="s">
        <v>1049</v>
      </c>
      <c r="U896" t="s">
        <v>1050</v>
      </c>
      <c r="V896" t="str">
        <f t="shared" si="120"/>
        <v>SFM-wCZ05-v2015-rDXHP-t1-both</v>
      </c>
      <c r="W896">
        <f t="shared" si="126"/>
        <v>0</v>
      </c>
      <c r="X896">
        <f t="shared" si="123"/>
        <v>307.38577167</v>
      </c>
      <c r="Y896">
        <f t="shared" si="124"/>
        <v>1862.3901608281983</v>
      </c>
      <c r="Z896">
        <f t="shared" si="125"/>
        <v>2169.7759324981985</v>
      </c>
      <c r="AA896">
        <f t="shared" si="127"/>
        <v>0</v>
      </c>
    </row>
    <row r="897" spans="1:27" x14ac:dyDescent="0.25">
      <c r="A897" t="str">
        <f t="shared" si="121"/>
        <v>eline Design - Hourly Results.</v>
      </c>
      <c r="B897" t="str">
        <f t="shared" si="122"/>
        <v>SFM-wCZ05-v2015-rDXHP-t1-S16-MSRcool.pd2</v>
      </c>
      <c r="C897" s="75" t="s">
        <v>351</v>
      </c>
      <c r="D897">
        <v>307.38577167</v>
      </c>
      <c r="E897">
        <v>1960.8733384522016</v>
      </c>
      <c r="F897">
        <v>0</v>
      </c>
      <c r="G897">
        <v>0</v>
      </c>
      <c r="H897">
        <v>0</v>
      </c>
      <c r="I897">
        <v>17.106199065999995</v>
      </c>
      <c r="J897">
        <v>0</v>
      </c>
      <c r="K897">
        <v>17.106199065999995</v>
      </c>
      <c r="L897">
        <f t="shared" si="119"/>
        <v>0</v>
      </c>
      <c r="M897" t="s">
        <v>1045</v>
      </c>
      <c r="N897" t="s">
        <v>1057</v>
      </c>
      <c r="O897" t="s">
        <v>1047</v>
      </c>
      <c r="P897" t="s">
        <v>44</v>
      </c>
      <c r="Q897" t="s">
        <v>27</v>
      </c>
      <c r="R897" t="s">
        <v>9</v>
      </c>
      <c r="S897" t="s">
        <v>1052</v>
      </c>
      <c r="T897" t="s">
        <v>1049</v>
      </c>
      <c r="U897" t="s">
        <v>1050</v>
      </c>
      <c r="V897" t="str">
        <f t="shared" si="120"/>
        <v>SFM-wCZ05-v2015-rDXHP-t1</v>
      </c>
      <c r="W897">
        <f t="shared" si="126"/>
        <v>307.38577167</v>
      </c>
      <c r="X897">
        <f t="shared" si="123"/>
        <v>0</v>
      </c>
      <c r="Y897">
        <f t="shared" si="124"/>
        <v>0</v>
      </c>
      <c r="Z897">
        <f t="shared" si="125"/>
        <v>0</v>
      </c>
      <c r="AA897">
        <f t="shared" si="127"/>
        <v>0</v>
      </c>
    </row>
    <row r="898" spans="1:27" x14ac:dyDescent="0.25">
      <c r="A898" t="str">
        <f t="shared" si="121"/>
        <v>eline Design - Hourly Results.</v>
      </c>
      <c r="B898" t="str">
        <f t="shared" si="122"/>
        <v>SFM-wCZ05-v2015-rDXHP-t1-S16-MSRheat.pd2</v>
      </c>
      <c r="C898" s="75" t="s">
        <v>1270</v>
      </c>
      <c r="D898">
        <v>278.22440923000005</v>
      </c>
      <c r="E898">
        <v>1845.2839617621983</v>
      </c>
      <c r="F898">
        <v>0</v>
      </c>
      <c r="G898">
        <v>0</v>
      </c>
      <c r="H898">
        <v>0</v>
      </c>
      <c r="I898">
        <v>17.106199065999995</v>
      </c>
      <c r="J898">
        <v>0</v>
      </c>
      <c r="K898">
        <v>17.106199065999995</v>
      </c>
      <c r="L898">
        <f t="shared" si="119"/>
        <v>0</v>
      </c>
      <c r="M898" t="s">
        <v>1045</v>
      </c>
      <c r="N898" t="s">
        <v>1057</v>
      </c>
      <c r="O898" t="s">
        <v>1047</v>
      </c>
      <c r="P898" t="s">
        <v>44</v>
      </c>
      <c r="Q898" t="s">
        <v>27</v>
      </c>
      <c r="R898" t="s">
        <v>9</v>
      </c>
      <c r="S898" t="s">
        <v>1053</v>
      </c>
      <c r="T898" t="s">
        <v>1049</v>
      </c>
      <c r="U898" t="s">
        <v>1050</v>
      </c>
      <c r="V898" t="str">
        <f t="shared" si="120"/>
        <v>SFM-wCZ05-v2015-rDXHP-t1</v>
      </c>
      <c r="W898">
        <f t="shared" si="126"/>
        <v>1862.3901608281983</v>
      </c>
      <c r="X898">
        <f t="shared" si="123"/>
        <v>0</v>
      </c>
      <c r="Y898">
        <f t="shared" si="124"/>
        <v>0</v>
      </c>
      <c r="Z898">
        <f t="shared" si="125"/>
        <v>0</v>
      </c>
      <c r="AA898">
        <f t="shared" si="127"/>
        <v>0</v>
      </c>
    </row>
    <row r="899" spans="1:27" x14ac:dyDescent="0.25">
      <c r="A899" t="str">
        <f t="shared" si="121"/>
        <v>eline Design - Hourly Results.</v>
      </c>
      <c r="B899" t="str">
        <f t="shared" si="122"/>
        <v>SFM-wCZ05-v2015-rDXHP-t1-S17-MSRboth.pd2</v>
      </c>
      <c r="C899" s="75" t="s">
        <v>1271</v>
      </c>
      <c r="D899">
        <v>288.69261057999989</v>
      </c>
      <c r="E899">
        <v>1780.8812372226002</v>
      </c>
      <c r="F899">
        <v>0</v>
      </c>
      <c r="G899">
        <v>0</v>
      </c>
      <c r="H899">
        <v>0</v>
      </c>
      <c r="I899">
        <v>17.106199065999995</v>
      </c>
      <c r="J899">
        <v>0</v>
      </c>
      <c r="K899">
        <v>17.106199065999995</v>
      </c>
      <c r="L899">
        <f t="shared" si="119"/>
        <v>0</v>
      </c>
      <c r="M899" t="s">
        <v>1045</v>
      </c>
      <c r="N899" t="s">
        <v>1057</v>
      </c>
      <c r="O899" t="s">
        <v>1047</v>
      </c>
      <c r="P899" t="s">
        <v>44</v>
      </c>
      <c r="Q899" t="s">
        <v>27</v>
      </c>
      <c r="R899" t="s">
        <v>10</v>
      </c>
      <c r="S899" t="s">
        <v>1107</v>
      </c>
      <c r="T899" t="s">
        <v>1049</v>
      </c>
      <c r="U899" t="s">
        <v>1050</v>
      </c>
      <c r="V899" t="str">
        <f t="shared" si="120"/>
        <v>SFM-wCZ05-v2015-rDXHP-t1-both</v>
      </c>
      <c r="W899">
        <f t="shared" si="126"/>
        <v>0</v>
      </c>
      <c r="X899">
        <f t="shared" si="123"/>
        <v>288.69261057999989</v>
      </c>
      <c r="Y899">
        <f t="shared" si="124"/>
        <v>1797.9874362886003</v>
      </c>
      <c r="Z899">
        <f t="shared" si="125"/>
        <v>2086.6800468686001</v>
      </c>
      <c r="AA899">
        <f t="shared" si="127"/>
        <v>0</v>
      </c>
    </row>
    <row r="900" spans="1:27" x14ac:dyDescent="0.25">
      <c r="A900" t="str">
        <f t="shared" si="121"/>
        <v>eline Design - Hourly Results.</v>
      </c>
      <c r="B900" t="str">
        <f t="shared" si="122"/>
        <v>SFM-wCZ05-v2015-rDXHP-t1-S17-MSRcool.pd2</v>
      </c>
      <c r="C900" s="75" t="s">
        <v>352</v>
      </c>
      <c r="D900">
        <v>288.69261057999989</v>
      </c>
      <c r="E900">
        <v>1871.7449386094988</v>
      </c>
      <c r="F900">
        <v>0</v>
      </c>
      <c r="G900">
        <v>0</v>
      </c>
      <c r="H900">
        <v>0</v>
      </c>
      <c r="I900">
        <v>17.106199065999995</v>
      </c>
      <c r="J900">
        <v>0</v>
      </c>
      <c r="K900">
        <v>17.106199065999995</v>
      </c>
      <c r="L900">
        <f t="shared" si="119"/>
        <v>0</v>
      </c>
      <c r="M900" t="s">
        <v>1045</v>
      </c>
      <c r="N900" t="s">
        <v>1057</v>
      </c>
      <c r="O900" t="s">
        <v>1047</v>
      </c>
      <c r="P900" t="s">
        <v>44</v>
      </c>
      <c r="Q900" t="s">
        <v>27</v>
      </c>
      <c r="R900" t="s">
        <v>10</v>
      </c>
      <c r="S900" t="s">
        <v>1052</v>
      </c>
      <c r="T900" t="s">
        <v>1049</v>
      </c>
      <c r="U900" t="s">
        <v>1050</v>
      </c>
      <c r="V900" t="str">
        <f t="shared" si="120"/>
        <v>SFM-wCZ05-v2015-rDXHP-t1</v>
      </c>
      <c r="W900">
        <f t="shared" si="126"/>
        <v>288.69261057999989</v>
      </c>
      <c r="X900">
        <f t="shared" si="123"/>
        <v>0</v>
      </c>
      <c r="Y900">
        <f t="shared" si="124"/>
        <v>0</v>
      </c>
      <c r="Z900">
        <f t="shared" si="125"/>
        <v>0</v>
      </c>
      <c r="AA900">
        <f t="shared" si="127"/>
        <v>0</v>
      </c>
    </row>
    <row r="901" spans="1:27" x14ac:dyDescent="0.25">
      <c r="A901" t="str">
        <f t="shared" si="121"/>
        <v>eline Design - Hourly Results.</v>
      </c>
      <c r="B901" t="str">
        <f t="shared" si="122"/>
        <v>SFM-wCZ05-v2015-rDXHP-t1-S17-MSRheat.pd2</v>
      </c>
      <c r="C901" s="75" t="s">
        <v>1272</v>
      </c>
      <c r="D901">
        <v>259.95181530000019</v>
      </c>
      <c r="E901">
        <v>1780.8812372226002</v>
      </c>
      <c r="F901">
        <v>0</v>
      </c>
      <c r="G901">
        <v>0</v>
      </c>
      <c r="H901">
        <v>0</v>
      </c>
      <c r="I901">
        <v>17.106199065999995</v>
      </c>
      <c r="J901">
        <v>0</v>
      </c>
      <c r="K901">
        <v>17.106199065999995</v>
      </c>
      <c r="L901">
        <f t="shared" si="119"/>
        <v>0</v>
      </c>
      <c r="M901" t="s">
        <v>1045</v>
      </c>
      <c r="N901" t="s">
        <v>1057</v>
      </c>
      <c r="O901" t="s">
        <v>1047</v>
      </c>
      <c r="P901" t="s">
        <v>44</v>
      </c>
      <c r="Q901" t="s">
        <v>27</v>
      </c>
      <c r="R901" t="s">
        <v>10</v>
      </c>
      <c r="S901" t="s">
        <v>1053</v>
      </c>
      <c r="T901" t="s">
        <v>1049</v>
      </c>
      <c r="U901" t="s">
        <v>1050</v>
      </c>
      <c r="V901" t="str">
        <f t="shared" si="120"/>
        <v>SFM-wCZ05-v2015-rDXHP-t1</v>
      </c>
      <c r="W901">
        <f t="shared" si="126"/>
        <v>1797.9874362886003</v>
      </c>
      <c r="X901">
        <f t="shared" si="123"/>
        <v>0</v>
      </c>
      <c r="Y901">
        <f t="shared" si="124"/>
        <v>0</v>
      </c>
      <c r="Z901">
        <f t="shared" si="125"/>
        <v>0</v>
      </c>
      <c r="AA901">
        <f t="shared" si="127"/>
        <v>0</v>
      </c>
    </row>
    <row r="902" spans="1:27" x14ac:dyDescent="0.25">
      <c r="A902" t="str">
        <f t="shared" si="121"/>
        <v>eline Design - Hourly Results.</v>
      </c>
      <c r="B902" t="str">
        <f t="shared" si="122"/>
        <v>SFM-wCZ05-v2015-rDXHP-t2-S14-BSLboth.pd2</v>
      </c>
      <c r="C902" s="75" t="s">
        <v>1273</v>
      </c>
      <c r="D902">
        <v>289.66319900999986</v>
      </c>
      <c r="E902">
        <v>3440.0732975080018</v>
      </c>
      <c r="F902">
        <v>0</v>
      </c>
      <c r="G902">
        <v>0</v>
      </c>
      <c r="H902">
        <v>0</v>
      </c>
      <c r="I902">
        <v>375.04406967200009</v>
      </c>
      <c r="J902">
        <v>0</v>
      </c>
      <c r="K902">
        <v>375.04406967200009</v>
      </c>
      <c r="L902">
        <f t="shared" si="119"/>
        <v>0</v>
      </c>
      <c r="M902" t="s">
        <v>1045</v>
      </c>
      <c r="N902" t="s">
        <v>1057</v>
      </c>
      <c r="O902" t="s">
        <v>1047</v>
      </c>
      <c r="P902" t="s">
        <v>44</v>
      </c>
      <c r="Q902" t="s">
        <v>28</v>
      </c>
      <c r="R902" t="s">
        <v>63</v>
      </c>
      <c r="S902" t="s">
        <v>1104</v>
      </c>
      <c r="T902" t="s">
        <v>1049</v>
      </c>
      <c r="U902" t="s">
        <v>1050</v>
      </c>
      <c r="V902" t="str">
        <f t="shared" si="120"/>
        <v>SFM-wCZ05-v2015-rDXHP-t2-both</v>
      </c>
      <c r="W902">
        <f t="shared" si="126"/>
        <v>0</v>
      </c>
      <c r="X902">
        <f t="shared" si="123"/>
        <v>289.66319900999986</v>
      </c>
      <c r="Y902">
        <f t="shared" si="124"/>
        <v>3815.117367180002</v>
      </c>
      <c r="Z902">
        <f t="shared" si="125"/>
        <v>4104.780566190002</v>
      </c>
      <c r="AA902">
        <f t="shared" si="127"/>
        <v>0</v>
      </c>
    </row>
    <row r="903" spans="1:27" x14ac:dyDescent="0.25">
      <c r="A903" t="str">
        <f t="shared" si="121"/>
        <v>eline Design - Hourly Results.</v>
      </c>
      <c r="B903" t="str">
        <f t="shared" si="122"/>
        <v>SFM-wCZ05-v2015-rDXHP-t2-S14-BSLcool.pd2</v>
      </c>
      <c r="C903" s="75" t="s">
        <v>353</v>
      </c>
      <c r="D903">
        <v>289.66319900999986</v>
      </c>
      <c r="E903">
        <v>3439.546452482005</v>
      </c>
      <c r="F903">
        <v>0</v>
      </c>
      <c r="G903">
        <v>0</v>
      </c>
      <c r="H903">
        <v>0</v>
      </c>
      <c r="I903">
        <v>375.04406967200009</v>
      </c>
      <c r="J903">
        <v>0</v>
      </c>
      <c r="K903">
        <v>375.04406967200009</v>
      </c>
      <c r="L903">
        <f t="shared" si="119"/>
        <v>0</v>
      </c>
      <c r="M903" t="s">
        <v>1045</v>
      </c>
      <c r="N903" t="s">
        <v>1057</v>
      </c>
      <c r="O903" t="s">
        <v>1047</v>
      </c>
      <c r="P903" t="s">
        <v>44</v>
      </c>
      <c r="Q903" t="s">
        <v>28</v>
      </c>
      <c r="R903" t="s">
        <v>63</v>
      </c>
      <c r="S903" t="s">
        <v>1048</v>
      </c>
      <c r="T903" t="s">
        <v>1049</v>
      </c>
      <c r="U903" t="s">
        <v>1050</v>
      </c>
      <c r="V903" t="str">
        <f t="shared" si="120"/>
        <v>SFM-wCZ05-v2015-rDXHP-t2</v>
      </c>
      <c r="W903">
        <f t="shared" si="126"/>
        <v>289.66319900999986</v>
      </c>
      <c r="X903">
        <f t="shared" si="123"/>
        <v>0</v>
      </c>
      <c r="Y903">
        <f t="shared" si="124"/>
        <v>0</v>
      </c>
      <c r="Z903">
        <f t="shared" si="125"/>
        <v>0</v>
      </c>
      <c r="AA903">
        <f t="shared" si="127"/>
        <v>0</v>
      </c>
    </row>
    <row r="904" spans="1:27" x14ac:dyDescent="0.25">
      <c r="A904" t="str">
        <f t="shared" si="121"/>
        <v>eline Design - Hourly Results.</v>
      </c>
      <c r="B904" t="str">
        <f t="shared" si="122"/>
        <v>SFM-wCZ05-v2015-rDXHP-t2-S14-BSLheat.pd2</v>
      </c>
      <c r="C904" s="75" t="s">
        <v>1274</v>
      </c>
      <c r="D904">
        <v>252.75279813999995</v>
      </c>
      <c r="E904">
        <v>3440.0732975080018</v>
      </c>
      <c r="F904">
        <v>0</v>
      </c>
      <c r="G904">
        <v>0</v>
      </c>
      <c r="H904">
        <v>0</v>
      </c>
      <c r="I904">
        <v>375.04406967200009</v>
      </c>
      <c r="J904">
        <v>0</v>
      </c>
      <c r="K904">
        <v>375.04406967200009</v>
      </c>
      <c r="L904">
        <f t="shared" si="119"/>
        <v>0</v>
      </c>
      <c r="M904" t="s">
        <v>1045</v>
      </c>
      <c r="N904" t="s">
        <v>1057</v>
      </c>
      <c r="O904" t="s">
        <v>1047</v>
      </c>
      <c r="P904" t="s">
        <v>44</v>
      </c>
      <c r="Q904" t="s">
        <v>28</v>
      </c>
      <c r="R904" t="s">
        <v>63</v>
      </c>
      <c r="S904" t="s">
        <v>1051</v>
      </c>
      <c r="T904" t="s">
        <v>1049</v>
      </c>
      <c r="U904" t="s">
        <v>1050</v>
      </c>
      <c r="V904" t="str">
        <f t="shared" si="120"/>
        <v>SFM-wCZ05-v2015-rDXHP-t2</v>
      </c>
      <c r="W904">
        <f t="shared" si="126"/>
        <v>3815.117367180002</v>
      </c>
      <c r="X904">
        <f t="shared" si="123"/>
        <v>0</v>
      </c>
      <c r="Y904">
        <f t="shared" si="124"/>
        <v>0</v>
      </c>
      <c r="Z904">
        <f t="shared" si="125"/>
        <v>0</v>
      </c>
      <c r="AA904">
        <f t="shared" si="127"/>
        <v>0</v>
      </c>
    </row>
    <row r="905" spans="1:27" x14ac:dyDescent="0.25">
      <c r="A905" t="str">
        <f t="shared" si="121"/>
        <v>eline Design - Hourly Results.</v>
      </c>
      <c r="B905" t="str">
        <f t="shared" si="122"/>
        <v>SFM-wCZ05-v2015-rDXHP-t2-S15-MSRboth.pd2</v>
      </c>
      <c r="C905" s="75" t="s">
        <v>1275</v>
      </c>
      <c r="D905">
        <v>245.94648059000014</v>
      </c>
      <c r="E905">
        <v>2893.9617137279984</v>
      </c>
      <c r="F905">
        <v>0</v>
      </c>
      <c r="G905">
        <v>0</v>
      </c>
      <c r="H905">
        <v>0</v>
      </c>
      <c r="I905">
        <v>341.23527217147983</v>
      </c>
      <c r="J905">
        <v>0</v>
      </c>
      <c r="K905">
        <v>341.23527217147983</v>
      </c>
      <c r="L905">
        <f t="shared" si="119"/>
        <v>0</v>
      </c>
      <c r="M905" t="s">
        <v>1045</v>
      </c>
      <c r="N905" t="s">
        <v>1057</v>
      </c>
      <c r="O905" t="s">
        <v>1047</v>
      </c>
      <c r="P905" t="s">
        <v>44</v>
      </c>
      <c r="Q905" t="s">
        <v>28</v>
      </c>
      <c r="R905" t="s">
        <v>6</v>
      </c>
      <c r="S905" t="s">
        <v>1107</v>
      </c>
      <c r="T905" t="s">
        <v>1049</v>
      </c>
      <c r="U905" t="s">
        <v>1050</v>
      </c>
      <c r="V905" t="str">
        <f t="shared" si="120"/>
        <v>SFM-wCZ05-v2015-rDXHP-t2-both</v>
      </c>
      <c r="W905">
        <f t="shared" si="126"/>
        <v>0</v>
      </c>
      <c r="X905">
        <f t="shared" si="123"/>
        <v>245.94648059000014</v>
      </c>
      <c r="Y905">
        <f t="shared" si="124"/>
        <v>3235.196985899478</v>
      </c>
      <c r="Z905">
        <f t="shared" si="125"/>
        <v>3481.1434664894782</v>
      </c>
      <c r="AA905">
        <f t="shared" si="127"/>
        <v>0</v>
      </c>
    </row>
    <row r="906" spans="1:27" x14ac:dyDescent="0.25">
      <c r="A906" t="str">
        <f t="shared" si="121"/>
        <v>eline Design - Hourly Results.</v>
      </c>
      <c r="B906" t="str">
        <f t="shared" si="122"/>
        <v>SFM-wCZ05-v2015-rDXHP-t2-S15-MSRcool.pd2</v>
      </c>
      <c r="C906" s="75" t="s">
        <v>354</v>
      </c>
      <c r="D906">
        <v>245.94648059000014</v>
      </c>
      <c r="E906">
        <v>3059.9310724079987</v>
      </c>
      <c r="F906">
        <v>0</v>
      </c>
      <c r="G906">
        <v>0</v>
      </c>
      <c r="H906">
        <v>0</v>
      </c>
      <c r="I906">
        <v>341.23527217147983</v>
      </c>
      <c r="J906">
        <v>0</v>
      </c>
      <c r="K906">
        <v>341.23527217147983</v>
      </c>
      <c r="L906">
        <f t="shared" ref="L906:L969" si="128">H906/100000</f>
        <v>0</v>
      </c>
      <c r="M906" t="s">
        <v>1045</v>
      </c>
      <c r="N906" t="s">
        <v>1057</v>
      </c>
      <c r="O906" t="s">
        <v>1047</v>
      </c>
      <c r="P906" t="s">
        <v>44</v>
      </c>
      <c r="Q906" t="s">
        <v>28</v>
      </c>
      <c r="R906" t="s">
        <v>6</v>
      </c>
      <c r="S906" t="s">
        <v>1052</v>
      </c>
      <c r="T906" t="s">
        <v>1049</v>
      </c>
      <c r="U906" t="s">
        <v>1050</v>
      </c>
      <c r="V906" t="str">
        <f t="shared" ref="V906:V969" si="129">M906&amp;"-"&amp;N906&amp;"-"&amp;O906&amp;"-"&amp;P906&amp;"-"&amp;Q906&amp;IF(COUNTIF(S906,"*both*")&gt;0,"-both","")</f>
        <v>SFM-wCZ05-v2015-rDXHP-t2</v>
      </c>
      <c r="W906">
        <f t="shared" si="126"/>
        <v>245.94648059000014</v>
      </c>
      <c r="X906">
        <f t="shared" si="123"/>
        <v>0</v>
      </c>
      <c r="Y906">
        <f t="shared" si="124"/>
        <v>0</v>
      </c>
      <c r="Z906">
        <f t="shared" si="125"/>
        <v>0</v>
      </c>
      <c r="AA906">
        <f t="shared" si="127"/>
        <v>0</v>
      </c>
    </row>
    <row r="907" spans="1:27" x14ac:dyDescent="0.25">
      <c r="A907" t="str">
        <f t="shared" ref="A907:A970" si="130">MID(C907,43,30)</f>
        <v>eline Design - Hourly Results.</v>
      </c>
      <c r="B907" t="str">
        <f t="shared" ref="B907:B970" si="131">LEFT(C907,36)&amp;".pd2"</f>
        <v>SFM-wCZ05-v2015-rDXHP-t2-S15-MSRheat.pd2</v>
      </c>
      <c r="C907" s="75" t="s">
        <v>1276</v>
      </c>
      <c r="D907">
        <v>222.88790760999993</v>
      </c>
      <c r="E907">
        <v>2893.9617137279984</v>
      </c>
      <c r="F907">
        <v>0</v>
      </c>
      <c r="G907">
        <v>0</v>
      </c>
      <c r="H907">
        <v>0</v>
      </c>
      <c r="I907">
        <v>341.23527217147983</v>
      </c>
      <c r="J907">
        <v>0</v>
      </c>
      <c r="K907">
        <v>341.23527217147983</v>
      </c>
      <c r="L907">
        <f t="shared" si="128"/>
        <v>0</v>
      </c>
      <c r="M907" t="s">
        <v>1045</v>
      </c>
      <c r="N907" t="s">
        <v>1057</v>
      </c>
      <c r="O907" t="s">
        <v>1047</v>
      </c>
      <c r="P907" t="s">
        <v>44</v>
      </c>
      <c r="Q907" t="s">
        <v>28</v>
      </c>
      <c r="R907" t="s">
        <v>6</v>
      </c>
      <c r="S907" t="s">
        <v>1053</v>
      </c>
      <c r="T907" t="s">
        <v>1049</v>
      </c>
      <c r="U907" t="s">
        <v>1050</v>
      </c>
      <c r="V907" t="str">
        <f t="shared" si="129"/>
        <v>SFM-wCZ05-v2015-rDXHP-t2</v>
      </c>
      <c r="W907">
        <f t="shared" si="126"/>
        <v>3235.196985899478</v>
      </c>
      <c r="X907">
        <f t="shared" ref="X907:X970" si="132">IF(COUNTIF(S907,"*both*")&gt;0,D907,0)</f>
        <v>0</v>
      </c>
      <c r="Y907">
        <f t="shared" ref="Y907:Y970" si="133">IF(COUNTIF(S907,"*both*")&gt;0,E907+K907,0)</f>
        <v>0</v>
      </c>
      <c r="Z907">
        <f t="shared" ref="Z907:Z970" si="134">SUM(X907:Y907)</f>
        <v>0</v>
      </c>
      <c r="AA907">
        <f t="shared" si="127"/>
        <v>0</v>
      </c>
    </row>
    <row r="908" spans="1:27" x14ac:dyDescent="0.25">
      <c r="A908" t="str">
        <f t="shared" si="130"/>
        <v>eline Design - Hourly Results.</v>
      </c>
      <c r="B908" t="str">
        <f t="shared" si="131"/>
        <v>SFM-wCZ05-v2015-rDXHP-t2-S16-MSRboth.pd2</v>
      </c>
      <c r="C908" s="75" t="s">
        <v>1277</v>
      </c>
      <c r="D908">
        <v>252.62149718000006</v>
      </c>
      <c r="E908">
        <v>3285.6400227630029</v>
      </c>
      <c r="F908">
        <v>0</v>
      </c>
      <c r="G908">
        <v>0</v>
      </c>
      <c r="H908">
        <v>0</v>
      </c>
      <c r="I908">
        <v>9.3684535626999992</v>
      </c>
      <c r="J908">
        <v>0</v>
      </c>
      <c r="K908">
        <v>9.3684535626999992</v>
      </c>
      <c r="L908">
        <f t="shared" si="128"/>
        <v>0</v>
      </c>
      <c r="M908" t="s">
        <v>1045</v>
      </c>
      <c r="N908" t="s">
        <v>1057</v>
      </c>
      <c r="O908" t="s">
        <v>1047</v>
      </c>
      <c r="P908" t="s">
        <v>44</v>
      </c>
      <c r="Q908" t="s">
        <v>28</v>
      </c>
      <c r="R908" t="s">
        <v>9</v>
      </c>
      <c r="S908" t="s">
        <v>1107</v>
      </c>
      <c r="T908" t="s">
        <v>1049</v>
      </c>
      <c r="U908" t="s">
        <v>1050</v>
      </c>
      <c r="V908" t="str">
        <f t="shared" si="129"/>
        <v>SFM-wCZ05-v2015-rDXHP-t2-both</v>
      </c>
      <c r="W908">
        <f t="shared" si="126"/>
        <v>0</v>
      </c>
      <c r="X908">
        <f t="shared" si="132"/>
        <v>252.62149718000006</v>
      </c>
      <c r="Y908">
        <f t="shared" si="133"/>
        <v>3295.0084763257028</v>
      </c>
      <c r="Z908">
        <f t="shared" si="134"/>
        <v>3547.6299735057028</v>
      </c>
      <c r="AA908">
        <f t="shared" si="127"/>
        <v>0</v>
      </c>
    </row>
    <row r="909" spans="1:27" x14ac:dyDescent="0.25">
      <c r="A909" t="str">
        <f t="shared" si="130"/>
        <v>eline Design - Hourly Results.</v>
      </c>
      <c r="B909" t="str">
        <f t="shared" si="131"/>
        <v>SFM-wCZ05-v2015-rDXHP-t2-S16-MSRcool.pd2</v>
      </c>
      <c r="C909" s="75" t="s">
        <v>355</v>
      </c>
      <c r="D909">
        <v>252.62149718000006</v>
      </c>
      <c r="E909">
        <v>3491.4537716970062</v>
      </c>
      <c r="F909">
        <v>0</v>
      </c>
      <c r="G909">
        <v>0</v>
      </c>
      <c r="H909">
        <v>0</v>
      </c>
      <c r="I909">
        <v>9.3684535626999992</v>
      </c>
      <c r="J909">
        <v>0</v>
      </c>
      <c r="K909">
        <v>9.3684535626999992</v>
      </c>
      <c r="L909">
        <f t="shared" si="128"/>
        <v>0</v>
      </c>
      <c r="M909" t="s">
        <v>1045</v>
      </c>
      <c r="N909" t="s">
        <v>1057</v>
      </c>
      <c r="O909" t="s">
        <v>1047</v>
      </c>
      <c r="P909" t="s">
        <v>44</v>
      </c>
      <c r="Q909" t="s">
        <v>28</v>
      </c>
      <c r="R909" t="s">
        <v>9</v>
      </c>
      <c r="S909" t="s">
        <v>1052</v>
      </c>
      <c r="T909" t="s">
        <v>1049</v>
      </c>
      <c r="U909" t="s">
        <v>1050</v>
      </c>
      <c r="V909" t="str">
        <f t="shared" si="129"/>
        <v>SFM-wCZ05-v2015-rDXHP-t2</v>
      </c>
      <c r="W909">
        <f t="shared" si="126"/>
        <v>252.62149718000006</v>
      </c>
      <c r="X909">
        <f t="shared" si="132"/>
        <v>0</v>
      </c>
      <c r="Y909">
        <f t="shared" si="133"/>
        <v>0</v>
      </c>
      <c r="Z909">
        <f t="shared" si="134"/>
        <v>0</v>
      </c>
      <c r="AA909">
        <f t="shared" si="127"/>
        <v>0</v>
      </c>
    </row>
    <row r="910" spans="1:27" x14ac:dyDescent="0.25">
      <c r="A910" t="str">
        <f t="shared" si="130"/>
        <v>eline Design - Hourly Results.</v>
      </c>
      <c r="B910" t="str">
        <f t="shared" si="131"/>
        <v>SFM-wCZ05-v2015-rDXHP-t2-S16-MSRheat.pd2</v>
      </c>
      <c r="C910" s="75" t="s">
        <v>1278</v>
      </c>
      <c r="D910">
        <v>228.65556203</v>
      </c>
      <c r="E910">
        <v>3285.6400227630029</v>
      </c>
      <c r="F910">
        <v>0</v>
      </c>
      <c r="G910">
        <v>0</v>
      </c>
      <c r="H910">
        <v>0</v>
      </c>
      <c r="I910">
        <v>9.3684535626999992</v>
      </c>
      <c r="J910">
        <v>0</v>
      </c>
      <c r="K910">
        <v>9.3684535626999992</v>
      </c>
      <c r="L910">
        <f t="shared" si="128"/>
        <v>0</v>
      </c>
      <c r="M910" t="s">
        <v>1045</v>
      </c>
      <c r="N910" t="s">
        <v>1057</v>
      </c>
      <c r="O910" t="s">
        <v>1047</v>
      </c>
      <c r="P910" t="s">
        <v>44</v>
      </c>
      <c r="Q910" t="s">
        <v>28</v>
      </c>
      <c r="R910" t="s">
        <v>9</v>
      </c>
      <c r="S910" t="s">
        <v>1053</v>
      </c>
      <c r="T910" t="s">
        <v>1049</v>
      </c>
      <c r="U910" t="s">
        <v>1050</v>
      </c>
      <c r="V910" t="str">
        <f t="shared" si="129"/>
        <v>SFM-wCZ05-v2015-rDXHP-t2</v>
      </c>
      <c r="W910">
        <f t="shared" si="126"/>
        <v>3295.0084763257028</v>
      </c>
      <c r="X910">
        <f t="shared" si="132"/>
        <v>0</v>
      </c>
      <c r="Y910">
        <f t="shared" si="133"/>
        <v>0</v>
      </c>
      <c r="Z910">
        <f t="shared" si="134"/>
        <v>0</v>
      </c>
      <c r="AA910">
        <f t="shared" si="127"/>
        <v>0</v>
      </c>
    </row>
    <row r="911" spans="1:27" x14ac:dyDescent="0.25">
      <c r="A911" t="str">
        <f t="shared" si="130"/>
        <v>eline Design - Hourly Results.</v>
      </c>
      <c r="B911" t="str">
        <f t="shared" si="131"/>
        <v>SFM-wCZ05-v2015-rDXHP-t2-S17-MSRboth.pd2</v>
      </c>
      <c r="C911" s="75" t="s">
        <v>1279</v>
      </c>
      <c r="D911">
        <v>237.25870299000002</v>
      </c>
      <c r="E911">
        <v>3170.966641883002</v>
      </c>
      <c r="F911">
        <v>0</v>
      </c>
      <c r="G911">
        <v>0</v>
      </c>
      <c r="H911">
        <v>0</v>
      </c>
      <c r="I911">
        <v>9.3684535626999992</v>
      </c>
      <c r="J911">
        <v>0</v>
      </c>
      <c r="K911">
        <v>9.3684535626999992</v>
      </c>
      <c r="L911">
        <f t="shared" si="128"/>
        <v>0</v>
      </c>
      <c r="M911" t="s">
        <v>1045</v>
      </c>
      <c r="N911" t="s">
        <v>1057</v>
      </c>
      <c r="O911" t="s">
        <v>1047</v>
      </c>
      <c r="P911" t="s">
        <v>44</v>
      </c>
      <c r="Q911" t="s">
        <v>28</v>
      </c>
      <c r="R911" t="s">
        <v>10</v>
      </c>
      <c r="S911" t="s">
        <v>1107</v>
      </c>
      <c r="T911" t="s">
        <v>1049</v>
      </c>
      <c r="U911" t="s">
        <v>1050</v>
      </c>
      <c r="V911" t="str">
        <f t="shared" si="129"/>
        <v>SFM-wCZ05-v2015-rDXHP-t2-both</v>
      </c>
      <c r="W911">
        <f t="shared" si="126"/>
        <v>0</v>
      </c>
      <c r="X911">
        <f t="shared" si="132"/>
        <v>237.25870299000002</v>
      </c>
      <c r="Y911">
        <f t="shared" si="133"/>
        <v>3180.3350954457019</v>
      </c>
      <c r="Z911">
        <f t="shared" si="134"/>
        <v>3417.593798435702</v>
      </c>
      <c r="AA911">
        <f t="shared" si="127"/>
        <v>0</v>
      </c>
    </row>
    <row r="912" spans="1:27" x14ac:dyDescent="0.25">
      <c r="A912" t="str">
        <f t="shared" si="130"/>
        <v>eline Design - Hourly Results.</v>
      </c>
      <c r="B912" t="str">
        <f t="shared" si="131"/>
        <v>SFM-wCZ05-v2015-rDXHP-t2-S17-MSRcool.pd2</v>
      </c>
      <c r="C912" s="75" t="s">
        <v>356</v>
      </c>
      <c r="D912">
        <v>237.25870299000002</v>
      </c>
      <c r="E912">
        <v>3332.7552545640001</v>
      </c>
      <c r="F912">
        <v>0</v>
      </c>
      <c r="G912">
        <v>0</v>
      </c>
      <c r="H912">
        <v>0</v>
      </c>
      <c r="I912">
        <v>9.3684535626999992</v>
      </c>
      <c r="J912">
        <v>0</v>
      </c>
      <c r="K912">
        <v>9.3684535626999992</v>
      </c>
      <c r="L912">
        <f t="shared" si="128"/>
        <v>0</v>
      </c>
      <c r="M912" t="s">
        <v>1045</v>
      </c>
      <c r="N912" t="s">
        <v>1057</v>
      </c>
      <c r="O912" t="s">
        <v>1047</v>
      </c>
      <c r="P912" t="s">
        <v>44</v>
      </c>
      <c r="Q912" t="s">
        <v>28</v>
      </c>
      <c r="R912" t="s">
        <v>10</v>
      </c>
      <c r="S912" t="s">
        <v>1052</v>
      </c>
      <c r="T912" t="s">
        <v>1049</v>
      </c>
      <c r="U912" t="s">
        <v>1050</v>
      </c>
      <c r="V912" t="str">
        <f t="shared" si="129"/>
        <v>SFM-wCZ05-v2015-rDXHP-t2</v>
      </c>
      <c r="W912">
        <f t="shared" ref="W912:W975" si="135">IF(COUNTIF(S912,"*cool*")&gt;0,D912+J912,IF(COUNTIF(S912,"*heat*")&gt;0,E912+G912+K912,0))</f>
        <v>237.25870299000002</v>
      </c>
      <c r="X912">
        <f t="shared" si="132"/>
        <v>0</v>
      </c>
      <c r="Y912">
        <f t="shared" si="133"/>
        <v>0</v>
      </c>
      <c r="Z912">
        <f t="shared" si="134"/>
        <v>0</v>
      </c>
      <c r="AA912">
        <f t="shared" ref="AA912:AA975" si="136">IF(COUNTIF(S912,"*heat*")&gt;0,L912,0)</f>
        <v>0</v>
      </c>
    </row>
    <row r="913" spans="1:27" x14ac:dyDescent="0.25">
      <c r="A913" t="str">
        <f t="shared" si="130"/>
        <v>eline Design - Hourly Results.</v>
      </c>
      <c r="B913" t="str">
        <f t="shared" si="131"/>
        <v>SFM-wCZ05-v2015-rDXHP-t2-S17-MSRheat.pd2</v>
      </c>
      <c r="C913" s="75" t="s">
        <v>1280</v>
      </c>
      <c r="D913">
        <v>213.63841086000005</v>
      </c>
      <c r="E913">
        <v>3170.966641883002</v>
      </c>
      <c r="F913">
        <v>0</v>
      </c>
      <c r="G913">
        <v>0</v>
      </c>
      <c r="H913">
        <v>0</v>
      </c>
      <c r="I913">
        <v>9.3684535626999992</v>
      </c>
      <c r="J913">
        <v>0</v>
      </c>
      <c r="K913">
        <v>9.3684535626999992</v>
      </c>
      <c r="L913">
        <f t="shared" si="128"/>
        <v>0</v>
      </c>
      <c r="M913" t="s">
        <v>1045</v>
      </c>
      <c r="N913" t="s">
        <v>1057</v>
      </c>
      <c r="O913" t="s">
        <v>1047</v>
      </c>
      <c r="P913" t="s">
        <v>44</v>
      </c>
      <c r="Q913" t="s">
        <v>28</v>
      </c>
      <c r="R913" t="s">
        <v>10</v>
      </c>
      <c r="S913" t="s">
        <v>1053</v>
      </c>
      <c r="T913" t="s">
        <v>1049</v>
      </c>
      <c r="U913" t="s">
        <v>1050</v>
      </c>
      <c r="V913" t="str">
        <f t="shared" si="129"/>
        <v>SFM-wCZ05-v2015-rDXHP-t2</v>
      </c>
      <c r="W913">
        <f t="shared" si="135"/>
        <v>3180.3350954457019</v>
      </c>
      <c r="X913">
        <f t="shared" si="132"/>
        <v>0</v>
      </c>
      <c r="Y913">
        <f t="shared" si="133"/>
        <v>0</v>
      </c>
      <c r="Z913">
        <f t="shared" si="134"/>
        <v>0</v>
      </c>
      <c r="AA913">
        <f t="shared" si="136"/>
        <v>0</v>
      </c>
    </row>
    <row r="914" spans="1:27" x14ac:dyDescent="0.25">
      <c r="A914" t="str">
        <f t="shared" si="130"/>
        <v>eline Design - Hourly Results.</v>
      </c>
      <c r="B914" t="str">
        <f t="shared" si="131"/>
        <v>SFM-wCZ05-v2015-rDXHP-t3-S14-BSLboth.pd2</v>
      </c>
      <c r="C914" s="75" t="s">
        <v>1281</v>
      </c>
      <c r="D914">
        <v>226.89763892999991</v>
      </c>
      <c r="E914">
        <v>4068.4830579899944</v>
      </c>
      <c r="F914">
        <v>0</v>
      </c>
      <c r="G914">
        <v>0</v>
      </c>
      <c r="H914">
        <v>0</v>
      </c>
      <c r="I914">
        <v>1021.9872378699997</v>
      </c>
      <c r="J914">
        <v>0</v>
      </c>
      <c r="K914">
        <v>1021.9872378699997</v>
      </c>
      <c r="L914">
        <f t="shared" si="128"/>
        <v>0</v>
      </c>
      <c r="M914" t="s">
        <v>1045</v>
      </c>
      <c r="N914" t="s">
        <v>1057</v>
      </c>
      <c r="O914" t="s">
        <v>1047</v>
      </c>
      <c r="P914" t="s">
        <v>44</v>
      </c>
      <c r="Q914" t="s">
        <v>29</v>
      </c>
      <c r="R914" t="s">
        <v>63</v>
      </c>
      <c r="S914" t="s">
        <v>1104</v>
      </c>
      <c r="T914" t="s">
        <v>1049</v>
      </c>
      <c r="U914" t="s">
        <v>1050</v>
      </c>
      <c r="V914" t="str">
        <f t="shared" si="129"/>
        <v>SFM-wCZ05-v2015-rDXHP-t3-both</v>
      </c>
      <c r="W914">
        <f t="shared" si="135"/>
        <v>0</v>
      </c>
      <c r="X914">
        <f t="shared" si="132"/>
        <v>226.89763892999991</v>
      </c>
      <c r="Y914">
        <f t="shared" si="133"/>
        <v>5090.4702958599937</v>
      </c>
      <c r="Z914">
        <f t="shared" si="134"/>
        <v>5317.3679347899933</v>
      </c>
      <c r="AA914">
        <f t="shared" si="136"/>
        <v>0</v>
      </c>
    </row>
    <row r="915" spans="1:27" x14ac:dyDescent="0.25">
      <c r="A915" t="str">
        <f t="shared" si="130"/>
        <v>eline Design - Hourly Results.</v>
      </c>
      <c r="B915" t="str">
        <f t="shared" si="131"/>
        <v>SFM-wCZ05-v2015-rDXHP-t3-S14-BSLcool.pd2</v>
      </c>
      <c r="C915" s="75" t="s">
        <v>357</v>
      </c>
      <c r="D915">
        <v>226.89763892999991</v>
      </c>
      <c r="E915">
        <v>4067.8602058299989</v>
      </c>
      <c r="F915">
        <v>0</v>
      </c>
      <c r="G915">
        <v>0</v>
      </c>
      <c r="H915">
        <v>0</v>
      </c>
      <c r="I915">
        <v>1021.9872378699997</v>
      </c>
      <c r="J915">
        <v>0</v>
      </c>
      <c r="K915">
        <v>1021.9872378699997</v>
      </c>
      <c r="L915">
        <f t="shared" si="128"/>
        <v>0</v>
      </c>
      <c r="M915" t="s">
        <v>1045</v>
      </c>
      <c r="N915" t="s">
        <v>1057</v>
      </c>
      <c r="O915" t="s">
        <v>1047</v>
      </c>
      <c r="P915" t="s">
        <v>44</v>
      </c>
      <c r="Q915" t="s">
        <v>29</v>
      </c>
      <c r="R915" t="s">
        <v>63</v>
      </c>
      <c r="S915" t="s">
        <v>1048</v>
      </c>
      <c r="T915" t="s">
        <v>1049</v>
      </c>
      <c r="U915" t="s">
        <v>1050</v>
      </c>
      <c r="V915" t="str">
        <f t="shared" si="129"/>
        <v>SFM-wCZ05-v2015-rDXHP-t3</v>
      </c>
      <c r="W915">
        <f t="shared" si="135"/>
        <v>226.89763892999991</v>
      </c>
      <c r="X915">
        <f t="shared" si="132"/>
        <v>0</v>
      </c>
      <c r="Y915">
        <f t="shared" si="133"/>
        <v>0</v>
      </c>
      <c r="Z915">
        <f t="shared" si="134"/>
        <v>0</v>
      </c>
      <c r="AA915">
        <f t="shared" si="136"/>
        <v>0</v>
      </c>
    </row>
    <row r="916" spans="1:27" x14ac:dyDescent="0.25">
      <c r="A916" t="str">
        <f t="shared" si="130"/>
        <v>eline Design - Hourly Results.</v>
      </c>
      <c r="B916" t="str">
        <f t="shared" si="131"/>
        <v>SFM-wCZ05-v2015-rDXHP-t3-S14-BSLheat.pd2</v>
      </c>
      <c r="C916" s="75" t="s">
        <v>1282</v>
      </c>
      <c r="D916">
        <v>197.98522022999992</v>
      </c>
      <c r="E916">
        <v>4068.4830579899944</v>
      </c>
      <c r="F916">
        <v>0</v>
      </c>
      <c r="G916">
        <v>0</v>
      </c>
      <c r="H916">
        <v>0</v>
      </c>
      <c r="I916">
        <v>1021.9872378699997</v>
      </c>
      <c r="J916">
        <v>0</v>
      </c>
      <c r="K916">
        <v>1021.9872378699997</v>
      </c>
      <c r="L916">
        <f t="shared" si="128"/>
        <v>0</v>
      </c>
      <c r="M916" t="s">
        <v>1045</v>
      </c>
      <c r="N916" t="s">
        <v>1057</v>
      </c>
      <c r="O916" t="s">
        <v>1047</v>
      </c>
      <c r="P916" t="s">
        <v>44</v>
      </c>
      <c r="Q916" t="s">
        <v>29</v>
      </c>
      <c r="R916" t="s">
        <v>63</v>
      </c>
      <c r="S916" t="s">
        <v>1051</v>
      </c>
      <c r="T916" t="s">
        <v>1049</v>
      </c>
      <c r="U916" t="s">
        <v>1050</v>
      </c>
      <c r="V916" t="str">
        <f t="shared" si="129"/>
        <v>SFM-wCZ05-v2015-rDXHP-t3</v>
      </c>
      <c r="W916">
        <f t="shared" si="135"/>
        <v>5090.4702958599937</v>
      </c>
      <c r="X916">
        <f t="shared" si="132"/>
        <v>0</v>
      </c>
      <c r="Y916">
        <f t="shared" si="133"/>
        <v>0</v>
      </c>
      <c r="Z916">
        <f t="shared" si="134"/>
        <v>0</v>
      </c>
      <c r="AA916">
        <f t="shared" si="136"/>
        <v>0</v>
      </c>
    </row>
    <row r="917" spans="1:27" x14ac:dyDescent="0.25">
      <c r="A917" t="str">
        <f t="shared" si="130"/>
        <v>eline Design - Hourly Results.</v>
      </c>
      <c r="B917" t="str">
        <f t="shared" si="131"/>
        <v>SFM-wCZ05-v2015-rDXHP-t3-S15-MSRboth.pd2</v>
      </c>
      <c r="C917" s="75" t="s">
        <v>1283</v>
      </c>
      <c r="D917">
        <v>192.41733531</v>
      </c>
      <c r="E917">
        <v>3397.2960490860078</v>
      </c>
      <c r="F917">
        <v>0</v>
      </c>
      <c r="G917">
        <v>0</v>
      </c>
      <c r="H917">
        <v>0</v>
      </c>
      <c r="I917">
        <v>932.64216431999989</v>
      </c>
      <c r="J917">
        <v>0</v>
      </c>
      <c r="K917">
        <v>932.64216431999989</v>
      </c>
      <c r="L917">
        <f t="shared" si="128"/>
        <v>0</v>
      </c>
      <c r="M917" t="s">
        <v>1045</v>
      </c>
      <c r="N917" t="s">
        <v>1057</v>
      </c>
      <c r="O917" t="s">
        <v>1047</v>
      </c>
      <c r="P917" t="s">
        <v>44</v>
      </c>
      <c r="Q917" t="s">
        <v>29</v>
      </c>
      <c r="R917" t="s">
        <v>6</v>
      </c>
      <c r="S917" t="s">
        <v>1107</v>
      </c>
      <c r="T917" t="s">
        <v>1049</v>
      </c>
      <c r="U917" t="s">
        <v>1050</v>
      </c>
      <c r="V917" t="str">
        <f t="shared" si="129"/>
        <v>SFM-wCZ05-v2015-rDXHP-t3-both</v>
      </c>
      <c r="W917">
        <f t="shared" si="135"/>
        <v>0</v>
      </c>
      <c r="X917">
        <f t="shared" si="132"/>
        <v>192.41733531</v>
      </c>
      <c r="Y917">
        <f t="shared" si="133"/>
        <v>4329.9382134060079</v>
      </c>
      <c r="Z917">
        <f t="shared" si="134"/>
        <v>4522.3555487160083</v>
      </c>
      <c r="AA917">
        <f t="shared" si="136"/>
        <v>0</v>
      </c>
    </row>
    <row r="918" spans="1:27" x14ac:dyDescent="0.25">
      <c r="A918" t="str">
        <f t="shared" si="130"/>
        <v>eline Design - Hourly Results.</v>
      </c>
      <c r="B918" t="str">
        <f t="shared" si="131"/>
        <v>SFM-wCZ05-v2015-rDXHP-t3-S15-MSRcool.pd2</v>
      </c>
      <c r="C918" s="75" t="s">
        <v>358</v>
      </c>
      <c r="D918">
        <v>192.41733531</v>
      </c>
      <c r="E918">
        <v>3592.1313372669983</v>
      </c>
      <c r="F918">
        <v>0</v>
      </c>
      <c r="G918">
        <v>0</v>
      </c>
      <c r="H918">
        <v>0</v>
      </c>
      <c r="I918">
        <v>932.64216431999989</v>
      </c>
      <c r="J918">
        <v>0</v>
      </c>
      <c r="K918">
        <v>932.64216431999989</v>
      </c>
      <c r="L918">
        <f t="shared" si="128"/>
        <v>0</v>
      </c>
      <c r="M918" t="s">
        <v>1045</v>
      </c>
      <c r="N918" t="s">
        <v>1057</v>
      </c>
      <c r="O918" t="s">
        <v>1047</v>
      </c>
      <c r="P918" t="s">
        <v>44</v>
      </c>
      <c r="Q918" t="s">
        <v>29</v>
      </c>
      <c r="R918" t="s">
        <v>6</v>
      </c>
      <c r="S918" t="s">
        <v>1052</v>
      </c>
      <c r="T918" t="s">
        <v>1049</v>
      </c>
      <c r="U918" t="s">
        <v>1050</v>
      </c>
      <c r="V918" t="str">
        <f t="shared" si="129"/>
        <v>SFM-wCZ05-v2015-rDXHP-t3</v>
      </c>
      <c r="W918">
        <f t="shared" si="135"/>
        <v>192.41733531</v>
      </c>
      <c r="X918">
        <f t="shared" si="132"/>
        <v>0</v>
      </c>
      <c r="Y918">
        <f t="shared" si="133"/>
        <v>0</v>
      </c>
      <c r="Z918">
        <f t="shared" si="134"/>
        <v>0</v>
      </c>
      <c r="AA918">
        <f t="shared" si="136"/>
        <v>0</v>
      </c>
    </row>
    <row r="919" spans="1:27" x14ac:dyDescent="0.25">
      <c r="A919" t="str">
        <f t="shared" si="130"/>
        <v>eline Design - Hourly Results.</v>
      </c>
      <c r="B919" t="str">
        <f t="shared" si="131"/>
        <v>SFM-wCZ05-v2015-rDXHP-t3-S15-MSRheat.pd2</v>
      </c>
      <c r="C919" s="75" t="s">
        <v>1284</v>
      </c>
      <c r="D919">
        <v>174.37723247</v>
      </c>
      <c r="E919">
        <v>3397.2960490860078</v>
      </c>
      <c r="F919">
        <v>0</v>
      </c>
      <c r="G919">
        <v>0</v>
      </c>
      <c r="H919">
        <v>0</v>
      </c>
      <c r="I919">
        <v>932.64216431999989</v>
      </c>
      <c r="J919">
        <v>0</v>
      </c>
      <c r="K919">
        <v>932.64216431999989</v>
      </c>
      <c r="L919">
        <f t="shared" si="128"/>
        <v>0</v>
      </c>
      <c r="M919" t="s">
        <v>1045</v>
      </c>
      <c r="N919" t="s">
        <v>1057</v>
      </c>
      <c r="O919" t="s">
        <v>1047</v>
      </c>
      <c r="P919" t="s">
        <v>44</v>
      </c>
      <c r="Q919" t="s">
        <v>29</v>
      </c>
      <c r="R919" t="s">
        <v>6</v>
      </c>
      <c r="S919" t="s">
        <v>1053</v>
      </c>
      <c r="T919" t="s">
        <v>1049</v>
      </c>
      <c r="U919" t="s">
        <v>1050</v>
      </c>
      <c r="V919" t="str">
        <f t="shared" si="129"/>
        <v>SFM-wCZ05-v2015-rDXHP-t3</v>
      </c>
      <c r="W919">
        <f t="shared" si="135"/>
        <v>4329.9382134060079</v>
      </c>
      <c r="X919">
        <f t="shared" si="132"/>
        <v>0</v>
      </c>
      <c r="Y919">
        <f t="shared" si="133"/>
        <v>0</v>
      </c>
      <c r="Z919">
        <f t="shared" si="134"/>
        <v>0</v>
      </c>
      <c r="AA919">
        <f t="shared" si="136"/>
        <v>0</v>
      </c>
    </row>
    <row r="920" spans="1:27" x14ac:dyDescent="0.25">
      <c r="A920" t="str">
        <f t="shared" si="130"/>
        <v>eline Design - Hourly Results.</v>
      </c>
      <c r="B920" t="str">
        <f t="shared" si="131"/>
        <v>SFM-wCZ05-v2015-rDXHP-t3-S16-MSRboth.pd2</v>
      </c>
      <c r="C920" s="75" t="s">
        <v>1285</v>
      </c>
      <c r="D920">
        <v>196.95046510999998</v>
      </c>
      <c r="E920">
        <v>4043.3134858113999</v>
      </c>
      <c r="F920">
        <v>0</v>
      </c>
      <c r="G920">
        <v>0</v>
      </c>
      <c r="H920">
        <v>0</v>
      </c>
      <c r="I920">
        <v>55.473586211900027</v>
      </c>
      <c r="J920">
        <v>0</v>
      </c>
      <c r="K920">
        <v>55.473586211900027</v>
      </c>
      <c r="L920">
        <f t="shared" si="128"/>
        <v>0</v>
      </c>
      <c r="M920" t="s">
        <v>1045</v>
      </c>
      <c r="N920" t="s">
        <v>1057</v>
      </c>
      <c r="O920" t="s">
        <v>1047</v>
      </c>
      <c r="P920" t="s">
        <v>44</v>
      </c>
      <c r="Q920" t="s">
        <v>29</v>
      </c>
      <c r="R920" t="s">
        <v>9</v>
      </c>
      <c r="S920" t="s">
        <v>1107</v>
      </c>
      <c r="T920" t="s">
        <v>1049</v>
      </c>
      <c r="U920" t="s">
        <v>1050</v>
      </c>
      <c r="V920" t="str">
        <f t="shared" si="129"/>
        <v>SFM-wCZ05-v2015-rDXHP-t3-both</v>
      </c>
      <c r="W920">
        <f t="shared" si="135"/>
        <v>0</v>
      </c>
      <c r="X920">
        <f t="shared" si="132"/>
        <v>196.95046510999998</v>
      </c>
      <c r="Y920">
        <f t="shared" si="133"/>
        <v>4098.7870720232995</v>
      </c>
      <c r="Z920">
        <f t="shared" si="134"/>
        <v>4295.7375371332992</v>
      </c>
      <c r="AA920">
        <f t="shared" si="136"/>
        <v>0</v>
      </c>
    </row>
    <row r="921" spans="1:27" x14ac:dyDescent="0.25">
      <c r="A921" t="str">
        <f t="shared" si="130"/>
        <v>eline Design - Hourly Results.</v>
      </c>
      <c r="B921" t="str">
        <f t="shared" si="131"/>
        <v>SFM-wCZ05-v2015-rDXHP-t3-S16-MSRcool.pd2</v>
      </c>
      <c r="C921" s="75" t="s">
        <v>359</v>
      </c>
      <c r="D921">
        <v>196.95046510999998</v>
      </c>
      <c r="E921">
        <v>4296.588440687</v>
      </c>
      <c r="F921">
        <v>0</v>
      </c>
      <c r="G921">
        <v>0</v>
      </c>
      <c r="H921">
        <v>0</v>
      </c>
      <c r="I921">
        <v>55.473586211900027</v>
      </c>
      <c r="J921">
        <v>0</v>
      </c>
      <c r="K921">
        <v>55.473586211900027</v>
      </c>
      <c r="L921">
        <f t="shared" si="128"/>
        <v>0</v>
      </c>
      <c r="M921" t="s">
        <v>1045</v>
      </c>
      <c r="N921" t="s">
        <v>1057</v>
      </c>
      <c r="O921" t="s">
        <v>1047</v>
      </c>
      <c r="P921" t="s">
        <v>44</v>
      </c>
      <c r="Q921" t="s">
        <v>29</v>
      </c>
      <c r="R921" t="s">
        <v>9</v>
      </c>
      <c r="S921" t="s">
        <v>1052</v>
      </c>
      <c r="T921" t="s">
        <v>1049</v>
      </c>
      <c r="U921" t="s">
        <v>1050</v>
      </c>
      <c r="V921" t="str">
        <f t="shared" si="129"/>
        <v>SFM-wCZ05-v2015-rDXHP-t3</v>
      </c>
      <c r="W921">
        <f t="shared" si="135"/>
        <v>196.95046510999998</v>
      </c>
      <c r="X921">
        <f t="shared" si="132"/>
        <v>0</v>
      </c>
      <c r="Y921">
        <f t="shared" si="133"/>
        <v>0</v>
      </c>
      <c r="Z921">
        <f t="shared" si="134"/>
        <v>0</v>
      </c>
      <c r="AA921">
        <f t="shared" si="136"/>
        <v>0</v>
      </c>
    </row>
    <row r="922" spans="1:27" x14ac:dyDescent="0.25">
      <c r="A922" t="str">
        <f t="shared" si="130"/>
        <v>eline Design - Hourly Results.</v>
      </c>
      <c r="B922" t="str">
        <f t="shared" si="131"/>
        <v>SFM-wCZ05-v2015-rDXHP-t3-S16-MSRheat.pd2</v>
      </c>
      <c r="C922" s="75" t="s">
        <v>1286</v>
      </c>
      <c r="D922">
        <v>178.26599958000008</v>
      </c>
      <c r="E922">
        <v>4043.3134858113999</v>
      </c>
      <c r="F922">
        <v>0</v>
      </c>
      <c r="G922">
        <v>0</v>
      </c>
      <c r="H922">
        <v>0</v>
      </c>
      <c r="I922">
        <v>55.473586211900027</v>
      </c>
      <c r="J922">
        <v>0</v>
      </c>
      <c r="K922">
        <v>55.473586211900027</v>
      </c>
      <c r="L922">
        <f t="shared" si="128"/>
        <v>0</v>
      </c>
      <c r="M922" t="s">
        <v>1045</v>
      </c>
      <c r="N922" t="s">
        <v>1057</v>
      </c>
      <c r="O922" t="s">
        <v>1047</v>
      </c>
      <c r="P922" t="s">
        <v>44</v>
      </c>
      <c r="Q922" t="s">
        <v>29</v>
      </c>
      <c r="R922" t="s">
        <v>9</v>
      </c>
      <c r="S922" t="s">
        <v>1053</v>
      </c>
      <c r="T922" t="s">
        <v>1049</v>
      </c>
      <c r="U922" t="s">
        <v>1050</v>
      </c>
      <c r="V922" t="str">
        <f t="shared" si="129"/>
        <v>SFM-wCZ05-v2015-rDXHP-t3</v>
      </c>
      <c r="W922">
        <f t="shared" si="135"/>
        <v>4098.7870720232995</v>
      </c>
      <c r="X922">
        <f t="shared" si="132"/>
        <v>0</v>
      </c>
      <c r="Y922">
        <f t="shared" si="133"/>
        <v>0</v>
      </c>
      <c r="Z922">
        <f t="shared" si="134"/>
        <v>0</v>
      </c>
      <c r="AA922">
        <f t="shared" si="136"/>
        <v>0</v>
      </c>
    </row>
    <row r="923" spans="1:27" x14ac:dyDescent="0.25">
      <c r="A923" t="str">
        <f t="shared" si="130"/>
        <v>eline Design - Hourly Results.</v>
      </c>
      <c r="B923" t="str">
        <f t="shared" si="131"/>
        <v>SFM-wCZ05-v2015-rDXHP-t3-S17-MSRboth.pd2</v>
      </c>
      <c r="C923" s="75" t="s">
        <v>1287</v>
      </c>
      <c r="D923">
        <v>184.97327428000006</v>
      </c>
      <c r="E923">
        <v>3902.1966008309914</v>
      </c>
      <c r="F923">
        <v>0</v>
      </c>
      <c r="G923">
        <v>0</v>
      </c>
      <c r="H923">
        <v>0</v>
      </c>
      <c r="I923">
        <v>55.473586211900027</v>
      </c>
      <c r="J923">
        <v>0</v>
      </c>
      <c r="K923">
        <v>55.473586211900027</v>
      </c>
      <c r="L923">
        <f t="shared" si="128"/>
        <v>0</v>
      </c>
      <c r="M923" t="s">
        <v>1045</v>
      </c>
      <c r="N923" t="s">
        <v>1057</v>
      </c>
      <c r="O923" t="s">
        <v>1047</v>
      </c>
      <c r="P923" t="s">
        <v>44</v>
      </c>
      <c r="Q923" t="s">
        <v>29</v>
      </c>
      <c r="R923" t="s">
        <v>10</v>
      </c>
      <c r="S923" t="s">
        <v>1107</v>
      </c>
      <c r="T923" t="s">
        <v>1049</v>
      </c>
      <c r="U923" t="s">
        <v>1050</v>
      </c>
      <c r="V923" t="str">
        <f t="shared" si="129"/>
        <v>SFM-wCZ05-v2015-rDXHP-t3-both</v>
      </c>
      <c r="W923">
        <f t="shared" si="135"/>
        <v>0</v>
      </c>
      <c r="X923">
        <f t="shared" si="132"/>
        <v>184.97327428000006</v>
      </c>
      <c r="Y923">
        <f t="shared" si="133"/>
        <v>3957.6701870428915</v>
      </c>
      <c r="Z923">
        <f t="shared" si="134"/>
        <v>4142.6434613228912</v>
      </c>
      <c r="AA923">
        <f t="shared" si="136"/>
        <v>0</v>
      </c>
    </row>
    <row r="924" spans="1:27" x14ac:dyDescent="0.25">
      <c r="A924" t="str">
        <f t="shared" si="130"/>
        <v>eline Design - Hourly Results.</v>
      </c>
      <c r="B924" t="str">
        <f t="shared" si="131"/>
        <v>SFM-wCZ05-v2015-rDXHP-t3-S17-MSRcool.pd2</v>
      </c>
      <c r="C924" s="75" t="s">
        <v>360</v>
      </c>
      <c r="D924">
        <v>184.97327428000006</v>
      </c>
      <c r="E924">
        <v>4101.2939582259933</v>
      </c>
      <c r="F924">
        <v>0</v>
      </c>
      <c r="G924">
        <v>0</v>
      </c>
      <c r="H924">
        <v>0</v>
      </c>
      <c r="I924">
        <v>55.473586211900027</v>
      </c>
      <c r="J924">
        <v>0</v>
      </c>
      <c r="K924">
        <v>55.473586211900027</v>
      </c>
      <c r="L924">
        <f t="shared" si="128"/>
        <v>0</v>
      </c>
      <c r="M924" t="s">
        <v>1045</v>
      </c>
      <c r="N924" t="s">
        <v>1057</v>
      </c>
      <c r="O924" t="s">
        <v>1047</v>
      </c>
      <c r="P924" t="s">
        <v>44</v>
      </c>
      <c r="Q924" t="s">
        <v>29</v>
      </c>
      <c r="R924" t="s">
        <v>10</v>
      </c>
      <c r="S924" t="s">
        <v>1052</v>
      </c>
      <c r="T924" t="s">
        <v>1049</v>
      </c>
      <c r="U924" t="s">
        <v>1050</v>
      </c>
      <c r="V924" t="str">
        <f t="shared" si="129"/>
        <v>SFM-wCZ05-v2015-rDXHP-t3</v>
      </c>
      <c r="W924">
        <f t="shared" si="135"/>
        <v>184.97327428000006</v>
      </c>
      <c r="X924">
        <f t="shared" si="132"/>
        <v>0</v>
      </c>
      <c r="Y924">
        <f t="shared" si="133"/>
        <v>0</v>
      </c>
      <c r="Z924">
        <f t="shared" si="134"/>
        <v>0</v>
      </c>
      <c r="AA924">
        <f t="shared" si="136"/>
        <v>0</v>
      </c>
    </row>
    <row r="925" spans="1:27" x14ac:dyDescent="0.25">
      <c r="A925" t="str">
        <f t="shared" si="130"/>
        <v>eline Design - Hourly Results.</v>
      </c>
      <c r="B925" t="str">
        <f t="shared" si="131"/>
        <v>SFM-wCZ05-v2015-rDXHP-t3-S17-MSRheat.pd2</v>
      </c>
      <c r="C925" s="75" t="s">
        <v>1288</v>
      </c>
      <c r="D925">
        <v>166.55823340999999</v>
      </c>
      <c r="E925">
        <v>3902.1966008309914</v>
      </c>
      <c r="F925">
        <v>0</v>
      </c>
      <c r="G925">
        <v>0</v>
      </c>
      <c r="H925">
        <v>0</v>
      </c>
      <c r="I925">
        <v>55.473586211900027</v>
      </c>
      <c r="J925">
        <v>0</v>
      </c>
      <c r="K925">
        <v>55.473586211900027</v>
      </c>
      <c r="L925">
        <f t="shared" si="128"/>
        <v>0</v>
      </c>
      <c r="M925" t="s">
        <v>1045</v>
      </c>
      <c r="N925" t="s">
        <v>1057</v>
      </c>
      <c r="O925" t="s">
        <v>1047</v>
      </c>
      <c r="P925" t="s">
        <v>44</v>
      </c>
      <c r="Q925" t="s">
        <v>29</v>
      </c>
      <c r="R925" t="s">
        <v>10</v>
      </c>
      <c r="S925" t="s">
        <v>1053</v>
      </c>
      <c r="T925" t="s">
        <v>1049</v>
      </c>
      <c r="U925" t="s">
        <v>1050</v>
      </c>
      <c r="V925" t="str">
        <f t="shared" si="129"/>
        <v>SFM-wCZ05-v2015-rDXHP-t3</v>
      </c>
      <c r="W925">
        <f t="shared" si="135"/>
        <v>3957.6701870428915</v>
      </c>
      <c r="X925">
        <f t="shared" si="132"/>
        <v>0</v>
      </c>
      <c r="Y925">
        <f t="shared" si="133"/>
        <v>0</v>
      </c>
      <c r="Z925">
        <f t="shared" si="134"/>
        <v>0</v>
      </c>
      <c r="AA925">
        <f t="shared" si="136"/>
        <v>0</v>
      </c>
    </row>
    <row r="926" spans="1:27" x14ac:dyDescent="0.25">
      <c r="A926" t="str">
        <f t="shared" si="130"/>
        <v>eline Design - Hourly Results.</v>
      </c>
      <c r="B926" t="str">
        <f t="shared" si="131"/>
        <v>SFM-wCZ05-v2015-rDXHP-t4-S14-BSLboth.pd2</v>
      </c>
      <c r="C926" s="75" t="s">
        <v>1289</v>
      </c>
      <c r="D926">
        <v>345.42708592999998</v>
      </c>
      <c r="E926">
        <v>4187.9153872653969</v>
      </c>
      <c r="F926">
        <v>0</v>
      </c>
      <c r="G926">
        <v>0</v>
      </c>
      <c r="H926">
        <v>0</v>
      </c>
      <c r="I926">
        <v>1013.4637876200001</v>
      </c>
      <c r="J926">
        <v>0</v>
      </c>
      <c r="K926">
        <v>1013.4637876200001</v>
      </c>
      <c r="L926">
        <f t="shared" si="128"/>
        <v>0</v>
      </c>
      <c r="M926" t="s">
        <v>1045</v>
      </c>
      <c r="N926" t="s">
        <v>1057</v>
      </c>
      <c r="O926" t="s">
        <v>1047</v>
      </c>
      <c r="P926" t="s">
        <v>44</v>
      </c>
      <c r="Q926" t="s">
        <v>30</v>
      </c>
      <c r="R926" t="s">
        <v>63</v>
      </c>
      <c r="S926" t="s">
        <v>1104</v>
      </c>
      <c r="T926" t="s">
        <v>1049</v>
      </c>
      <c r="U926" t="s">
        <v>1050</v>
      </c>
      <c r="V926" t="str">
        <f t="shared" si="129"/>
        <v>SFM-wCZ05-v2015-rDXHP-t4-both</v>
      </c>
      <c r="W926">
        <f t="shared" si="135"/>
        <v>0</v>
      </c>
      <c r="X926">
        <f t="shared" si="132"/>
        <v>345.42708592999998</v>
      </c>
      <c r="Y926">
        <f t="shared" si="133"/>
        <v>5201.3791748853973</v>
      </c>
      <c r="Z926">
        <f t="shared" si="134"/>
        <v>5546.8062608153978</v>
      </c>
      <c r="AA926">
        <f t="shared" si="136"/>
        <v>0</v>
      </c>
    </row>
    <row r="927" spans="1:27" x14ac:dyDescent="0.25">
      <c r="A927" t="str">
        <f t="shared" si="130"/>
        <v>eline Design - Hourly Results.</v>
      </c>
      <c r="B927" t="str">
        <f t="shared" si="131"/>
        <v>SFM-wCZ05-v2015-rDXHP-t4-S14-BSLcool.pd2</v>
      </c>
      <c r="C927" s="75" t="s">
        <v>361</v>
      </c>
      <c r="D927">
        <v>345.42708592999998</v>
      </c>
      <c r="E927">
        <v>4187.2738729671946</v>
      </c>
      <c r="F927">
        <v>0</v>
      </c>
      <c r="G927">
        <v>0</v>
      </c>
      <c r="H927">
        <v>0</v>
      </c>
      <c r="I927">
        <v>1013.4637876200001</v>
      </c>
      <c r="J927">
        <v>0</v>
      </c>
      <c r="K927">
        <v>1013.4637876200001</v>
      </c>
      <c r="L927">
        <f t="shared" si="128"/>
        <v>0</v>
      </c>
      <c r="M927" t="s">
        <v>1045</v>
      </c>
      <c r="N927" t="s">
        <v>1057</v>
      </c>
      <c r="O927" t="s">
        <v>1047</v>
      </c>
      <c r="P927" t="s">
        <v>44</v>
      </c>
      <c r="Q927" t="s">
        <v>30</v>
      </c>
      <c r="R927" t="s">
        <v>63</v>
      </c>
      <c r="S927" t="s">
        <v>1048</v>
      </c>
      <c r="T927" t="s">
        <v>1049</v>
      </c>
      <c r="U927" t="s">
        <v>1050</v>
      </c>
      <c r="V927" t="str">
        <f t="shared" si="129"/>
        <v>SFM-wCZ05-v2015-rDXHP-t4</v>
      </c>
      <c r="W927">
        <f t="shared" si="135"/>
        <v>345.42708592999998</v>
      </c>
      <c r="X927">
        <f t="shared" si="132"/>
        <v>0</v>
      </c>
      <c r="Y927">
        <f t="shared" si="133"/>
        <v>0</v>
      </c>
      <c r="Z927">
        <f t="shared" si="134"/>
        <v>0</v>
      </c>
      <c r="AA927">
        <f t="shared" si="136"/>
        <v>0</v>
      </c>
    </row>
    <row r="928" spans="1:27" x14ac:dyDescent="0.25">
      <c r="A928" t="str">
        <f t="shared" si="130"/>
        <v>eline Design - Hourly Results.</v>
      </c>
      <c r="B928" t="str">
        <f t="shared" si="131"/>
        <v>SFM-wCZ05-v2015-rDXHP-t4-S14-BSLheat.pd2</v>
      </c>
      <c r="C928" s="75" t="s">
        <v>1290</v>
      </c>
      <c r="D928">
        <v>301.41102569999998</v>
      </c>
      <c r="E928">
        <v>4187.9153872653969</v>
      </c>
      <c r="F928">
        <v>0</v>
      </c>
      <c r="G928">
        <v>0</v>
      </c>
      <c r="H928">
        <v>0</v>
      </c>
      <c r="I928">
        <v>1013.4637876200001</v>
      </c>
      <c r="J928">
        <v>0</v>
      </c>
      <c r="K928">
        <v>1013.4637876200001</v>
      </c>
      <c r="L928">
        <f t="shared" si="128"/>
        <v>0</v>
      </c>
      <c r="M928" t="s">
        <v>1045</v>
      </c>
      <c r="N928" t="s">
        <v>1057</v>
      </c>
      <c r="O928" t="s">
        <v>1047</v>
      </c>
      <c r="P928" t="s">
        <v>44</v>
      </c>
      <c r="Q928" t="s">
        <v>30</v>
      </c>
      <c r="R928" t="s">
        <v>63</v>
      </c>
      <c r="S928" t="s">
        <v>1051</v>
      </c>
      <c r="T928" t="s">
        <v>1049</v>
      </c>
      <c r="U928" t="s">
        <v>1050</v>
      </c>
      <c r="V928" t="str">
        <f t="shared" si="129"/>
        <v>SFM-wCZ05-v2015-rDXHP-t4</v>
      </c>
      <c r="W928">
        <f t="shared" si="135"/>
        <v>5201.3791748853973</v>
      </c>
      <c r="X928">
        <f t="shared" si="132"/>
        <v>0</v>
      </c>
      <c r="Y928">
        <f t="shared" si="133"/>
        <v>0</v>
      </c>
      <c r="Z928">
        <f t="shared" si="134"/>
        <v>0</v>
      </c>
      <c r="AA928">
        <f t="shared" si="136"/>
        <v>0</v>
      </c>
    </row>
    <row r="929" spans="1:27" x14ac:dyDescent="0.25">
      <c r="A929" t="str">
        <f t="shared" si="130"/>
        <v>eline Design - Hourly Results.</v>
      </c>
      <c r="B929" t="str">
        <f t="shared" si="131"/>
        <v>SFM-wCZ05-v2015-rDXHP-t4-S15-MSRboth.pd2</v>
      </c>
      <c r="C929" s="75" t="s">
        <v>1291</v>
      </c>
      <c r="D929">
        <v>292.33380792999986</v>
      </c>
      <c r="E929">
        <v>3496.1121479110002</v>
      </c>
      <c r="F929">
        <v>0</v>
      </c>
      <c r="G929">
        <v>0</v>
      </c>
      <c r="H929">
        <v>0</v>
      </c>
      <c r="I929">
        <v>924.9518870500001</v>
      </c>
      <c r="J929">
        <v>0</v>
      </c>
      <c r="K929">
        <v>924.9518870500001</v>
      </c>
      <c r="L929">
        <f t="shared" si="128"/>
        <v>0</v>
      </c>
      <c r="M929" t="s">
        <v>1045</v>
      </c>
      <c r="N929" t="s">
        <v>1057</v>
      </c>
      <c r="O929" t="s">
        <v>1047</v>
      </c>
      <c r="P929" t="s">
        <v>44</v>
      </c>
      <c r="Q929" t="s">
        <v>30</v>
      </c>
      <c r="R929" t="s">
        <v>6</v>
      </c>
      <c r="S929" t="s">
        <v>1107</v>
      </c>
      <c r="T929" t="s">
        <v>1049</v>
      </c>
      <c r="U929" t="s">
        <v>1050</v>
      </c>
      <c r="V929" t="str">
        <f t="shared" si="129"/>
        <v>SFM-wCZ05-v2015-rDXHP-t4-both</v>
      </c>
      <c r="W929">
        <f t="shared" si="135"/>
        <v>0</v>
      </c>
      <c r="X929">
        <f t="shared" si="132"/>
        <v>292.33380792999986</v>
      </c>
      <c r="Y929">
        <f t="shared" si="133"/>
        <v>4421.0640349610003</v>
      </c>
      <c r="Z929">
        <f t="shared" si="134"/>
        <v>4713.3978428910004</v>
      </c>
      <c r="AA929">
        <f t="shared" si="136"/>
        <v>0</v>
      </c>
    </row>
    <row r="930" spans="1:27" x14ac:dyDescent="0.25">
      <c r="A930" t="str">
        <f t="shared" si="130"/>
        <v>eline Design - Hourly Results.</v>
      </c>
      <c r="B930" t="str">
        <f t="shared" si="131"/>
        <v>SFM-wCZ05-v2015-rDXHP-t4-S15-MSRcool.pd2</v>
      </c>
      <c r="C930" s="75" t="s">
        <v>362</v>
      </c>
      <c r="D930">
        <v>292.33380792999986</v>
      </c>
      <c r="E930">
        <v>3696.6147619189032</v>
      </c>
      <c r="F930">
        <v>0</v>
      </c>
      <c r="G930">
        <v>0</v>
      </c>
      <c r="H930">
        <v>0</v>
      </c>
      <c r="I930">
        <v>924.9518870500001</v>
      </c>
      <c r="J930">
        <v>0</v>
      </c>
      <c r="K930">
        <v>924.9518870500001</v>
      </c>
      <c r="L930">
        <f t="shared" si="128"/>
        <v>0</v>
      </c>
      <c r="M930" t="s">
        <v>1045</v>
      </c>
      <c r="N930" t="s">
        <v>1057</v>
      </c>
      <c r="O930" t="s">
        <v>1047</v>
      </c>
      <c r="P930" t="s">
        <v>44</v>
      </c>
      <c r="Q930" t="s">
        <v>30</v>
      </c>
      <c r="R930" t="s">
        <v>6</v>
      </c>
      <c r="S930" t="s">
        <v>1052</v>
      </c>
      <c r="T930" t="s">
        <v>1049</v>
      </c>
      <c r="U930" t="s">
        <v>1050</v>
      </c>
      <c r="V930" t="str">
        <f t="shared" si="129"/>
        <v>SFM-wCZ05-v2015-rDXHP-t4</v>
      </c>
      <c r="W930">
        <f t="shared" si="135"/>
        <v>292.33380792999986</v>
      </c>
      <c r="X930">
        <f t="shared" si="132"/>
        <v>0</v>
      </c>
      <c r="Y930">
        <f t="shared" si="133"/>
        <v>0</v>
      </c>
      <c r="Z930">
        <f t="shared" si="134"/>
        <v>0</v>
      </c>
      <c r="AA930">
        <f t="shared" si="136"/>
        <v>0</v>
      </c>
    </row>
    <row r="931" spans="1:27" x14ac:dyDescent="0.25">
      <c r="A931" t="str">
        <f t="shared" si="130"/>
        <v>eline Design - Hourly Results.</v>
      </c>
      <c r="B931" t="str">
        <f t="shared" si="131"/>
        <v>SFM-wCZ05-v2015-rDXHP-t4-S15-MSRheat.pd2</v>
      </c>
      <c r="C931" s="75" t="s">
        <v>1292</v>
      </c>
      <c r="D931" s="83">
        <v>264.92610255000005</v>
      </c>
      <c r="E931" s="83">
        <v>3496.1121479110002</v>
      </c>
      <c r="F931" s="83">
        <v>0</v>
      </c>
      <c r="G931" s="83">
        <v>0</v>
      </c>
      <c r="H931" s="83">
        <v>0</v>
      </c>
      <c r="I931">
        <v>924.9518870500001</v>
      </c>
      <c r="J931">
        <v>0</v>
      </c>
      <c r="K931">
        <v>924.9518870500001</v>
      </c>
      <c r="L931">
        <f t="shared" si="128"/>
        <v>0</v>
      </c>
      <c r="M931" s="83" t="s">
        <v>1045</v>
      </c>
      <c r="N931" t="s">
        <v>1057</v>
      </c>
      <c r="O931" t="s">
        <v>1047</v>
      </c>
      <c r="P931" t="s">
        <v>44</v>
      </c>
      <c r="Q931" t="s">
        <v>30</v>
      </c>
      <c r="R931" t="s">
        <v>6</v>
      </c>
      <c r="S931" t="s">
        <v>1053</v>
      </c>
      <c r="T931" t="s">
        <v>1049</v>
      </c>
      <c r="U931" t="s">
        <v>1050</v>
      </c>
      <c r="V931" t="str">
        <f t="shared" si="129"/>
        <v>SFM-wCZ05-v2015-rDXHP-t4</v>
      </c>
      <c r="W931">
        <f t="shared" si="135"/>
        <v>4421.0640349610003</v>
      </c>
      <c r="X931">
        <f t="shared" si="132"/>
        <v>0</v>
      </c>
      <c r="Y931">
        <f t="shared" si="133"/>
        <v>0</v>
      </c>
      <c r="Z931">
        <f t="shared" si="134"/>
        <v>0</v>
      </c>
      <c r="AA931">
        <f t="shared" si="136"/>
        <v>0</v>
      </c>
    </row>
    <row r="932" spans="1:27" x14ac:dyDescent="0.25">
      <c r="A932" t="str">
        <f t="shared" si="130"/>
        <v>eline Design - Hourly Results.</v>
      </c>
      <c r="B932" t="str">
        <f t="shared" si="131"/>
        <v>SFM-wCZ05-v2015-rDXHP-t4-S16-MSRboth.pd2</v>
      </c>
      <c r="C932" s="75" t="s">
        <v>1293</v>
      </c>
      <c r="D932">
        <v>299.98634400999993</v>
      </c>
      <c r="E932">
        <v>4150.5644328493945</v>
      </c>
      <c r="F932">
        <v>0</v>
      </c>
      <c r="G932">
        <v>0</v>
      </c>
      <c r="H932">
        <v>0</v>
      </c>
      <c r="I932">
        <v>51.875375472000002</v>
      </c>
      <c r="J932">
        <v>0</v>
      </c>
      <c r="K932">
        <v>51.875375472000002</v>
      </c>
      <c r="L932">
        <f t="shared" si="128"/>
        <v>0</v>
      </c>
      <c r="M932" t="s">
        <v>1045</v>
      </c>
      <c r="N932" t="s">
        <v>1057</v>
      </c>
      <c r="O932" t="s">
        <v>1047</v>
      </c>
      <c r="P932" t="s">
        <v>44</v>
      </c>
      <c r="Q932" t="s">
        <v>30</v>
      </c>
      <c r="R932" t="s">
        <v>9</v>
      </c>
      <c r="S932" t="s">
        <v>1107</v>
      </c>
      <c r="T932" t="s">
        <v>1049</v>
      </c>
      <c r="U932" t="s">
        <v>1050</v>
      </c>
      <c r="V932" t="str">
        <f t="shared" si="129"/>
        <v>SFM-wCZ05-v2015-rDXHP-t4-both</v>
      </c>
      <c r="W932">
        <f t="shared" si="135"/>
        <v>0</v>
      </c>
      <c r="X932">
        <f t="shared" si="132"/>
        <v>299.98634400999993</v>
      </c>
      <c r="Y932">
        <f t="shared" si="133"/>
        <v>4202.4398083213946</v>
      </c>
      <c r="Z932">
        <f t="shared" si="134"/>
        <v>4502.4261523313944</v>
      </c>
      <c r="AA932">
        <f t="shared" si="136"/>
        <v>0</v>
      </c>
    </row>
    <row r="933" spans="1:27" x14ac:dyDescent="0.25">
      <c r="A933" t="str">
        <f t="shared" si="130"/>
        <v>eline Design - Hourly Results.</v>
      </c>
      <c r="B933" t="str">
        <f t="shared" si="131"/>
        <v>SFM-wCZ05-v2015-rDXHP-t4-S16-MSRcool.pd2</v>
      </c>
      <c r="C933" s="75" t="s">
        <v>363</v>
      </c>
      <c r="D933" s="83">
        <v>299.98634400999993</v>
      </c>
      <c r="E933" s="83">
        <v>4410.5576055149959</v>
      </c>
      <c r="F933" s="83">
        <v>0</v>
      </c>
      <c r="G933" s="83">
        <v>0</v>
      </c>
      <c r="H933" s="83">
        <v>0</v>
      </c>
      <c r="I933">
        <v>51.875375472000002</v>
      </c>
      <c r="J933">
        <v>0</v>
      </c>
      <c r="K933">
        <v>51.875375472000002</v>
      </c>
      <c r="L933">
        <f t="shared" si="128"/>
        <v>0</v>
      </c>
      <c r="M933" s="83" t="s">
        <v>1045</v>
      </c>
      <c r="N933" t="s">
        <v>1057</v>
      </c>
      <c r="O933" t="s">
        <v>1047</v>
      </c>
      <c r="P933" t="s">
        <v>44</v>
      </c>
      <c r="Q933" t="s">
        <v>30</v>
      </c>
      <c r="R933" t="s">
        <v>9</v>
      </c>
      <c r="S933" t="s">
        <v>1052</v>
      </c>
      <c r="T933" t="s">
        <v>1049</v>
      </c>
      <c r="U933" t="s">
        <v>1050</v>
      </c>
      <c r="V933" t="str">
        <f t="shared" si="129"/>
        <v>SFM-wCZ05-v2015-rDXHP-t4</v>
      </c>
      <c r="W933">
        <f t="shared" si="135"/>
        <v>299.98634400999993</v>
      </c>
      <c r="X933">
        <f t="shared" si="132"/>
        <v>0</v>
      </c>
      <c r="Y933">
        <f t="shared" si="133"/>
        <v>0</v>
      </c>
      <c r="Z933">
        <f t="shared" si="134"/>
        <v>0</v>
      </c>
      <c r="AA933">
        <f t="shared" si="136"/>
        <v>0</v>
      </c>
    </row>
    <row r="934" spans="1:27" x14ac:dyDescent="0.25">
      <c r="A934" t="str">
        <f t="shared" si="130"/>
        <v>eline Design - Hourly Results.</v>
      </c>
      <c r="B934" t="str">
        <f t="shared" si="131"/>
        <v>SFM-wCZ05-v2015-rDXHP-t4-S16-MSRheat.pd2</v>
      </c>
      <c r="C934" s="75" t="s">
        <v>1294</v>
      </c>
      <c r="D934">
        <v>271.52701059999998</v>
      </c>
      <c r="E934">
        <v>4150.5644328493945</v>
      </c>
      <c r="F934">
        <v>0</v>
      </c>
      <c r="G934">
        <v>0</v>
      </c>
      <c r="H934">
        <v>0</v>
      </c>
      <c r="I934">
        <v>51.875375472000002</v>
      </c>
      <c r="J934">
        <v>0</v>
      </c>
      <c r="K934">
        <v>51.875375472000002</v>
      </c>
      <c r="L934">
        <f t="shared" si="128"/>
        <v>0</v>
      </c>
      <c r="M934" t="s">
        <v>1045</v>
      </c>
      <c r="N934" t="s">
        <v>1057</v>
      </c>
      <c r="O934" t="s">
        <v>1047</v>
      </c>
      <c r="P934" t="s">
        <v>44</v>
      </c>
      <c r="Q934" t="s">
        <v>30</v>
      </c>
      <c r="R934" t="s">
        <v>9</v>
      </c>
      <c r="S934" t="s">
        <v>1053</v>
      </c>
      <c r="T934" t="s">
        <v>1049</v>
      </c>
      <c r="U934" t="s">
        <v>1050</v>
      </c>
      <c r="V934" t="str">
        <f t="shared" si="129"/>
        <v>SFM-wCZ05-v2015-rDXHP-t4</v>
      </c>
      <c r="W934">
        <f t="shared" si="135"/>
        <v>4202.4398083213946</v>
      </c>
      <c r="X934">
        <f t="shared" si="132"/>
        <v>0</v>
      </c>
      <c r="Y934">
        <f t="shared" si="133"/>
        <v>0</v>
      </c>
      <c r="Z934">
        <f t="shared" si="134"/>
        <v>0</v>
      </c>
      <c r="AA934">
        <f t="shared" si="136"/>
        <v>0</v>
      </c>
    </row>
    <row r="935" spans="1:27" x14ac:dyDescent="0.25">
      <c r="A935" t="str">
        <f t="shared" si="130"/>
        <v>eline Design - Hourly Results.</v>
      </c>
      <c r="B935" t="str">
        <f t="shared" si="131"/>
        <v>SFM-wCZ05-v2015-rDXHP-t4-S17-MSRboth.pd2</v>
      </c>
      <c r="C935" s="75" t="s">
        <v>1295</v>
      </c>
      <c r="D935" s="83">
        <v>281.74316083999986</v>
      </c>
      <c r="E935" s="83">
        <v>4005.7041541819995</v>
      </c>
      <c r="F935" s="83">
        <v>0</v>
      </c>
      <c r="G935" s="83">
        <v>0</v>
      </c>
      <c r="H935" s="83">
        <v>0</v>
      </c>
      <c r="I935">
        <v>51.875375472000002</v>
      </c>
      <c r="J935">
        <v>0</v>
      </c>
      <c r="K935">
        <v>51.875375472000002</v>
      </c>
      <c r="L935">
        <f t="shared" si="128"/>
        <v>0</v>
      </c>
      <c r="M935" s="83" t="s">
        <v>1045</v>
      </c>
      <c r="N935" t="s">
        <v>1057</v>
      </c>
      <c r="O935" t="s">
        <v>1047</v>
      </c>
      <c r="P935" t="s">
        <v>44</v>
      </c>
      <c r="Q935" t="s">
        <v>30</v>
      </c>
      <c r="R935" t="s">
        <v>10</v>
      </c>
      <c r="S935" t="s">
        <v>1107</v>
      </c>
      <c r="T935" t="s">
        <v>1049</v>
      </c>
      <c r="U935" t="s">
        <v>1050</v>
      </c>
      <c r="V935" t="str">
        <f t="shared" si="129"/>
        <v>SFM-wCZ05-v2015-rDXHP-t4-both</v>
      </c>
      <c r="W935">
        <f t="shared" si="135"/>
        <v>0</v>
      </c>
      <c r="X935">
        <f t="shared" si="132"/>
        <v>281.74316083999986</v>
      </c>
      <c r="Y935">
        <f t="shared" si="133"/>
        <v>4057.5795296539995</v>
      </c>
      <c r="Z935">
        <f t="shared" si="134"/>
        <v>4339.3226904939993</v>
      </c>
      <c r="AA935">
        <f t="shared" si="136"/>
        <v>0</v>
      </c>
    </row>
    <row r="936" spans="1:27" x14ac:dyDescent="0.25">
      <c r="A936" t="str">
        <f t="shared" si="130"/>
        <v>eline Design - Hourly Results.</v>
      </c>
      <c r="B936" t="str">
        <f t="shared" si="131"/>
        <v>SFM-wCZ05-v2015-rDXHP-t4-S17-MSRcool.pd2</v>
      </c>
      <c r="C936" s="75" t="s">
        <v>364</v>
      </c>
      <c r="D936">
        <v>281.74316083999986</v>
      </c>
      <c r="E936">
        <v>4210.0825436569958</v>
      </c>
      <c r="F936">
        <v>0</v>
      </c>
      <c r="G936">
        <v>0</v>
      </c>
      <c r="H936">
        <v>0</v>
      </c>
      <c r="I936">
        <v>51.875375472000002</v>
      </c>
      <c r="J936">
        <v>0</v>
      </c>
      <c r="K936">
        <v>51.875375472000002</v>
      </c>
      <c r="L936">
        <f t="shared" si="128"/>
        <v>0</v>
      </c>
      <c r="M936" t="s">
        <v>1045</v>
      </c>
      <c r="N936" t="s">
        <v>1057</v>
      </c>
      <c r="O936" t="s">
        <v>1047</v>
      </c>
      <c r="P936" t="s">
        <v>44</v>
      </c>
      <c r="Q936" t="s">
        <v>30</v>
      </c>
      <c r="R936" t="s">
        <v>10</v>
      </c>
      <c r="S936" t="s">
        <v>1052</v>
      </c>
      <c r="T936" t="s">
        <v>1049</v>
      </c>
      <c r="U936" t="s">
        <v>1050</v>
      </c>
      <c r="V936" t="str">
        <f t="shared" si="129"/>
        <v>SFM-wCZ05-v2015-rDXHP-t4</v>
      </c>
      <c r="W936">
        <f t="shared" si="135"/>
        <v>281.74316083999986</v>
      </c>
      <c r="X936">
        <f t="shared" si="132"/>
        <v>0</v>
      </c>
      <c r="Y936">
        <f t="shared" si="133"/>
        <v>0</v>
      </c>
      <c r="Z936">
        <f t="shared" si="134"/>
        <v>0</v>
      </c>
      <c r="AA936">
        <f t="shared" si="136"/>
        <v>0</v>
      </c>
    </row>
    <row r="937" spans="1:27" x14ac:dyDescent="0.25">
      <c r="A937" t="str">
        <f t="shared" si="130"/>
        <v>eline Design - Hourly Results.</v>
      </c>
      <c r="B937" t="str">
        <f t="shared" si="131"/>
        <v>SFM-wCZ05-v2015-rDXHP-t4-S17-MSRheat.pd2</v>
      </c>
      <c r="C937" s="75" t="s">
        <v>1296</v>
      </c>
      <c r="D937" s="83">
        <v>253.6943029</v>
      </c>
      <c r="E937" s="83">
        <v>4005.7041541819995</v>
      </c>
      <c r="F937" s="83">
        <v>0</v>
      </c>
      <c r="G937" s="83">
        <v>0</v>
      </c>
      <c r="H937" s="83">
        <v>0</v>
      </c>
      <c r="I937">
        <v>51.875375472000002</v>
      </c>
      <c r="J937">
        <v>0</v>
      </c>
      <c r="K937">
        <v>51.875375472000002</v>
      </c>
      <c r="L937">
        <f t="shared" si="128"/>
        <v>0</v>
      </c>
      <c r="M937" s="83" t="s">
        <v>1045</v>
      </c>
      <c r="N937" t="s">
        <v>1057</v>
      </c>
      <c r="O937" t="s">
        <v>1047</v>
      </c>
      <c r="P937" t="s">
        <v>44</v>
      </c>
      <c r="Q937" t="s">
        <v>30</v>
      </c>
      <c r="R937" t="s">
        <v>10</v>
      </c>
      <c r="S937" t="s">
        <v>1053</v>
      </c>
      <c r="T937" t="s">
        <v>1049</v>
      </c>
      <c r="U937" t="s">
        <v>1050</v>
      </c>
      <c r="V937" t="str">
        <f t="shared" si="129"/>
        <v>SFM-wCZ05-v2015-rDXHP-t4</v>
      </c>
      <c r="W937">
        <f t="shared" si="135"/>
        <v>4057.5795296539995</v>
      </c>
      <c r="X937">
        <f t="shared" si="132"/>
        <v>0</v>
      </c>
      <c r="Y937">
        <f t="shared" si="133"/>
        <v>0</v>
      </c>
      <c r="Z937">
        <f t="shared" si="134"/>
        <v>0</v>
      </c>
      <c r="AA937">
        <f t="shared" si="136"/>
        <v>0</v>
      </c>
    </row>
    <row r="938" spans="1:27" x14ac:dyDescent="0.25">
      <c r="A938" t="str">
        <f t="shared" si="130"/>
        <v>eline Design - Hourly Results.</v>
      </c>
      <c r="B938" t="str">
        <f t="shared" si="131"/>
        <v>SFM-wCZ05-v2015-rDXHP-t5-S14-BSLboth.pd2</v>
      </c>
      <c r="C938" s="75" t="s">
        <v>1297</v>
      </c>
      <c r="D938">
        <v>353.00149686999998</v>
      </c>
      <c r="E938">
        <v>1807.9912731300037</v>
      </c>
      <c r="F938">
        <v>0</v>
      </c>
      <c r="G938">
        <v>0</v>
      </c>
      <c r="H938">
        <v>0</v>
      </c>
      <c r="I938">
        <v>588.41976214900012</v>
      </c>
      <c r="J938">
        <v>0</v>
      </c>
      <c r="K938">
        <v>588.41976214900012</v>
      </c>
      <c r="L938">
        <f t="shared" si="128"/>
        <v>0</v>
      </c>
      <c r="M938" t="s">
        <v>1045</v>
      </c>
      <c r="N938" t="s">
        <v>1057</v>
      </c>
      <c r="O938" t="s">
        <v>1047</v>
      </c>
      <c r="P938" t="s">
        <v>44</v>
      </c>
      <c r="Q938" t="s">
        <v>31</v>
      </c>
      <c r="R938" t="s">
        <v>63</v>
      </c>
      <c r="S938" t="s">
        <v>1104</v>
      </c>
      <c r="T938" t="s">
        <v>1049</v>
      </c>
      <c r="U938" t="s">
        <v>1050</v>
      </c>
      <c r="V938" t="str">
        <f t="shared" si="129"/>
        <v>SFM-wCZ05-v2015-rDXHP-t5-both</v>
      </c>
      <c r="W938">
        <f t="shared" si="135"/>
        <v>0</v>
      </c>
      <c r="X938">
        <f t="shared" si="132"/>
        <v>353.00149686999998</v>
      </c>
      <c r="Y938">
        <f t="shared" si="133"/>
        <v>2396.411035279004</v>
      </c>
      <c r="Z938">
        <f t="shared" si="134"/>
        <v>2749.4125321490037</v>
      </c>
      <c r="AA938">
        <f t="shared" si="136"/>
        <v>0</v>
      </c>
    </row>
    <row r="939" spans="1:27" x14ac:dyDescent="0.25">
      <c r="A939" t="str">
        <f t="shared" si="130"/>
        <v>eline Design - Hourly Results.</v>
      </c>
      <c r="B939" t="str">
        <f t="shared" si="131"/>
        <v>SFM-wCZ05-v2015-rDXHP-t5-S14-BSLcool.pd2</v>
      </c>
      <c r="C939" s="75" t="s">
        <v>365</v>
      </c>
      <c r="D939" s="83">
        <v>353.00149686999998</v>
      </c>
      <c r="E939" s="83">
        <v>1807.7143459130025</v>
      </c>
      <c r="F939" s="83">
        <v>0</v>
      </c>
      <c r="G939" s="83">
        <v>0</v>
      </c>
      <c r="H939" s="83">
        <v>0</v>
      </c>
      <c r="I939">
        <v>588.41976214900012</v>
      </c>
      <c r="J939">
        <v>0</v>
      </c>
      <c r="K939">
        <v>588.41976214900012</v>
      </c>
      <c r="L939">
        <f t="shared" si="128"/>
        <v>0</v>
      </c>
      <c r="M939" s="83" t="s">
        <v>1045</v>
      </c>
      <c r="N939" t="s">
        <v>1057</v>
      </c>
      <c r="O939" t="s">
        <v>1047</v>
      </c>
      <c r="P939" t="s">
        <v>44</v>
      </c>
      <c r="Q939" t="s">
        <v>31</v>
      </c>
      <c r="R939" t="s">
        <v>63</v>
      </c>
      <c r="S939" t="s">
        <v>1048</v>
      </c>
      <c r="T939" t="s">
        <v>1049</v>
      </c>
      <c r="U939" t="s">
        <v>1050</v>
      </c>
      <c r="V939" t="str">
        <f t="shared" si="129"/>
        <v>SFM-wCZ05-v2015-rDXHP-t5</v>
      </c>
      <c r="W939">
        <f t="shared" si="135"/>
        <v>353.00149686999998</v>
      </c>
      <c r="X939">
        <f t="shared" si="132"/>
        <v>0</v>
      </c>
      <c r="Y939">
        <f t="shared" si="133"/>
        <v>0</v>
      </c>
      <c r="Z939">
        <f t="shared" si="134"/>
        <v>0</v>
      </c>
      <c r="AA939">
        <f t="shared" si="136"/>
        <v>0</v>
      </c>
    </row>
    <row r="940" spans="1:27" x14ac:dyDescent="0.25">
      <c r="A940" t="str">
        <f t="shared" si="130"/>
        <v>eline Design - Hourly Results.</v>
      </c>
      <c r="B940" t="str">
        <f t="shared" si="131"/>
        <v>SFM-wCZ05-v2015-rDXHP-t5-S14-BSLheat.pd2</v>
      </c>
      <c r="C940" s="75" t="s">
        <v>1298</v>
      </c>
      <c r="D940">
        <v>308.02025520000007</v>
      </c>
      <c r="E940">
        <v>1807.9912731300037</v>
      </c>
      <c r="F940">
        <v>0</v>
      </c>
      <c r="G940">
        <v>0</v>
      </c>
      <c r="H940">
        <v>0</v>
      </c>
      <c r="I940">
        <v>588.41976214900012</v>
      </c>
      <c r="J940">
        <v>0</v>
      </c>
      <c r="K940">
        <v>588.41976214900012</v>
      </c>
      <c r="L940">
        <f t="shared" si="128"/>
        <v>0</v>
      </c>
      <c r="M940" t="s">
        <v>1045</v>
      </c>
      <c r="N940" t="s">
        <v>1057</v>
      </c>
      <c r="O940" t="s">
        <v>1047</v>
      </c>
      <c r="P940" t="s">
        <v>44</v>
      </c>
      <c r="Q940" t="s">
        <v>31</v>
      </c>
      <c r="R940" t="s">
        <v>63</v>
      </c>
      <c r="S940" t="s">
        <v>1051</v>
      </c>
      <c r="T940" t="s">
        <v>1049</v>
      </c>
      <c r="U940" t="s">
        <v>1050</v>
      </c>
      <c r="V940" t="str">
        <f t="shared" si="129"/>
        <v>SFM-wCZ05-v2015-rDXHP-t5</v>
      </c>
      <c r="W940">
        <f t="shared" si="135"/>
        <v>2396.411035279004</v>
      </c>
      <c r="X940">
        <f t="shared" si="132"/>
        <v>0</v>
      </c>
      <c r="Y940">
        <f t="shared" si="133"/>
        <v>0</v>
      </c>
      <c r="Z940">
        <f t="shared" si="134"/>
        <v>0</v>
      </c>
      <c r="AA940">
        <f t="shared" si="136"/>
        <v>0</v>
      </c>
    </row>
    <row r="941" spans="1:27" x14ac:dyDescent="0.25">
      <c r="A941" t="str">
        <f t="shared" si="130"/>
        <v>eline Design - Hourly Results.</v>
      </c>
      <c r="B941" t="str">
        <f t="shared" si="131"/>
        <v>SFM-wCZ05-v2015-rDXHP-t5-S15-MSRboth.pd2</v>
      </c>
      <c r="C941" s="75" t="s">
        <v>1299</v>
      </c>
      <c r="D941" s="83">
        <v>299.23317351000003</v>
      </c>
      <c r="E941" s="83">
        <v>1509.3123019127988</v>
      </c>
      <c r="F941" s="83">
        <v>0</v>
      </c>
      <c r="G941" s="83">
        <v>0</v>
      </c>
      <c r="H941" s="83">
        <v>0</v>
      </c>
      <c r="I941">
        <v>538.62059060000047</v>
      </c>
      <c r="J941">
        <v>0</v>
      </c>
      <c r="K941">
        <v>538.62059060000047</v>
      </c>
      <c r="L941">
        <f t="shared" si="128"/>
        <v>0</v>
      </c>
      <c r="M941" s="83" t="s">
        <v>1045</v>
      </c>
      <c r="N941" t="s">
        <v>1057</v>
      </c>
      <c r="O941" t="s">
        <v>1047</v>
      </c>
      <c r="P941" t="s">
        <v>44</v>
      </c>
      <c r="Q941" t="s">
        <v>31</v>
      </c>
      <c r="R941" t="s">
        <v>6</v>
      </c>
      <c r="S941" t="s">
        <v>1107</v>
      </c>
      <c r="T941" t="s">
        <v>1049</v>
      </c>
      <c r="U941" t="s">
        <v>1050</v>
      </c>
      <c r="V941" t="str">
        <f t="shared" si="129"/>
        <v>SFM-wCZ05-v2015-rDXHP-t5-both</v>
      </c>
      <c r="W941">
        <f t="shared" si="135"/>
        <v>0</v>
      </c>
      <c r="X941">
        <f t="shared" si="132"/>
        <v>299.23317351000003</v>
      </c>
      <c r="Y941">
        <f t="shared" si="133"/>
        <v>2047.9328925127993</v>
      </c>
      <c r="Z941">
        <f t="shared" si="134"/>
        <v>2347.1660660227994</v>
      </c>
      <c r="AA941">
        <f t="shared" si="136"/>
        <v>0</v>
      </c>
    </row>
    <row r="942" spans="1:27" x14ac:dyDescent="0.25">
      <c r="A942" t="str">
        <f t="shared" si="130"/>
        <v>eline Design - Hourly Results.</v>
      </c>
      <c r="B942" t="str">
        <f t="shared" si="131"/>
        <v>SFM-wCZ05-v2015-rDXHP-t5-S15-MSRcool.pd2</v>
      </c>
      <c r="C942" s="75" t="s">
        <v>366</v>
      </c>
      <c r="D942">
        <v>299.23317351000003</v>
      </c>
      <c r="E942">
        <v>1595.8715446692013</v>
      </c>
      <c r="F942">
        <v>0</v>
      </c>
      <c r="G942">
        <v>0</v>
      </c>
      <c r="H942">
        <v>0</v>
      </c>
      <c r="I942">
        <v>538.62059060000047</v>
      </c>
      <c r="J942">
        <v>0</v>
      </c>
      <c r="K942">
        <v>538.62059060000047</v>
      </c>
      <c r="L942">
        <f t="shared" si="128"/>
        <v>0</v>
      </c>
      <c r="M942" t="s">
        <v>1045</v>
      </c>
      <c r="N942" t="s">
        <v>1057</v>
      </c>
      <c r="O942" t="s">
        <v>1047</v>
      </c>
      <c r="P942" t="s">
        <v>44</v>
      </c>
      <c r="Q942" t="s">
        <v>31</v>
      </c>
      <c r="R942" t="s">
        <v>6</v>
      </c>
      <c r="S942" t="s">
        <v>1052</v>
      </c>
      <c r="T942" t="s">
        <v>1049</v>
      </c>
      <c r="U942" t="s">
        <v>1050</v>
      </c>
      <c r="V942" t="str">
        <f t="shared" si="129"/>
        <v>SFM-wCZ05-v2015-rDXHP-t5</v>
      </c>
      <c r="W942">
        <f t="shared" si="135"/>
        <v>299.23317351000003</v>
      </c>
      <c r="X942">
        <f t="shared" si="132"/>
        <v>0</v>
      </c>
      <c r="Y942">
        <f t="shared" si="133"/>
        <v>0</v>
      </c>
      <c r="Z942">
        <f t="shared" si="134"/>
        <v>0</v>
      </c>
      <c r="AA942">
        <f t="shared" si="136"/>
        <v>0</v>
      </c>
    </row>
    <row r="943" spans="1:27" x14ac:dyDescent="0.25">
      <c r="A943" t="str">
        <f t="shared" si="130"/>
        <v>eline Design - Hourly Results.</v>
      </c>
      <c r="B943" t="str">
        <f t="shared" si="131"/>
        <v>SFM-wCZ05-v2015-rDXHP-t5-S15-MSRheat.pd2</v>
      </c>
      <c r="C943" s="75" t="s">
        <v>1300</v>
      </c>
      <c r="D943" s="83">
        <v>271.17865231999997</v>
      </c>
      <c r="E943" s="83">
        <v>1509.3123019127988</v>
      </c>
      <c r="F943" s="83">
        <v>0</v>
      </c>
      <c r="G943" s="83">
        <v>0</v>
      </c>
      <c r="H943" s="83">
        <v>0</v>
      </c>
      <c r="I943">
        <v>538.62059060000047</v>
      </c>
      <c r="J943">
        <v>0</v>
      </c>
      <c r="K943">
        <v>538.62059060000047</v>
      </c>
      <c r="L943">
        <f t="shared" si="128"/>
        <v>0</v>
      </c>
      <c r="M943" s="83" t="s">
        <v>1045</v>
      </c>
      <c r="N943" t="s">
        <v>1057</v>
      </c>
      <c r="O943" t="s">
        <v>1047</v>
      </c>
      <c r="P943" t="s">
        <v>44</v>
      </c>
      <c r="Q943" t="s">
        <v>31</v>
      </c>
      <c r="R943" t="s">
        <v>6</v>
      </c>
      <c r="S943" t="s">
        <v>1053</v>
      </c>
      <c r="T943" t="s">
        <v>1049</v>
      </c>
      <c r="U943" t="s">
        <v>1050</v>
      </c>
      <c r="V943" t="str">
        <f t="shared" si="129"/>
        <v>SFM-wCZ05-v2015-rDXHP-t5</v>
      </c>
      <c r="W943">
        <f t="shared" si="135"/>
        <v>2047.9328925127993</v>
      </c>
      <c r="X943">
        <f t="shared" si="132"/>
        <v>0</v>
      </c>
      <c r="Y943">
        <f t="shared" si="133"/>
        <v>0</v>
      </c>
      <c r="Z943">
        <f t="shared" si="134"/>
        <v>0</v>
      </c>
      <c r="AA943">
        <f t="shared" si="136"/>
        <v>0</v>
      </c>
    </row>
    <row r="944" spans="1:27" x14ac:dyDescent="0.25">
      <c r="A944" t="str">
        <f t="shared" si="130"/>
        <v>eline Design - Hourly Results.</v>
      </c>
      <c r="B944" t="str">
        <f t="shared" si="131"/>
        <v>SFM-wCZ05-v2015-rDXHP-t5-S16-MSRboth.pd2</v>
      </c>
      <c r="C944" s="75" t="s">
        <v>1301</v>
      </c>
      <c r="D944">
        <v>307.38577167</v>
      </c>
      <c r="E944">
        <v>1845.2839617621983</v>
      </c>
      <c r="F944">
        <v>0</v>
      </c>
      <c r="G944">
        <v>0</v>
      </c>
      <c r="H944">
        <v>0</v>
      </c>
      <c r="I944">
        <v>17.106199065999995</v>
      </c>
      <c r="J944">
        <v>0</v>
      </c>
      <c r="K944">
        <v>17.106199065999995</v>
      </c>
      <c r="L944">
        <f t="shared" si="128"/>
        <v>0</v>
      </c>
      <c r="M944" t="s">
        <v>1045</v>
      </c>
      <c r="N944" t="s">
        <v>1057</v>
      </c>
      <c r="O944" t="s">
        <v>1047</v>
      </c>
      <c r="P944" t="s">
        <v>44</v>
      </c>
      <c r="Q944" t="s">
        <v>31</v>
      </c>
      <c r="R944" t="s">
        <v>9</v>
      </c>
      <c r="S944" t="s">
        <v>1107</v>
      </c>
      <c r="T944" t="s">
        <v>1049</v>
      </c>
      <c r="U944" t="s">
        <v>1050</v>
      </c>
      <c r="V944" t="str">
        <f t="shared" si="129"/>
        <v>SFM-wCZ05-v2015-rDXHP-t5-both</v>
      </c>
      <c r="W944">
        <f t="shared" si="135"/>
        <v>0</v>
      </c>
      <c r="X944">
        <f t="shared" si="132"/>
        <v>307.38577167</v>
      </c>
      <c r="Y944">
        <f t="shared" si="133"/>
        <v>1862.3901608281983</v>
      </c>
      <c r="Z944">
        <f t="shared" si="134"/>
        <v>2169.7759324981985</v>
      </c>
      <c r="AA944">
        <f t="shared" si="136"/>
        <v>0</v>
      </c>
    </row>
    <row r="945" spans="1:27" x14ac:dyDescent="0.25">
      <c r="A945" t="str">
        <f t="shared" si="130"/>
        <v>eline Design - Hourly Results.</v>
      </c>
      <c r="B945" t="str">
        <f t="shared" si="131"/>
        <v>SFM-wCZ05-v2015-rDXHP-t5-S16-MSRcool.pd2</v>
      </c>
      <c r="C945" s="75" t="s">
        <v>367</v>
      </c>
      <c r="D945" s="83">
        <v>307.38577167</v>
      </c>
      <c r="E945" s="83">
        <v>1960.8733384522016</v>
      </c>
      <c r="F945" s="83">
        <v>0</v>
      </c>
      <c r="G945" s="83">
        <v>0</v>
      </c>
      <c r="H945" s="83">
        <v>0</v>
      </c>
      <c r="I945">
        <v>17.106199065999995</v>
      </c>
      <c r="J945">
        <v>0</v>
      </c>
      <c r="K945">
        <v>17.106199065999995</v>
      </c>
      <c r="L945">
        <f t="shared" si="128"/>
        <v>0</v>
      </c>
      <c r="M945" s="83" t="s">
        <v>1045</v>
      </c>
      <c r="N945" t="s">
        <v>1057</v>
      </c>
      <c r="O945" t="s">
        <v>1047</v>
      </c>
      <c r="P945" t="s">
        <v>44</v>
      </c>
      <c r="Q945" t="s">
        <v>31</v>
      </c>
      <c r="R945" t="s">
        <v>9</v>
      </c>
      <c r="S945" t="s">
        <v>1052</v>
      </c>
      <c r="T945" t="s">
        <v>1049</v>
      </c>
      <c r="U945" t="s">
        <v>1050</v>
      </c>
      <c r="V945" t="str">
        <f t="shared" si="129"/>
        <v>SFM-wCZ05-v2015-rDXHP-t5</v>
      </c>
      <c r="W945">
        <f t="shared" si="135"/>
        <v>307.38577167</v>
      </c>
      <c r="X945">
        <f t="shared" si="132"/>
        <v>0</v>
      </c>
      <c r="Y945">
        <f t="shared" si="133"/>
        <v>0</v>
      </c>
      <c r="Z945">
        <f t="shared" si="134"/>
        <v>0</v>
      </c>
      <c r="AA945">
        <f t="shared" si="136"/>
        <v>0</v>
      </c>
    </row>
    <row r="946" spans="1:27" x14ac:dyDescent="0.25">
      <c r="A946" t="str">
        <f t="shared" si="130"/>
        <v>eline Design - Hourly Results.</v>
      </c>
      <c r="B946" t="str">
        <f t="shared" si="131"/>
        <v>SFM-wCZ05-v2015-rDXHP-t5-S16-MSRheat.pd2</v>
      </c>
      <c r="C946" s="75" t="s">
        <v>1302</v>
      </c>
      <c r="D946">
        <v>278.22440923000005</v>
      </c>
      <c r="E946">
        <v>1845.2839617621983</v>
      </c>
      <c r="F946">
        <v>0</v>
      </c>
      <c r="G946">
        <v>0</v>
      </c>
      <c r="H946">
        <v>0</v>
      </c>
      <c r="I946">
        <v>17.106199065999995</v>
      </c>
      <c r="J946">
        <v>0</v>
      </c>
      <c r="K946">
        <v>17.106199065999995</v>
      </c>
      <c r="L946">
        <f t="shared" si="128"/>
        <v>0</v>
      </c>
      <c r="M946" t="s">
        <v>1045</v>
      </c>
      <c r="N946" t="s">
        <v>1057</v>
      </c>
      <c r="O946" t="s">
        <v>1047</v>
      </c>
      <c r="P946" t="s">
        <v>44</v>
      </c>
      <c r="Q946" t="s">
        <v>31</v>
      </c>
      <c r="R946" t="s">
        <v>9</v>
      </c>
      <c r="S946" t="s">
        <v>1053</v>
      </c>
      <c r="T946" t="s">
        <v>1049</v>
      </c>
      <c r="U946" t="s">
        <v>1050</v>
      </c>
      <c r="V946" t="str">
        <f t="shared" si="129"/>
        <v>SFM-wCZ05-v2015-rDXHP-t5</v>
      </c>
      <c r="W946">
        <f t="shared" si="135"/>
        <v>1862.3901608281983</v>
      </c>
      <c r="X946">
        <f t="shared" si="132"/>
        <v>0</v>
      </c>
      <c r="Y946">
        <f t="shared" si="133"/>
        <v>0</v>
      </c>
      <c r="Z946">
        <f t="shared" si="134"/>
        <v>0</v>
      </c>
      <c r="AA946">
        <f t="shared" si="136"/>
        <v>0</v>
      </c>
    </row>
    <row r="947" spans="1:27" x14ac:dyDescent="0.25">
      <c r="A947" t="str">
        <f t="shared" si="130"/>
        <v>eline Design - Hourly Results.</v>
      </c>
      <c r="B947" t="str">
        <f t="shared" si="131"/>
        <v>SFM-wCZ05-v2015-rDXHP-t5-S17-MSRboth.pd2</v>
      </c>
      <c r="C947" s="75" t="s">
        <v>1303</v>
      </c>
      <c r="D947" s="83">
        <v>288.69261057999989</v>
      </c>
      <c r="E947" s="83">
        <v>1780.8812372226002</v>
      </c>
      <c r="F947" s="83">
        <v>0</v>
      </c>
      <c r="G947" s="83">
        <v>0</v>
      </c>
      <c r="H947" s="83">
        <v>0</v>
      </c>
      <c r="I947">
        <v>17.106199065999995</v>
      </c>
      <c r="J947">
        <v>0</v>
      </c>
      <c r="K947">
        <v>17.106199065999995</v>
      </c>
      <c r="L947">
        <f t="shared" si="128"/>
        <v>0</v>
      </c>
      <c r="M947" s="83" t="s">
        <v>1045</v>
      </c>
      <c r="N947" t="s">
        <v>1057</v>
      </c>
      <c r="O947" t="s">
        <v>1047</v>
      </c>
      <c r="P947" t="s">
        <v>44</v>
      </c>
      <c r="Q947" t="s">
        <v>31</v>
      </c>
      <c r="R947" t="s">
        <v>10</v>
      </c>
      <c r="S947" t="s">
        <v>1107</v>
      </c>
      <c r="T947" t="s">
        <v>1049</v>
      </c>
      <c r="U947" t="s">
        <v>1050</v>
      </c>
      <c r="V947" t="str">
        <f t="shared" si="129"/>
        <v>SFM-wCZ05-v2015-rDXHP-t5-both</v>
      </c>
      <c r="W947">
        <f t="shared" si="135"/>
        <v>0</v>
      </c>
      <c r="X947">
        <f t="shared" si="132"/>
        <v>288.69261057999989</v>
      </c>
      <c r="Y947">
        <f t="shared" si="133"/>
        <v>1797.9874362886003</v>
      </c>
      <c r="Z947">
        <f t="shared" si="134"/>
        <v>2086.6800468686001</v>
      </c>
      <c r="AA947">
        <f t="shared" si="136"/>
        <v>0</v>
      </c>
    </row>
    <row r="948" spans="1:27" x14ac:dyDescent="0.25">
      <c r="A948" t="str">
        <f t="shared" si="130"/>
        <v>eline Design - Hourly Results.</v>
      </c>
      <c r="B948" t="str">
        <f t="shared" si="131"/>
        <v>SFM-wCZ05-v2015-rDXHP-t5-S17-MSRcool.pd2</v>
      </c>
      <c r="C948" s="75" t="s">
        <v>368</v>
      </c>
      <c r="D948">
        <v>288.69261057999989</v>
      </c>
      <c r="E948">
        <v>1871.7449386094988</v>
      </c>
      <c r="F948">
        <v>0</v>
      </c>
      <c r="G948">
        <v>0</v>
      </c>
      <c r="H948">
        <v>0</v>
      </c>
      <c r="I948">
        <v>17.106199065999995</v>
      </c>
      <c r="J948">
        <v>0</v>
      </c>
      <c r="K948">
        <v>17.106199065999995</v>
      </c>
      <c r="L948">
        <f t="shared" si="128"/>
        <v>0</v>
      </c>
      <c r="M948" t="s">
        <v>1045</v>
      </c>
      <c r="N948" t="s">
        <v>1057</v>
      </c>
      <c r="O948" t="s">
        <v>1047</v>
      </c>
      <c r="P948" t="s">
        <v>44</v>
      </c>
      <c r="Q948" t="s">
        <v>31</v>
      </c>
      <c r="R948" t="s">
        <v>10</v>
      </c>
      <c r="S948" t="s">
        <v>1052</v>
      </c>
      <c r="T948" t="s">
        <v>1049</v>
      </c>
      <c r="U948" t="s">
        <v>1050</v>
      </c>
      <c r="V948" t="str">
        <f t="shared" si="129"/>
        <v>SFM-wCZ05-v2015-rDXHP-t5</v>
      </c>
      <c r="W948">
        <f t="shared" si="135"/>
        <v>288.69261057999989</v>
      </c>
      <c r="X948">
        <f t="shared" si="132"/>
        <v>0</v>
      </c>
      <c r="Y948">
        <f t="shared" si="133"/>
        <v>0</v>
      </c>
      <c r="Z948">
        <f t="shared" si="134"/>
        <v>0</v>
      </c>
      <c r="AA948">
        <f t="shared" si="136"/>
        <v>0</v>
      </c>
    </row>
    <row r="949" spans="1:27" x14ac:dyDescent="0.25">
      <c r="A949" t="str">
        <f t="shared" si="130"/>
        <v>eline Design - Hourly Results.</v>
      </c>
      <c r="B949" t="str">
        <f t="shared" si="131"/>
        <v>SFM-wCZ05-v2015-rDXHP-t5-S17-MSRheat.pd2</v>
      </c>
      <c r="C949" s="75" t="s">
        <v>1304</v>
      </c>
      <c r="D949" s="83">
        <v>259.95181530000019</v>
      </c>
      <c r="E949" s="83">
        <v>1780.8812372226002</v>
      </c>
      <c r="F949" s="83">
        <v>0</v>
      </c>
      <c r="G949" s="83">
        <v>0</v>
      </c>
      <c r="H949" s="83">
        <v>0</v>
      </c>
      <c r="I949">
        <v>17.106199065999995</v>
      </c>
      <c r="J949">
        <v>0</v>
      </c>
      <c r="K949">
        <v>17.106199065999995</v>
      </c>
      <c r="L949">
        <f t="shared" si="128"/>
        <v>0</v>
      </c>
      <c r="M949" s="83" t="s">
        <v>1045</v>
      </c>
      <c r="N949" t="s">
        <v>1057</v>
      </c>
      <c r="O949" t="s">
        <v>1047</v>
      </c>
      <c r="P949" t="s">
        <v>44</v>
      </c>
      <c r="Q949" t="s">
        <v>31</v>
      </c>
      <c r="R949" t="s">
        <v>10</v>
      </c>
      <c r="S949" t="s">
        <v>1053</v>
      </c>
      <c r="T949" t="s">
        <v>1049</v>
      </c>
      <c r="U949" t="s">
        <v>1050</v>
      </c>
      <c r="V949" t="str">
        <f t="shared" si="129"/>
        <v>SFM-wCZ05-v2015-rDXHP-t5</v>
      </c>
      <c r="W949">
        <f t="shared" si="135"/>
        <v>1797.9874362886003</v>
      </c>
      <c r="X949">
        <f t="shared" si="132"/>
        <v>0</v>
      </c>
      <c r="Y949">
        <f t="shared" si="133"/>
        <v>0</v>
      </c>
      <c r="Z949">
        <f t="shared" si="134"/>
        <v>0</v>
      </c>
      <c r="AA949">
        <f t="shared" si="136"/>
        <v>0</v>
      </c>
    </row>
    <row r="950" spans="1:27" x14ac:dyDescent="0.25">
      <c r="A950" t="str">
        <f t="shared" si="130"/>
        <v>eline Design - Hourly Results.</v>
      </c>
      <c r="B950" t="str">
        <f t="shared" si="131"/>
        <v>SFM-wCZ06-v2015-rDXHP-t1-S14-BSLboth.pd2</v>
      </c>
      <c r="C950" s="75" t="s">
        <v>1305</v>
      </c>
      <c r="D950">
        <v>2897.3925360800035</v>
      </c>
      <c r="E950">
        <v>2331.7293962453</v>
      </c>
      <c r="F950">
        <v>0</v>
      </c>
      <c r="G950">
        <v>0</v>
      </c>
      <c r="H950">
        <v>0</v>
      </c>
      <c r="I950">
        <v>299.27927900000003</v>
      </c>
      <c r="J950">
        <v>0</v>
      </c>
      <c r="K950">
        <v>299.27927900000003</v>
      </c>
      <c r="L950">
        <f t="shared" si="128"/>
        <v>0</v>
      </c>
      <c r="M950" t="s">
        <v>1045</v>
      </c>
      <c r="N950" t="s">
        <v>1058</v>
      </c>
      <c r="O950" t="s">
        <v>1047</v>
      </c>
      <c r="P950" t="s">
        <v>44</v>
      </c>
      <c r="Q950" t="s">
        <v>27</v>
      </c>
      <c r="R950" t="s">
        <v>63</v>
      </c>
      <c r="S950" t="s">
        <v>1104</v>
      </c>
      <c r="T950" t="s">
        <v>1049</v>
      </c>
      <c r="U950" t="s">
        <v>1050</v>
      </c>
      <c r="V950" t="str">
        <f t="shared" si="129"/>
        <v>SFM-wCZ06-v2015-rDXHP-t1-both</v>
      </c>
      <c r="W950">
        <f t="shared" si="135"/>
        <v>0</v>
      </c>
      <c r="X950">
        <f t="shared" si="132"/>
        <v>2897.3925360800035</v>
      </c>
      <c r="Y950">
        <f t="shared" si="133"/>
        <v>2631.0086752452999</v>
      </c>
      <c r="Z950">
        <f t="shared" si="134"/>
        <v>5528.4012113253029</v>
      </c>
      <c r="AA950">
        <f t="shared" si="136"/>
        <v>0</v>
      </c>
    </row>
    <row r="951" spans="1:27" x14ac:dyDescent="0.25">
      <c r="A951" t="str">
        <f t="shared" si="130"/>
        <v>eline Design - Hourly Results.</v>
      </c>
      <c r="B951" t="str">
        <f t="shared" si="131"/>
        <v>SFM-wCZ06-v2015-rDXHP-t1-S14-BSLcool.pd2</v>
      </c>
      <c r="C951" s="75" t="s">
        <v>409</v>
      </c>
      <c r="D951" s="83">
        <v>2897.3925360800035</v>
      </c>
      <c r="E951" s="83">
        <v>2331.372308939598</v>
      </c>
      <c r="F951" s="83">
        <v>0</v>
      </c>
      <c r="G951" s="83">
        <v>0</v>
      </c>
      <c r="H951" s="83">
        <v>0</v>
      </c>
      <c r="I951">
        <v>299.27927900000003</v>
      </c>
      <c r="J951">
        <v>0</v>
      </c>
      <c r="K951">
        <v>299.27927900000003</v>
      </c>
      <c r="L951">
        <f t="shared" si="128"/>
        <v>0</v>
      </c>
      <c r="M951" s="83" t="s">
        <v>1045</v>
      </c>
      <c r="N951" t="s">
        <v>1058</v>
      </c>
      <c r="O951" t="s">
        <v>1047</v>
      </c>
      <c r="P951" t="s">
        <v>44</v>
      </c>
      <c r="Q951" t="s">
        <v>27</v>
      </c>
      <c r="R951" t="s">
        <v>63</v>
      </c>
      <c r="S951" t="s">
        <v>1048</v>
      </c>
      <c r="T951" t="s">
        <v>1049</v>
      </c>
      <c r="U951" t="s">
        <v>1050</v>
      </c>
      <c r="V951" t="str">
        <f t="shared" si="129"/>
        <v>SFM-wCZ06-v2015-rDXHP-t1</v>
      </c>
      <c r="W951">
        <f t="shared" si="135"/>
        <v>2897.3925360800035</v>
      </c>
      <c r="X951">
        <f t="shared" si="132"/>
        <v>0</v>
      </c>
      <c r="Y951">
        <f t="shared" si="133"/>
        <v>0</v>
      </c>
      <c r="Z951">
        <f t="shared" si="134"/>
        <v>0</v>
      </c>
      <c r="AA951">
        <f t="shared" si="136"/>
        <v>0</v>
      </c>
    </row>
    <row r="952" spans="1:27" x14ac:dyDescent="0.25">
      <c r="A952" t="str">
        <f t="shared" si="130"/>
        <v>eline Design - Hourly Results.</v>
      </c>
      <c r="B952" t="str">
        <f t="shared" si="131"/>
        <v>SFM-wCZ06-v2015-rDXHP-t1-S14-BSLheat.pd2</v>
      </c>
      <c r="C952" s="75" t="s">
        <v>1306</v>
      </c>
      <c r="D952">
        <v>2528.1918937500018</v>
      </c>
      <c r="E952">
        <v>2331.7293962453</v>
      </c>
      <c r="F952">
        <v>0</v>
      </c>
      <c r="G952">
        <v>0</v>
      </c>
      <c r="H952">
        <v>0</v>
      </c>
      <c r="I952">
        <v>299.27927900000003</v>
      </c>
      <c r="J952">
        <v>0</v>
      </c>
      <c r="K952">
        <v>299.27927900000003</v>
      </c>
      <c r="L952">
        <f t="shared" si="128"/>
        <v>0</v>
      </c>
      <c r="M952" t="s">
        <v>1045</v>
      </c>
      <c r="N952" t="s">
        <v>1058</v>
      </c>
      <c r="O952" t="s">
        <v>1047</v>
      </c>
      <c r="P952" t="s">
        <v>44</v>
      </c>
      <c r="Q952" t="s">
        <v>27</v>
      </c>
      <c r="R952" t="s">
        <v>63</v>
      </c>
      <c r="S952" t="s">
        <v>1051</v>
      </c>
      <c r="T952" t="s">
        <v>1049</v>
      </c>
      <c r="U952" t="s">
        <v>1050</v>
      </c>
      <c r="V952" t="str">
        <f t="shared" si="129"/>
        <v>SFM-wCZ06-v2015-rDXHP-t1</v>
      </c>
      <c r="W952">
        <f t="shared" si="135"/>
        <v>2631.0086752452999</v>
      </c>
      <c r="X952">
        <f t="shared" si="132"/>
        <v>0</v>
      </c>
      <c r="Y952">
        <f t="shared" si="133"/>
        <v>0</v>
      </c>
      <c r="Z952">
        <f t="shared" si="134"/>
        <v>0</v>
      </c>
      <c r="AA952">
        <f t="shared" si="136"/>
        <v>0</v>
      </c>
    </row>
    <row r="953" spans="1:27" x14ac:dyDescent="0.25">
      <c r="A953" t="str">
        <f t="shared" si="130"/>
        <v>eline Design - Hourly Results.</v>
      </c>
      <c r="B953" t="str">
        <f t="shared" si="131"/>
        <v>SFM-wCZ06-v2015-rDXHP-t1-S15-MSRboth.pd2</v>
      </c>
      <c r="C953" s="75" t="s">
        <v>1307</v>
      </c>
      <c r="D953" s="83">
        <v>2427.1736059900004</v>
      </c>
      <c r="E953" s="83">
        <v>1953.5985830490001</v>
      </c>
      <c r="F953" s="83">
        <v>0</v>
      </c>
      <c r="G953" s="83">
        <v>0</v>
      </c>
      <c r="H953" s="83">
        <v>0</v>
      </c>
      <c r="I953">
        <v>272.84676000000007</v>
      </c>
      <c r="J953">
        <v>0</v>
      </c>
      <c r="K953">
        <v>272.84676000000007</v>
      </c>
      <c r="L953">
        <f t="shared" si="128"/>
        <v>0</v>
      </c>
      <c r="M953" s="83" t="s">
        <v>1045</v>
      </c>
      <c r="N953" t="s">
        <v>1058</v>
      </c>
      <c r="O953" t="s">
        <v>1047</v>
      </c>
      <c r="P953" t="s">
        <v>44</v>
      </c>
      <c r="Q953" t="s">
        <v>27</v>
      </c>
      <c r="R953" t="s">
        <v>6</v>
      </c>
      <c r="S953" t="s">
        <v>1107</v>
      </c>
      <c r="T953" t="s">
        <v>1049</v>
      </c>
      <c r="U953" t="s">
        <v>1050</v>
      </c>
      <c r="V953" t="str">
        <f t="shared" si="129"/>
        <v>SFM-wCZ06-v2015-rDXHP-t1-both</v>
      </c>
      <c r="W953">
        <f t="shared" si="135"/>
        <v>0</v>
      </c>
      <c r="X953">
        <f t="shared" si="132"/>
        <v>2427.1736059900004</v>
      </c>
      <c r="Y953">
        <f t="shared" si="133"/>
        <v>2226.4453430490003</v>
      </c>
      <c r="Z953">
        <f t="shared" si="134"/>
        <v>4653.6189490390007</v>
      </c>
      <c r="AA953">
        <f t="shared" si="136"/>
        <v>0</v>
      </c>
    </row>
    <row r="954" spans="1:27" x14ac:dyDescent="0.25">
      <c r="A954" t="str">
        <f t="shared" si="130"/>
        <v>eline Design - Hourly Results.</v>
      </c>
      <c r="B954" t="str">
        <f t="shared" si="131"/>
        <v>SFM-wCZ06-v2015-rDXHP-t1-S15-MSRcool.pd2</v>
      </c>
      <c r="C954" s="75" t="s">
        <v>410</v>
      </c>
      <c r="D954">
        <v>2427.1736059900004</v>
      </c>
      <c r="E954">
        <v>2065.6377166429993</v>
      </c>
      <c r="F954">
        <v>0</v>
      </c>
      <c r="G954">
        <v>0</v>
      </c>
      <c r="H954">
        <v>0</v>
      </c>
      <c r="I954">
        <v>272.84676000000007</v>
      </c>
      <c r="J954">
        <v>0</v>
      </c>
      <c r="K954">
        <v>272.84676000000007</v>
      </c>
      <c r="L954">
        <f t="shared" si="128"/>
        <v>0</v>
      </c>
      <c r="M954" t="s">
        <v>1045</v>
      </c>
      <c r="N954" t="s">
        <v>1058</v>
      </c>
      <c r="O954" t="s">
        <v>1047</v>
      </c>
      <c r="P954" t="s">
        <v>44</v>
      </c>
      <c r="Q954" t="s">
        <v>27</v>
      </c>
      <c r="R954" t="s">
        <v>6</v>
      </c>
      <c r="S954" t="s">
        <v>1052</v>
      </c>
      <c r="T954" t="s">
        <v>1049</v>
      </c>
      <c r="U954" t="s">
        <v>1050</v>
      </c>
      <c r="V954" t="str">
        <f t="shared" si="129"/>
        <v>SFM-wCZ06-v2015-rDXHP-t1</v>
      </c>
      <c r="W954">
        <f t="shared" si="135"/>
        <v>2427.1736059900004</v>
      </c>
      <c r="X954">
        <f t="shared" si="132"/>
        <v>0</v>
      </c>
      <c r="Y954">
        <f t="shared" si="133"/>
        <v>0</v>
      </c>
      <c r="Z954">
        <f t="shared" si="134"/>
        <v>0</v>
      </c>
      <c r="AA954">
        <f t="shared" si="136"/>
        <v>0</v>
      </c>
    </row>
    <row r="955" spans="1:27" x14ac:dyDescent="0.25">
      <c r="A955" t="str">
        <f t="shared" si="130"/>
        <v>eline Design - Hourly Results.</v>
      </c>
      <c r="B955" t="str">
        <f t="shared" si="131"/>
        <v>SFM-wCZ06-v2015-rDXHP-t1-S15-MSRheat.pd2</v>
      </c>
      <c r="C955" s="75" t="s">
        <v>1308</v>
      </c>
      <c r="D955" s="83">
        <v>2199.6146142499983</v>
      </c>
      <c r="E955" s="83">
        <v>1953.5985830490001</v>
      </c>
      <c r="F955" s="83">
        <v>0</v>
      </c>
      <c r="G955" s="83">
        <v>0</v>
      </c>
      <c r="H955" s="83">
        <v>0</v>
      </c>
      <c r="I955">
        <v>272.84676000000007</v>
      </c>
      <c r="J955">
        <v>0</v>
      </c>
      <c r="K955">
        <v>272.84676000000007</v>
      </c>
      <c r="L955">
        <f t="shared" si="128"/>
        <v>0</v>
      </c>
      <c r="M955" s="83" t="s">
        <v>1045</v>
      </c>
      <c r="N955" t="s">
        <v>1058</v>
      </c>
      <c r="O955" t="s">
        <v>1047</v>
      </c>
      <c r="P955" t="s">
        <v>44</v>
      </c>
      <c r="Q955" t="s">
        <v>27</v>
      </c>
      <c r="R955" t="s">
        <v>6</v>
      </c>
      <c r="S955" t="s">
        <v>1053</v>
      </c>
      <c r="T955" t="s">
        <v>1049</v>
      </c>
      <c r="U955" t="s">
        <v>1050</v>
      </c>
      <c r="V955" t="str">
        <f t="shared" si="129"/>
        <v>SFM-wCZ06-v2015-rDXHP-t1</v>
      </c>
      <c r="W955">
        <f t="shared" si="135"/>
        <v>2226.4453430490003</v>
      </c>
      <c r="X955">
        <f t="shared" si="132"/>
        <v>0</v>
      </c>
      <c r="Y955">
        <f t="shared" si="133"/>
        <v>0</v>
      </c>
      <c r="Z955">
        <f t="shared" si="134"/>
        <v>0</v>
      </c>
      <c r="AA955">
        <f t="shared" si="136"/>
        <v>0</v>
      </c>
    </row>
    <row r="956" spans="1:27" x14ac:dyDescent="0.25">
      <c r="A956" t="str">
        <f t="shared" si="130"/>
        <v>eline Design - Hourly Results.</v>
      </c>
      <c r="B956" t="str">
        <f t="shared" si="131"/>
        <v>SFM-wCZ06-v2015-rDXHP-t1-S16-MSRboth.pd2</v>
      </c>
      <c r="C956" s="75" t="s">
        <v>1309</v>
      </c>
      <c r="D956">
        <v>2517.6704496100024</v>
      </c>
      <c r="E956">
        <v>2255.9060466583996</v>
      </c>
      <c r="F956">
        <v>0</v>
      </c>
      <c r="G956">
        <v>0</v>
      </c>
      <c r="H956">
        <v>0</v>
      </c>
      <c r="I956">
        <v>31.497890900000002</v>
      </c>
      <c r="J956">
        <v>0</v>
      </c>
      <c r="K956">
        <v>31.497890900000002</v>
      </c>
      <c r="L956">
        <f t="shared" si="128"/>
        <v>0</v>
      </c>
      <c r="M956" t="s">
        <v>1045</v>
      </c>
      <c r="N956" t="s">
        <v>1058</v>
      </c>
      <c r="O956" t="s">
        <v>1047</v>
      </c>
      <c r="P956" t="s">
        <v>44</v>
      </c>
      <c r="Q956" t="s">
        <v>27</v>
      </c>
      <c r="R956" t="s">
        <v>9</v>
      </c>
      <c r="S956" t="s">
        <v>1107</v>
      </c>
      <c r="T956" t="s">
        <v>1049</v>
      </c>
      <c r="U956" t="s">
        <v>1050</v>
      </c>
      <c r="V956" t="str">
        <f t="shared" si="129"/>
        <v>SFM-wCZ06-v2015-rDXHP-t1-both</v>
      </c>
      <c r="W956">
        <f t="shared" si="135"/>
        <v>0</v>
      </c>
      <c r="X956">
        <f t="shared" si="132"/>
        <v>2517.6704496100024</v>
      </c>
      <c r="Y956">
        <f t="shared" si="133"/>
        <v>2287.4039375583998</v>
      </c>
      <c r="Z956">
        <f t="shared" si="134"/>
        <v>4805.0743871684026</v>
      </c>
      <c r="AA956">
        <f t="shared" si="136"/>
        <v>0</v>
      </c>
    </row>
    <row r="957" spans="1:27" x14ac:dyDescent="0.25">
      <c r="A957" t="str">
        <f t="shared" si="130"/>
        <v>eline Design - Hourly Results.</v>
      </c>
      <c r="B957" t="str">
        <f t="shared" si="131"/>
        <v>SFM-wCZ06-v2015-rDXHP-t1-S16-MSRcool.pd2</v>
      </c>
      <c r="C957" s="75" t="s">
        <v>411</v>
      </c>
      <c r="D957" s="83">
        <v>2517.6704496100024</v>
      </c>
      <c r="E957" s="83">
        <v>2397.2169363089988</v>
      </c>
      <c r="F957" s="83">
        <v>0</v>
      </c>
      <c r="G957" s="83">
        <v>0</v>
      </c>
      <c r="H957" s="83">
        <v>0</v>
      </c>
      <c r="I957">
        <v>31.497890900000002</v>
      </c>
      <c r="J957">
        <v>0</v>
      </c>
      <c r="K957">
        <v>31.497890900000002</v>
      </c>
      <c r="L957">
        <f t="shared" si="128"/>
        <v>0</v>
      </c>
      <c r="M957" s="83" t="s">
        <v>1045</v>
      </c>
      <c r="N957" t="s">
        <v>1058</v>
      </c>
      <c r="O957" t="s">
        <v>1047</v>
      </c>
      <c r="P957" t="s">
        <v>44</v>
      </c>
      <c r="Q957" t="s">
        <v>27</v>
      </c>
      <c r="R957" t="s">
        <v>9</v>
      </c>
      <c r="S957" t="s">
        <v>1052</v>
      </c>
      <c r="T957" t="s">
        <v>1049</v>
      </c>
      <c r="U957" t="s">
        <v>1050</v>
      </c>
      <c r="V957" t="str">
        <f t="shared" si="129"/>
        <v>SFM-wCZ06-v2015-rDXHP-t1</v>
      </c>
      <c r="W957">
        <f t="shared" si="135"/>
        <v>2517.6704496100024</v>
      </c>
      <c r="X957">
        <f t="shared" si="132"/>
        <v>0</v>
      </c>
      <c r="Y957">
        <f t="shared" si="133"/>
        <v>0</v>
      </c>
      <c r="Z957">
        <f t="shared" si="134"/>
        <v>0</v>
      </c>
      <c r="AA957">
        <f t="shared" si="136"/>
        <v>0</v>
      </c>
    </row>
    <row r="958" spans="1:27" x14ac:dyDescent="0.25">
      <c r="A958" t="str">
        <f t="shared" si="130"/>
        <v>eline Design - Hourly Results.</v>
      </c>
      <c r="B958" t="str">
        <f t="shared" si="131"/>
        <v>SFM-wCZ06-v2015-rDXHP-t1-S16-MSRheat.pd2</v>
      </c>
      <c r="C958" s="75" t="s">
        <v>1310</v>
      </c>
      <c r="D958">
        <v>2278.8218433999991</v>
      </c>
      <c r="E958">
        <v>2255.9060466583996</v>
      </c>
      <c r="F958">
        <v>0</v>
      </c>
      <c r="G958">
        <v>0</v>
      </c>
      <c r="H958">
        <v>0</v>
      </c>
      <c r="I958">
        <v>31.497890900000002</v>
      </c>
      <c r="J958">
        <v>0</v>
      </c>
      <c r="K958">
        <v>31.497890900000002</v>
      </c>
      <c r="L958">
        <f t="shared" si="128"/>
        <v>0</v>
      </c>
      <c r="M958" t="s">
        <v>1045</v>
      </c>
      <c r="N958" t="s">
        <v>1058</v>
      </c>
      <c r="O958" t="s">
        <v>1047</v>
      </c>
      <c r="P958" t="s">
        <v>44</v>
      </c>
      <c r="Q958" t="s">
        <v>27</v>
      </c>
      <c r="R958" t="s">
        <v>9</v>
      </c>
      <c r="S958" t="s">
        <v>1053</v>
      </c>
      <c r="T958" t="s">
        <v>1049</v>
      </c>
      <c r="U958" t="s">
        <v>1050</v>
      </c>
      <c r="V958" t="str">
        <f t="shared" si="129"/>
        <v>SFM-wCZ06-v2015-rDXHP-t1</v>
      </c>
      <c r="W958">
        <f t="shared" si="135"/>
        <v>2287.4039375583998</v>
      </c>
      <c r="X958">
        <f t="shared" si="132"/>
        <v>0</v>
      </c>
      <c r="Y958">
        <f t="shared" si="133"/>
        <v>0</v>
      </c>
      <c r="Z958">
        <f t="shared" si="134"/>
        <v>0</v>
      </c>
      <c r="AA958">
        <f t="shared" si="136"/>
        <v>0</v>
      </c>
    </row>
    <row r="959" spans="1:27" x14ac:dyDescent="0.25">
      <c r="A959" t="str">
        <f t="shared" si="130"/>
        <v>eline Design - Hourly Results.</v>
      </c>
      <c r="B959" t="str">
        <f t="shared" si="131"/>
        <v>SFM-wCZ06-v2015-rDXHP-t1-S17-MSRboth.pd2</v>
      </c>
      <c r="C959" s="75" t="s">
        <v>1311</v>
      </c>
      <c r="D959" s="83">
        <v>2364.5624242999988</v>
      </c>
      <c r="E959" s="83">
        <v>2177.1718621209002</v>
      </c>
      <c r="F959" s="83">
        <v>0</v>
      </c>
      <c r="G959" s="83">
        <v>0</v>
      </c>
      <c r="H959" s="83">
        <v>0</v>
      </c>
      <c r="I959">
        <v>31.497890900000002</v>
      </c>
      <c r="J959">
        <v>0</v>
      </c>
      <c r="K959">
        <v>31.497890900000002</v>
      </c>
      <c r="L959">
        <f t="shared" si="128"/>
        <v>0</v>
      </c>
      <c r="M959" s="83" t="s">
        <v>1045</v>
      </c>
      <c r="N959" t="s">
        <v>1058</v>
      </c>
      <c r="O959" t="s">
        <v>1047</v>
      </c>
      <c r="P959" t="s">
        <v>44</v>
      </c>
      <c r="Q959" t="s">
        <v>27</v>
      </c>
      <c r="R959" t="s">
        <v>10</v>
      </c>
      <c r="S959" t="s">
        <v>1107</v>
      </c>
      <c r="T959" t="s">
        <v>1049</v>
      </c>
      <c r="U959" t="s">
        <v>1050</v>
      </c>
      <c r="V959" t="str">
        <f t="shared" si="129"/>
        <v>SFM-wCZ06-v2015-rDXHP-t1-both</v>
      </c>
      <c r="W959">
        <f t="shared" si="135"/>
        <v>0</v>
      </c>
      <c r="X959">
        <f t="shared" si="132"/>
        <v>2364.5624242999988</v>
      </c>
      <c r="Y959">
        <f t="shared" si="133"/>
        <v>2208.6697530209003</v>
      </c>
      <c r="Z959">
        <f t="shared" si="134"/>
        <v>4573.2321773208987</v>
      </c>
      <c r="AA959">
        <f t="shared" si="136"/>
        <v>0</v>
      </c>
    </row>
    <row r="960" spans="1:27" x14ac:dyDescent="0.25">
      <c r="A960" t="str">
        <f t="shared" si="130"/>
        <v>eline Design - Hourly Results.</v>
      </c>
      <c r="B960" t="str">
        <f t="shared" si="131"/>
        <v>SFM-wCZ06-v2015-rDXHP-t1-S17-MSRcool.pd2</v>
      </c>
      <c r="C960" s="75" t="s">
        <v>412</v>
      </c>
      <c r="D960">
        <v>2364.5624242999988</v>
      </c>
      <c r="E960">
        <v>2288.2552405235974</v>
      </c>
      <c r="F960">
        <v>0</v>
      </c>
      <c r="G960">
        <v>0</v>
      </c>
      <c r="H960">
        <v>0</v>
      </c>
      <c r="I960">
        <v>31.497890900000002</v>
      </c>
      <c r="J960">
        <v>0</v>
      </c>
      <c r="K960">
        <v>31.497890900000002</v>
      </c>
      <c r="L960">
        <f t="shared" si="128"/>
        <v>0</v>
      </c>
      <c r="M960" t="s">
        <v>1045</v>
      </c>
      <c r="N960" t="s">
        <v>1058</v>
      </c>
      <c r="O960" t="s">
        <v>1047</v>
      </c>
      <c r="P960" t="s">
        <v>44</v>
      </c>
      <c r="Q960" t="s">
        <v>27</v>
      </c>
      <c r="R960" t="s">
        <v>10</v>
      </c>
      <c r="S960" t="s">
        <v>1052</v>
      </c>
      <c r="T960" t="s">
        <v>1049</v>
      </c>
      <c r="U960" t="s">
        <v>1050</v>
      </c>
      <c r="V960" t="str">
        <f t="shared" si="129"/>
        <v>SFM-wCZ06-v2015-rDXHP-t1</v>
      </c>
      <c r="W960">
        <f t="shared" si="135"/>
        <v>2364.5624242999988</v>
      </c>
      <c r="X960">
        <f t="shared" si="132"/>
        <v>0</v>
      </c>
      <c r="Y960">
        <f t="shared" si="133"/>
        <v>0</v>
      </c>
      <c r="Z960">
        <f t="shared" si="134"/>
        <v>0</v>
      </c>
      <c r="AA960">
        <f t="shared" si="136"/>
        <v>0</v>
      </c>
    </row>
    <row r="961" spans="1:27" x14ac:dyDescent="0.25">
      <c r="A961" t="str">
        <f t="shared" si="130"/>
        <v>eline Design - Hourly Results.</v>
      </c>
      <c r="B961" t="str">
        <f t="shared" si="131"/>
        <v>SFM-wCZ06-v2015-rDXHP-t1-S17-MSRheat.pd2</v>
      </c>
      <c r="C961" s="75" t="s">
        <v>1312</v>
      </c>
      <c r="D961" s="83">
        <v>2129.1587672099981</v>
      </c>
      <c r="E961" s="83">
        <v>2177.1718621209002</v>
      </c>
      <c r="F961" s="83">
        <v>0</v>
      </c>
      <c r="G961" s="83">
        <v>0</v>
      </c>
      <c r="H961" s="83">
        <v>0</v>
      </c>
      <c r="I961">
        <v>31.497890900000002</v>
      </c>
      <c r="J961">
        <v>0</v>
      </c>
      <c r="K961">
        <v>31.497890900000002</v>
      </c>
      <c r="L961">
        <f t="shared" si="128"/>
        <v>0</v>
      </c>
      <c r="M961" s="83" t="s">
        <v>1045</v>
      </c>
      <c r="N961" t="s">
        <v>1058</v>
      </c>
      <c r="O961" t="s">
        <v>1047</v>
      </c>
      <c r="P961" t="s">
        <v>44</v>
      </c>
      <c r="Q961" t="s">
        <v>27</v>
      </c>
      <c r="R961" t="s">
        <v>10</v>
      </c>
      <c r="S961" t="s">
        <v>1053</v>
      </c>
      <c r="T961" t="s">
        <v>1049</v>
      </c>
      <c r="U961" t="s">
        <v>1050</v>
      </c>
      <c r="V961" t="str">
        <f t="shared" si="129"/>
        <v>SFM-wCZ06-v2015-rDXHP-t1</v>
      </c>
      <c r="W961">
        <f t="shared" si="135"/>
        <v>2208.6697530209003</v>
      </c>
      <c r="X961">
        <f t="shared" si="132"/>
        <v>0</v>
      </c>
      <c r="Y961">
        <f t="shared" si="133"/>
        <v>0</v>
      </c>
      <c r="Z961">
        <f t="shared" si="134"/>
        <v>0</v>
      </c>
      <c r="AA961">
        <f t="shared" si="136"/>
        <v>0</v>
      </c>
    </row>
    <row r="962" spans="1:27" x14ac:dyDescent="0.25">
      <c r="A962" t="str">
        <f t="shared" si="130"/>
        <v>eline Design - Hourly Results.</v>
      </c>
      <c r="B962" t="str">
        <f t="shared" si="131"/>
        <v>SFM-wCZ06-v2015-rDXHP-t2-S14-BSLboth.pd2</v>
      </c>
      <c r="C962" s="75" t="s">
        <v>1313</v>
      </c>
      <c r="D962">
        <v>1108.8457636950004</v>
      </c>
      <c r="E962">
        <v>3643.8838243779992</v>
      </c>
      <c r="F962">
        <v>0</v>
      </c>
      <c r="G962">
        <v>0</v>
      </c>
      <c r="H962">
        <v>0</v>
      </c>
      <c r="I962">
        <v>370.86349200000001</v>
      </c>
      <c r="J962">
        <v>0</v>
      </c>
      <c r="K962">
        <v>370.86349200000001</v>
      </c>
      <c r="L962">
        <f t="shared" si="128"/>
        <v>0</v>
      </c>
      <c r="M962" t="s">
        <v>1045</v>
      </c>
      <c r="N962" t="s">
        <v>1058</v>
      </c>
      <c r="O962" t="s">
        <v>1047</v>
      </c>
      <c r="P962" t="s">
        <v>44</v>
      </c>
      <c r="Q962" t="s">
        <v>28</v>
      </c>
      <c r="R962" t="s">
        <v>63</v>
      </c>
      <c r="S962" t="s">
        <v>1104</v>
      </c>
      <c r="T962" t="s">
        <v>1049</v>
      </c>
      <c r="U962" t="s">
        <v>1050</v>
      </c>
      <c r="V962" t="str">
        <f t="shared" si="129"/>
        <v>SFM-wCZ06-v2015-rDXHP-t2-both</v>
      </c>
      <c r="W962">
        <f t="shared" si="135"/>
        <v>0</v>
      </c>
      <c r="X962">
        <f t="shared" si="132"/>
        <v>1108.8457636950004</v>
      </c>
      <c r="Y962">
        <f t="shared" si="133"/>
        <v>4014.7473163779991</v>
      </c>
      <c r="Z962">
        <f t="shared" si="134"/>
        <v>5123.5930800729993</v>
      </c>
      <c r="AA962">
        <f t="shared" si="136"/>
        <v>0</v>
      </c>
    </row>
    <row r="963" spans="1:27" x14ac:dyDescent="0.25">
      <c r="A963" t="str">
        <f t="shared" si="130"/>
        <v>eline Design - Hourly Results.</v>
      </c>
      <c r="B963" t="str">
        <f t="shared" si="131"/>
        <v>SFM-wCZ06-v2015-rDXHP-t2-S14-BSLcool.pd2</v>
      </c>
      <c r="C963" s="75" t="s">
        <v>413</v>
      </c>
      <c r="D963" s="83">
        <v>1108.8457636950004</v>
      </c>
      <c r="E963" s="83">
        <v>3643.3256320049977</v>
      </c>
      <c r="F963" s="83">
        <v>0</v>
      </c>
      <c r="G963" s="83">
        <v>0</v>
      </c>
      <c r="H963" s="83">
        <v>0</v>
      </c>
      <c r="I963">
        <v>370.86349200000001</v>
      </c>
      <c r="J963">
        <v>0</v>
      </c>
      <c r="K963">
        <v>370.86349200000001</v>
      </c>
      <c r="L963">
        <f t="shared" si="128"/>
        <v>0</v>
      </c>
      <c r="M963" s="83" t="s">
        <v>1045</v>
      </c>
      <c r="N963" t="s">
        <v>1058</v>
      </c>
      <c r="O963" t="s">
        <v>1047</v>
      </c>
      <c r="P963" t="s">
        <v>44</v>
      </c>
      <c r="Q963" t="s">
        <v>28</v>
      </c>
      <c r="R963" t="s">
        <v>63</v>
      </c>
      <c r="S963" t="s">
        <v>1048</v>
      </c>
      <c r="T963" t="s">
        <v>1049</v>
      </c>
      <c r="U963" t="s">
        <v>1050</v>
      </c>
      <c r="V963" t="str">
        <f t="shared" si="129"/>
        <v>SFM-wCZ06-v2015-rDXHP-t2</v>
      </c>
      <c r="W963">
        <f t="shared" si="135"/>
        <v>1108.8457636950004</v>
      </c>
      <c r="X963">
        <f t="shared" si="132"/>
        <v>0</v>
      </c>
      <c r="Y963">
        <f t="shared" si="133"/>
        <v>0</v>
      </c>
      <c r="Z963">
        <f t="shared" si="134"/>
        <v>0</v>
      </c>
      <c r="AA963">
        <f t="shared" si="136"/>
        <v>0</v>
      </c>
    </row>
    <row r="964" spans="1:27" x14ac:dyDescent="0.25">
      <c r="A964" t="str">
        <f t="shared" si="130"/>
        <v>eline Design - Hourly Results.</v>
      </c>
      <c r="B964" t="str">
        <f t="shared" si="131"/>
        <v>SFM-wCZ06-v2015-rDXHP-t2-S14-BSLheat.pd2</v>
      </c>
      <c r="C964" s="75" t="s">
        <v>1314</v>
      </c>
      <c r="D964">
        <v>967.55103646100042</v>
      </c>
      <c r="E964">
        <v>3643.8838243779992</v>
      </c>
      <c r="F964">
        <v>0</v>
      </c>
      <c r="G964">
        <v>0</v>
      </c>
      <c r="H964">
        <v>0</v>
      </c>
      <c r="I964">
        <v>370.86349200000001</v>
      </c>
      <c r="J964">
        <v>0</v>
      </c>
      <c r="K964">
        <v>370.86349200000001</v>
      </c>
      <c r="L964">
        <f t="shared" si="128"/>
        <v>0</v>
      </c>
      <c r="M964" t="s">
        <v>1045</v>
      </c>
      <c r="N964" t="s">
        <v>1058</v>
      </c>
      <c r="O964" t="s">
        <v>1047</v>
      </c>
      <c r="P964" t="s">
        <v>44</v>
      </c>
      <c r="Q964" t="s">
        <v>28</v>
      </c>
      <c r="R964" t="s">
        <v>63</v>
      </c>
      <c r="S964" t="s">
        <v>1051</v>
      </c>
      <c r="T964" t="s">
        <v>1049</v>
      </c>
      <c r="U964" t="s">
        <v>1050</v>
      </c>
      <c r="V964" t="str">
        <f t="shared" si="129"/>
        <v>SFM-wCZ06-v2015-rDXHP-t2</v>
      </c>
      <c r="W964">
        <f t="shared" si="135"/>
        <v>4014.7473163779991</v>
      </c>
      <c r="X964">
        <f t="shared" si="132"/>
        <v>0</v>
      </c>
      <c r="Y964">
        <f t="shared" si="133"/>
        <v>0</v>
      </c>
      <c r="Z964">
        <f t="shared" si="134"/>
        <v>0</v>
      </c>
      <c r="AA964">
        <f t="shared" si="136"/>
        <v>0</v>
      </c>
    </row>
    <row r="965" spans="1:27" x14ac:dyDescent="0.25">
      <c r="A965" t="str">
        <f t="shared" si="130"/>
        <v>eline Design - Hourly Results.</v>
      </c>
      <c r="B965" t="str">
        <f t="shared" si="131"/>
        <v>SFM-wCZ06-v2015-rDXHP-t2-S15-MSRboth.pd2</v>
      </c>
      <c r="C965" s="75" t="s">
        <v>1315</v>
      </c>
      <c r="D965" s="83">
        <v>929.04787770999928</v>
      </c>
      <c r="E965" s="83">
        <v>3054.5040441479032</v>
      </c>
      <c r="F965" s="83">
        <v>0</v>
      </c>
      <c r="G965" s="83">
        <v>0</v>
      </c>
      <c r="H965" s="83">
        <v>0</v>
      </c>
      <c r="I965">
        <v>337.05771199999992</v>
      </c>
      <c r="J965">
        <v>0</v>
      </c>
      <c r="K965">
        <v>337.05771199999992</v>
      </c>
      <c r="L965">
        <f t="shared" si="128"/>
        <v>0</v>
      </c>
      <c r="M965" s="83" t="s">
        <v>1045</v>
      </c>
      <c r="N965" t="s">
        <v>1058</v>
      </c>
      <c r="O965" t="s">
        <v>1047</v>
      </c>
      <c r="P965" t="s">
        <v>44</v>
      </c>
      <c r="Q965" t="s">
        <v>28</v>
      </c>
      <c r="R965" t="s">
        <v>6</v>
      </c>
      <c r="S965" t="s">
        <v>1107</v>
      </c>
      <c r="T965" t="s">
        <v>1049</v>
      </c>
      <c r="U965" t="s">
        <v>1050</v>
      </c>
      <c r="V965" t="str">
        <f t="shared" si="129"/>
        <v>SFM-wCZ06-v2015-rDXHP-t2-both</v>
      </c>
      <c r="W965">
        <f t="shared" si="135"/>
        <v>0</v>
      </c>
      <c r="X965">
        <f t="shared" si="132"/>
        <v>929.04787770999928</v>
      </c>
      <c r="Y965">
        <f t="shared" si="133"/>
        <v>3391.561756147903</v>
      </c>
      <c r="Z965">
        <f t="shared" si="134"/>
        <v>4320.6096338579027</v>
      </c>
      <c r="AA965">
        <f t="shared" si="136"/>
        <v>0</v>
      </c>
    </row>
    <row r="966" spans="1:27" x14ac:dyDescent="0.25">
      <c r="A966" t="str">
        <f t="shared" si="130"/>
        <v>eline Design - Hourly Results.</v>
      </c>
      <c r="B966" t="str">
        <f t="shared" si="131"/>
        <v>SFM-wCZ06-v2015-rDXHP-t2-S15-MSRcool.pd2</v>
      </c>
      <c r="C966" s="75" t="s">
        <v>414</v>
      </c>
      <c r="D966">
        <v>929.04787770999928</v>
      </c>
      <c r="E966">
        <v>3229.6801841343931</v>
      </c>
      <c r="F966">
        <v>0</v>
      </c>
      <c r="G966">
        <v>0</v>
      </c>
      <c r="H966">
        <v>0</v>
      </c>
      <c r="I966">
        <v>337.05771199999992</v>
      </c>
      <c r="J966">
        <v>0</v>
      </c>
      <c r="K966">
        <v>337.05771199999992</v>
      </c>
      <c r="L966">
        <f t="shared" si="128"/>
        <v>0</v>
      </c>
      <c r="M966" t="s">
        <v>1045</v>
      </c>
      <c r="N966" t="s">
        <v>1058</v>
      </c>
      <c r="O966" t="s">
        <v>1047</v>
      </c>
      <c r="P966" t="s">
        <v>44</v>
      </c>
      <c r="Q966" t="s">
        <v>28</v>
      </c>
      <c r="R966" t="s">
        <v>6</v>
      </c>
      <c r="S966" t="s">
        <v>1052</v>
      </c>
      <c r="T966" t="s">
        <v>1049</v>
      </c>
      <c r="U966" t="s">
        <v>1050</v>
      </c>
      <c r="V966" t="str">
        <f t="shared" si="129"/>
        <v>SFM-wCZ06-v2015-rDXHP-t2</v>
      </c>
      <c r="W966">
        <f t="shared" si="135"/>
        <v>929.04787770999928</v>
      </c>
      <c r="X966">
        <f t="shared" si="132"/>
        <v>0</v>
      </c>
      <c r="Y966">
        <f t="shared" si="133"/>
        <v>0</v>
      </c>
      <c r="Z966">
        <f t="shared" si="134"/>
        <v>0</v>
      </c>
      <c r="AA966">
        <f t="shared" si="136"/>
        <v>0</v>
      </c>
    </row>
    <row r="967" spans="1:27" x14ac:dyDescent="0.25">
      <c r="A967" t="str">
        <f t="shared" si="130"/>
        <v>eline Design - Hourly Results.</v>
      </c>
      <c r="B967" t="str">
        <f t="shared" si="131"/>
        <v>SFM-wCZ06-v2015-rDXHP-t2-S15-MSRheat.pd2</v>
      </c>
      <c r="C967" s="75" t="s">
        <v>1316</v>
      </c>
      <c r="D967" s="83">
        <v>841.94525696000051</v>
      </c>
      <c r="E967" s="83">
        <v>3054.5040441479032</v>
      </c>
      <c r="F967" s="83">
        <v>0</v>
      </c>
      <c r="G967" s="83">
        <v>0</v>
      </c>
      <c r="H967" s="83">
        <v>0</v>
      </c>
      <c r="I967">
        <v>337.05771199999992</v>
      </c>
      <c r="J967">
        <v>0</v>
      </c>
      <c r="K967">
        <v>337.05771199999992</v>
      </c>
      <c r="L967">
        <f t="shared" si="128"/>
        <v>0</v>
      </c>
      <c r="M967" s="83" t="s">
        <v>1045</v>
      </c>
      <c r="N967" t="s">
        <v>1058</v>
      </c>
      <c r="O967" t="s">
        <v>1047</v>
      </c>
      <c r="P967" t="s">
        <v>44</v>
      </c>
      <c r="Q967" t="s">
        <v>28</v>
      </c>
      <c r="R967" t="s">
        <v>6</v>
      </c>
      <c r="S967" t="s">
        <v>1053</v>
      </c>
      <c r="T967" t="s">
        <v>1049</v>
      </c>
      <c r="U967" t="s">
        <v>1050</v>
      </c>
      <c r="V967" t="str">
        <f t="shared" si="129"/>
        <v>SFM-wCZ06-v2015-rDXHP-t2</v>
      </c>
      <c r="W967">
        <f t="shared" si="135"/>
        <v>3391.561756147903</v>
      </c>
      <c r="X967">
        <f t="shared" si="132"/>
        <v>0</v>
      </c>
      <c r="Y967">
        <f t="shared" si="133"/>
        <v>0</v>
      </c>
      <c r="Z967">
        <f t="shared" si="134"/>
        <v>0</v>
      </c>
      <c r="AA967">
        <f t="shared" si="136"/>
        <v>0</v>
      </c>
    </row>
    <row r="968" spans="1:27" x14ac:dyDescent="0.25">
      <c r="A968" t="str">
        <f t="shared" si="130"/>
        <v>eline Design - Hourly Results.</v>
      </c>
      <c r="B968" t="str">
        <f t="shared" si="131"/>
        <v>SFM-wCZ06-v2015-rDXHP-t2-S16-MSRboth.pd2</v>
      </c>
      <c r="C968" s="75" t="s">
        <v>1317</v>
      </c>
      <c r="D968">
        <v>960.60251051999921</v>
      </c>
      <c r="E968">
        <v>3486.1889742884978</v>
      </c>
      <c r="F968">
        <v>0</v>
      </c>
      <c r="G968">
        <v>0</v>
      </c>
      <c r="H968">
        <v>0</v>
      </c>
      <c r="I968">
        <v>57.63882550000001</v>
      </c>
      <c r="J968">
        <v>0</v>
      </c>
      <c r="K968">
        <v>57.63882550000001</v>
      </c>
      <c r="L968">
        <f t="shared" si="128"/>
        <v>0</v>
      </c>
      <c r="M968" t="s">
        <v>1045</v>
      </c>
      <c r="N968" t="s">
        <v>1058</v>
      </c>
      <c r="O968" t="s">
        <v>1047</v>
      </c>
      <c r="P968" t="s">
        <v>44</v>
      </c>
      <c r="Q968" t="s">
        <v>28</v>
      </c>
      <c r="R968" t="s">
        <v>9</v>
      </c>
      <c r="S968" t="s">
        <v>1107</v>
      </c>
      <c r="T968" t="s">
        <v>1049</v>
      </c>
      <c r="U968" t="s">
        <v>1050</v>
      </c>
      <c r="V968" t="str">
        <f t="shared" si="129"/>
        <v>SFM-wCZ06-v2015-rDXHP-t2-both</v>
      </c>
      <c r="W968">
        <f t="shared" si="135"/>
        <v>0</v>
      </c>
      <c r="X968">
        <f t="shared" si="132"/>
        <v>960.60251051999921</v>
      </c>
      <c r="Y968">
        <f t="shared" si="133"/>
        <v>3543.8277997884979</v>
      </c>
      <c r="Z968">
        <f t="shared" si="134"/>
        <v>4504.4303103084967</v>
      </c>
      <c r="AA968">
        <f t="shared" si="136"/>
        <v>0</v>
      </c>
    </row>
    <row r="969" spans="1:27" x14ac:dyDescent="0.25">
      <c r="A969" t="str">
        <f t="shared" si="130"/>
        <v>eline Design - Hourly Results.</v>
      </c>
      <c r="B969" t="str">
        <f t="shared" si="131"/>
        <v>SFM-wCZ06-v2015-rDXHP-t2-S16-MSRcool.pd2</v>
      </c>
      <c r="C969" s="75" t="s">
        <v>415</v>
      </c>
      <c r="D969" s="83">
        <v>960.60251051999921</v>
      </c>
      <c r="E969" s="83">
        <v>3704.565377073905</v>
      </c>
      <c r="F969" s="83">
        <v>0</v>
      </c>
      <c r="G969" s="83">
        <v>0</v>
      </c>
      <c r="H969" s="83">
        <v>0</v>
      </c>
      <c r="I969">
        <v>57.63882550000001</v>
      </c>
      <c r="J969">
        <v>0</v>
      </c>
      <c r="K969">
        <v>57.63882550000001</v>
      </c>
      <c r="L969">
        <f t="shared" si="128"/>
        <v>0</v>
      </c>
      <c r="M969" s="83" t="s">
        <v>1045</v>
      </c>
      <c r="N969" t="s">
        <v>1058</v>
      </c>
      <c r="O969" t="s">
        <v>1047</v>
      </c>
      <c r="P969" t="s">
        <v>44</v>
      </c>
      <c r="Q969" t="s">
        <v>28</v>
      </c>
      <c r="R969" t="s">
        <v>9</v>
      </c>
      <c r="S969" t="s">
        <v>1052</v>
      </c>
      <c r="T969" t="s">
        <v>1049</v>
      </c>
      <c r="U969" t="s">
        <v>1050</v>
      </c>
      <c r="V969" t="str">
        <f t="shared" si="129"/>
        <v>SFM-wCZ06-v2015-rDXHP-t2</v>
      </c>
      <c r="W969">
        <f t="shared" si="135"/>
        <v>960.60251051999921</v>
      </c>
      <c r="X969">
        <f t="shared" si="132"/>
        <v>0</v>
      </c>
      <c r="Y969">
        <f t="shared" si="133"/>
        <v>0</v>
      </c>
      <c r="Z969">
        <f t="shared" si="134"/>
        <v>0</v>
      </c>
      <c r="AA969">
        <f t="shared" si="136"/>
        <v>0</v>
      </c>
    </row>
    <row r="970" spans="1:27" x14ac:dyDescent="0.25">
      <c r="A970" t="str">
        <f t="shared" si="130"/>
        <v>eline Design - Hourly Results.</v>
      </c>
      <c r="B970" t="str">
        <f t="shared" si="131"/>
        <v>SFM-wCZ06-v2015-rDXHP-t2-S16-MSRheat.pd2</v>
      </c>
      <c r="C970" s="75" t="s">
        <v>1318</v>
      </c>
      <c r="D970">
        <v>869.47129855999992</v>
      </c>
      <c r="E970">
        <v>3486.1889742884978</v>
      </c>
      <c r="F970">
        <v>0</v>
      </c>
      <c r="G970">
        <v>0</v>
      </c>
      <c r="H970">
        <v>0</v>
      </c>
      <c r="I970">
        <v>57.63882550000001</v>
      </c>
      <c r="J970">
        <v>0</v>
      </c>
      <c r="K970">
        <v>57.63882550000001</v>
      </c>
      <c r="L970">
        <f t="shared" ref="L970:L1033" si="137">H970/100000</f>
        <v>0</v>
      </c>
      <c r="M970" t="s">
        <v>1045</v>
      </c>
      <c r="N970" t="s">
        <v>1058</v>
      </c>
      <c r="O970" t="s">
        <v>1047</v>
      </c>
      <c r="P970" t="s">
        <v>44</v>
      </c>
      <c r="Q970" t="s">
        <v>28</v>
      </c>
      <c r="R970" t="s">
        <v>9</v>
      </c>
      <c r="S970" t="s">
        <v>1053</v>
      </c>
      <c r="T970" t="s">
        <v>1049</v>
      </c>
      <c r="U970" t="s">
        <v>1050</v>
      </c>
      <c r="V970" t="str">
        <f t="shared" ref="V970:V1033" si="138">M970&amp;"-"&amp;N970&amp;"-"&amp;O970&amp;"-"&amp;P970&amp;"-"&amp;Q970&amp;IF(COUNTIF(S970,"*both*")&gt;0,"-both","")</f>
        <v>SFM-wCZ06-v2015-rDXHP-t2</v>
      </c>
      <c r="W970">
        <f t="shared" si="135"/>
        <v>3543.8277997884979</v>
      </c>
      <c r="X970">
        <f t="shared" si="132"/>
        <v>0</v>
      </c>
      <c r="Y970">
        <f t="shared" si="133"/>
        <v>0</v>
      </c>
      <c r="Z970">
        <f t="shared" si="134"/>
        <v>0</v>
      </c>
      <c r="AA970">
        <f t="shared" si="136"/>
        <v>0</v>
      </c>
    </row>
    <row r="971" spans="1:27" x14ac:dyDescent="0.25">
      <c r="A971" t="str">
        <f t="shared" ref="A971:A1034" si="139">MID(C971,43,30)</f>
        <v>eline Design - Hourly Results.</v>
      </c>
      <c r="B971" t="str">
        <f t="shared" ref="B971:B1034" si="140">LEFT(C971,36)&amp;".pd2"</f>
        <v>SFM-wCZ06-v2015-rDXHP-t2-S17-MSRboth.pd2</v>
      </c>
      <c r="C971" s="75" t="s">
        <v>1319</v>
      </c>
      <c r="D971">
        <v>902.1850457799992</v>
      </c>
      <c r="E971">
        <v>3364.5163906615962</v>
      </c>
      <c r="F971">
        <v>0</v>
      </c>
      <c r="G971">
        <v>0</v>
      </c>
      <c r="H971">
        <v>0</v>
      </c>
      <c r="I971">
        <v>57.63882550000001</v>
      </c>
      <c r="J971">
        <v>0</v>
      </c>
      <c r="K971">
        <v>57.63882550000001</v>
      </c>
      <c r="L971">
        <f t="shared" si="137"/>
        <v>0</v>
      </c>
      <c r="M971" t="s">
        <v>1045</v>
      </c>
      <c r="N971" t="s">
        <v>1058</v>
      </c>
      <c r="O971" t="s">
        <v>1047</v>
      </c>
      <c r="P971" t="s">
        <v>44</v>
      </c>
      <c r="Q971" t="s">
        <v>28</v>
      </c>
      <c r="R971" t="s">
        <v>10</v>
      </c>
      <c r="S971" t="s">
        <v>1107</v>
      </c>
      <c r="T971" t="s">
        <v>1049</v>
      </c>
      <c r="U971" t="s">
        <v>1050</v>
      </c>
      <c r="V971" t="str">
        <f t="shared" si="138"/>
        <v>SFM-wCZ06-v2015-rDXHP-t2-both</v>
      </c>
      <c r="W971">
        <f t="shared" si="135"/>
        <v>0</v>
      </c>
      <c r="X971">
        <f t="shared" ref="X971:X1034" si="141">IF(COUNTIF(S971,"*both*")&gt;0,D971,0)</f>
        <v>902.1850457799992</v>
      </c>
      <c r="Y971">
        <f t="shared" ref="Y971:Y1034" si="142">IF(COUNTIF(S971,"*both*")&gt;0,E971+K971,0)</f>
        <v>3422.1552161615964</v>
      </c>
      <c r="Z971">
        <f t="shared" ref="Z971:Z1034" si="143">SUM(X971:Y971)</f>
        <v>4324.3402619415956</v>
      </c>
      <c r="AA971">
        <f t="shared" si="136"/>
        <v>0</v>
      </c>
    </row>
    <row r="972" spans="1:27" x14ac:dyDescent="0.25">
      <c r="A972" t="str">
        <f t="shared" si="139"/>
        <v>eline Design - Hourly Results.</v>
      </c>
      <c r="B972" t="str">
        <f t="shared" si="140"/>
        <v>SFM-wCZ06-v2015-rDXHP-t2-S17-MSRcool.pd2</v>
      </c>
      <c r="C972" s="75" t="s">
        <v>416</v>
      </c>
      <c r="D972">
        <v>902.1850457799992</v>
      </c>
      <c r="E972">
        <v>3536.1801479024998</v>
      </c>
      <c r="F972">
        <v>0</v>
      </c>
      <c r="G972">
        <v>0</v>
      </c>
      <c r="H972">
        <v>0</v>
      </c>
      <c r="I972">
        <v>57.63882550000001</v>
      </c>
      <c r="J972">
        <v>0</v>
      </c>
      <c r="K972">
        <v>57.63882550000001</v>
      </c>
      <c r="L972">
        <f t="shared" si="137"/>
        <v>0</v>
      </c>
      <c r="M972" t="s">
        <v>1045</v>
      </c>
      <c r="N972" t="s">
        <v>1058</v>
      </c>
      <c r="O972" t="s">
        <v>1047</v>
      </c>
      <c r="P972" t="s">
        <v>44</v>
      </c>
      <c r="Q972" t="s">
        <v>28</v>
      </c>
      <c r="R972" t="s">
        <v>10</v>
      </c>
      <c r="S972" t="s">
        <v>1052</v>
      </c>
      <c r="T972" t="s">
        <v>1049</v>
      </c>
      <c r="U972" t="s">
        <v>1050</v>
      </c>
      <c r="V972" t="str">
        <f t="shared" si="138"/>
        <v>SFM-wCZ06-v2015-rDXHP-t2</v>
      </c>
      <c r="W972">
        <f t="shared" si="135"/>
        <v>902.1850457799992</v>
      </c>
      <c r="X972">
        <f t="shared" si="141"/>
        <v>0</v>
      </c>
      <c r="Y972">
        <f t="shared" si="142"/>
        <v>0</v>
      </c>
      <c r="Z972">
        <f t="shared" si="143"/>
        <v>0</v>
      </c>
      <c r="AA972">
        <f t="shared" si="136"/>
        <v>0</v>
      </c>
    </row>
    <row r="973" spans="1:27" x14ac:dyDescent="0.25">
      <c r="A973" t="str">
        <f t="shared" si="139"/>
        <v>eline Design - Hourly Results.</v>
      </c>
      <c r="B973" t="str">
        <f t="shared" si="140"/>
        <v>SFM-wCZ06-v2015-rDXHP-t2-S17-MSRheat.pd2</v>
      </c>
      <c r="C973" s="75" t="s">
        <v>1320</v>
      </c>
      <c r="D973">
        <v>812.36818824000079</v>
      </c>
      <c r="E973">
        <v>3364.5163906615962</v>
      </c>
      <c r="F973">
        <v>0</v>
      </c>
      <c r="G973">
        <v>0</v>
      </c>
      <c r="H973">
        <v>0</v>
      </c>
      <c r="I973">
        <v>57.63882550000001</v>
      </c>
      <c r="J973">
        <v>0</v>
      </c>
      <c r="K973">
        <v>57.63882550000001</v>
      </c>
      <c r="L973">
        <f t="shared" si="137"/>
        <v>0</v>
      </c>
      <c r="M973" t="s">
        <v>1045</v>
      </c>
      <c r="N973" t="s">
        <v>1058</v>
      </c>
      <c r="O973" t="s">
        <v>1047</v>
      </c>
      <c r="P973" t="s">
        <v>44</v>
      </c>
      <c r="Q973" t="s">
        <v>28</v>
      </c>
      <c r="R973" t="s">
        <v>10</v>
      </c>
      <c r="S973" t="s">
        <v>1053</v>
      </c>
      <c r="T973" t="s">
        <v>1049</v>
      </c>
      <c r="U973" t="s">
        <v>1050</v>
      </c>
      <c r="V973" t="str">
        <f t="shared" si="138"/>
        <v>SFM-wCZ06-v2015-rDXHP-t2</v>
      </c>
      <c r="W973">
        <f t="shared" si="135"/>
        <v>3422.1552161615964</v>
      </c>
      <c r="X973">
        <f t="shared" si="141"/>
        <v>0</v>
      </c>
      <c r="Y973">
        <f t="shared" si="142"/>
        <v>0</v>
      </c>
      <c r="Z973">
        <f t="shared" si="143"/>
        <v>0</v>
      </c>
      <c r="AA973">
        <f t="shared" si="136"/>
        <v>0</v>
      </c>
    </row>
    <row r="974" spans="1:27" x14ac:dyDescent="0.25">
      <c r="A974" t="str">
        <f t="shared" si="139"/>
        <v>eline Design - Hourly Results.</v>
      </c>
      <c r="B974" t="str">
        <f t="shared" si="140"/>
        <v>SFM-wCZ06-v2015-rDXHP-t3-S14-BSLboth.pd2</v>
      </c>
      <c r="C974" s="75" t="s">
        <v>1321</v>
      </c>
      <c r="D974">
        <v>506.57134932000019</v>
      </c>
      <c r="E974">
        <v>47.854987853999987</v>
      </c>
      <c r="F974">
        <v>0</v>
      </c>
      <c r="G974">
        <v>0</v>
      </c>
      <c r="H974">
        <v>0</v>
      </c>
      <c r="I974">
        <v>35.272637469999999</v>
      </c>
      <c r="J974">
        <v>0</v>
      </c>
      <c r="K974">
        <v>35.272637469999999</v>
      </c>
      <c r="L974">
        <f t="shared" si="137"/>
        <v>0</v>
      </c>
      <c r="M974" t="s">
        <v>1045</v>
      </c>
      <c r="N974" t="s">
        <v>1058</v>
      </c>
      <c r="O974" t="s">
        <v>1047</v>
      </c>
      <c r="P974" t="s">
        <v>44</v>
      </c>
      <c r="Q974" t="s">
        <v>29</v>
      </c>
      <c r="R974" t="s">
        <v>63</v>
      </c>
      <c r="S974" t="s">
        <v>1104</v>
      </c>
      <c r="T974" t="s">
        <v>1049</v>
      </c>
      <c r="U974" t="s">
        <v>1050</v>
      </c>
      <c r="V974" t="str">
        <f t="shared" si="138"/>
        <v>SFM-wCZ06-v2015-rDXHP-t3-both</v>
      </c>
      <c r="W974">
        <f t="shared" si="135"/>
        <v>0</v>
      </c>
      <c r="X974">
        <f t="shared" si="141"/>
        <v>506.57134932000019</v>
      </c>
      <c r="Y974">
        <f t="shared" si="142"/>
        <v>83.127625323999979</v>
      </c>
      <c r="Z974">
        <f t="shared" si="143"/>
        <v>589.69897464400015</v>
      </c>
      <c r="AA974">
        <f t="shared" si="136"/>
        <v>0</v>
      </c>
    </row>
    <row r="975" spans="1:27" x14ac:dyDescent="0.25">
      <c r="A975" t="str">
        <f t="shared" si="139"/>
        <v>eline Design - Hourly Results.</v>
      </c>
      <c r="B975" t="str">
        <f t="shared" si="140"/>
        <v>SFM-wCZ06-v2015-rDXHP-t3-S14-BSLcool.pd2</v>
      </c>
      <c r="C975" s="75" t="s">
        <v>417</v>
      </c>
      <c r="D975">
        <v>506.57134932000019</v>
      </c>
      <c r="E975">
        <v>47.847652415000013</v>
      </c>
      <c r="F975">
        <v>0</v>
      </c>
      <c r="G975">
        <v>0</v>
      </c>
      <c r="H975">
        <v>0</v>
      </c>
      <c r="I975">
        <v>35.272637469999999</v>
      </c>
      <c r="J975">
        <v>0</v>
      </c>
      <c r="K975">
        <v>35.272637469999999</v>
      </c>
      <c r="L975">
        <f t="shared" si="137"/>
        <v>0</v>
      </c>
      <c r="M975" t="s">
        <v>1045</v>
      </c>
      <c r="N975" t="s">
        <v>1058</v>
      </c>
      <c r="O975" t="s">
        <v>1047</v>
      </c>
      <c r="P975" t="s">
        <v>44</v>
      </c>
      <c r="Q975" t="s">
        <v>29</v>
      </c>
      <c r="R975" t="s">
        <v>63</v>
      </c>
      <c r="S975" t="s">
        <v>1048</v>
      </c>
      <c r="T975" t="s">
        <v>1049</v>
      </c>
      <c r="U975" t="s">
        <v>1050</v>
      </c>
      <c r="V975" t="str">
        <f t="shared" si="138"/>
        <v>SFM-wCZ06-v2015-rDXHP-t3</v>
      </c>
      <c r="W975">
        <f t="shared" si="135"/>
        <v>506.57134932000019</v>
      </c>
      <c r="X975">
        <f t="shared" si="141"/>
        <v>0</v>
      </c>
      <c r="Y975">
        <f t="shared" si="142"/>
        <v>0</v>
      </c>
      <c r="Z975">
        <f t="shared" si="143"/>
        <v>0</v>
      </c>
      <c r="AA975">
        <f t="shared" si="136"/>
        <v>0</v>
      </c>
    </row>
    <row r="976" spans="1:27" x14ac:dyDescent="0.25">
      <c r="A976" t="str">
        <f t="shared" si="139"/>
        <v>eline Design - Hourly Results.</v>
      </c>
      <c r="B976" t="str">
        <f t="shared" si="140"/>
        <v>SFM-wCZ06-v2015-rDXHP-t3-S14-BSLheat.pd2</v>
      </c>
      <c r="C976" s="75" t="s">
        <v>1322</v>
      </c>
      <c r="D976">
        <v>442.02156079999997</v>
      </c>
      <c r="E976">
        <v>47.854987853999987</v>
      </c>
      <c r="F976">
        <v>0</v>
      </c>
      <c r="G976">
        <v>0</v>
      </c>
      <c r="H976">
        <v>0</v>
      </c>
      <c r="I976">
        <v>35.272637469999999</v>
      </c>
      <c r="J976">
        <v>0</v>
      </c>
      <c r="K976">
        <v>35.272637469999999</v>
      </c>
      <c r="L976">
        <f t="shared" si="137"/>
        <v>0</v>
      </c>
      <c r="M976" t="s">
        <v>1045</v>
      </c>
      <c r="N976" t="s">
        <v>1058</v>
      </c>
      <c r="O976" t="s">
        <v>1047</v>
      </c>
      <c r="P976" t="s">
        <v>44</v>
      </c>
      <c r="Q976" t="s">
        <v>29</v>
      </c>
      <c r="R976" t="s">
        <v>63</v>
      </c>
      <c r="S976" t="s">
        <v>1051</v>
      </c>
      <c r="T976" t="s">
        <v>1049</v>
      </c>
      <c r="U976" t="s">
        <v>1050</v>
      </c>
      <c r="V976" t="str">
        <f t="shared" si="138"/>
        <v>SFM-wCZ06-v2015-rDXHP-t3</v>
      </c>
      <c r="W976">
        <f t="shared" ref="W976:W1039" si="144">IF(COUNTIF(S976,"*cool*")&gt;0,D976+J976,IF(COUNTIF(S976,"*heat*")&gt;0,E976+G976+K976,0))</f>
        <v>83.127625323999979</v>
      </c>
      <c r="X976">
        <f t="shared" si="141"/>
        <v>0</v>
      </c>
      <c r="Y976">
        <f t="shared" si="142"/>
        <v>0</v>
      </c>
      <c r="Z976">
        <f t="shared" si="143"/>
        <v>0</v>
      </c>
      <c r="AA976">
        <f t="shared" ref="AA976:AA1039" si="145">IF(COUNTIF(S976,"*heat*")&gt;0,L976,0)</f>
        <v>0</v>
      </c>
    </row>
    <row r="977" spans="1:27" x14ac:dyDescent="0.25">
      <c r="A977" t="str">
        <f t="shared" si="139"/>
        <v>eline Design - Hourly Results.</v>
      </c>
      <c r="B977" t="str">
        <f t="shared" si="140"/>
        <v>SFM-wCZ06-v2015-rDXHP-t3-S15-MSRboth.pd2</v>
      </c>
      <c r="C977" s="75" t="s">
        <v>1323</v>
      </c>
      <c r="D977">
        <v>422.46828436999982</v>
      </c>
      <c r="E977">
        <v>39.807092464600004</v>
      </c>
      <c r="F977">
        <v>0</v>
      </c>
      <c r="G977">
        <v>0</v>
      </c>
      <c r="H977">
        <v>0</v>
      </c>
      <c r="I977">
        <v>32.540676079999997</v>
      </c>
      <c r="J977">
        <v>0</v>
      </c>
      <c r="K977">
        <v>32.540676079999997</v>
      </c>
      <c r="L977">
        <f t="shared" si="137"/>
        <v>0</v>
      </c>
      <c r="M977" t="s">
        <v>1045</v>
      </c>
      <c r="N977" t="s">
        <v>1058</v>
      </c>
      <c r="O977" t="s">
        <v>1047</v>
      </c>
      <c r="P977" t="s">
        <v>44</v>
      </c>
      <c r="Q977" t="s">
        <v>29</v>
      </c>
      <c r="R977" t="s">
        <v>6</v>
      </c>
      <c r="S977" t="s">
        <v>1107</v>
      </c>
      <c r="T977" t="s">
        <v>1049</v>
      </c>
      <c r="U977" t="s">
        <v>1050</v>
      </c>
      <c r="V977" t="str">
        <f t="shared" si="138"/>
        <v>SFM-wCZ06-v2015-rDXHP-t3-both</v>
      </c>
      <c r="W977">
        <f t="shared" si="144"/>
        <v>0</v>
      </c>
      <c r="X977">
        <f t="shared" si="141"/>
        <v>422.46828436999982</v>
      </c>
      <c r="Y977">
        <f t="shared" si="142"/>
        <v>72.347768544600001</v>
      </c>
      <c r="Z977">
        <f t="shared" si="143"/>
        <v>494.81605291459982</v>
      </c>
      <c r="AA977">
        <f t="shared" si="145"/>
        <v>0</v>
      </c>
    </row>
    <row r="978" spans="1:27" x14ac:dyDescent="0.25">
      <c r="A978" t="str">
        <f t="shared" si="139"/>
        <v>eline Design - Hourly Results.</v>
      </c>
      <c r="B978" t="str">
        <f t="shared" si="140"/>
        <v>SFM-wCZ06-v2015-rDXHP-t3-S15-MSRcool.pd2</v>
      </c>
      <c r="C978" s="75" t="s">
        <v>418</v>
      </c>
      <c r="D978">
        <v>422.46828436999982</v>
      </c>
      <c r="E978">
        <v>42.090042697000001</v>
      </c>
      <c r="F978">
        <v>0</v>
      </c>
      <c r="G978">
        <v>0</v>
      </c>
      <c r="H978">
        <v>0</v>
      </c>
      <c r="I978">
        <v>32.540676079999997</v>
      </c>
      <c r="J978">
        <v>0</v>
      </c>
      <c r="K978">
        <v>32.540676079999997</v>
      </c>
      <c r="L978">
        <f t="shared" si="137"/>
        <v>0</v>
      </c>
      <c r="M978" t="s">
        <v>1045</v>
      </c>
      <c r="N978" t="s">
        <v>1058</v>
      </c>
      <c r="O978" t="s">
        <v>1047</v>
      </c>
      <c r="P978" t="s">
        <v>44</v>
      </c>
      <c r="Q978" t="s">
        <v>29</v>
      </c>
      <c r="R978" t="s">
        <v>6</v>
      </c>
      <c r="S978" t="s">
        <v>1052</v>
      </c>
      <c r="T978" t="s">
        <v>1049</v>
      </c>
      <c r="U978" t="s">
        <v>1050</v>
      </c>
      <c r="V978" t="str">
        <f t="shared" si="138"/>
        <v>SFM-wCZ06-v2015-rDXHP-t3</v>
      </c>
      <c r="W978">
        <f t="shared" si="144"/>
        <v>422.46828436999982</v>
      </c>
      <c r="X978">
        <f t="shared" si="141"/>
        <v>0</v>
      </c>
      <c r="Y978">
        <f t="shared" si="142"/>
        <v>0</v>
      </c>
      <c r="Z978">
        <f t="shared" si="143"/>
        <v>0</v>
      </c>
      <c r="AA978">
        <f t="shared" si="145"/>
        <v>0</v>
      </c>
    </row>
    <row r="979" spans="1:27" x14ac:dyDescent="0.25">
      <c r="A979" t="str">
        <f t="shared" si="139"/>
        <v>eline Design - Hourly Results.</v>
      </c>
      <c r="B979" t="str">
        <f t="shared" si="140"/>
        <v>SFM-wCZ06-v2015-rDXHP-t3-S15-MSRheat.pd2</v>
      </c>
      <c r="C979" s="75" t="s">
        <v>1324</v>
      </c>
      <c r="D979">
        <v>382.85986134999979</v>
      </c>
      <c r="E979">
        <v>39.807092464600004</v>
      </c>
      <c r="F979">
        <v>0</v>
      </c>
      <c r="G979">
        <v>0</v>
      </c>
      <c r="H979">
        <v>0</v>
      </c>
      <c r="I979">
        <v>32.540676079999997</v>
      </c>
      <c r="J979">
        <v>0</v>
      </c>
      <c r="K979">
        <v>32.540676079999997</v>
      </c>
      <c r="L979">
        <f t="shared" si="137"/>
        <v>0</v>
      </c>
      <c r="M979" t="s">
        <v>1045</v>
      </c>
      <c r="N979" t="s">
        <v>1058</v>
      </c>
      <c r="O979" t="s">
        <v>1047</v>
      </c>
      <c r="P979" t="s">
        <v>44</v>
      </c>
      <c r="Q979" t="s">
        <v>29</v>
      </c>
      <c r="R979" t="s">
        <v>6</v>
      </c>
      <c r="S979" t="s">
        <v>1053</v>
      </c>
      <c r="T979" t="s">
        <v>1049</v>
      </c>
      <c r="U979" t="s">
        <v>1050</v>
      </c>
      <c r="V979" t="str">
        <f t="shared" si="138"/>
        <v>SFM-wCZ06-v2015-rDXHP-t3</v>
      </c>
      <c r="W979">
        <f t="shared" si="144"/>
        <v>72.347768544600001</v>
      </c>
      <c r="X979">
        <f t="shared" si="141"/>
        <v>0</v>
      </c>
      <c r="Y979">
        <f t="shared" si="142"/>
        <v>0</v>
      </c>
      <c r="Z979">
        <f t="shared" si="143"/>
        <v>0</v>
      </c>
      <c r="AA979">
        <f t="shared" si="145"/>
        <v>0</v>
      </c>
    </row>
    <row r="980" spans="1:27" x14ac:dyDescent="0.25">
      <c r="A980" t="str">
        <f t="shared" si="139"/>
        <v>eline Design - Hourly Results.</v>
      </c>
      <c r="B980" t="str">
        <f t="shared" si="140"/>
        <v>SFM-wCZ06-v2015-rDXHP-t3-S16-MSRboth.pd2</v>
      </c>
      <c r="C980" s="75" t="s">
        <v>1325</v>
      </c>
      <c r="D980">
        <v>433.66370426999993</v>
      </c>
      <c r="E980">
        <v>55.216484570000013</v>
      </c>
      <c r="F980">
        <v>0</v>
      </c>
      <c r="G980">
        <v>0</v>
      </c>
      <c r="H980">
        <v>0</v>
      </c>
      <c r="I980">
        <v>2.66169871</v>
      </c>
      <c r="J980">
        <v>0</v>
      </c>
      <c r="K980">
        <v>2.66169871</v>
      </c>
      <c r="L980">
        <f t="shared" si="137"/>
        <v>0</v>
      </c>
      <c r="M980" t="s">
        <v>1045</v>
      </c>
      <c r="N980" t="s">
        <v>1058</v>
      </c>
      <c r="O980" t="s">
        <v>1047</v>
      </c>
      <c r="P980" t="s">
        <v>44</v>
      </c>
      <c r="Q980" t="s">
        <v>29</v>
      </c>
      <c r="R980" t="s">
        <v>9</v>
      </c>
      <c r="S980" t="s">
        <v>1107</v>
      </c>
      <c r="T980" t="s">
        <v>1049</v>
      </c>
      <c r="U980" t="s">
        <v>1050</v>
      </c>
      <c r="V980" t="str">
        <f t="shared" si="138"/>
        <v>SFM-wCZ06-v2015-rDXHP-t3-both</v>
      </c>
      <c r="W980">
        <f t="shared" si="144"/>
        <v>0</v>
      </c>
      <c r="X980">
        <f t="shared" si="141"/>
        <v>433.66370426999993</v>
      </c>
      <c r="Y980">
        <f t="shared" si="142"/>
        <v>57.878183280000016</v>
      </c>
      <c r="Z980">
        <f t="shared" si="143"/>
        <v>491.54188754999996</v>
      </c>
      <c r="AA980">
        <f t="shared" si="145"/>
        <v>0</v>
      </c>
    </row>
    <row r="981" spans="1:27" x14ac:dyDescent="0.25">
      <c r="A981" t="str">
        <f t="shared" si="139"/>
        <v>eline Design - Hourly Results.</v>
      </c>
      <c r="B981" t="str">
        <f t="shared" si="140"/>
        <v>SFM-wCZ06-v2015-rDXHP-t3-S16-MSRcool.pd2</v>
      </c>
      <c r="C981" s="75" t="s">
        <v>419</v>
      </c>
      <c r="D981">
        <v>433.66370426999993</v>
      </c>
      <c r="E981">
        <v>58.6752745</v>
      </c>
      <c r="F981">
        <v>0</v>
      </c>
      <c r="G981">
        <v>0</v>
      </c>
      <c r="H981">
        <v>0</v>
      </c>
      <c r="I981">
        <v>2.66169871</v>
      </c>
      <c r="J981">
        <v>0</v>
      </c>
      <c r="K981">
        <v>2.66169871</v>
      </c>
      <c r="L981">
        <f t="shared" si="137"/>
        <v>0</v>
      </c>
      <c r="M981" t="s">
        <v>1045</v>
      </c>
      <c r="N981" t="s">
        <v>1058</v>
      </c>
      <c r="O981" t="s">
        <v>1047</v>
      </c>
      <c r="P981" t="s">
        <v>44</v>
      </c>
      <c r="Q981" t="s">
        <v>29</v>
      </c>
      <c r="R981" t="s">
        <v>9</v>
      </c>
      <c r="S981" t="s">
        <v>1052</v>
      </c>
      <c r="T981" t="s">
        <v>1049</v>
      </c>
      <c r="U981" t="s">
        <v>1050</v>
      </c>
      <c r="V981" t="str">
        <f t="shared" si="138"/>
        <v>SFM-wCZ06-v2015-rDXHP-t3</v>
      </c>
      <c r="W981">
        <f t="shared" si="144"/>
        <v>433.66370426999993</v>
      </c>
      <c r="X981">
        <f t="shared" si="141"/>
        <v>0</v>
      </c>
      <c r="Y981">
        <f t="shared" si="142"/>
        <v>0</v>
      </c>
      <c r="Z981">
        <f t="shared" si="143"/>
        <v>0</v>
      </c>
      <c r="AA981">
        <f t="shared" si="145"/>
        <v>0</v>
      </c>
    </row>
    <row r="982" spans="1:27" x14ac:dyDescent="0.25">
      <c r="A982" t="str">
        <f t="shared" si="139"/>
        <v>eline Design - Hourly Results.</v>
      </c>
      <c r="B982" t="str">
        <f t="shared" si="140"/>
        <v>SFM-wCZ06-v2015-rDXHP-t3-S16-MSRheat.pd2</v>
      </c>
      <c r="C982" s="75" t="s">
        <v>1326</v>
      </c>
      <c r="D982">
        <v>392.52245736999993</v>
      </c>
      <c r="E982">
        <v>55.216484570000013</v>
      </c>
      <c r="F982">
        <v>0</v>
      </c>
      <c r="G982">
        <v>0</v>
      </c>
      <c r="H982">
        <v>0</v>
      </c>
      <c r="I982">
        <v>2.66169871</v>
      </c>
      <c r="J982">
        <v>0</v>
      </c>
      <c r="K982">
        <v>2.66169871</v>
      </c>
      <c r="L982">
        <f t="shared" si="137"/>
        <v>0</v>
      </c>
      <c r="M982" t="s">
        <v>1045</v>
      </c>
      <c r="N982" t="s">
        <v>1058</v>
      </c>
      <c r="O982" t="s">
        <v>1047</v>
      </c>
      <c r="P982" t="s">
        <v>44</v>
      </c>
      <c r="Q982" t="s">
        <v>29</v>
      </c>
      <c r="R982" t="s">
        <v>9</v>
      </c>
      <c r="S982" t="s">
        <v>1053</v>
      </c>
      <c r="T982" t="s">
        <v>1049</v>
      </c>
      <c r="U982" t="s">
        <v>1050</v>
      </c>
      <c r="V982" t="str">
        <f t="shared" si="138"/>
        <v>SFM-wCZ06-v2015-rDXHP-t3</v>
      </c>
      <c r="W982">
        <f t="shared" si="144"/>
        <v>57.878183280000016</v>
      </c>
      <c r="X982">
        <f t="shared" si="141"/>
        <v>0</v>
      </c>
      <c r="Y982">
        <f t="shared" si="142"/>
        <v>0</v>
      </c>
      <c r="Z982">
        <f t="shared" si="143"/>
        <v>0</v>
      </c>
      <c r="AA982">
        <f t="shared" si="145"/>
        <v>0</v>
      </c>
    </row>
    <row r="983" spans="1:27" x14ac:dyDescent="0.25">
      <c r="A983" t="str">
        <f t="shared" si="139"/>
        <v>eline Design - Hourly Results.</v>
      </c>
      <c r="B983" t="str">
        <f t="shared" si="140"/>
        <v>SFM-wCZ06-v2015-rDXHP-t3-S17-MSRboth.pd2</v>
      </c>
      <c r="C983" s="75" t="s">
        <v>1327</v>
      </c>
      <c r="D983">
        <v>407.2911366000003</v>
      </c>
      <c r="E983">
        <v>53.289358830000012</v>
      </c>
      <c r="F983">
        <v>0</v>
      </c>
      <c r="G983">
        <v>0</v>
      </c>
      <c r="H983">
        <v>0</v>
      </c>
      <c r="I983">
        <v>2.66169871</v>
      </c>
      <c r="J983">
        <v>0</v>
      </c>
      <c r="K983">
        <v>2.66169871</v>
      </c>
      <c r="L983">
        <f t="shared" si="137"/>
        <v>0</v>
      </c>
      <c r="M983" t="s">
        <v>1045</v>
      </c>
      <c r="N983" t="s">
        <v>1058</v>
      </c>
      <c r="O983" t="s">
        <v>1047</v>
      </c>
      <c r="P983" t="s">
        <v>44</v>
      </c>
      <c r="Q983" t="s">
        <v>29</v>
      </c>
      <c r="R983" t="s">
        <v>10</v>
      </c>
      <c r="S983" t="s">
        <v>1107</v>
      </c>
      <c r="T983" t="s">
        <v>1049</v>
      </c>
      <c r="U983" t="s">
        <v>1050</v>
      </c>
      <c r="V983" t="str">
        <f t="shared" si="138"/>
        <v>SFM-wCZ06-v2015-rDXHP-t3-both</v>
      </c>
      <c r="W983">
        <f t="shared" si="144"/>
        <v>0</v>
      </c>
      <c r="X983">
        <f t="shared" si="141"/>
        <v>407.2911366000003</v>
      </c>
      <c r="Y983">
        <f t="shared" si="142"/>
        <v>55.951057540000015</v>
      </c>
      <c r="Z983">
        <f t="shared" si="143"/>
        <v>463.24219414000032</v>
      </c>
      <c r="AA983">
        <f t="shared" si="145"/>
        <v>0</v>
      </c>
    </row>
    <row r="984" spans="1:27" x14ac:dyDescent="0.25">
      <c r="A984" t="str">
        <f t="shared" si="139"/>
        <v>eline Design - Hourly Results.</v>
      </c>
      <c r="B984" t="str">
        <f t="shared" si="140"/>
        <v>SFM-wCZ06-v2015-rDXHP-t3-S17-MSRcool.pd2</v>
      </c>
      <c r="C984" s="75" t="s">
        <v>420</v>
      </c>
      <c r="D984">
        <v>407.2911366000003</v>
      </c>
      <c r="E984">
        <v>56.008265440000002</v>
      </c>
      <c r="F984">
        <v>0</v>
      </c>
      <c r="G984">
        <v>0</v>
      </c>
      <c r="H984">
        <v>0</v>
      </c>
      <c r="I984">
        <v>2.66169871</v>
      </c>
      <c r="J984">
        <v>0</v>
      </c>
      <c r="K984">
        <v>2.66169871</v>
      </c>
      <c r="L984">
        <f t="shared" si="137"/>
        <v>0</v>
      </c>
      <c r="M984" t="s">
        <v>1045</v>
      </c>
      <c r="N984" t="s">
        <v>1058</v>
      </c>
      <c r="O984" t="s">
        <v>1047</v>
      </c>
      <c r="P984" t="s">
        <v>44</v>
      </c>
      <c r="Q984" t="s">
        <v>29</v>
      </c>
      <c r="R984" t="s">
        <v>10</v>
      </c>
      <c r="S984" t="s">
        <v>1052</v>
      </c>
      <c r="T984" t="s">
        <v>1049</v>
      </c>
      <c r="U984" t="s">
        <v>1050</v>
      </c>
      <c r="V984" t="str">
        <f t="shared" si="138"/>
        <v>SFM-wCZ06-v2015-rDXHP-t3</v>
      </c>
      <c r="W984">
        <f t="shared" si="144"/>
        <v>407.2911366000003</v>
      </c>
      <c r="X984">
        <f t="shared" si="141"/>
        <v>0</v>
      </c>
      <c r="Y984">
        <f t="shared" si="142"/>
        <v>0</v>
      </c>
      <c r="Z984">
        <f t="shared" si="143"/>
        <v>0</v>
      </c>
      <c r="AA984">
        <f t="shared" si="145"/>
        <v>0</v>
      </c>
    </row>
    <row r="985" spans="1:27" x14ac:dyDescent="0.25">
      <c r="A985" t="str">
        <f t="shared" si="139"/>
        <v>eline Design - Hourly Results.</v>
      </c>
      <c r="B985" t="str">
        <f t="shared" si="140"/>
        <v>SFM-wCZ06-v2015-rDXHP-t3-S17-MSRheat.pd2</v>
      </c>
      <c r="C985" s="75" t="s">
        <v>1328</v>
      </c>
      <c r="D985">
        <v>366.7433168899999</v>
      </c>
      <c r="E985">
        <v>53.289358830000012</v>
      </c>
      <c r="F985">
        <v>0</v>
      </c>
      <c r="G985">
        <v>0</v>
      </c>
      <c r="H985">
        <v>0</v>
      </c>
      <c r="I985">
        <v>2.66169871</v>
      </c>
      <c r="J985">
        <v>0</v>
      </c>
      <c r="K985">
        <v>2.66169871</v>
      </c>
      <c r="L985">
        <f t="shared" si="137"/>
        <v>0</v>
      </c>
      <c r="M985" t="s">
        <v>1045</v>
      </c>
      <c r="N985" t="s">
        <v>1058</v>
      </c>
      <c r="O985" t="s">
        <v>1047</v>
      </c>
      <c r="P985" t="s">
        <v>44</v>
      </c>
      <c r="Q985" t="s">
        <v>29</v>
      </c>
      <c r="R985" t="s">
        <v>10</v>
      </c>
      <c r="S985" t="s">
        <v>1053</v>
      </c>
      <c r="T985" t="s">
        <v>1049</v>
      </c>
      <c r="U985" t="s">
        <v>1050</v>
      </c>
      <c r="V985" t="str">
        <f t="shared" si="138"/>
        <v>SFM-wCZ06-v2015-rDXHP-t3</v>
      </c>
      <c r="W985">
        <f t="shared" si="144"/>
        <v>55.951057540000015</v>
      </c>
      <c r="X985">
        <f t="shared" si="141"/>
        <v>0</v>
      </c>
      <c r="Y985">
        <f t="shared" si="142"/>
        <v>0</v>
      </c>
      <c r="Z985">
        <f t="shared" si="143"/>
        <v>0</v>
      </c>
      <c r="AA985">
        <f t="shared" si="145"/>
        <v>0</v>
      </c>
    </row>
    <row r="986" spans="1:27" x14ac:dyDescent="0.25">
      <c r="A986" t="str">
        <f t="shared" si="139"/>
        <v>eline Design - Hourly Results.</v>
      </c>
      <c r="B986" t="str">
        <f t="shared" si="140"/>
        <v>SFM-wCZ06-v2015-rDXHP-t4-S14-BSLboth.pd2</v>
      </c>
      <c r="C986" s="75" t="s">
        <v>1329</v>
      </c>
      <c r="D986">
        <v>146.36979052999999</v>
      </c>
      <c r="E986">
        <v>1281.3995911170005</v>
      </c>
      <c r="F986">
        <v>0</v>
      </c>
      <c r="G986">
        <v>0</v>
      </c>
      <c r="H986">
        <v>0</v>
      </c>
      <c r="I986">
        <v>151.04676470000001</v>
      </c>
      <c r="J986">
        <v>0</v>
      </c>
      <c r="K986">
        <v>151.04676470000001</v>
      </c>
      <c r="L986">
        <f t="shared" si="137"/>
        <v>0</v>
      </c>
      <c r="M986" t="s">
        <v>1045</v>
      </c>
      <c r="N986" t="s">
        <v>1058</v>
      </c>
      <c r="O986" t="s">
        <v>1047</v>
      </c>
      <c r="P986" t="s">
        <v>44</v>
      </c>
      <c r="Q986" t="s">
        <v>30</v>
      </c>
      <c r="R986" t="s">
        <v>63</v>
      </c>
      <c r="S986" t="s">
        <v>1104</v>
      </c>
      <c r="T986" t="s">
        <v>1049</v>
      </c>
      <c r="U986" t="s">
        <v>1050</v>
      </c>
      <c r="V986" t="str">
        <f t="shared" si="138"/>
        <v>SFM-wCZ06-v2015-rDXHP-t4-both</v>
      </c>
      <c r="W986">
        <f t="shared" si="144"/>
        <v>0</v>
      </c>
      <c r="X986">
        <f t="shared" si="141"/>
        <v>146.36979052999999</v>
      </c>
      <c r="Y986">
        <f t="shared" si="142"/>
        <v>1432.4463558170005</v>
      </c>
      <c r="Z986">
        <f t="shared" si="143"/>
        <v>1578.8161463470005</v>
      </c>
      <c r="AA986">
        <f t="shared" si="145"/>
        <v>0</v>
      </c>
    </row>
    <row r="987" spans="1:27" x14ac:dyDescent="0.25">
      <c r="A987" t="str">
        <f t="shared" si="139"/>
        <v>eline Design - Hourly Results.</v>
      </c>
      <c r="B987" t="str">
        <f t="shared" si="140"/>
        <v>SFM-wCZ06-v2015-rDXHP-t4-S14-BSLcool.pd2</v>
      </c>
      <c r="C987" s="75" t="s">
        <v>421</v>
      </c>
      <c r="D987">
        <v>146.36979052999999</v>
      </c>
      <c r="E987">
        <v>1281.203398352</v>
      </c>
      <c r="F987">
        <v>0</v>
      </c>
      <c r="G987">
        <v>0</v>
      </c>
      <c r="H987">
        <v>0</v>
      </c>
      <c r="I987">
        <v>151.04676470000001</v>
      </c>
      <c r="J987">
        <v>0</v>
      </c>
      <c r="K987">
        <v>151.04676470000001</v>
      </c>
      <c r="L987">
        <f t="shared" si="137"/>
        <v>0</v>
      </c>
      <c r="M987" t="s">
        <v>1045</v>
      </c>
      <c r="N987" t="s">
        <v>1058</v>
      </c>
      <c r="O987" t="s">
        <v>1047</v>
      </c>
      <c r="P987" t="s">
        <v>44</v>
      </c>
      <c r="Q987" t="s">
        <v>30</v>
      </c>
      <c r="R987" t="s">
        <v>63</v>
      </c>
      <c r="S987" t="s">
        <v>1048</v>
      </c>
      <c r="T987" t="s">
        <v>1049</v>
      </c>
      <c r="U987" t="s">
        <v>1050</v>
      </c>
      <c r="V987" t="str">
        <f t="shared" si="138"/>
        <v>SFM-wCZ06-v2015-rDXHP-t4</v>
      </c>
      <c r="W987">
        <f t="shared" si="144"/>
        <v>146.36979052999999</v>
      </c>
      <c r="X987">
        <f t="shared" si="141"/>
        <v>0</v>
      </c>
      <c r="Y987">
        <f t="shared" si="142"/>
        <v>0</v>
      </c>
      <c r="Z987">
        <f t="shared" si="143"/>
        <v>0</v>
      </c>
      <c r="AA987">
        <f t="shared" si="145"/>
        <v>0</v>
      </c>
    </row>
    <row r="988" spans="1:27" x14ac:dyDescent="0.25">
      <c r="A988" t="str">
        <f t="shared" si="139"/>
        <v>eline Design - Hourly Results.</v>
      </c>
      <c r="B988" t="str">
        <f t="shared" si="140"/>
        <v>SFM-wCZ06-v2015-rDXHP-t4-S14-BSLheat.pd2</v>
      </c>
      <c r="C988" s="75" t="s">
        <v>1330</v>
      </c>
      <c r="D988">
        <v>127.71864172999999</v>
      </c>
      <c r="E988">
        <v>1281.3995911170005</v>
      </c>
      <c r="F988">
        <v>0</v>
      </c>
      <c r="G988">
        <v>0</v>
      </c>
      <c r="H988">
        <v>0</v>
      </c>
      <c r="I988">
        <v>151.04676470000001</v>
      </c>
      <c r="J988">
        <v>0</v>
      </c>
      <c r="K988">
        <v>151.04676470000001</v>
      </c>
      <c r="L988">
        <f t="shared" si="137"/>
        <v>0</v>
      </c>
      <c r="M988" t="s">
        <v>1045</v>
      </c>
      <c r="N988" t="s">
        <v>1058</v>
      </c>
      <c r="O988" t="s">
        <v>1047</v>
      </c>
      <c r="P988" t="s">
        <v>44</v>
      </c>
      <c r="Q988" t="s">
        <v>30</v>
      </c>
      <c r="R988" t="s">
        <v>63</v>
      </c>
      <c r="S988" t="s">
        <v>1051</v>
      </c>
      <c r="T988" t="s">
        <v>1049</v>
      </c>
      <c r="U988" t="s">
        <v>1050</v>
      </c>
      <c r="V988" t="str">
        <f t="shared" si="138"/>
        <v>SFM-wCZ06-v2015-rDXHP-t4</v>
      </c>
      <c r="W988">
        <f t="shared" si="144"/>
        <v>1432.4463558170005</v>
      </c>
      <c r="X988">
        <f t="shared" si="141"/>
        <v>0</v>
      </c>
      <c r="Y988">
        <f t="shared" si="142"/>
        <v>0</v>
      </c>
      <c r="Z988">
        <f t="shared" si="143"/>
        <v>0</v>
      </c>
      <c r="AA988">
        <f t="shared" si="145"/>
        <v>0</v>
      </c>
    </row>
    <row r="989" spans="1:27" x14ac:dyDescent="0.25">
      <c r="A989" t="str">
        <f t="shared" si="139"/>
        <v>eline Design - Hourly Results.</v>
      </c>
      <c r="B989" t="str">
        <f t="shared" si="140"/>
        <v>SFM-wCZ06-v2015-rDXHP-t4-S15-MSRboth.pd2</v>
      </c>
      <c r="C989" s="75" t="s">
        <v>1331</v>
      </c>
      <c r="D989">
        <v>121.57432179</v>
      </c>
      <c r="E989">
        <v>1077.6447213626996</v>
      </c>
      <c r="F989">
        <v>0</v>
      </c>
      <c r="G989">
        <v>0</v>
      </c>
      <c r="H989">
        <v>0</v>
      </c>
      <c r="I989">
        <v>138.2007424</v>
      </c>
      <c r="J989">
        <v>0</v>
      </c>
      <c r="K989">
        <v>138.2007424</v>
      </c>
      <c r="L989">
        <f t="shared" si="137"/>
        <v>0</v>
      </c>
      <c r="M989" t="s">
        <v>1045</v>
      </c>
      <c r="N989" t="s">
        <v>1058</v>
      </c>
      <c r="O989" t="s">
        <v>1047</v>
      </c>
      <c r="P989" t="s">
        <v>44</v>
      </c>
      <c r="Q989" t="s">
        <v>30</v>
      </c>
      <c r="R989" t="s">
        <v>6</v>
      </c>
      <c r="S989" t="s">
        <v>1107</v>
      </c>
      <c r="T989" t="s">
        <v>1049</v>
      </c>
      <c r="U989" t="s">
        <v>1050</v>
      </c>
      <c r="V989" t="str">
        <f t="shared" si="138"/>
        <v>SFM-wCZ06-v2015-rDXHP-t4-both</v>
      </c>
      <c r="W989">
        <f t="shared" si="144"/>
        <v>0</v>
      </c>
      <c r="X989">
        <f t="shared" si="141"/>
        <v>121.57432179</v>
      </c>
      <c r="Y989">
        <f t="shared" si="142"/>
        <v>1215.8454637626996</v>
      </c>
      <c r="Z989">
        <f t="shared" si="143"/>
        <v>1337.4197855526995</v>
      </c>
      <c r="AA989">
        <f t="shared" si="145"/>
        <v>0</v>
      </c>
    </row>
    <row r="990" spans="1:27" x14ac:dyDescent="0.25">
      <c r="A990" t="str">
        <f t="shared" si="139"/>
        <v>eline Design - Hourly Results.</v>
      </c>
      <c r="B990" t="str">
        <f t="shared" si="140"/>
        <v>SFM-wCZ06-v2015-rDXHP-t4-S15-MSRcool.pd2</v>
      </c>
      <c r="C990" s="75" t="s">
        <v>422</v>
      </c>
      <c r="D990">
        <v>121.57432179</v>
      </c>
      <c r="E990">
        <v>1139.4477752356008</v>
      </c>
      <c r="F990">
        <v>0</v>
      </c>
      <c r="G990">
        <v>0</v>
      </c>
      <c r="H990">
        <v>0</v>
      </c>
      <c r="I990">
        <v>138.2007424</v>
      </c>
      <c r="J990">
        <v>0</v>
      </c>
      <c r="K990">
        <v>138.2007424</v>
      </c>
      <c r="L990">
        <f t="shared" si="137"/>
        <v>0</v>
      </c>
      <c r="M990" t="s">
        <v>1045</v>
      </c>
      <c r="N990" t="s">
        <v>1058</v>
      </c>
      <c r="O990" t="s">
        <v>1047</v>
      </c>
      <c r="P990" t="s">
        <v>44</v>
      </c>
      <c r="Q990" t="s">
        <v>30</v>
      </c>
      <c r="R990" t="s">
        <v>6</v>
      </c>
      <c r="S990" t="s">
        <v>1052</v>
      </c>
      <c r="T990" t="s">
        <v>1049</v>
      </c>
      <c r="U990" t="s">
        <v>1050</v>
      </c>
      <c r="V990" t="str">
        <f t="shared" si="138"/>
        <v>SFM-wCZ06-v2015-rDXHP-t4</v>
      </c>
      <c r="W990">
        <f t="shared" si="144"/>
        <v>121.57432179</v>
      </c>
      <c r="X990">
        <f t="shared" si="141"/>
        <v>0</v>
      </c>
      <c r="Y990">
        <f t="shared" si="142"/>
        <v>0</v>
      </c>
      <c r="Z990">
        <f t="shared" si="143"/>
        <v>0</v>
      </c>
      <c r="AA990">
        <f t="shared" si="145"/>
        <v>0</v>
      </c>
    </row>
    <row r="991" spans="1:27" x14ac:dyDescent="0.25">
      <c r="A991" t="str">
        <f t="shared" si="139"/>
        <v>eline Design - Hourly Results.</v>
      </c>
      <c r="B991" t="str">
        <f t="shared" si="140"/>
        <v>SFM-wCZ06-v2015-rDXHP-t4-S15-MSRheat.pd2</v>
      </c>
      <c r="C991" s="75" t="s">
        <v>1332</v>
      </c>
      <c r="D991">
        <v>110.17617741999999</v>
      </c>
      <c r="E991">
        <v>1077.6447213626996</v>
      </c>
      <c r="F991">
        <v>0</v>
      </c>
      <c r="G991">
        <v>0</v>
      </c>
      <c r="H991">
        <v>0</v>
      </c>
      <c r="I991">
        <v>138.2007424</v>
      </c>
      <c r="J991">
        <v>0</v>
      </c>
      <c r="K991">
        <v>138.2007424</v>
      </c>
      <c r="L991">
        <f t="shared" si="137"/>
        <v>0</v>
      </c>
      <c r="M991" t="s">
        <v>1045</v>
      </c>
      <c r="N991" t="s">
        <v>1058</v>
      </c>
      <c r="O991" t="s">
        <v>1047</v>
      </c>
      <c r="P991" t="s">
        <v>44</v>
      </c>
      <c r="Q991" t="s">
        <v>30</v>
      </c>
      <c r="R991" t="s">
        <v>6</v>
      </c>
      <c r="S991" t="s">
        <v>1053</v>
      </c>
      <c r="T991" t="s">
        <v>1049</v>
      </c>
      <c r="U991" t="s">
        <v>1050</v>
      </c>
      <c r="V991" t="str">
        <f t="shared" si="138"/>
        <v>SFM-wCZ06-v2015-rDXHP-t4</v>
      </c>
      <c r="W991">
        <f t="shared" si="144"/>
        <v>1215.8454637626996</v>
      </c>
      <c r="X991">
        <f t="shared" si="141"/>
        <v>0</v>
      </c>
      <c r="Y991">
        <f t="shared" si="142"/>
        <v>0</v>
      </c>
      <c r="Z991">
        <f t="shared" si="143"/>
        <v>0</v>
      </c>
      <c r="AA991">
        <f t="shared" si="145"/>
        <v>0</v>
      </c>
    </row>
    <row r="992" spans="1:27" x14ac:dyDescent="0.25">
      <c r="A992" t="str">
        <f t="shared" si="139"/>
        <v>eline Design - Hourly Results.</v>
      </c>
      <c r="B992" t="str">
        <f t="shared" si="140"/>
        <v>SFM-wCZ06-v2015-rDXHP-t4-S16-MSRboth.pd2</v>
      </c>
      <c r="C992" s="75" t="s">
        <v>1333</v>
      </c>
      <c r="D992">
        <v>123.31834335999997</v>
      </c>
      <c r="E992">
        <v>1238.534796528701</v>
      </c>
      <c r="F992">
        <v>0</v>
      </c>
      <c r="G992">
        <v>0</v>
      </c>
      <c r="H992">
        <v>0</v>
      </c>
      <c r="I992">
        <v>10.093686610000001</v>
      </c>
      <c r="J992">
        <v>0</v>
      </c>
      <c r="K992">
        <v>10.093686610000001</v>
      </c>
      <c r="L992">
        <f t="shared" si="137"/>
        <v>0</v>
      </c>
      <c r="M992" t="s">
        <v>1045</v>
      </c>
      <c r="N992" t="s">
        <v>1058</v>
      </c>
      <c r="O992" t="s">
        <v>1047</v>
      </c>
      <c r="P992" t="s">
        <v>44</v>
      </c>
      <c r="Q992" t="s">
        <v>30</v>
      </c>
      <c r="R992" t="s">
        <v>9</v>
      </c>
      <c r="S992" t="s">
        <v>1107</v>
      </c>
      <c r="T992" t="s">
        <v>1049</v>
      </c>
      <c r="U992" t="s">
        <v>1050</v>
      </c>
      <c r="V992" t="str">
        <f t="shared" si="138"/>
        <v>SFM-wCZ06-v2015-rDXHP-t4-both</v>
      </c>
      <c r="W992">
        <f t="shared" si="144"/>
        <v>0</v>
      </c>
      <c r="X992">
        <f t="shared" si="141"/>
        <v>123.31834335999997</v>
      </c>
      <c r="Y992">
        <f t="shared" si="142"/>
        <v>1248.6284831387011</v>
      </c>
      <c r="Z992">
        <f t="shared" si="143"/>
        <v>1371.9468264987011</v>
      </c>
      <c r="AA992">
        <f t="shared" si="145"/>
        <v>0</v>
      </c>
    </row>
    <row r="993" spans="1:27" x14ac:dyDescent="0.25">
      <c r="A993" t="str">
        <f t="shared" si="139"/>
        <v>eline Design - Hourly Results.</v>
      </c>
      <c r="B993" t="str">
        <f t="shared" si="140"/>
        <v>SFM-wCZ06-v2015-rDXHP-t4-S16-MSRcool.pd2</v>
      </c>
      <c r="C993" s="75" t="s">
        <v>423</v>
      </c>
      <c r="D993">
        <v>123.31834335999997</v>
      </c>
      <c r="E993">
        <v>1316.1172605646993</v>
      </c>
      <c r="F993">
        <v>0</v>
      </c>
      <c r="G993">
        <v>0</v>
      </c>
      <c r="H993">
        <v>0</v>
      </c>
      <c r="I993">
        <v>10.093686610000001</v>
      </c>
      <c r="J993">
        <v>0</v>
      </c>
      <c r="K993">
        <v>10.093686610000001</v>
      </c>
      <c r="L993">
        <f t="shared" si="137"/>
        <v>0</v>
      </c>
      <c r="M993" t="s">
        <v>1045</v>
      </c>
      <c r="N993" t="s">
        <v>1058</v>
      </c>
      <c r="O993" t="s">
        <v>1047</v>
      </c>
      <c r="P993" t="s">
        <v>44</v>
      </c>
      <c r="Q993" t="s">
        <v>30</v>
      </c>
      <c r="R993" t="s">
        <v>9</v>
      </c>
      <c r="S993" t="s">
        <v>1052</v>
      </c>
      <c r="T993" t="s">
        <v>1049</v>
      </c>
      <c r="U993" t="s">
        <v>1050</v>
      </c>
      <c r="V993" t="str">
        <f t="shared" si="138"/>
        <v>SFM-wCZ06-v2015-rDXHP-t4</v>
      </c>
      <c r="W993">
        <f t="shared" si="144"/>
        <v>123.31834335999997</v>
      </c>
      <c r="X993">
        <f t="shared" si="141"/>
        <v>0</v>
      </c>
      <c r="Y993">
        <f t="shared" si="142"/>
        <v>0</v>
      </c>
      <c r="Z993">
        <f t="shared" si="143"/>
        <v>0</v>
      </c>
      <c r="AA993">
        <f t="shared" si="145"/>
        <v>0</v>
      </c>
    </row>
    <row r="994" spans="1:27" x14ac:dyDescent="0.25">
      <c r="A994" t="str">
        <f t="shared" si="139"/>
        <v>eline Design - Hourly Results.</v>
      </c>
      <c r="B994" t="str">
        <f t="shared" si="140"/>
        <v>SFM-wCZ06-v2015-rDXHP-t4-S16-MSRheat.pd2</v>
      </c>
      <c r="C994" s="75" t="s">
        <v>1334</v>
      </c>
      <c r="D994">
        <v>111.61927914</v>
      </c>
      <c r="E994">
        <v>1238.534796528701</v>
      </c>
      <c r="F994">
        <v>0</v>
      </c>
      <c r="G994">
        <v>0</v>
      </c>
      <c r="H994">
        <v>0</v>
      </c>
      <c r="I994">
        <v>10.093686610000001</v>
      </c>
      <c r="J994">
        <v>0</v>
      </c>
      <c r="K994">
        <v>10.093686610000001</v>
      </c>
      <c r="L994">
        <f t="shared" si="137"/>
        <v>0</v>
      </c>
      <c r="M994" t="s">
        <v>1045</v>
      </c>
      <c r="N994" t="s">
        <v>1058</v>
      </c>
      <c r="O994" t="s">
        <v>1047</v>
      </c>
      <c r="P994" t="s">
        <v>44</v>
      </c>
      <c r="Q994" t="s">
        <v>30</v>
      </c>
      <c r="R994" t="s">
        <v>9</v>
      </c>
      <c r="S994" t="s">
        <v>1053</v>
      </c>
      <c r="T994" t="s">
        <v>1049</v>
      </c>
      <c r="U994" t="s">
        <v>1050</v>
      </c>
      <c r="V994" t="str">
        <f t="shared" si="138"/>
        <v>SFM-wCZ06-v2015-rDXHP-t4</v>
      </c>
      <c r="W994">
        <f t="shared" si="144"/>
        <v>1248.6284831387011</v>
      </c>
      <c r="X994">
        <f t="shared" si="141"/>
        <v>0</v>
      </c>
      <c r="Y994">
        <f t="shared" si="142"/>
        <v>0</v>
      </c>
      <c r="Z994">
        <f t="shared" si="143"/>
        <v>0</v>
      </c>
      <c r="AA994">
        <f t="shared" si="145"/>
        <v>0</v>
      </c>
    </row>
    <row r="995" spans="1:27" x14ac:dyDescent="0.25">
      <c r="A995" t="str">
        <f t="shared" si="139"/>
        <v>eline Design - Hourly Results.</v>
      </c>
      <c r="B995" t="str">
        <f t="shared" si="140"/>
        <v>SFM-wCZ06-v2015-rDXHP-t4-S17-MSRboth.pd2</v>
      </c>
      <c r="C995" s="75" t="s">
        <v>1335</v>
      </c>
      <c r="D995">
        <v>115.81892291000001</v>
      </c>
      <c r="E995">
        <v>1195.3083029043999</v>
      </c>
      <c r="F995">
        <v>0</v>
      </c>
      <c r="G995">
        <v>0</v>
      </c>
      <c r="H995">
        <v>0</v>
      </c>
      <c r="I995">
        <v>10.093686610000001</v>
      </c>
      <c r="J995">
        <v>0</v>
      </c>
      <c r="K995">
        <v>10.093686610000001</v>
      </c>
      <c r="L995">
        <f t="shared" si="137"/>
        <v>0</v>
      </c>
      <c r="M995" t="s">
        <v>1045</v>
      </c>
      <c r="N995" t="s">
        <v>1058</v>
      </c>
      <c r="O995" t="s">
        <v>1047</v>
      </c>
      <c r="P995" t="s">
        <v>44</v>
      </c>
      <c r="Q995" t="s">
        <v>30</v>
      </c>
      <c r="R995" t="s">
        <v>10</v>
      </c>
      <c r="S995" t="s">
        <v>1107</v>
      </c>
      <c r="T995" t="s">
        <v>1049</v>
      </c>
      <c r="U995" t="s">
        <v>1050</v>
      </c>
      <c r="V995" t="str">
        <f t="shared" si="138"/>
        <v>SFM-wCZ06-v2015-rDXHP-t4-both</v>
      </c>
      <c r="W995">
        <f t="shared" si="144"/>
        <v>0</v>
      </c>
      <c r="X995">
        <f t="shared" si="141"/>
        <v>115.81892291000001</v>
      </c>
      <c r="Y995">
        <f t="shared" si="142"/>
        <v>1205.4019895143999</v>
      </c>
      <c r="Z995">
        <f t="shared" si="143"/>
        <v>1321.2209124244</v>
      </c>
      <c r="AA995">
        <f t="shared" si="145"/>
        <v>0</v>
      </c>
    </row>
    <row r="996" spans="1:27" x14ac:dyDescent="0.25">
      <c r="A996" t="str">
        <f t="shared" si="139"/>
        <v>eline Design - Hourly Results.</v>
      </c>
      <c r="B996" t="str">
        <f t="shared" si="140"/>
        <v>SFM-wCZ06-v2015-rDXHP-t4-S17-MSRcool.pd2</v>
      </c>
      <c r="C996" s="75" t="s">
        <v>424</v>
      </c>
      <c r="D996">
        <v>115.81892291000001</v>
      </c>
      <c r="E996">
        <v>1256.2951304801002</v>
      </c>
      <c r="F996">
        <v>0</v>
      </c>
      <c r="G996">
        <v>0</v>
      </c>
      <c r="H996">
        <v>0</v>
      </c>
      <c r="I996">
        <v>10.093686610000001</v>
      </c>
      <c r="J996">
        <v>0</v>
      </c>
      <c r="K996">
        <v>10.093686610000001</v>
      </c>
      <c r="L996">
        <f t="shared" si="137"/>
        <v>0</v>
      </c>
      <c r="M996" t="s">
        <v>1045</v>
      </c>
      <c r="N996" t="s">
        <v>1058</v>
      </c>
      <c r="O996" t="s">
        <v>1047</v>
      </c>
      <c r="P996" t="s">
        <v>44</v>
      </c>
      <c r="Q996" t="s">
        <v>30</v>
      </c>
      <c r="R996" t="s">
        <v>10</v>
      </c>
      <c r="S996" t="s">
        <v>1052</v>
      </c>
      <c r="T996" t="s">
        <v>1049</v>
      </c>
      <c r="U996" t="s">
        <v>1050</v>
      </c>
      <c r="V996" t="str">
        <f t="shared" si="138"/>
        <v>SFM-wCZ06-v2015-rDXHP-t4</v>
      </c>
      <c r="W996">
        <f t="shared" si="144"/>
        <v>115.81892291000001</v>
      </c>
      <c r="X996">
        <f t="shared" si="141"/>
        <v>0</v>
      </c>
      <c r="Y996">
        <f t="shared" si="142"/>
        <v>0</v>
      </c>
      <c r="Z996">
        <f t="shared" si="143"/>
        <v>0</v>
      </c>
      <c r="AA996">
        <f t="shared" si="145"/>
        <v>0</v>
      </c>
    </row>
    <row r="997" spans="1:27" x14ac:dyDescent="0.25">
      <c r="A997" t="str">
        <f t="shared" si="139"/>
        <v>eline Design - Hourly Results.</v>
      </c>
      <c r="B997" t="str">
        <f t="shared" si="140"/>
        <v>SFM-wCZ06-v2015-rDXHP-t4-S17-MSRheat.pd2</v>
      </c>
      <c r="C997" s="75" t="s">
        <v>1336</v>
      </c>
      <c r="D997">
        <v>104.28862387999999</v>
      </c>
      <c r="E997">
        <v>1195.3083029043999</v>
      </c>
      <c r="F997">
        <v>0</v>
      </c>
      <c r="G997">
        <v>0</v>
      </c>
      <c r="H997">
        <v>0</v>
      </c>
      <c r="I997">
        <v>10.093686610000001</v>
      </c>
      <c r="J997">
        <v>0</v>
      </c>
      <c r="K997">
        <v>10.093686610000001</v>
      </c>
      <c r="L997">
        <f t="shared" si="137"/>
        <v>0</v>
      </c>
      <c r="M997" t="s">
        <v>1045</v>
      </c>
      <c r="N997" t="s">
        <v>1058</v>
      </c>
      <c r="O997" t="s">
        <v>1047</v>
      </c>
      <c r="P997" t="s">
        <v>44</v>
      </c>
      <c r="Q997" t="s">
        <v>30</v>
      </c>
      <c r="R997" t="s">
        <v>10</v>
      </c>
      <c r="S997" t="s">
        <v>1053</v>
      </c>
      <c r="T997" t="s">
        <v>1049</v>
      </c>
      <c r="U997" t="s">
        <v>1050</v>
      </c>
      <c r="V997" t="str">
        <f t="shared" si="138"/>
        <v>SFM-wCZ06-v2015-rDXHP-t4</v>
      </c>
      <c r="W997">
        <f t="shared" si="144"/>
        <v>1205.4019895143999</v>
      </c>
      <c r="X997">
        <f t="shared" si="141"/>
        <v>0</v>
      </c>
      <c r="Y997">
        <f t="shared" si="142"/>
        <v>0</v>
      </c>
      <c r="Z997">
        <f t="shared" si="143"/>
        <v>0</v>
      </c>
      <c r="AA997">
        <f t="shared" si="145"/>
        <v>0</v>
      </c>
    </row>
    <row r="998" spans="1:27" x14ac:dyDescent="0.25">
      <c r="A998" t="str">
        <f t="shared" si="139"/>
        <v>eline Design - Hourly Results.</v>
      </c>
      <c r="B998" t="str">
        <f t="shared" si="140"/>
        <v>SFM-wCZ06-v2015-rDXHP-t5-S14-BSLboth.pd2</v>
      </c>
      <c r="C998" s="75" t="s">
        <v>1337</v>
      </c>
      <c r="D998">
        <v>173.44486607999994</v>
      </c>
      <c r="E998">
        <v>3751.5242272170008</v>
      </c>
      <c r="F998">
        <v>0</v>
      </c>
      <c r="G998">
        <v>0</v>
      </c>
      <c r="H998">
        <v>0</v>
      </c>
      <c r="I998">
        <v>360.39567399999999</v>
      </c>
      <c r="J998">
        <v>0</v>
      </c>
      <c r="K998">
        <v>360.39567399999999</v>
      </c>
      <c r="L998">
        <f t="shared" si="137"/>
        <v>0</v>
      </c>
      <c r="M998" t="s">
        <v>1045</v>
      </c>
      <c r="N998" t="s">
        <v>1058</v>
      </c>
      <c r="O998" t="s">
        <v>1047</v>
      </c>
      <c r="P998" t="s">
        <v>44</v>
      </c>
      <c r="Q998" t="s">
        <v>31</v>
      </c>
      <c r="R998" t="s">
        <v>63</v>
      </c>
      <c r="S998" t="s">
        <v>1104</v>
      </c>
      <c r="T998" t="s">
        <v>1049</v>
      </c>
      <c r="U998" t="s">
        <v>1050</v>
      </c>
      <c r="V998" t="str">
        <f t="shared" si="138"/>
        <v>SFM-wCZ06-v2015-rDXHP-t5-both</v>
      </c>
      <c r="W998">
        <f t="shared" si="144"/>
        <v>0</v>
      </c>
      <c r="X998">
        <f t="shared" si="141"/>
        <v>173.44486607999994</v>
      </c>
      <c r="Y998">
        <f t="shared" si="142"/>
        <v>4111.9199012170011</v>
      </c>
      <c r="Z998">
        <f t="shared" si="143"/>
        <v>4285.364767297001</v>
      </c>
      <c r="AA998">
        <f t="shared" si="145"/>
        <v>0</v>
      </c>
    </row>
    <row r="999" spans="1:27" x14ac:dyDescent="0.25">
      <c r="A999" t="str">
        <f t="shared" si="139"/>
        <v>eline Design - Hourly Results.</v>
      </c>
      <c r="B999" t="str">
        <f t="shared" si="140"/>
        <v>SFM-wCZ06-v2015-rDXHP-t5-S14-BSLcool.pd2</v>
      </c>
      <c r="C999" s="75" t="s">
        <v>425</v>
      </c>
      <c r="D999">
        <v>173.44486607999994</v>
      </c>
      <c r="E999">
        <v>3750.9495764500025</v>
      </c>
      <c r="F999">
        <v>0</v>
      </c>
      <c r="G999">
        <v>0</v>
      </c>
      <c r="H999">
        <v>0</v>
      </c>
      <c r="I999">
        <v>360.39567399999999</v>
      </c>
      <c r="J999">
        <v>0</v>
      </c>
      <c r="K999">
        <v>360.39567399999999</v>
      </c>
      <c r="L999">
        <f t="shared" si="137"/>
        <v>0</v>
      </c>
      <c r="M999" t="s">
        <v>1045</v>
      </c>
      <c r="N999" t="s">
        <v>1058</v>
      </c>
      <c r="O999" t="s">
        <v>1047</v>
      </c>
      <c r="P999" t="s">
        <v>44</v>
      </c>
      <c r="Q999" t="s">
        <v>31</v>
      </c>
      <c r="R999" t="s">
        <v>63</v>
      </c>
      <c r="S999" t="s">
        <v>1048</v>
      </c>
      <c r="T999" t="s">
        <v>1049</v>
      </c>
      <c r="U999" t="s">
        <v>1050</v>
      </c>
      <c r="V999" t="str">
        <f t="shared" si="138"/>
        <v>SFM-wCZ06-v2015-rDXHP-t5</v>
      </c>
      <c r="W999">
        <f t="shared" si="144"/>
        <v>173.44486607999994</v>
      </c>
      <c r="X999">
        <f t="shared" si="141"/>
        <v>0</v>
      </c>
      <c r="Y999">
        <f t="shared" si="142"/>
        <v>0</v>
      </c>
      <c r="Z999">
        <f t="shared" si="143"/>
        <v>0</v>
      </c>
      <c r="AA999">
        <f t="shared" si="145"/>
        <v>0</v>
      </c>
    </row>
    <row r="1000" spans="1:27" x14ac:dyDescent="0.25">
      <c r="A1000" t="str">
        <f t="shared" si="139"/>
        <v>eline Design - Hourly Results.</v>
      </c>
      <c r="B1000" t="str">
        <f t="shared" si="140"/>
        <v>SFM-wCZ06-v2015-rDXHP-t5-S14-BSLheat.pd2</v>
      </c>
      <c r="C1000" s="75" t="s">
        <v>1338</v>
      </c>
      <c r="D1000">
        <v>151.34367911000004</v>
      </c>
      <c r="E1000">
        <v>3751.5242272170008</v>
      </c>
      <c r="F1000">
        <v>0</v>
      </c>
      <c r="G1000">
        <v>0</v>
      </c>
      <c r="H1000">
        <v>0</v>
      </c>
      <c r="I1000">
        <v>360.39567399999999</v>
      </c>
      <c r="J1000">
        <v>0</v>
      </c>
      <c r="K1000">
        <v>360.39567399999999</v>
      </c>
      <c r="L1000">
        <f t="shared" si="137"/>
        <v>0</v>
      </c>
      <c r="M1000" t="s">
        <v>1045</v>
      </c>
      <c r="N1000" t="s">
        <v>1058</v>
      </c>
      <c r="O1000" t="s">
        <v>1047</v>
      </c>
      <c r="P1000" t="s">
        <v>44</v>
      </c>
      <c r="Q1000" t="s">
        <v>31</v>
      </c>
      <c r="R1000" t="s">
        <v>63</v>
      </c>
      <c r="S1000" t="s">
        <v>1051</v>
      </c>
      <c r="T1000" t="s">
        <v>1049</v>
      </c>
      <c r="U1000" t="s">
        <v>1050</v>
      </c>
      <c r="V1000" t="str">
        <f t="shared" si="138"/>
        <v>SFM-wCZ06-v2015-rDXHP-t5</v>
      </c>
      <c r="W1000">
        <f t="shared" si="144"/>
        <v>4111.9199012170011</v>
      </c>
      <c r="X1000">
        <f t="shared" si="141"/>
        <v>0</v>
      </c>
      <c r="Y1000">
        <f t="shared" si="142"/>
        <v>0</v>
      </c>
      <c r="Z1000">
        <f t="shared" si="143"/>
        <v>0</v>
      </c>
      <c r="AA1000">
        <f t="shared" si="145"/>
        <v>0</v>
      </c>
    </row>
    <row r="1001" spans="1:27" x14ac:dyDescent="0.25">
      <c r="A1001" t="str">
        <f t="shared" si="139"/>
        <v>eline Design - Hourly Results.</v>
      </c>
      <c r="B1001" t="str">
        <f t="shared" si="140"/>
        <v>SFM-wCZ06-v2015-rDXHP-t5-S15-MSRboth.pd2</v>
      </c>
      <c r="C1001" s="75" t="s">
        <v>1339</v>
      </c>
      <c r="D1001">
        <v>145.80524127300001</v>
      </c>
      <c r="E1001">
        <v>3143.0006878365016</v>
      </c>
      <c r="F1001">
        <v>0</v>
      </c>
      <c r="G1001">
        <v>0</v>
      </c>
      <c r="H1001">
        <v>0</v>
      </c>
      <c r="I1001">
        <v>327.55075099999999</v>
      </c>
      <c r="J1001">
        <v>0</v>
      </c>
      <c r="K1001">
        <v>327.55075099999999</v>
      </c>
      <c r="L1001">
        <f t="shared" si="137"/>
        <v>0</v>
      </c>
      <c r="M1001" t="s">
        <v>1045</v>
      </c>
      <c r="N1001" t="s">
        <v>1058</v>
      </c>
      <c r="O1001" t="s">
        <v>1047</v>
      </c>
      <c r="P1001" t="s">
        <v>44</v>
      </c>
      <c r="Q1001" t="s">
        <v>31</v>
      </c>
      <c r="R1001" t="s">
        <v>6</v>
      </c>
      <c r="S1001" t="s">
        <v>1107</v>
      </c>
      <c r="T1001" t="s">
        <v>1049</v>
      </c>
      <c r="U1001" t="s">
        <v>1050</v>
      </c>
      <c r="V1001" t="str">
        <f t="shared" si="138"/>
        <v>SFM-wCZ06-v2015-rDXHP-t5-both</v>
      </c>
      <c r="W1001">
        <f t="shared" si="144"/>
        <v>0</v>
      </c>
      <c r="X1001">
        <f t="shared" si="141"/>
        <v>145.80524127300001</v>
      </c>
      <c r="Y1001">
        <f t="shared" si="142"/>
        <v>3470.5514388365018</v>
      </c>
      <c r="Z1001">
        <f t="shared" si="143"/>
        <v>3616.3566801095017</v>
      </c>
      <c r="AA1001">
        <f t="shared" si="145"/>
        <v>0</v>
      </c>
    </row>
    <row r="1002" spans="1:27" x14ac:dyDescent="0.25">
      <c r="A1002" t="str">
        <f t="shared" si="139"/>
        <v>eline Design - Hourly Results.</v>
      </c>
      <c r="B1002" t="str">
        <f t="shared" si="140"/>
        <v>SFM-wCZ06-v2015-rDXHP-t5-S15-MSRcool.pd2</v>
      </c>
      <c r="C1002" s="75" t="s">
        <v>426</v>
      </c>
      <c r="D1002">
        <v>145.80524127300001</v>
      </c>
      <c r="E1002">
        <v>3323.2522265600064</v>
      </c>
      <c r="F1002">
        <v>0</v>
      </c>
      <c r="G1002">
        <v>0</v>
      </c>
      <c r="H1002">
        <v>0</v>
      </c>
      <c r="I1002">
        <v>327.55075099999999</v>
      </c>
      <c r="J1002">
        <v>0</v>
      </c>
      <c r="K1002">
        <v>327.55075099999999</v>
      </c>
      <c r="L1002">
        <f t="shared" si="137"/>
        <v>0</v>
      </c>
      <c r="M1002" t="s">
        <v>1045</v>
      </c>
      <c r="N1002" t="s">
        <v>1058</v>
      </c>
      <c r="O1002" t="s">
        <v>1047</v>
      </c>
      <c r="P1002" t="s">
        <v>44</v>
      </c>
      <c r="Q1002" t="s">
        <v>31</v>
      </c>
      <c r="R1002" t="s">
        <v>6</v>
      </c>
      <c r="S1002" t="s">
        <v>1052</v>
      </c>
      <c r="T1002" t="s">
        <v>1049</v>
      </c>
      <c r="U1002" t="s">
        <v>1050</v>
      </c>
      <c r="V1002" t="str">
        <f t="shared" si="138"/>
        <v>SFM-wCZ06-v2015-rDXHP-t5</v>
      </c>
      <c r="W1002">
        <f t="shared" si="144"/>
        <v>145.80524127300001</v>
      </c>
      <c r="X1002">
        <f t="shared" si="141"/>
        <v>0</v>
      </c>
      <c r="Y1002">
        <f t="shared" si="142"/>
        <v>0</v>
      </c>
      <c r="Z1002">
        <f t="shared" si="143"/>
        <v>0</v>
      </c>
      <c r="AA1002">
        <f t="shared" si="145"/>
        <v>0</v>
      </c>
    </row>
    <row r="1003" spans="1:27" x14ac:dyDescent="0.25">
      <c r="A1003" t="str">
        <f t="shared" si="139"/>
        <v>eline Design - Hourly Results.</v>
      </c>
      <c r="B1003" t="str">
        <f t="shared" si="140"/>
        <v>SFM-wCZ06-v2015-rDXHP-t5-S15-MSRheat.pd2</v>
      </c>
      <c r="C1003" s="75" t="s">
        <v>1340</v>
      </c>
      <c r="D1003">
        <v>132.13532009199997</v>
      </c>
      <c r="E1003">
        <v>3143.0006878365016</v>
      </c>
      <c r="F1003">
        <v>0</v>
      </c>
      <c r="G1003">
        <v>0</v>
      </c>
      <c r="H1003">
        <v>0</v>
      </c>
      <c r="I1003">
        <v>327.55075099999999</v>
      </c>
      <c r="J1003">
        <v>0</v>
      </c>
      <c r="K1003">
        <v>327.55075099999999</v>
      </c>
      <c r="L1003">
        <f t="shared" si="137"/>
        <v>0</v>
      </c>
      <c r="M1003" t="s">
        <v>1045</v>
      </c>
      <c r="N1003" t="s">
        <v>1058</v>
      </c>
      <c r="O1003" t="s">
        <v>1047</v>
      </c>
      <c r="P1003" t="s">
        <v>44</v>
      </c>
      <c r="Q1003" t="s">
        <v>31</v>
      </c>
      <c r="R1003" t="s">
        <v>6</v>
      </c>
      <c r="S1003" t="s">
        <v>1053</v>
      </c>
      <c r="T1003" t="s">
        <v>1049</v>
      </c>
      <c r="U1003" t="s">
        <v>1050</v>
      </c>
      <c r="V1003" t="str">
        <f t="shared" si="138"/>
        <v>SFM-wCZ06-v2015-rDXHP-t5</v>
      </c>
      <c r="W1003">
        <f t="shared" si="144"/>
        <v>3470.5514388365018</v>
      </c>
      <c r="X1003">
        <f t="shared" si="141"/>
        <v>0</v>
      </c>
      <c r="Y1003">
        <f t="shared" si="142"/>
        <v>0</v>
      </c>
      <c r="Z1003">
        <f t="shared" si="143"/>
        <v>0</v>
      </c>
      <c r="AA1003">
        <f t="shared" si="145"/>
        <v>0</v>
      </c>
    </row>
    <row r="1004" spans="1:27" x14ac:dyDescent="0.25">
      <c r="A1004" t="str">
        <f t="shared" si="139"/>
        <v>eline Design - Hourly Results.</v>
      </c>
      <c r="B1004" t="str">
        <f t="shared" si="140"/>
        <v>SFM-wCZ06-v2015-rDXHP-t5-S16-MSRboth.pd2</v>
      </c>
      <c r="C1004" s="75" t="s">
        <v>1341</v>
      </c>
      <c r="D1004">
        <v>147.89987163000001</v>
      </c>
      <c r="E1004">
        <v>3582.4932502670017</v>
      </c>
      <c r="F1004">
        <v>0</v>
      </c>
      <c r="G1004">
        <v>0</v>
      </c>
      <c r="H1004">
        <v>0</v>
      </c>
      <c r="I1004">
        <v>51.378026500000004</v>
      </c>
      <c r="J1004">
        <v>0</v>
      </c>
      <c r="K1004">
        <v>51.378026500000004</v>
      </c>
      <c r="L1004">
        <f t="shared" si="137"/>
        <v>0</v>
      </c>
      <c r="M1004" t="s">
        <v>1045</v>
      </c>
      <c r="N1004" t="s">
        <v>1058</v>
      </c>
      <c r="O1004" t="s">
        <v>1047</v>
      </c>
      <c r="P1004" t="s">
        <v>44</v>
      </c>
      <c r="Q1004" t="s">
        <v>31</v>
      </c>
      <c r="R1004" t="s">
        <v>9</v>
      </c>
      <c r="S1004" t="s">
        <v>1107</v>
      </c>
      <c r="T1004" t="s">
        <v>1049</v>
      </c>
      <c r="U1004" t="s">
        <v>1050</v>
      </c>
      <c r="V1004" t="str">
        <f t="shared" si="138"/>
        <v>SFM-wCZ06-v2015-rDXHP-t5-both</v>
      </c>
      <c r="W1004">
        <f t="shared" si="144"/>
        <v>0</v>
      </c>
      <c r="X1004">
        <f t="shared" si="141"/>
        <v>147.89987163000001</v>
      </c>
      <c r="Y1004">
        <f t="shared" si="142"/>
        <v>3633.8712767670017</v>
      </c>
      <c r="Z1004">
        <f t="shared" si="143"/>
        <v>3781.7711483970015</v>
      </c>
      <c r="AA1004">
        <f t="shared" si="145"/>
        <v>0</v>
      </c>
    </row>
    <row r="1005" spans="1:27" x14ac:dyDescent="0.25">
      <c r="A1005" t="str">
        <f t="shared" si="139"/>
        <v>eline Design - Hourly Results.</v>
      </c>
      <c r="B1005" t="str">
        <f t="shared" si="140"/>
        <v>SFM-wCZ06-v2015-rDXHP-t5-S16-MSRcool.pd2</v>
      </c>
      <c r="C1005" s="75" t="s">
        <v>427</v>
      </c>
      <c r="D1005">
        <v>147.89987163000001</v>
      </c>
      <c r="E1005">
        <v>3806.9022715280016</v>
      </c>
      <c r="F1005">
        <v>0</v>
      </c>
      <c r="G1005">
        <v>0</v>
      </c>
      <c r="H1005">
        <v>0</v>
      </c>
      <c r="I1005">
        <v>51.378026500000004</v>
      </c>
      <c r="J1005">
        <v>0</v>
      </c>
      <c r="K1005">
        <v>51.378026500000004</v>
      </c>
      <c r="L1005">
        <f t="shared" si="137"/>
        <v>0</v>
      </c>
      <c r="M1005" t="s">
        <v>1045</v>
      </c>
      <c r="N1005" t="s">
        <v>1058</v>
      </c>
      <c r="O1005" t="s">
        <v>1047</v>
      </c>
      <c r="P1005" t="s">
        <v>44</v>
      </c>
      <c r="Q1005" t="s">
        <v>31</v>
      </c>
      <c r="R1005" t="s">
        <v>9</v>
      </c>
      <c r="S1005" t="s">
        <v>1052</v>
      </c>
      <c r="T1005" t="s">
        <v>1049</v>
      </c>
      <c r="U1005" t="s">
        <v>1050</v>
      </c>
      <c r="V1005" t="str">
        <f t="shared" si="138"/>
        <v>SFM-wCZ06-v2015-rDXHP-t5</v>
      </c>
      <c r="W1005">
        <f t="shared" si="144"/>
        <v>147.89987163000001</v>
      </c>
      <c r="X1005">
        <f t="shared" si="141"/>
        <v>0</v>
      </c>
      <c r="Y1005">
        <f t="shared" si="142"/>
        <v>0</v>
      </c>
      <c r="Z1005">
        <f t="shared" si="143"/>
        <v>0</v>
      </c>
      <c r="AA1005">
        <f t="shared" si="145"/>
        <v>0</v>
      </c>
    </row>
    <row r="1006" spans="1:27" x14ac:dyDescent="0.25">
      <c r="A1006" t="str">
        <f t="shared" si="139"/>
        <v>eline Design - Hourly Results.</v>
      </c>
      <c r="B1006" t="str">
        <f t="shared" si="140"/>
        <v>SFM-wCZ06-v2015-rDXHP-t5-S16-MSRheat.pd2</v>
      </c>
      <c r="C1006" s="75" t="s">
        <v>1342</v>
      </c>
      <c r="D1006">
        <v>133.86880728999998</v>
      </c>
      <c r="E1006">
        <v>3582.4932502670017</v>
      </c>
      <c r="F1006">
        <v>0</v>
      </c>
      <c r="G1006">
        <v>0</v>
      </c>
      <c r="H1006">
        <v>0</v>
      </c>
      <c r="I1006">
        <v>51.378026500000004</v>
      </c>
      <c r="J1006">
        <v>0</v>
      </c>
      <c r="K1006">
        <v>51.378026500000004</v>
      </c>
      <c r="L1006">
        <f t="shared" si="137"/>
        <v>0</v>
      </c>
      <c r="M1006" t="s">
        <v>1045</v>
      </c>
      <c r="N1006" t="s">
        <v>1058</v>
      </c>
      <c r="O1006" t="s">
        <v>1047</v>
      </c>
      <c r="P1006" t="s">
        <v>44</v>
      </c>
      <c r="Q1006" t="s">
        <v>31</v>
      </c>
      <c r="R1006" t="s">
        <v>9</v>
      </c>
      <c r="S1006" t="s">
        <v>1053</v>
      </c>
      <c r="T1006" t="s">
        <v>1049</v>
      </c>
      <c r="U1006" t="s">
        <v>1050</v>
      </c>
      <c r="V1006" t="str">
        <f t="shared" si="138"/>
        <v>SFM-wCZ06-v2015-rDXHP-t5</v>
      </c>
      <c r="W1006">
        <f t="shared" si="144"/>
        <v>3633.8712767670017</v>
      </c>
      <c r="X1006">
        <f t="shared" si="141"/>
        <v>0</v>
      </c>
      <c r="Y1006">
        <f t="shared" si="142"/>
        <v>0</v>
      </c>
      <c r="Z1006">
        <f t="shared" si="143"/>
        <v>0</v>
      </c>
      <c r="AA1006">
        <f t="shared" si="145"/>
        <v>0</v>
      </c>
    </row>
    <row r="1007" spans="1:27" x14ac:dyDescent="0.25">
      <c r="A1007" t="str">
        <f t="shared" si="139"/>
        <v>eline Design - Hourly Results.</v>
      </c>
      <c r="B1007" t="str">
        <f t="shared" si="140"/>
        <v>SFM-wCZ06-v2015-rDXHP-t5-S17-MSRboth.pd2</v>
      </c>
      <c r="C1007" s="75" t="s">
        <v>1343</v>
      </c>
      <c r="D1007">
        <v>138.90558737999999</v>
      </c>
      <c r="E1007">
        <v>3457.459444658004</v>
      </c>
      <c r="F1007">
        <v>0</v>
      </c>
      <c r="G1007">
        <v>0</v>
      </c>
      <c r="H1007">
        <v>0</v>
      </c>
      <c r="I1007">
        <v>51.378026500000004</v>
      </c>
      <c r="J1007">
        <v>0</v>
      </c>
      <c r="K1007">
        <v>51.378026500000004</v>
      </c>
      <c r="L1007">
        <f t="shared" si="137"/>
        <v>0</v>
      </c>
      <c r="M1007" t="s">
        <v>1045</v>
      </c>
      <c r="N1007" t="s">
        <v>1058</v>
      </c>
      <c r="O1007" t="s">
        <v>1047</v>
      </c>
      <c r="P1007" t="s">
        <v>44</v>
      </c>
      <c r="Q1007" t="s">
        <v>31</v>
      </c>
      <c r="R1007" t="s">
        <v>10</v>
      </c>
      <c r="S1007" t="s">
        <v>1107</v>
      </c>
      <c r="T1007" t="s">
        <v>1049</v>
      </c>
      <c r="U1007" t="s">
        <v>1050</v>
      </c>
      <c r="V1007" t="str">
        <f t="shared" si="138"/>
        <v>SFM-wCZ06-v2015-rDXHP-t5-both</v>
      </c>
      <c r="W1007">
        <f t="shared" si="144"/>
        <v>0</v>
      </c>
      <c r="X1007">
        <f t="shared" si="141"/>
        <v>138.90558737999999</v>
      </c>
      <c r="Y1007">
        <f t="shared" si="142"/>
        <v>3508.8374711580041</v>
      </c>
      <c r="Z1007">
        <f t="shared" si="143"/>
        <v>3647.7430585380039</v>
      </c>
      <c r="AA1007">
        <f t="shared" si="145"/>
        <v>0</v>
      </c>
    </row>
    <row r="1008" spans="1:27" x14ac:dyDescent="0.25">
      <c r="A1008" t="str">
        <f t="shared" si="139"/>
        <v>eline Design - Hourly Results.</v>
      </c>
      <c r="B1008" t="str">
        <f t="shared" si="140"/>
        <v>SFM-wCZ06-v2015-rDXHP-t5-S17-MSRcool.pd2</v>
      </c>
      <c r="C1008" s="75" t="s">
        <v>428</v>
      </c>
      <c r="D1008">
        <v>138.90558737999999</v>
      </c>
      <c r="E1008">
        <v>3633.8655224809995</v>
      </c>
      <c r="F1008">
        <v>0</v>
      </c>
      <c r="G1008">
        <v>0</v>
      </c>
      <c r="H1008">
        <v>0</v>
      </c>
      <c r="I1008">
        <v>51.378026500000004</v>
      </c>
      <c r="J1008">
        <v>0</v>
      </c>
      <c r="K1008">
        <v>51.378026500000004</v>
      </c>
      <c r="L1008">
        <f t="shared" si="137"/>
        <v>0</v>
      </c>
      <c r="M1008" t="s">
        <v>1045</v>
      </c>
      <c r="N1008" t="s">
        <v>1058</v>
      </c>
      <c r="O1008" t="s">
        <v>1047</v>
      </c>
      <c r="P1008" t="s">
        <v>44</v>
      </c>
      <c r="Q1008" t="s">
        <v>31</v>
      </c>
      <c r="R1008" t="s">
        <v>10</v>
      </c>
      <c r="S1008" t="s">
        <v>1052</v>
      </c>
      <c r="T1008" t="s">
        <v>1049</v>
      </c>
      <c r="U1008" t="s">
        <v>1050</v>
      </c>
      <c r="V1008" t="str">
        <f t="shared" si="138"/>
        <v>SFM-wCZ06-v2015-rDXHP-t5</v>
      </c>
      <c r="W1008">
        <f t="shared" si="144"/>
        <v>138.90558737999999</v>
      </c>
      <c r="X1008">
        <f t="shared" si="141"/>
        <v>0</v>
      </c>
      <c r="Y1008">
        <f t="shared" si="142"/>
        <v>0</v>
      </c>
      <c r="Z1008">
        <f t="shared" si="143"/>
        <v>0</v>
      </c>
      <c r="AA1008">
        <f t="shared" si="145"/>
        <v>0</v>
      </c>
    </row>
    <row r="1009" spans="1:27" x14ac:dyDescent="0.25">
      <c r="A1009" t="str">
        <f t="shared" si="139"/>
        <v>eline Design - Hourly Results.</v>
      </c>
      <c r="B1009" t="str">
        <f t="shared" si="140"/>
        <v>SFM-wCZ06-v2015-rDXHP-t5-S17-MSRheat.pd2</v>
      </c>
      <c r="C1009" s="75" t="s">
        <v>1344</v>
      </c>
      <c r="D1009">
        <v>125.07684678200002</v>
      </c>
      <c r="E1009">
        <v>3457.459444658004</v>
      </c>
      <c r="F1009">
        <v>0</v>
      </c>
      <c r="G1009">
        <v>0</v>
      </c>
      <c r="H1009">
        <v>0</v>
      </c>
      <c r="I1009">
        <v>51.378026500000004</v>
      </c>
      <c r="J1009">
        <v>0</v>
      </c>
      <c r="K1009">
        <v>51.378026500000004</v>
      </c>
      <c r="L1009">
        <f t="shared" si="137"/>
        <v>0</v>
      </c>
      <c r="M1009" t="s">
        <v>1045</v>
      </c>
      <c r="N1009" t="s">
        <v>1058</v>
      </c>
      <c r="O1009" t="s">
        <v>1047</v>
      </c>
      <c r="P1009" t="s">
        <v>44</v>
      </c>
      <c r="Q1009" t="s">
        <v>31</v>
      </c>
      <c r="R1009" t="s">
        <v>10</v>
      </c>
      <c r="S1009" t="s">
        <v>1053</v>
      </c>
      <c r="T1009" t="s">
        <v>1049</v>
      </c>
      <c r="U1009" t="s">
        <v>1050</v>
      </c>
      <c r="V1009" t="str">
        <f t="shared" si="138"/>
        <v>SFM-wCZ06-v2015-rDXHP-t5</v>
      </c>
      <c r="W1009">
        <f t="shared" si="144"/>
        <v>3508.8374711580041</v>
      </c>
      <c r="X1009">
        <f t="shared" si="141"/>
        <v>0</v>
      </c>
      <c r="Y1009">
        <f t="shared" si="142"/>
        <v>0</v>
      </c>
      <c r="Z1009">
        <f t="shared" si="143"/>
        <v>0</v>
      </c>
      <c r="AA1009">
        <f t="shared" si="145"/>
        <v>0</v>
      </c>
    </row>
    <row r="1010" spans="1:27" x14ac:dyDescent="0.25">
      <c r="A1010" t="str">
        <f t="shared" si="139"/>
        <v>eline Design - Hourly Results.</v>
      </c>
      <c r="B1010" t="str">
        <f t="shared" si="140"/>
        <v>SFM-wCZ07-v2015-rDXHP-t1-S14-BSLboth.pd2</v>
      </c>
      <c r="C1010" s="75" t="s">
        <v>1345</v>
      </c>
      <c r="D1010">
        <v>2566.3541746609985</v>
      </c>
      <c r="E1010">
        <v>847.60983417249975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f t="shared" si="137"/>
        <v>0</v>
      </c>
      <c r="M1010" t="s">
        <v>1045</v>
      </c>
      <c r="N1010" t="s">
        <v>1059</v>
      </c>
      <c r="O1010" t="s">
        <v>1047</v>
      </c>
      <c r="P1010" t="s">
        <v>44</v>
      </c>
      <c r="Q1010" t="s">
        <v>27</v>
      </c>
      <c r="R1010" t="s">
        <v>63</v>
      </c>
      <c r="S1010" t="s">
        <v>1104</v>
      </c>
      <c r="T1010" t="s">
        <v>1049</v>
      </c>
      <c r="U1010" t="s">
        <v>1050</v>
      </c>
      <c r="V1010" t="str">
        <f t="shared" si="138"/>
        <v>SFM-wCZ07-v2015-rDXHP-t1-both</v>
      </c>
      <c r="W1010">
        <f t="shared" si="144"/>
        <v>0</v>
      </c>
      <c r="X1010">
        <f t="shared" si="141"/>
        <v>2566.3541746609985</v>
      </c>
      <c r="Y1010">
        <f t="shared" si="142"/>
        <v>847.60983417249975</v>
      </c>
      <c r="Z1010">
        <f t="shared" si="143"/>
        <v>3413.9640088334982</v>
      </c>
      <c r="AA1010">
        <f t="shared" si="145"/>
        <v>0</v>
      </c>
    </row>
    <row r="1011" spans="1:27" x14ac:dyDescent="0.25">
      <c r="A1011" t="str">
        <f t="shared" si="139"/>
        <v>eline Design - Hourly Results.</v>
      </c>
      <c r="B1011" t="str">
        <f t="shared" si="140"/>
        <v>SFM-wCZ07-v2015-rDXHP-t1-S14-BSLcool.pd2</v>
      </c>
      <c r="C1011" s="75" t="s">
        <v>469</v>
      </c>
      <c r="D1011" s="83">
        <v>2566.3541746609985</v>
      </c>
      <c r="E1011" s="83">
        <v>847.48006541880034</v>
      </c>
      <c r="F1011" s="83">
        <v>0</v>
      </c>
      <c r="G1011" s="83">
        <v>0</v>
      </c>
      <c r="H1011" s="83">
        <v>0</v>
      </c>
      <c r="I1011">
        <v>0</v>
      </c>
      <c r="J1011">
        <v>0</v>
      </c>
      <c r="K1011">
        <v>0</v>
      </c>
      <c r="L1011">
        <f t="shared" si="137"/>
        <v>0</v>
      </c>
      <c r="M1011" s="83" t="s">
        <v>1045</v>
      </c>
      <c r="N1011" t="s">
        <v>1059</v>
      </c>
      <c r="O1011" t="s">
        <v>1047</v>
      </c>
      <c r="P1011" t="s">
        <v>44</v>
      </c>
      <c r="Q1011" t="s">
        <v>27</v>
      </c>
      <c r="R1011" t="s">
        <v>63</v>
      </c>
      <c r="S1011" t="s">
        <v>1048</v>
      </c>
      <c r="T1011" t="s">
        <v>1049</v>
      </c>
      <c r="U1011" t="s">
        <v>1050</v>
      </c>
      <c r="V1011" t="str">
        <f t="shared" si="138"/>
        <v>SFM-wCZ07-v2015-rDXHP-t1</v>
      </c>
      <c r="W1011">
        <f t="shared" si="144"/>
        <v>2566.3541746609985</v>
      </c>
      <c r="X1011">
        <f t="shared" si="141"/>
        <v>0</v>
      </c>
      <c r="Y1011">
        <f t="shared" si="142"/>
        <v>0</v>
      </c>
      <c r="Z1011">
        <f t="shared" si="143"/>
        <v>0</v>
      </c>
      <c r="AA1011">
        <f t="shared" si="145"/>
        <v>0</v>
      </c>
    </row>
    <row r="1012" spans="1:27" x14ac:dyDescent="0.25">
      <c r="A1012" t="str">
        <f t="shared" si="139"/>
        <v>eline Design - Hourly Results.</v>
      </c>
      <c r="B1012" t="str">
        <f t="shared" si="140"/>
        <v>SFM-wCZ07-v2015-rDXHP-t1-S14-BSLheat.pd2</v>
      </c>
      <c r="C1012" s="75" t="s">
        <v>1346</v>
      </c>
      <c r="D1012">
        <v>2239.3362778800024</v>
      </c>
      <c r="E1012">
        <v>847.60983417249975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f t="shared" si="137"/>
        <v>0</v>
      </c>
      <c r="M1012" t="s">
        <v>1045</v>
      </c>
      <c r="N1012" t="s">
        <v>1059</v>
      </c>
      <c r="O1012" t="s">
        <v>1047</v>
      </c>
      <c r="P1012" t="s">
        <v>44</v>
      </c>
      <c r="Q1012" t="s">
        <v>27</v>
      </c>
      <c r="R1012" t="s">
        <v>63</v>
      </c>
      <c r="S1012" t="s">
        <v>1051</v>
      </c>
      <c r="T1012" t="s">
        <v>1049</v>
      </c>
      <c r="U1012" t="s">
        <v>1050</v>
      </c>
      <c r="V1012" t="str">
        <f t="shared" si="138"/>
        <v>SFM-wCZ07-v2015-rDXHP-t1</v>
      </c>
      <c r="W1012">
        <f t="shared" si="144"/>
        <v>847.60983417249975</v>
      </c>
      <c r="X1012">
        <f t="shared" si="141"/>
        <v>0</v>
      </c>
      <c r="Y1012">
        <f t="shared" si="142"/>
        <v>0</v>
      </c>
      <c r="Z1012">
        <f t="shared" si="143"/>
        <v>0</v>
      </c>
      <c r="AA1012">
        <f t="shared" si="145"/>
        <v>0</v>
      </c>
    </row>
    <row r="1013" spans="1:27" x14ac:dyDescent="0.25">
      <c r="A1013" t="str">
        <f t="shared" si="139"/>
        <v>eline Design - Hourly Results.</v>
      </c>
      <c r="B1013" t="str">
        <f t="shared" si="140"/>
        <v>SFM-wCZ07-v2015-rDXHP-t1-S15-MSRboth.pd2</v>
      </c>
      <c r="C1013" s="75" t="s">
        <v>1347</v>
      </c>
      <c r="D1013" s="83">
        <v>2154.2264943200025</v>
      </c>
      <c r="E1013" s="83">
        <v>713.34747601000049</v>
      </c>
      <c r="F1013" s="83">
        <v>0</v>
      </c>
      <c r="G1013" s="83">
        <v>0</v>
      </c>
      <c r="H1013" s="83">
        <v>0</v>
      </c>
      <c r="I1013">
        <v>0</v>
      </c>
      <c r="J1013">
        <v>0</v>
      </c>
      <c r="K1013">
        <v>0</v>
      </c>
      <c r="L1013">
        <f t="shared" si="137"/>
        <v>0</v>
      </c>
      <c r="M1013" s="83" t="s">
        <v>1045</v>
      </c>
      <c r="N1013" t="s">
        <v>1059</v>
      </c>
      <c r="O1013" t="s">
        <v>1047</v>
      </c>
      <c r="P1013" t="s">
        <v>44</v>
      </c>
      <c r="Q1013" t="s">
        <v>27</v>
      </c>
      <c r="R1013" t="s">
        <v>6</v>
      </c>
      <c r="S1013" t="s">
        <v>1107</v>
      </c>
      <c r="T1013" t="s">
        <v>1049</v>
      </c>
      <c r="U1013" t="s">
        <v>1050</v>
      </c>
      <c r="V1013" t="str">
        <f t="shared" si="138"/>
        <v>SFM-wCZ07-v2015-rDXHP-t1-both</v>
      </c>
      <c r="W1013">
        <f t="shared" si="144"/>
        <v>0</v>
      </c>
      <c r="X1013">
        <f t="shared" si="141"/>
        <v>2154.2264943200025</v>
      </c>
      <c r="Y1013">
        <f t="shared" si="142"/>
        <v>713.34747601000049</v>
      </c>
      <c r="Z1013">
        <f t="shared" si="143"/>
        <v>2867.5739703300032</v>
      </c>
      <c r="AA1013">
        <f t="shared" si="145"/>
        <v>0</v>
      </c>
    </row>
    <row r="1014" spans="1:27" x14ac:dyDescent="0.25">
      <c r="A1014" t="str">
        <f t="shared" si="139"/>
        <v>eline Design - Hourly Results.</v>
      </c>
      <c r="B1014" t="str">
        <f t="shared" si="140"/>
        <v>SFM-wCZ07-v2015-rDXHP-t1-S15-MSRcool.pd2</v>
      </c>
      <c r="C1014" s="75" t="s">
        <v>470</v>
      </c>
      <c r="D1014">
        <v>2154.2264943200025</v>
      </c>
      <c r="E1014">
        <v>754.25811977870103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f t="shared" si="137"/>
        <v>0</v>
      </c>
      <c r="M1014" t="s">
        <v>1045</v>
      </c>
      <c r="N1014" t="s">
        <v>1059</v>
      </c>
      <c r="O1014" t="s">
        <v>1047</v>
      </c>
      <c r="P1014" t="s">
        <v>44</v>
      </c>
      <c r="Q1014" t="s">
        <v>27</v>
      </c>
      <c r="R1014" t="s">
        <v>6</v>
      </c>
      <c r="S1014" t="s">
        <v>1052</v>
      </c>
      <c r="T1014" t="s">
        <v>1049</v>
      </c>
      <c r="U1014" t="s">
        <v>1050</v>
      </c>
      <c r="V1014" t="str">
        <f t="shared" si="138"/>
        <v>SFM-wCZ07-v2015-rDXHP-t1</v>
      </c>
      <c r="W1014">
        <f t="shared" si="144"/>
        <v>2154.2264943200025</v>
      </c>
      <c r="X1014">
        <f t="shared" si="141"/>
        <v>0</v>
      </c>
      <c r="Y1014">
        <f t="shared" si="142"/>
        <v>0</v>
      </c>
      <c r="Z1014">
        <f t="shared" si="143"/>
        <v>0</v>
      </c>
      <c r="AA1014">
        <f t="shared" si="145"/>
        <v>0</v>
      </c>
    </row>
    <row r="1015" spans="1:27" x14ac:dyDescent="0.25">
      <c r="A1015" t="str">
        <f t="shared" si="139"/>
        <v>eline Design - Hourly Results.</v>
      </c>
      <c r="B1015" t="str">
        <f t="shared" si="140"/>
        <v>SFM-wCZ07-v2015-rDXHP-t1-S15-MSRheat.pd2</v>
      </c>
      <c r="C1015" s="75" t="s">
        <v>1348</v>
      </c>
      <c r="D1015" s="83">
        <v>1952.2574566299995</v>
      </c>
      <c r="E1015" s="83">
        <v>713.34747601000049</v>
      </c>
      <c r="F1015" s="83">
        <v>0</v>
      </c>
      <c r="G1015" s="83">
        <v>0</v>
      </c>
      <c r="H1015" s="83">
        <v>0</v>
      </c>
      <c r="I1015">
        <v>0</v>
      </c>
      <c r="J1015">
        <v>0</v>
      </c>
      <c r="K1015">
        <v>0</v>
      </c>
      <c r="L1015">
        <f t="shared" si="137"/>
        <v>0</v>
      </c>
      <c r="M1015" s="83" t="s">
        <v>1045</v>
      </c>
      <c r="N1015" t="s">
        <v>1059</v>
      </c>
      <c r="O1015" t="s">
        <v>1047</v>
      </c>
      <c r="P1015" t="s">
        <v>44</v>
      </c>
      <c r="Q1015" t="s">
        <v>27</v>
      </c>
      <c r="R1015" t="s">
        <v>6</v>
      </c>
      <c r="S1015" t="s">
        <v>1053</v>
      </c>
      <c r="T1015" t="s">
        <v>1049</v>
      </c>
      <c r="U1015" t="s">
        <v>1050</v>
      </c>
      <c r="V1015" t="str">
        <f t="shared" si="138"/>
        <v>SFM-wCZ07-v2015-rDXHP-t1</v>
      </c>
      <c r="W1015">
        <f t="shared" si="144"/>
        <v>713.34747601000049</v>
      </c>
      <c r="X1015">
        <f t="shared" si="141"/>
        <v>0</v>
      </c>
      <c r="Y1015">
        <f t="shared" si="142"/>
        <v>0</v>
      </c>
      <c r="Z1015">
        <f t="shared" si="143"/>
        <v>0</v>
      </c>
      <c r="AA1015">
        <f t="shared" si="145"/>
        <v>0</v>
      </c>
    </row>
    <row r="1016" spans="1:27" x14ac:dyDescent="0.25">
      <c r="A1016" t="str">
        <f t="shared" si="139"/>
        <v>eline Design - Hourly Results.</v>
      </c>
      <c r="B1016" t="str">
        <f t="shared" si="140"/>
        <v>SFM-wCZ07-v2015-rDXHP-t1-S16-MSRboth.pd2</v>
      </c>
      <c r="C1016" s="75" t="s">
        <v>1349</v>
      </c>
      <c r="D1016">
        <v>2254.4747729899982</v>
      </c>
      <c r="E1016">
        <v>802.62926043650032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f t="shared" si="137"/>
        <v>0</v>
      </c>
      <c r="M1016" t="s">
        <v>1045</v>
      </c>
      <c r="N1016" t="s">
        <v>1059</v>
      </c>
      <c r="O1016" t="s">
        <v>1047</v>
      </c>
      <c r="P1016" t="s">
        <v>44</v>
      </c>
      <c r="Q1016" t="s">
        <v>27</v>
      </c>
      <c r="R1016" t="s">
        <v>9</v>
      </c>
      <c r="S1016" t="s">
        <v>1107</v>
      </c>
      <c r="T1016" t="s">
        <v>1049</v>
      </c>
      <c r="U1016" t="s">
        <v>1050</v>
      </c>
      <c r="V1016" t="str">
        <f t="shared" si="138"/>
        <v>SFM-wCZ07-v2015-rDXHP-t1-both</v>
      </c>
      <c r="W1016">
        <f t="shared" si="144"/>
        <v>0</v>
      </c>
      <c r="X1016">
        <f t="shared" si="141"/>
        <v>2254.4747729899982</v>
      </c>
      <c r="Y1016">
        <f t="shared" si="142"/>
        <v>802.62926043650032</v>
      </c>
      <c r="Z1016">
        <f t="shared" si="143"/>
        <v>3057.1040334264985</v>
      </c>
      <c r="AA1016">
        <f t="shared" si="145"/>
        <v>0</v>
      </c>
    </row>
    <row r="1017" spans="1:27" x14ac:dyDescent="0.25">
      <c r="A1017" t="str">
        <f t="shared" si="139"/>
        <v>eline Design - Hourly Results.</v>
      </c>
      <c r="B1017" t="str">
        <f t="shared" si="140"/>
        <v>SFM-wCZ07-v2015-rDXHP-t1-S16-MSRcool.pd2</v>
      </c>
      <c r="C1017" s="75" t="s">
        <v>471</v>
      </c>
      <c r="D1017" s="83">
        <v>2254.4747729899982</v>
      </c>
      <c r="E1017" s="83">
        <v>852.90631042160066</v>
      </c>
      <c r="F1017" s="83">
        <v>0</v>
      </c>
      <c r="G1017" s="83">
        <v>0</v>
      </c>
      <c r="H1017" s="83">
        <v>0</v>
      </c>
      <c r="I1017">
        <v>0</v>
      </c>
      <c r="J1017">
        <v>0</v>
      </c>
      <c r="K1017">
        <v>0</v>
      </c>
      <c r="L1017">
        <f t="shared" si="137"/>
        <v>0</v>
      </c>
      <c r="M1017" s="83" t="s">
        <v>1045</v>
      </c>
      <c r="N1017" t="s">
        <v>1059</v>
      </c>
      <c r="O1017" t="s">
        <v>1047</v>
      </c>
      <c r="P1017" t="s">
        <v>44</v>
      </c>
      <c r="Q1017" t="s">
        <v>27</v>
      </c>
      <c r="R1017" t="s">
        <v>9</v>
      </c>
      <c r="S1017" t="s">
        <v>1052</v>
      </c>
      <c r="T1017" t="s">
        <v>1049</v>
      </c>
      <c r="U1017" t="s">
        <v>1050</v>
      </c>
      <c r="V1017" t="str">
        <f t="shared" si="138"/>
        <v>SFM-wCZ07-v2015-rDXHP-t1</v>
      </c>
      <c r="W1017">
        <f t="shared" si="144"/>
        <v>2254.4747729899982</v>
      </c>
      <c r="X1017">
        <f t="shared" si="141"/>
        <v>0</v>
      </c>
      <c r="Y1017">
        <f t="shared" si="142"/>
        <v>0</v>
      </c>
      <c r="Z1017">
        <f t="shared" si="143"/>
        <v>0</v>
      </c>
      <c r="AA1017">
        <f t="shared" si="145"/>
        <v>0</v>
      </c>
    </row>
    <row r="1018" spans="1:27" x14ac:dyDescent="0.25">
      <c r="A1018" t="str">
        <f t="shared" si="139"/>
        <v>eline Design - Hourly Results.</v>
      </c>
      <c r="B1018" t="str">
        <f t="shared" si="140"/>
        <v>SFM-wCZ07-v2015-rDXHP-t1-S16-MSRheat.pd2</v>
      </c>
      <c r="C1018" s="75" t="s">
        <v>1350</v>
      </c>
      <c r="D1018">
        <v>2040.5952711580021</v>
      </c>
      <c r="E1018">
        <v>802.62926043650032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f t="shared" si="137"/>
        <v>0</v>
      </c>
      <c r="M1018" t="s">
        <v>1045</v>
      </c>
      <c r="N1018" t="s">
        <v>1059</v>
      </c>
      <c r="O1018" t="s">
        <v>1047</v>
      </c>
      <c r="P1018" t="s">
        <v>44</v>
      </c>
      <c r="Q1018" t="s">
        <v>27</v>
      </c>
      <c r="R1018" t="s">
        <v>9</v>
      </c>
      <c r="S1018" t="s">
        <v>1053</v>
      </c>
      <c r="T1018" t="s">
        <v>1049</v>
      </c>
      <c r="U1018" t="s">
        <v>1050</v>
      </c>
      <c r="V1018" t="str">
        <f t="shared" si="138"/>
        <v>SFM-wCZ07-v2015-rDXHP-t1</v>
      </c>
      <c r="W1018">
        <f t="shared" si="144"/>
        <v>802.62926043650032</v>
      </c>
      <c r="X1018">
        <f t="shared" si="141"/>
        <v>0</v>
      </c>
      <c r="Y1018">
        <f t="shared" si="142"/>
        <v>0</v>
      </c>
      <c r="Z1018">
        <f t="shared" si="143"/>
        <v>0</v>
      </c>
      <c r="AA1018">
        <f t="shared" si="145"/>
        <v>0</v>
      </c>
    </row>
    <row r="1019" spans="1:27" x14ac:dyDescent="0.25">
      <c r="A1019" t="str">
        <f t="shared" si="139"/>
        <v>eline Design - Hourly Results.</v>
      </c>
      <c r="B1019" t="str">
        <f t="shared" si="140"/>
        <v>SFM-wCZ07-v2015-rDXHP-t1-S17-MSRboth.pd2</v>
      </c>
      <c r="C1019" s="75" t="s">
        <v>1351</v>
      </c>
      <c r="D1019" s="83">
        <v>2117.3723492690006</v>
      </c>
      <c r="E1019" s="83">
        <v>774.61643670249987</v>
      </c>
      <c r="F1019" s="83">
        <v>0</v>
      </c>
      <c r="G1019" s="83">
        <v>0</v>
      </c>
      <c r="H1019" s="83">
        <v>0</v>
      </c>
      <c r="I1019">
        <v>0</v>
      </c>
      <c r="J1019">
        <v>0</v>
      </c>
      <c r="K1019">
        <v>0</v>
      </c>
      <c r="L1019">
        <f t="shared" si="137"/>
        <v>0</v>
      </c>
      <c r="M1019" s="83" t="s">
        <v>1045</v>
      </c>
      <c r="N1019" t="s">
        <v>1059</v>
      </c>
      <c r="O1019" t="s">
        <v>1047</v>
      </c>
      <c r="P1019" t="s">
        <v>44</v>
      </c>
      <c r="Q1019" t="s">
        <v>27</v>
      </c>
      <c r="R1019" t="s">
        <v>10</v>
      </c>
      <c r="S1019" t="s">
        <v>1107</v>
      </c>
      <c r="T1019" t="s">
        <v>1049</v>
      </c>
      <c r="U1019" t="s">
        <v>1050</v>
      </c>
      <c r="V1019" t="str">
        <f t="shared" si="138"/>
        <v>SFM-wCZ07-v2015-rDXHP-t1-both</v>
      </c>
      <c r="W1019">
        <f t="shared" si="144"/>
        <v>0</v>
      </c>
      <c r="X1019">
        <f t="shared" si="141"/>
        <v>2117.3723492690006</v>
      </c>
      <c r="Y1019">
        <f t="shared" si="142"/>
        <v>774.61643670249987</v>
      </c>
      <c r="Z1019">
        <f t="shared" si="143"/>
        <v>2891.9887859715004</v>
      </c>
      <c r="AA1019">
        <f t="shared" si="145"/>
        <v>0</v>
      </c>
    </row>
    <row r="1020" spans="1:27" x14ac:dyDescent="0.25">
      <c r="A1020" t="str">
        <f t="shared" si="139"/>
        <v>eline Design - Hourly Results.</v>
      </c>
      <c r="B1020" t="str">
        <f t="shared" si="140"/>
        <v>SFM-wCZ07-v2015-rDXHP-t1-S17-MSRcool.pd2</v>
      </c>
      <c r="C1020" s="75" t="s">
        <v>472</v>
      </c>
      <c r="D1020">
        <v>2117.3723492690006</v>
      </c>
      <c r="E1020">
        <v>814.13872161720019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f t="shared" si="137"/>
        <v>0</v>
      </c>
      <c r="M1020" t="s">
        <v>1045</v>
      </c>
      <c r="N1020" t="s">
        <v>1059</v>
      </c>
      <c r="O1020" t="s">
        <v>1047</v>
      </c>
      <c r="P1020" t="s">
        <v>44</v>
      </c>
      <c r="Q1020" t="s">
        <v>27</v>
      </c>
      <c r="R1020" t="s">
        <v>10</v>
      </c>
      <c r="S1020" t="s">
        <v>1052</v>
      </c>
      <c r="T1020" t="s">
        <v>1049</v>
      </c>
      <c r="U1020" t="s">
        <v>1050</v>
      </c>
      <c r="V1020" t="str">
        <f t="shared" si="138"/>
        <v>SFM-wCZ07-v2015-rDXHP-t1</v>
      </c>
      <c r="W1020">
        <f t="shared" si="144"/>
        <v>2117.3723492690006</v>
      </c>
      <c r="X1020">
        <f t="shared" si="141"/>
        <v>0</v>
      </c>
      <c r="Y1020">
        <f t="shared" si="142"/>
        <v>0</v>
      </c>
      <c r="Z1020">
        <f t="shared" si="143"/>
        <v>0</v>
      </c>
      <c r="AA1020">
        <f t="shared" si="145"/>
        <v>0</v>
      </c>
    </row>
    <row r="1021" spans="1:27" x14ac:dyDescent="0.25">
      <c r="A1021" t="str">
        <f t="shared" si="139"/>
        <v>eline Design - Hourly Results.</v>
      </c>
      <c r="B1021" t="str">
        <f t="shared" si="140"/>
        <v>SFM-wCZ07-v2015-rDXHP-t1-S17-MSRheat.pd2</v>
      </c>
      <c r="C1021" s="75" t="s">
        <v>1352</v>
      </c>
      <c r="D1021" s="83">
        <v>1906.5777600849992</v>
      </c>
      <c r="E1021" s="83">
        <v>774.61643670249987</v>
      </c>
      <c r="F1021" s="83">
        <v>0</v>
      </c>
      <c r="G1021" s="83">
        <v>0</v>
      </c>
      <c r="H1021" s="83">
        <v>0</v>
      </c>
      <c r="I1021">
        <v>0</v>
      </c>
      <c r="J1021">
        <v>0</v>
      </c>
      <c r="K1021">
        <v>0</v>
      </c>
      <c r="L1021">
        <f t="shared" si="137"/>
        <v>0</v>
      </c>
      <c r="M1021" s="83" t="s">
        <v>1045</v>
      </c>
      <c r="N1021" t="s">
        <v>1059</v>
      </c>
      <c r="O1021" t="s">
        <v>1047</v>
      </c>
      <c r="P1021" t="s">
        <v>44</v>
      </c>
      <c r="Q1021" t="s">
        <v>27</v>
      </c>
      <c r="R1021" t="s">
        <v>10</v>
      </c>
      <c r="S1021" t="s">
        <v>1053</v>
      </c>
      <c r="T1021" t="s">
        <v>1049</v>
      </c>
      <c r="U1021" t="s">
        <v>1050</v>
      </c>
      <c r="V1021" t="str">
        <f t="shared" si="138"/>
        <v>SFM-wCZ07-v2015-rDXHP-t1</v>
      </c>
      <c r="W1021">
        <f t="shared" si="144"/>
        <v>774.61643670249987</v>
      </c>
      <c r="X1021">
        <f t="shared" si="141"/>
        <v>0</v>
      </c>
      <c r="Y1021">
        <f t="shared" si="142"/>
        <v>0</v>
      </c>
      <c r="Z1021">
        <f t="shared" si="143"/>
        <v>0</v>
      </c>
      <c r="AA1021">
        <f t="shared" si="145"/>
        <v>0</v>
      </c>
    </row>
    <row r="1022" spans="1:27" x14ac:dyDescent="0.25">
      <c r="A1022" t="str">
        <f t="shared" si="139"/>
        <v>eline Design - Hourly Results.</v>
      </c>
      <c r="B1022" t="str">
        <f t="shared" si="140"/>
        <v>SFM-wCZ07-v2015-rDXHP-t2-S14-BSLboth.pd2</v>
      </c>
      <c r="C1022" s="75" t="s">
        <v>1353</v>
      </c>
      <c r="D1022">
        <v>841.06871785999999</v>
      </c>
      <c r="E1022">
        <v>1867.0498458879988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f t="shared" si="137"/>
        <v>0</v>
      </c>
      <c r="M1022" t="s">
        <v>1045</v>
      </c>
      <c r="N1022" t="s">
        <v>1059</v>
      </c>
      <c r="O1022" t="s">
        <v>1047</v>
      </c>
      <c r="P1022" t="s">
        <v>44</v>
      </c>
      <c r="Q1022" t="s">
        <v>28</v>
      </c>
      <c r="R1022" t="s">
        <v>63</v>
      </c>
      <c r="S1022" t="s">
        <v>1104</v>
      </c>
      <c r="T1022" t="s">
        <v>1049</v>
      </c>
      <c r="U1022" t="s">
        <v>1050</v>
      </c>
      <c r="V1022" t="str">
        <f t="shared" si="138"/>
        <v>SFM-wCZ07-v2015-rDXHP-t2-both</v>
      </c>
      <c r="W1022">
        <f t="shared" si="144"/>
        <v>0</v>
      </c>
      <c r="X1022">
        <f t="shared" si="141"/>
        <v>841.06871785999999</v>
      </c>
      <c r="Y1022">
        <f t="shared" si="142"/>
        <v>1867.0498458879988</v>
      </c>
      <c r="Z1022">
        <f t="shared" si="143"/>
        <v>2708.1185637479989</v>
      </c>
      <c r="AA1022">
        <f t="shared" si="145"/>
        <v>0</v>
      </c>
    </row>
    <row r="1023" spans="1:27" x14ac:dyDescent="0.25">
      <c r="A1023" t="str">
        <f t="shared" si="139"/>
        <v>eline Design - Hourly Results.</v>
      </c>
      <c r="B1023" t="str">
        <f t="shared" si="140"/>
        <v>SFM-wCZ07-v2015-rDXHP-t2-S14-BSLcool.pd2</v>
      </c>
      <c r="C1023" s="75" t="s">
        <v>473</v>
      </c>
      <c r="D1023" s="83">
        <v>841.06871785999999</v>
      </c>
      <c r="E1023" s="83">
        <v>1866.7638577300004</v>
      </c>
      <c r="F1023" s="83">
        <v>0</v>
      </c>
      <c r="G1023" s="83">
        <v>0</v>
      </c>
      <c r="H1023" s="83">
        <v>0</v>
      </c>
      <c r="I1023">
        <v>0</v>
      </c>
      <c r="J1023">
        <v>0</v>
      </c>
      <c r="K1023">
        <v>0</v>
      </c>
      <c r="L1023">
        <f t="shared" si="137"/>
        <v>0</v>
      </c>
      <c r="M1023" s="83" t="s">
        <v>1045</v>
      </c>
      <c r="N1023" t="s">
        <v>1059</v>
      </c>
      <c r="O1023" t="s">
        <v>1047</v>
      </c>
      <c r="P1023" t="s">
        <v>44</v>
      </c>
      <c r="Q1023" t="s">
        <v>28</v>
      </c>
      <c r="R1023" t="s">
        <v>63</v>
      </c>
      <c r="S1023" t="s">
        <v>1048</v>
      </c>
      <c r="T1023" t="s">
        <v>1049</v>
      </c>
      <c r="U1023" t="s">
        <v>1050</v>
      </c>
      <c r="V1023" t="str">
        <f t="shared" si="138"/>
        <v>SFM-wCZ07-v2015-rDXHP-t2</v>
      </c>
      <c r="W1023">
        <f t="shared" si="144"/>
        <v>841.06871785999999</v>
      </c>
      <c r="X1023">
        <f t="shared" si="141"/>
        <v>0</v>
      </c>
      <c r="Y1023">
        <f t="shared" si="142"/>
        <v>0</v>
      </c>
      <c r="Z1023">
        <f t="shared" si="143"/>
        <v>0</v>
      </c>
      <c r="AA1023">
        <f t="shared" si="145"/>
        <v>0</v>
      </c>
    </row>
    <row r="1024" spans="1:27" x14ac:dyDescent="0.25">
      <c r="A1024" t="str">
        <f t="shared" si="139"/>
        <v>eline Design - Hourly Results.</v>
      </c>
      <c r="B1024" t="str">
        <f t="shared" si="140"/>
        <v>SFM-wCZ07-v2015-rDXHP-t2-S14-BSLheat.pd2</v>
      </c>
      <c r="C1024" s="75" t="s">
        <v>1354</v>
      </c>
      <c r="D1024">
        <v>733.89548850000051</v>
      </c>
      <c r="E1024">
        <v>1867.0498458879988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f t="shared" si="137"/>
        <v>0</v>
      </c>
      <c r="M1024" t="s">
        <v>1045</v>
      </c>
      <c r="N1024" t="s">
        <v>1059</v>
      </c>
      <c r="O1024" t="s">
        <v>1047</v>
      </c>
      <c r="P1024" t="s">
        <v>44</v>
      </c>
      <c r="Q1024" t="s">
        <v>28</v>
      </c>
      <c r="R1024" t="s">
        <v>63</v>
      </c>
      <c r="S1024" t="s">
        <v>1051</v>
      </c>
      <c r="T1024" t="s">
        <v>1049</v>
      </c>
      <c r="U1024" t="s">
        <v>1050</v>
      </c>
      <c r="V1024" t="str">
        <f t="shared" si="138"/>
        <v>SFM-wCZ07-v2015-rDXHP-t2</v>
      </c>
      <c r="W1024">
        <f t="shared" si="144"/>
        <v>1867.0498458879988</v>
      </c>
      <c r="X1024">
        <f t="shared" si="141"/>
        <v>0</v>
      </c>
      <c r="Y1024">
        <f t="shared" si="142"/>
        <v>0</v>
      </c>
      <c r="Z1024">
        <f t="shared" si="143"/>
        <v>0</v>
      </c>
      <c r="AA1024">
        <f t="shared" si="145"/>
        <v>0</v>
      </c>
    </row>
    <row r="1025" spans="1:27" x14ac:dyDescent="0.25">
      <c r="A1025" t="str">
        <f t="shared" si="139"/>
        <v>eline Design - Hourly Results.</v>
      </c>
      <c r="B1025" t="str">
        <f t="shared" si="140"/>
        <v>SFM-wCZ07-v2015-rDXHP-t2-S15-MSRboth.pd2</v>
      </c>
      <c r="C1025" s="75" t="s">
        <v>1355</v>
      </c>
      <c r="D1025" s="83">
        <v>708.43232315699993</v>
      </c>
      <c r="E1025" s="83">
        <v>1570.4563716040013</v>
      </c>
      <c r="F1025" s="83">
        <v>0</v>
      </c>
      <c r="G1025" s="83">
        <v>0</v>
      </c>
      <c r="H1025" s="83">
        <v>0</v>
      </c>
      <c r="I1025">
        <v>0</v>
      </c>
      <c r="J1025">
        <v>0</v>
      </c>
      <c r="K1025">
        <v>0</v>
      </c>
      <c r="L1025">
        <f t="shared" si="137"/>
        <v>0</v>
      </c>
      <c r="M1025" s="83" t="s">
        <v>1045</v>
      </c>
      <c r="N1025" t="s">
        <v>1059</v>
      </c>
      <c r="O1025" t="s">
        <v>1047</v>
      </c>
      <c r="P1025" t="s">
        <v>44</v>
      </c>
      <c r="Q1025" t="s">
        <v>28</v>
      </c>
      <c r="R1025" t="s">
        <v>6</v>
      </c>
      <c r="S1025" t="s">
        <v>1107</v>
      </c>
      <c r="T1025" t="s">
        <v>1049</v>
      </c>
      <c r="U1025" t="s">
        <v>1050</v>
      </c>
      <c r="V1025" t="str">
        <f t="shared" si="138"/>
        <v>SFM-wCZ07-v2015-rDXHP-t2-both</v>
      </c>
      <c r="W1025">
        <f t="shared" si="144"/>
        <v>0</v>
      </c>
      <c r="X1025">
        <f t="shared" si="141"/>
        <v>708.43232315699993</v>
      </c>
      <c r="Y1025">
        <f t="shared" si="142"/>
        <v>1570.4563716040013</v>
      </c>
      <c r="Z1025">
        <f t="shared" si="143"/>
        <v>2278.8886947610013</v>
      </c>
      <c r="AA1025">
        <f t="shared" si="145"/>
        <v>0</v>
      </c>
    </row>
    <row r="1026" spans="1:27" x14ac:dyDescent="0.25">
      <c r="A1026" t="str">
        <f t="shared" si="139"/>
        <v>eline Design - Hourly Results.</v>
      </c>
      <c r="B1026" t="str">
        <f t="shared" si="140"/>
        <v>SFM-wCZ07-v2015-rDXHP-t2-S15-MSRcool.pd2</v>
      </c>
      <c r="C1026" s="75" t="s">
        <v>474</v>
      </c>
      <c r="D1026">
        <v>708.43232315699993</v>
      </c>
      <c r="E1026">
        <v>1660.5222892280003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f t="shared" si="137"/>
        <v>0</v>
      </c>
      <c r="M1026" t="s">
        <v>1045</v>
      </c>
      <c r="N1026" t="s">
        <v>1059</v>
      </c>
      <c r="O1026" t="s">
        <v>1047</v>
      </c>
      <c r="P1026" t="s">
        <v>44</v>
      </c>
      <c r="Q1026" t="s">
        <v>28</v>
      </c>
      <c r="R1026" t="s">
        <v>6</v>
      </c>
      <c r="S1026" t="s">
        <v>1052</v>
      </c>
      <c r="T1026" t="s">
        <v>1049</v>
      </c>
      <c r="U1026" t="s">
        <v>1050</v>
      </c>
      <c r="V1026" t="str">
        <f t="shared" si="138"/>
        <v>SFM-wCZ07-v2015-rDXHP-t2</v>
      </c>
      <c r="W1026">
        <f t="shared" si="144"/>
        <v>708.43232315699993</v>
      </c>
      <c r="X1026">
        <f t="shared" si="141"/>
        <v>0</v>
      </c>
      <c r="Y1026">
        <f t="shared" si="142"/>
        <v>0</v>
      </c>
      <c r="Z1026">
        <f t="shared" si="143"/>
        <v>0</v>
      </c>
      <c r="AA1026">
        <f t="shared" si="145"/>
        <v>0</v>
      </c>
    </row>
    <row r="1027" spans="1:27" x14ac:dyDescent="0.25">
      <c r="A1027" t="str">
        <f t="shared" si="139"/>
        <v>eline Design - Hourly Results.</v>
      </c>
      <c r="B1027" t="str">
        <f t="shared" si="140"/>
        <v>SFM-wCZ07-v2015-rDXHP-t2-S15-MSRheat.pd2</v>
      </c>
      <c r="C1027" s="75" t="s">
        <v>1356</v>
      </c>
      <c r="D1027" s="83">
        <v>642.01339351800016</v>
      </c>
      <c r="E1027" s="83">
        <v>1570.4563716040013</v>
      </c>
      <c r="F1027" s="83">
        <v>0</v>
      </c>
      <c r="G1027" s="83">
        <v>0</v>
      </c>
      <c r="H1027" s="83">
        <v>0</v>
      </c>
      <c r="I1027">
        <v>0</v>
      </c>
      <c r="J1027">
        <v>0</v>
      </c>
      <c r="K1027">
        <v>0</v>
      </c>
      <c r="L1027">
        <f t="shared" si="137"/>
        <v>0</v>
      </c>
      <c r="M1027" s="83" t="s">
        <v>1045</v>
      </c>
      <c r="N1027" t="s">
        <v>1059</v>
      </c>
      <c r="O1027" t="s">
        <v>1047</v>
      </c>
      <c r="P1027" t="s">
        <v>44</v>
      </c>
      <c r="Q1027" t="s">
        <v>28</v>
      </c>
      <c r="R1027" t="s">
        <v>6</v>
      </c>
      <c r="S1027" t="s">
        <v>1053</v>
      </c>
      <c r="T1027" t="s">
        <v>1049</v>
      </c>
      <c r="U1027" t="s">
        <v>1050</v>
      </c>
      <c r="V1027" t="str">
        <f t="shared" si="138"/>
        <v>SFM-wCZ07-v2015-rDXHP-t2</v>
      </c>
      <c r="W1027">
        <f t="shared" si="144"/>
        <v>1570.4563716040013</v>
      </c>
      <c r="X1027">
        <f t="shared" si="141"/>
        <v>0</v>
      </c>
      <c r="Y1027">
        <f t="shared" si="142"/>
        <v>0</v>
      </c>
      <c r="Z1027">
        <f t="shared" si="143"/>
        <v>0</v>
      </c>
      <c r="AA1027">
        <f t="shared" si="145"/>
        <v>0</v>
      </c>
    </row>
    <row r="1028" spans="1:27" x14ac:dyDescent="0.25">
      <c r="A1028" t="str">
        <f t="shared" si="139"/>
        <v>eline Design - Hourly Results.</v>
      </c>
      <c r="B1028" t="str">
        <f t="shared" si="140"/>
        <v>SFM-wCZ07-v2015-rDXHP-t2-S16-MSRboth.pd2</v>
      </c>
      <c r="C1028" s="75" t="s">
        <v>1357</v>
      </c>
      <c r="D1028">
        <v>738.51715650000028</v>
      </c>
      <c r="E1028">
        <v>1760.0773907759992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f t="shared" si="137"/>
        <v>0</v>
      </c>
      <c r="M1028" t="s">
        <v>1045</v>
      </c>
      <c r="N1028" t="s">
        <v>1059</v>
      </c>
      <c r="O1028" t="s">
        <v>1047</v>
      </c>
      <c r="P1028" t="s">
        <v>44</v>
      </c>
      <c r="Q1028" t="s">
        <v>28</v>
      </c>
      <c r="R1028" t="s">
        <v>9</v>
      </c>
      <c r="S1028" t="s">
        <v>1107</v>
      </c>
      <c r="T1028" t="s">
        <v>1049</v>
      </c>
      <c r="U1028" t="s">
        <v>1050</v>
      </c>
      <c r="V1028" t="str">
        <f t="shared" si="138"/>
        <v>SFM-wCZ07-v2015-rDXHP-t2-both</v>
      </c>
      <c r="W1028">
        <f t="shared" si="144"/>
        <v>0</v>
      </c>
      <c r="X1028">
        <f t="shared" si="141"/>
        <v>738.51715650000028</v>
      </c>
      <c r="Y1028">
        <f t="shared" si="142"/>
        <v>1760.0773907759992</v>
      </c>
      <c r="Z1028">
        <f t="shared" si="143"/>
        <v>2498.5945472759995</v>
      </c>
      <c r="AA1028">
        <f t="shared" si="145"/>
        <v>0</v>
      </c>
    </row>
    <row r="1029" spans="1:27" x14ac:dyDescent="0.25">
      <c r="A1029" t="str">
        <f t="shared" si="139"/>
        <v>eline Design - Hourly Results.</v>
      </c>
      <c r="B1029" t="str">
        <f t="shared" si="140"/>
        <v>SFM-wCZ07-v2015-rDXHP-t2-S16-MSRcool.pd2</v>
      </c>
      <c r="C1029" s="75" t="s">
        <v>475</v>
      </c>
      <c r="D1029" s="83">
        <v>738.51715650000028</v>
      </c>
      <c r="E1029" s="83">
        <v>1870.3293378659994</v>
      </c>
      <c r="F1029" s="83">
        <v>0</v>
      </c>
      <c r="G1029" s="83">
        <v>0</v>
      </c>
      <c r="H1029" s="83">
        <v>0</v>
      </c>
      <c r="I1029">
        <v>0</v>
      </c>
      <c r="J1029">
        <v>0</v>
      </c>
      <c r="K1029">
        <v>0</v>
      </c>
      <c r="L1029">
        <f t="shared" si="137"/>
        <v>0</v>
      </c>
      <c r="M1029" s="83" t="s">
        <v>1045</v>
      </c>
      <c r="N1029" t="s">
        <v>1059</v>
      </c>
      <c r="O1029" t="s">
        <v>1047</v>
      </c>
      <c r="P1029" t="s">
        <v>44</v>
      </c>
      <c r="Q1029" t="s">
        <v>28</v>
      </c>
      <c r="R1029" t="s">
        <v>9</v>
      </c>
      <c r="S1029" t="s">
        <v>1052</v>
      </c>
      <c r="T1029" t="s">
        <v>1049</v>
      </c>
      <c r="U1029" t="s">
        <v>1050</v>
      </c>
      <c r="V1029" t="str">
        <f t="shared" si="138"/>
        <v>SFM-wCZ07-v2015-rDXHP-t2</v>
      </c>
      <c r="W1029">
        <f t="shared" si="144"/>
        <v>738.51715650000028</v>
      </c>
      <c r="X1029">
        <f t="shared" si="141"/>
        <v>0</v>
      </c>
      <c r="Y1029">
        <f t="shared" si="142"/>
        <v>0</v>
      </c>
      <c r="Z1029">
        <f t="shared" si="143"/>
        <v>0</v>
      </c>
      <c r="AA1029">
        <f t="shared" si="145"/>
        <v>0</v>
      </c>
    </row>
    <row r="1030" spans="1:27" x14ac:dyDescent="0.25">
      <c r="A1030" t="str">
        <f t="shared" si="139"/>
        <v>eline Design - Hourly Results.</v>
      </c>
      <c r="B1030" t="str">
        <f t="shared" si="140"/>
        <v>SFM-wCZ07-v2015-rDXHP-t2-S16-MSRheat.pd2</v>
      </c>
      <c r="C1030" s="75" t="s">
        <v>1358</v>
      </c>
      <c r="D1030">
        <v>668.45479850000015</v>
      </c>
      <c r="E1030">
        <v>1760.0773907759992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f t="shared" si="137"/>
        <v>0</v>
      </c>
      <c r="M1030" t="s">
        <v>1045</v>
      </c>
      <c r="N1030" t="s">
        <v>1059</v>
      </c>
      <c r="O1030" t="s">
        <v>1047</v>
      </c>
      <c r="P1030" t="s">
        <v>44</v>
      </c>
      <c r="Q1030" t="s">
        <v>28</v>
      </c>
      <c r="R1030" t="s">
        <v>9</v>
      </c>
      <c r="S1030" t="s">
        <v>1053</v>
      </c>
      <c r="T1030" t="s">
        <v>1049</v>
      </c>
      <c r="U1030" t="s">
        <v>1050</v>
      </c>
      <c r="V1030" t="str">
        <f t="shared" si="138"/>
        <v>SFM-wCZ07-v2015-rDXHP-t2</v>
      </c>
      <c r="W1030">
        <f t="shared" si="144"/>
        <v>1760.0773907759992</v>
      </c>
      <c r="X1030">
        <f t="shared" si="141"/>
        <v>0</v>
      </c>
      <c r="Y1030">
        <f t="shared" si="142"/>
        <v>0</v>
      </c>
      <c r="Z1030">
        <f t="shared" si="143"/>
        <v>0</v>
      </c>
      <c r="AA1030">
        <f t="shared" si="145"/>
        <v>0</v>
      </c>
    </row>
    <row r="1031" spans="1:27" x14ac:dyDescent="0.25">
      <c r="A1031" t="str">
        <f t="shared" si="139"/>
        <v>eline Design - Hourly Results.</v>
      </c>
      <c r="B1031" t="str">
        <f t="shared" si="140"/>
        <v>SFM-wCZ07-v2015-rDXHP-t2-S17-MSRboth.pd2</v>
      </c>
      <c r="C1031" s="75" t="s">
        <v>1359</v>
      </c>
      <c r="D1031" s="83">
        <v>693.60534540000003</v>
      </c>
      <c r="E1031" s="83">
        <v>1698.6482364909966</v>
      </c>
      <c r="F1031" s="83">
        <v>0</v>
      </c>
      <c r="G1031" s="83">
        <v>0</v>
      </c>
      <c r="H1031" s="83">
        <v>0</v>
      </c>
      <c r="I1031">
        <v>0</v>
      </c>
      <c r="J1031">
        <v>0</v>
      </c>
      <c r="K1031">
        <v>0</v>
      </c>
      <c r="L1031">
        <f t="shared" si="137"/>
        <v>0</v>
      </c>
      <c r="M1031" s="83" t="s">
        <v>1045</v>
      </c>
      <c r="N1031" t="s">
        <v>1059</v>
      </c>
      <c r="O1031" t="s">
        <v>1047</v>
      </c>
      <c r="P1031" t="s">
        <v>44</v>
      </c>
      <c r="Q1031" t="s">
        <v>28</v>
      </c>
      <c r="R1031" t="s">
        <v>10</v>
      </c>
      <c r="S1031" t="s">
        <v>1107</v>
      </c>
      <c r="T1031" t="s">
        <v>1049</v>
      </c>
      <c r="U1031" t="s">
        <v>1050</v>
      </c>
      <c r="V1031" t="str">
        <f t="shared" si="138"/>
        <v>SFM-wCZ07-v2015-rDXHP-t2-both</v>
      </c>
      <c r="W1031">
        <f t="shared" si="144"/>
        <v>0</v>
      </c>
      <c r="X1031">
        <f t="shared" si="141"/>
        <v>693.60534540000003</v>
      </c>
      <c r="Y1031">
        <f t="shared" si="142"/>
        <v>1698.6482364909966</v>
      </c>
      <c r="Z1031">
        <f t="shared" si="143"/>
        <v>2392.2535818909964</v>
      </c>
      <c r="AA1031">
        <f t="shared" si="145"/>
        <v>0</v>
      </c>
    </row>
    <row r="1032" spans="1:27" x14ac:dyDescent="0.25">
      <c r="A1032" t="str">
        <f t="shared" si="139"/>
        <v>eline Design - Hourly Results.</v>
      </c>
      <c r="B1032" t="str">
        <f t="shared" si="140"/>
        <v>SFM-wCZ07-v2015-rDXHP-t2-S17-MSRcool.pd2</v>
      </c>
      <c r="C1032" s="75" t="s">
        <v>476</v>
      </c>
      <c r="D1032">
        <v>693.60534540000003</v>
      </c>
      <c r="E1032">
        <v>1785.3164290339982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f t="shared" si="137"/>
        <v>0</v>
      </c>
      <c r="M1032" t="s">
        <v>1045</v>
      </c>
      <c r="N1032" t="s">
        <v>1059</v>
      </c>
      <c r="O1032" t="s">
        <v>1047</v>
      </c>
      <c r="P1032" t="s">
        <v>44</v>
      </c>
      <c r="Q1032" t="s">
        <v>28</v>
      </c>
      <c r="R1032" t="s">
        <v>10</v>
      </c>
      <c r="S1032" t="s">
        <v>1052</v>
      </c>
      <c r="T1032" t="s">
        <v>1049</v>
      </c>
      <c r="U1032" t="s">
        <v>1050</v>
      </c>
      <c r="V1032" t="str">
        <f t="shared" si="138"/>
        <v>SFM-wCZ07-v2015-rDXHP-t2</v>
      </c>
      <c r="W1032">
        <f t="shared" si="144"/>
        <v>693.60534540000003</v>
      </c>
      <c r="X1032">
        <f t="shared" si="141"/>
        <v>0</v>
      </c>
      <c r="Y1032">
        <f t="shared" si="142"/>
        <v>0</v>
      </c>
      <c r="Z1032">
        <f t="shared" si="143"/>
        <v>0</v>
      </c>
      <c r="AA1032">
        <f t="shared" si="145"/>
        <v>0</v>
      </c>
    </row>
    <row r="1033" spans="1:27" x14ac:dyDescent="0.25">
      <c r="A1033" t="str">
        <f t="shared" si="139"/>
        <v>eline Design - Hourly Results.</v>
      </c>
      <c r="B1033" t="str">
        <f t="shared" si="140"/>
        <v>SFM-wCZ07-v2015-rDXHP-t2-S17-MSRheat.pd2</v>
      </c>
      <c r="C1033" s="75" t="s">
        <v>1360</v>
      </c>
      <c r="D1033" s="83">
        <v>624.55357179999987</v>
      </c>
      <c r="E1033" s="83">
        <v>1698.6482364909966</v>
      </c>
      <c r="F1033" s="83">
        <v>0</v>
      </c>
      <c r="G1033" s="83">
        <v>0</v>
      </c>
      <c r="H1033" s="83">
        <v>0</v>
      </c>
      <c r="I1033">
        <v>0</v>
      </c>
      <c r="J1033">
        <v>0</v>
      </c>
      <c r="K1033">
        <v>0</v>
      </c>
      <c r="L1033">
        <f t="shared" si="137"/>
        <v>0</v>
      </c>
      <c r="M1033" s="83" t="s">
        <v>1045</v>
      </c>
      <c r="N1033" t="s">
        <v>1059</v>
      </c>
      <c r="O1033" t="s">
        <v>1047</v>
      </c>
      <c r="P1033" t="s">
        <v>44</v>
      </c>
      <c r="Q1033" t="s">
        <v>28</v>
      </c>
      <c r="R1033" t="s">
        <v>10</v>
      </c>
      <c r="S1033" t="s">
        <v>1053</v>
      </c>
      <c r="T1033" t="s">
        <v>1049</v>
      </c>
      <c r="U1033" t="s">
        <v>1050</v>
      </c>
      <c r="V1033" t="str">
        <f t="shared" si="138"/>
        <v>SFM-wCZ07-v2015-rDXHP-t2</v>
      </c>
      <c r="W1033">
        <f t="shared" si="144"/>
        <v>1698.6482364909966</v>
      </c>
      <c r="X1033">
        <f t="shared" si="141"/>
        <v>0</v>
      </c>
      <c r="Y1033">
        <f t="shared" si="142"/>
        <v>0</v>
      </c>
      <c r="Z1033">
        <f t="shared" si="143"/>
        <v>0</v>
      </c>
      <c r="AA1033">
        <f t="shared" si="145"/>
        <v>0</v>
      </c>
    </row>
    <row r="1034" spans="1:27" x14ac:dyDescent="0.25">
      <c r="A1034" t="str">
        <f t="shared" si="139"/>
        <v>eline Design - Hourly Results.</v>
      </c>
      <c r="B1034" t="str">
        <f t="shared" si="140"/>
        <v>SFM-wCZ07-v2015-rDXHP-t3-S14-BSLboth.pd2</v>
      </c>
      <c r="C1034" s="75" t="s">
        <v>1361</v>
      </c>
      <c r="D1034">
        <v>833.09145430000035</v>
      </c>
      <c r="E1034">
        <v>847.2887330764006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f t="shared" ref="L1034:L1097" si="146">H1034/100000</f>
        <v>0</v>
      </c>
      <c r="M1034" t="s">
        <v>1045</v>
      </c>
      <c r="N1034" t="s">
        <v>1059</v>
      </c>
      <c r="O1034" t="s">
        <v>1047</v>
      </c>
      <c r="P1034" t="s">
        <v>44</v>
      </c>
      <c r="Q1034" t="s">
        <v>29</v>
      </c>
      <c r="R1034" t="s">
        <v>63</v>
      </c>
      <c r="S1034" t="s">
        <v>1104</v>
      </c>
      <c r="T1034" t="s">
        <v>1049</v>
      </c>
      <c r="U1034" t="s">
        <v>1050</v>
      </c>
      <c r="V1034" t="str">
        <f t="shared" ref="V1034:V1097" si="147">M1034&amp;"-"&amp;N1034&amp;"-"&amp;O1034&amp;"-"&amp;P1034&amp;"-"&amp;Q1034&amp;IF(COUNTIF(S1034,"*both*")&gt;0,"-both","")</f>
        <v>SFM-wCZ07-v2015-rDXHP-t3-both</v>
      </c>
      <c r="W1034">
        <f t="shared" si="144"/>
        <v>0</v>
      </c>
      <c r="X1034">
        <f t="shared" si="141"/>
        <v>833.09145430000035</v>
      </c>
      <c r="Y1034">
        <f t="shared" si="142"/>
        <v>847.2887330764006</v>
      </c>
      <c r="Z1034">
        <f t="shared" si="143"/>
        <v>1680.380187376401</v>
      </c>
      <c r="AA1034">
        <f t="shared" si="145"/>
        <v>0</v>
      </c>
    </row>
    <row r="1035" spans="1:27" x14ac:dyDescent="0.25">
      <c r="A1035" t="str">
        <f t="shared" ref="A1035:A1098" si="148">MID(C1035,43,30)</f>
        <v>eline Design - Hourly Results.</v>
      </c>
      <c r="B1035" t="str">
        <f t="shared" ref="B1035:B1098" si="149">LEFT(C1035,36)&amp;".pd2"</f>
        <v>SFM-wCZ07-v2015-rDXHP-t3-S14-BSLcool.pd2</v>
      </c>
      <c r="C1035" s="75" t="s">
        <v>477</v>
      </c>
      <c r="D1035" s="83">
        <v>833.09145430000035</v>
      </c>
      <c r="E1035" s="83">
        <v>847.15894565080021</v>
      </c>
      <c r="F1035" s="83">
        <v>0</v>
      </c>
      <c r="G1035" s="83">
        <v>0</v>
      </c>
      <c r="H1035" s="83">
        <v>0</v>
      </c>
      <c r="I1035">
        <v>0</v>
      </c>
      <c r="J1035">
        <v>0</v>
      </c>
      <c r="K1035">
        <v>0</v>
      </c>
      <c r="L1035">
        <f t="shared" si="146"/>
        <v>0</v>
      </c>
      <c r="M1035" s="83" t="s">
        <v>1045</v>
      </c>
      <c r="N1035" t="s">
        <v>1059</v>
      </c>
      <c r="O1035" t="s">
        <v>1047</v>
      </c>
      <c r="P1035" t="s">
        <v>44</v>
      </c>
      <c r="Q1035" t="s">
        <v>29</v>
      </c>
      <c r="R1035" t="s">
        <v>63</v>
      </c>
      <c r="S1035" t="s">
        <v>1048</v>
      </c>
      <c r="T1035" t="s">
        <v>1049</v>
      </c>
      <c r="U1035" t="s">
        <v>1050</v>
      </c>
      <c r="V1035" t="str">
        <f t="shared" si="147"/>
        <v>SFM-wCZ07-v2015-rDXHP-t3</v>
      </c>
      <c r="W1035">
        <f t="shared" si="144"/>
        <v>833.09145430000035</v>
      </c>
      <c r="X1035">
        <f t="shared" ref="X1035:X1098" si="150">IF(COUNTIF(S1035,"*both*")&gt;0,D1035,0)</f>
        <v>0</v>
      </c>
      <c r="Y1035">
        <f t="shared" ref="Y1035:Y1098" si="151">IF(COUNTIF(S1035,"*both*")&gt;0,E1035+K1035,0)</f>
        <v>0</v>
      </c>
      <c r="Z1035">
        <f t="shared" ref="Z1035:Z1098" si="152">SUM(X1035:Y1035)</f>
        <v>0</v>
      </c>
      <c r="AA1035">
        <f t="shared" si="145"/>
        <v>0</v>
      </c>
    </row>
    <row r="1036" spans="1:27" x14ac:dyDescent="0.25">
      <c r="A1036" t="str">
        <f t="shared" si="148"/>
        <v>eline Design - Hourly Results.</v>
      </c>
      <c r="B1036" t="str">
        <f t="shared" si="149"/>
        <v>SFM-wCZ07-v2015-rDXHP-t3-S14-BSLheat.pd2</v>
      </c>
      <c r="C1036" s="75" t="s">
        <v>1362</v>
      </c>
      <c r="D1036">
        <v>726.93457850000004</v>
      </c>
      <c r="E1036">
        <v>847.2887330764006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f t="shared" si="146"/>
        <v>0</v>
      </c>
      <c r="M1036" t="s">
        <v>1045</v>
      </c>
      <c r="N1036" t="s">
        <v>1059</v>
      </c>
      <c r="O1036" t="s">
        <v>1047</v>
      </c>
      <c r="P1036" t="s">
        <v>44</v>
      </c>
      <c r="Q1036" t="s">
        <v>29</v>
      </c>
      <c r="R1036" t="s">
        <v>63</v>
      </c>
      <c r="S1036" t="s">
        <v>1051</v>
      </c>
      <c r="T1036" t="s">
        <v>1049</v>
      </c>
      <c r="U1036" t="s">
        <v>1050</v>
      </c>
      <c r="V1036" t="str">
        <f t="shared" si="147"/>
        <v>SFM-wCZ07-v2015-rDXHP-t3</v>
      </c>
      <c r="W1036">
        <f t="shared" si="144"/>
        <v>847.2887330764006</v>
      </c>
      <c r="X1036">
        <f t="shared" si="150"/>
        <v>0</v>
      </c>
      <c r="Y1036">
        <f t="shared" si="151"/>
        <v>0</v>
      </c>
      <c r="Z1036">
        <f t="shared" si="152"/>
        <v>0</v>
      </c>
      <c r="AA1036">
        <f t="shared" si="145"/>
        <v>0</v>
      </c>
    </row>
    <row r="1037" spans="1:27" x14ac:dyDescent="0.25">
      <c r="A1037" t="str">
        <f t="shared" si="148"/>
        <v>eline Design - Hourly Results.</v>
      </c>
      <c r="B1037" t="str">
        <f t="shared" si="149"/>
        <v>SFM-wCZ07-v2015-rDXHP-t3-S15-MSRboth.pd2</v>
      </c>
      <c r="C1037" s="75" t="s">
        <v>1363</v>
      </c>
      <c r="D1037" s="83">
        <v>700.63318849999996</v>
      </c>
      <c r="E1037" s="83">
        <v>712.99269721900021</v>
      </c>
      <c r="F1037" s="83">
        <v>0</v>
      </c>
      <c r="G1037" s="83">
        <v>0</v>
      </c>
      <c r="H1037" s="83">
        <v>0</v>
      </c>
      <c r="I1037">
        <v>0</v>
      </c>
      <c r="J1037">
        <v>0</v>
      </c>
      <c r="K1037">
        <v>0</v>
      </c>
      <c r="L1037">
        <f t="shared" si="146"/>
        <v>0</v>
      </c>
      <c r="M1037" s="83" t="s">
        <v>1045</v>
      </c>
      <c r="N1037" t="s">
        <v>1059</v>
      </c>
      <c r="O1037" t="s">
        <v>1047</v>
      </c>
      <c r="P1037" t="s">
        <v>44</v>
      </c>
      <c r="Q1037" t="s">
        <v>29</v>
      </c>
      <c r="R1037" t="s">
        <v>6</v>
      </c>
      <c r="S1037" t="s">
        <v>1107</v>
      </c>
      <c r="T1037" t="s">
        <v>1049</v>
      </c>
      <c r="U1037" t="s">
        <v>1050</v>
      </c>
      <c r="V1037" t="str">
        <f t="shared" si="147"/>
        <v>SFM-wCZ07-v2015-rDXHP-t3-both</v>
      </c>
      <c r="W1037">
        <f t="shared" si="144"/>
        <v>0</v>
      </c>
      <c r="X1037">
        <f t="shared" si="150"/>
        <v>700.63318849999996</v>
      </c>
      <c r="Y1037">
        <f t="shared" si="151"/>
        <v>712.99269721900021</v>
      </c>
      <c r="Z1037">
        <f t="shared" si="152"/>
        <v>1413.6258857190001</v>
      </c>
      <c r="AA1037">
        <f t="shared" si="145"/>
        <v>0</v>
      </c>
    </row>
    <row r="1038" spans="1:27" x14ac:dyDescent="0.25">
      <c r="A1038" t="str">
        <f t="shared" si="148"/>
        <v>eline Design - Hourly Results.</v>
      </c>
      <c r="B1038" t="str">
        <f t="shared" si="149"/>
        <v>SFM-wCZ07-v2015-rDXHP-t3-S15-MSRcool.pd2</v>
      </c>
      <c r="C1038" s="75" t="s">
        <v>478</v>
      </c>
      <c r="D1038">
        <v>700.63318849999996</v>
      </c>
      <c r="E1038">
        <v>753.88290210359992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f t="shared" si="146"/>
        <v>0</v>
      </c>
      <c r="M1038" t="s">
        <v>1045</v>
      </c>
      <c r="N1038" t="s">
        <v>1059</v>
      </c>
      <c r="O1038" t="s">
        <v>1047</v>
      </c>
      <c r="P1038" t="s">
        <v>44</v>
      </c>
      <c r="Q1038" t="s">
        <v>29</v>
      </c>
      <c r="R1038" t="s">
        <v>6</v>
      </c>
      <c r="S1038" t="s">
        <v>1052</v>
      </c>
      <c r="T1038" t="s">
        <v>1049</v>
      </c>
      <c r="U1038" t="s">
        <v>1050</v>
      </c>
      <c r="V1038" t="str">
        <f t="shared" si="147"/>
        <v>SFM-wCZ07-v2015-rDXHP-t3</v>
      </c>
      <c r="W1038">
        <f t="shared" si="144"/>
        <v>700.63318849999996</v>
      </c>
      <c r="X1038">
        <f t="shared" si="150"/>
        <v>0</v>
      </c>
      <c r="Y1038">
        <f t="shared" si="151"/>
        <v>0</v>
      </c>
      <c r="Z1038">
        <f t="shared" si="152"/>
        <v>0</v>
      </c>
      <c r="AA1038">
        <f t="shared" si="145"/>
        <v>0</v>
      </c>
    </row>
    <row r="1039" spans="1:27" x14ac:dyDescent="0.25">
      <c r="A1039" t="str">
        <f t="shared" si="148"/>
        <v>eline Design - Hourly Results.</v>
      </c>
      <c r="B1039" t="str">
        <f t="shared" si="149"/>
        <v>SFM-wCZ07-v2015-rDXHP-t3-S15-MSRheat.pd2</v>
      </c>
      <c r="C1039" s="75" t="s">
        <v>1364</v>
      </c>
      <c r="D1039" s="83">
        <v>634.94542699999988</v>
      </c>
      <c r="E1039" s="83">
        <v>712.99269721900021</v>
      </c>
      <c r="F1039" s="83">
        <v>0</v>
      </c>
      <c r="G1039" s="83">
        <v>0</v>
      </c>
      <c r="H1039" s="83">
        <v>0</v>
      </c>
      <c r="I1039">
        <v>0</v>
      </c>
      <c r="J1039">
        <v>0</v>
      </c>
      <c r="K1039">
        <v>0</v>
      </c>
      <c r="L1039">
        <f t="shared" si="146"/>
        <v>0</v>
      </c>
      <c r="M1039" s="83" t="s">
        <v>1045</v>
      </c>
      <c r="N1039" t="s">
        <v>1059</v>
      </c>
      <c r="O1039" t="s">
        <v>1047</v>
      </c>
      <c r="P1039" t="s">
        <v>44</v>
      </c>
      <c r="Q1039" t="s">
        <v>29</v>
      </c>
      <c r="R1039" t="s">
        <v>6</v>
      </c>
      <c r="S1039" t="s">
        <v>1053</v>
      </c>
      <c r="T1039" t="s">
        <v>1049</v>
      </c>
      <c r="U1039" t="s">
        <v>1050</v>
      </c>
      <c r="V1039" t="str">
        <f t="shared" si="147"/>
        <v>SFM-wCZ07-v2015-rDXHP-t3</v>
      </c>
      <c r="W1039">
        <f t="shared" si="144"/>
        <v>712.99269721900021</v>
      </c>
      <c r="X1039">
        <f t="shared" si="150"/>
        <v>0</v>
      </c>
      <c r="Y1039">
        <f t="shared" si="151"/>
        <v>0</v>
      </c>
      <c r="Z1039">
        <f t="shared" si="152"/>
        <v>0</v>
      </c>
      <c r="AA1039">
        <f t="shared" si="145"/>
        <v>0</v>
      </c>
    </row>
    <row r="1040" spans="1:27" x14ac:dyDescent="0.25">
      <c r="A1040" t="str">
        <f t="shared" si="148"/>
        <v>eline Design - Hourly Results.</v>
      </c>
      <c r="B1040" t="str">
        <f t="shared" si="149"/>
        <v>SFM-wCZ07-v2015-rDXHP-t3-S16-MSRboth.pd2</v>
      </c>
      <c r="C1040" s="75" t="s">
        <v>1365</v>
      </c>
      <c r="D1040">
        <v>730.81453060000001</v>
      </c>
      <c r="E1040">
        <v>802.32685769249974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f t="shared" si="146"/>
        <v>0</v>
      </c>
      <c r="M1040" t="s">
        <v>1045</v>
      </c>
      <c r="N1040" t="s">
        <v>1059</v>
      </c>
      <c r="O1040" t="s">
        <v>1047</v>
      </c>
      <c r="P1040" t="s">
        <v>44</v>
      </c>
      <c r="Q1040" t="s">
        <v>29</v>
      </c>
      <c r="R1040" t="s">
        <v>9</v>
      </c>
      <c r="S1040" t="s">
        <v>1107</v>
      </c>
      <c r="T1040" t="s">
        <v>1049</v>
      </c>
      <c r="U1040" t="s">
        <v>1050</v>
      </c>
      <c r="V1040" t="str">
        <f t="shared" si="147"/>
        <v>SFM-wCZ07-v2015-rDXHP-t3-both</v>
      </c>
      <c r="W1040">
        <f t="shared" ref="W1040:W1103" si="153">IF(COUNTIF(S1040,"*cool*")&gt;0,D1040+J1040,IF(COUNTIF(S1040,"*heat*")&gt;0,E1040+G1040+K1040,0))</f>
        <v>0</v>
      </c>
      <c r="X1040">
        <f t="shared" si="150"/>
        <v>730.81453060000001</v>
      </c>
      <c r="Y1040">
        <f t="shared" si="151"/>
        <v>802.32685769249974</v>
      </c>
      <c r="Z1040">
        <f t="shared" si="152"/>
        <v>1533.1413882924999</v>
      </c>
      <c r="AA1040">
        <f t="shared" ref="AA1040:AA1103" si="154">IF(COUNTIF(S1040,"*heat*")&gt;0,L1040,0)</f>
        <v>0</v>
      </c>
    </row>
    <row r="1041" spans="1:27" x14ac:dyDescent="0.25">
      <c r="A1041" t="str">
        <f t="shared" si="148"/>
        <v>eline Design - Hourly Results.</v>
      </c>
      <c r="B1041" t="str">
        <f t="shared" si="149"/>
        <v>SFM-wCZ07-v2015-rDXHP-t3-S16-MSRcool.pd2</v>
      </c>
      <c r="C1041" s="75" t="s">
        <v>479</v>
      </c>
      <c r="D1041" s="83">
        <v>730.81453060000001</v>
      </c>
      <c r="E1041" s="83">
        <v>852.5849741976001</v>
      </c>
      <c r="F1041" s="83">
        <v>0</v>
      </c>
      <c r="G1041" s="83">
        <v>0</v>
      </c>
      <c r="H1041" s="83">
        <v>0</v>
      </c>
      <c r="I1041">
        <v>0</v>
      </c>
      <c r="J1041">
        <v>0</v>
      </c>
      <c r="K1041">
        <v>0</v>
      </c>
      <c r="L1041">
        <f t="shared" si="146"/>
        <v>0</v>
      </c>
      <c r="M1041" s="83" t="s">
        <v>1045</v>
      </c>
      <c r="N1041" t="s">
        <v>1059</v>
      </c>
      <c r="O1041" t="s">
        <v>1047</v>
      </c>
      <c r="P1041" t="s">
        <v>44</v>
      </c>
      <c r="Q1041" t="s">
        <v>29</v>
      </c>
      <c r="R1041" t="s">
        <v>9</v>
      </c>
      <c r="S1041" t="s">
        <v>1052</v>
      </c>
      <c r="T1041" t="s">
        <v>1049</v>
      </c>
      <c r="U1041" t="s">
        <v>1050</v>
      </c>
      <c r="V1041" t="str">
        <f t="shared" si="147"/>
        <v>SFM-wCZ07-v2015-rDXHP-t3</v>
      </c>
      <c r="W1041">
        <f t="shared" si="153"/>
        <v>730.81453060000001</v>
      </c>
      <c r="X1041">
        <f t="shared" si="150"/>
        <v>0</v>
      </c>
      <c r="Y1041">
        <f t="shared" si="151"/>
        <v>0</v>
      </c>
      <c r="Z1041">
        <f t="shared" si="152"/>
        <v>0</v>
      </c>
      <c r="AA1041">
        <f t="shared" si="154"/>
        <v>0</v>
      </c>
    </row>
    <row r="1042" spans="1:27" x14ac:dyDescent="0.25">
      <c r="A1042" t="str">
        <f t="shared" si="148"/>
        <v>eline Design - Hourly Results.</v>
      </c>
      <c r="B1042" t="str">
        <f t="shared" si="149"/>
        <v>SFM-wCZ07-v2015-rDXHP-t3-S16-MSRheat.pd2</v>
      </c>
      <c r="C1042" s="75" t="s">
        <v>1366</v>
      </c>
      <c r="D1042">
        <v>661.48283429999992</v>
      </c>
      <c r="E1042">
        <v>802.32685769249974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f t="shared" si="146"/>
        <v>0</v>
      </c>
      <c r="M1042" t="s">
        <v>1045</v>
      </c>
      <c r="N1042" t="s">
        <v>1059</v>
      </c>
      <c r="O1042" t="s">
        <v>1047</v>
      </c>
      <c r="P1042" t="s">
        <v>44</v>
      </c>
      <c r="Q1042" t="s">
        <v>29</v>
      </c>
      <c r="R1042" t="s">
        <v>9</v>
      </c>
      <c r="S1042" t="s">
        <v>1053</v>
      </c>
      <c r="T1042" t="s">
        <v>1049</v>
      </c>
      <c r="U1042" t="s">
        <v>1050</v>
      </c>
      <c r="V1042" t="str">
        <f t="shared" si="147"/>
        <v>SFM-wCZ07-v2015-rDXHP-t3</v>
      </c>
      <c r="W1042">
        <f t="shared" si="153"/>
        <v>802.32685769249974</v>
      </c>
      <c r="X1042">
        <f t="shared" si="150"/>
        <v>0</v>
      </c>
      <c r="Y1042">
        <f t="shared" si="151"/>
        <v>0</v>
      </c>
      <c r="Z1042">
        <f t="shared" si="152"/>
        <v>0</v>
      </c>
      <c r="AA1042">
        <f t="shared" si="154"/>
        <v>0</v>
      </c>
    </row>
    <row r="1043" spans="1:27" x14ac:dyDescent="0.25">
      <c r="A1043" t="str">
        <f t="shared" si="148"/>
        <v>eline Design - Hourly Results.</v>
      </c>
      <c r="B1043" t="str">
        <f t="shared" si="149"/>
        <v>SFM-wCZ07-v2015-rDXHP-t3-S17-MSRboth.pd2</v>
      </c>
      <c r="C1043" s="75" t="s">
        <v>1367</v>
      </c>
      <c r="D1043" s="83">
        <v>686.37111219999986</v>
      </c>
      <c r="E1043" s="83">
        <v>774.32459761950008</v>
      </c>
      <c r="F1043" s="83">
        <v>0</v>
      </c>
      <c r="G1043" s="83">
        <v>0</v>
      </c>
      <c r="H1043" s="83">
        <v>0</v>
      </c>
      <c r="I1043">
        <v>0</v>
      </c>
      <c r="J1043">
        <v>0</v>
      </c>
      <c r="K1043">
        <v>0</v>
      </c>
      <c r="L1043">
        <f t="shared" si="146"/>
        <v>0</v>
      </c>
      <c r="M1043" s="83" t="s">
        <v>1045</v>
      </c>
      <c r="N1043" t="s">
        <v>1059</v>
      </c>
      <c r="O1043" t="s">
        <v>1047</v>
      </c>
      <c r="P1043" t="s">
        <v>44</v>
      </c>
      <c r="Q1043" t="s">
        <v>29</v>
      </c>
      <c r="R1043" t="s">
        <v>10</v>
      </c>
      <c r="S1043" t="s">
        <v>1107</v>
      </c>
      <c r="T1043" t="s">
        <v>1049</v>
      </c>
      <c r="U1043" t="s">
        <v>1050</v>
      </c>
      <c r="V1043" t="str">
        <f t="shared" si="147"/>
        <v>SFM-wCZ07-v2015-rDXHP-t3-both</v>
      </c>
      <c r="W1043">
        <f t="shared" si="153"/>
        <v>0</v>
      </c>
      <c r="X1043">
        <f t="shared" si="150"/>
        <v>686.37111219999986</v>
      </c>
      <c r="Y1043">
        <f t="shared" si="151"/>
        <v>774.32459761950008</v>
      </c>
      <c r="Z1043">
        <f t="shared" si="152"/>
        <v>1460.6957098194998</v>
      </c>
      <c r="AA1043">
        <f t="shared" si="154"/>
        <v>0</v>
      </c>
    </row>
    <row r="1044" spans="1:27" x14ac:dyDescent="0.25">
      <c r="A1044" t="str">
        <f t="shared" si="148"/>
        <v>eline Design - Hourly Results.</v>
      </c>
      <c r="B1044" t="str">
        <f t="shared" si="149"/>
        <v>SFM-wCZ07-v2015-rDXHP-t3-S17-MSRcool.pd2</v>
      </c>
      <c r="C1044" s="75" t="s">
        <v>480</v>
      </c>
      <c r="D1044">
        <v>686.37111219999986</v>
      </c>
      <c r="E1044">
        <v>813.83206548620069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f t="shared" si="146"/>
        <v>0</v>
      </c>
      <c r="M1044" t="s">
        <v>1045</v>
      </c>
      <c r="N1044" t="s">
        <v>1059</v>
      </c>
      <c r="O1044" t="s">
        <v>1047</v>
      </c>
      <c r="P1044" t="s">
        <v>44</v>
      </c>
      <c r="Q1044" t="s">
        <v>29</v>
      </c>
      <c r="R1044" t="s">
        <v>10</v>
      </c>
      <c r="S1044" t="s">
        <v>1052</v>
      </c>
      <c r="T1044" t="s">
        <v>1049</v>
      </c>
      <c r="U1044" t="s">
        <v>1050</v>
      </c>
      <c r="V1044" t="str">
        <f t="shared" si="147"/>
        <v>SFM-wCZ07-v2015-rDXHP-t3</v>
      </c>
      <c r="W1044">
        <f t="shared" si="153"/>
        <v>686.37111219999986</v>
      </c>
      <c r="X1044">
        <f t="shared" si="150"/>
        <v>0</v>
      </c>
      <c r="Y1044">
        <f t="shared" si="151"/>
        <v>0</v>
      </c>
      <c r="Z1044">
        <f t="shared" si="152"/>
        <v>0</v>
      </c>
      <c r="AA1044">
        <f t="shared" si="154"/>
        <v>0</v>
      </c>
    </row>
    <row r="1045" spans="1:27" x14ac:dyDescent="0.25">
      <c r="A1045" t="str">
        <f t="shared" si="148"/>
        <v>eline Design - Hourly Results.</v>
      </c>
      <c r="B1045" t="str">
        <f t="shared" si="149"/>
        <v>SFM-wCZ07-v2015-rDXHP-t3-S17-MSRheat.pd2</v>
      </c>
      <c r="C1045" s="75" t="s">
        <v>1368</v>
      </c>
      <c r="D1045" s="83">
        <v>618.03953286000001</v>
      </c>
      <c r="E1045" s="83">
        <v>774.32459761950008</v>
      </c>
      <c r="F1045" s="83">
        <v>0</v>
      </c>
      <c r="G1045" s="83">
        <v>0</v>
      </c>
      <c r="H1045" s="83">
        <v>0</v>
      </c>
      <c r="I1045">
        <v>0</v>
      </c>
      <c r="J1045">
        <v>0</v>
      </c>
      <c r="K1045">
        <v>0</v>
      </c>
      <c r="L1045">
        <f t="shared" si="146"/>
        <v>0</v>
      </c>
      <c r="M1045" s="83" t="s">
        <v>1045</v>
      </c>
      <c r="N1045" t="s">
        <v>1059</v>
      </c>
      <c r="O1045" t="s">
        <v>1047</v>
      </c>
      <c r="P1045" t="s">
        <v>44</v>
      </c>
      <c r="Q1045" t="s">
        <v>29</v>
      </c>
      <c r="R1045" t="s">
        <v>10</v>
      </c>
      <c r="S1045" t="s">
        <v>1053</v>
      </c>
      <c r="T1045" t="s">
        <v>1049</v>
      </c>
      <c r="U1045" t="s">
        <v>1050</v>
      </c>
      <c r="V1045" t="str">
        <f t="shared" si="147"/>
        <v>SFM-wCZ07-v2015-rDXHP-t3</v>
      </c>
      <c r="W1045">
        <f t="shared" si="153"/>
        <v>774.32459761950008</v>
      </c>
      <c r="X1045">
        <f t="shared" si="150"/>
        <v>0</v>
      </c>
      <c r="Y1045">
        <f t="shared" si="151"/>
        <v>0</v>
      </c>
      <c r="Z1045">
        <f t="shared" si="152"/>
        <v>0</v>
      </c>
      <c r="AA1045">
        <f t="shared" si="154"/>
        <v>0</v>
      </c>
    </row>
    <row r="1046" spans="1:27" x14ac:dyDescent="0.25">
      <c r="A1046" t="str">
        <f t="shared" si="148"/>
        <v>eline Design - Hourly Results.</v>
      </c>
      <c r="B1046" t="str">
        <f t="shared" si="149"/>
        <v>SFM-wCZ07-v2015-rDXHP-t4-S14-BSLboth.pd2</v>
      </c>
      <c r="C1046" s="75" t="s">
        <v>1369</v>
      </c>
      <c r="D1046">
        <v>2566.918602801004</v>
      </c>
      <c r="E1046">
        <v>957.8558147180006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f t="shared" si="146"/>
        <v>0</v>
      </c>
      <c r="M1046" t="s">
        <v>1045</v>
      </c>
      <c r="N1046" t="s">
        <v>1059</v>
      </c>
      <c r="O1046" t="s">
        <v>1047</v>
      </c>
      <c r="P1046" t="s">
        <v>44</v>
      </c>
      <c r="Q1046" t="s">
        <v>30</v>
      </c>
      <c r="R1046" t="s">
        <v>63</v>
      </c>
      <c r="S1046" t="s">
        <v>1104</v>
      </c>
      <c r="T1046" t="s">
        <v>1049</v>
      </c>
      <c r="U1046" t="s">
        <v>1050</v>
      </c>
      <c r="V1046" t="str">
        <f t="shared" si="147"/>
        <v>SFM-wCZ07-v2015-rDXHP-t4-both</v>
      </c>
      <c r="W1046">
        <f t="shared" si="153"/>
        <v>0</v>
      </c>
      <c r="X1046">
        <f t="shared" si="150"/>
        <v>2566.918602801004</v>
      </c>
      <c r="Y1046">
        <f t="shared" si="151"/>
        <v>957.8558147180006</v>
      </c>
      <c r="Z1046">
        <f t="shared" si="152"/>
        <v>3524.7744175190046</v>
      </c>
      <c r="AA1046">
        <f t="shared" si="154"/>
        <v>0</v>
      </c>
    </row>
    <row r="1047" spans="1:27" x14ac:dyDescent="0.25">
      <c r="A1047" t="str">
        <f t="shared" si="148"/>
        <v>eline Design - Hourly Results.</v>
      </c>
      <c r="B1047" t="str">
        <f t="shared" si="149"/>
        <v>SFM-wCZ07-v2015-rDXHP-t4-S14-BSLcool.pd2</v>
      </c>
      <c r="C1047" s="75" t="s">
        <v>481</v>
      </c>
      <c r="D1047" s="83">
        <v>2566.918602801004</v>
      </c>
      <c r="E1047" s="83">
        <v>957.7092177770005</v>
      </c>
      <c r="F1047" s="83">
        <v>0</v>
      </c>
      <c r="G1047" s="83">
        <v>0</v>
      </c>
      <c r="H1047" s="83">
        <v>0</v>
      </c>
      <c r="I1047">
        <v>0</v>
      </c>
      <c r="J1047">
        <v>0</v>
      </c>
      <c r="K1047">
        <v>0</v>
      </c>
      <c r="L1047">
        <f t="shared" si="146"/>
        <v>0</v>
      </c>
      <c r="M1047" s="83" t="s">
        <v>1045</v>
      </c>
      <c r="N1047" t="s">
        <v>1059</v>
      </c>
      <c r="O1047" t="s">
        <v>1047</v>
      </c>
      <c r="P1047" t="s">
        <v>44</v>
      </c>
      <c r="Q1047" t="s">
        <v>30</v>
      </c>
      <c r="R1047" t="s">
        <v>63</v>
      </c>
      <c r="S1047" t="s">
        <v>1048</v>
      </c>
      <c r="T1047" t="s">
        <v>1049</v>
      </c>
      <c r="U1047" t="s">
        <v>1050</v>
      </c>
      <c r="V1047" t="str">
        <f t="shared" si="147"/>
        <v>SFM-wCZ07-v2015-rDXHP-t4</v>
      </c>
      <c r="W1047">
        <f t="shared" si="153"/>
        <v>2566.918602801004</v>
      </c>
      <c r="X1047">
        <f t="shared" si="150"/>
        <v>0</v>
      </c>
      <c r="Y1047">
        <f t="shared" si="151"/>
        <v>0</v>
      </c>
      <c r="Z1047">
        <f t="shared" si="152"/>
        <v>0</v>
      </c>
      <c r="AA1047">
        <f t="shared" si="154"/>
        <v>0</v>
      </c>
    </row>
    <row r="1048" spans="1:27" x14ac:dyDescent="0.25">
      <c r="A1048" t="str">
        <f t="shared" si="148"/>
        <v>eline Design - Hourly Results.</v>
      </c>
      <c r="B1048" t="str">
        <f t="shared" si="149"/>
        <v>SFM-wCZ07-v2015-rDXHP-t4-S14-BSLheat.pd2</v>
      </c>
      <c r="C1048" s="75" t="s">
        <v>1370</v>
      </c>
      <c r="D1048">
        <v>2239.8286669149975</v>
      </c>
      <c r="E1048">
        <v>957.8558147180006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f t="shared" si="146"/>
        <v>0</v>
      </c>
      <c r="M1048" t="s">
        <v>1045</v>
      </c>
      <c r="N1048" t="s">
        <v>1059</v>
      </c>
      <c r="O1048" t="s">
        <v>1047</v>
      </c>
      <c r="P1048" t="s">
        <v>44</v>
      </c>
      <c r="Q1048" t="s">
        <v>30</v>
      </c>
      <c r="R1048" t="s">
        <v>63</v>
      </c>
      <c r="S1048" t="s">
        <v>1051</v>
      </c>
      <c r="T1048" t="s">
        <v>1049</v>
      </c>
      <c r="U1048" t="s">
        <v>1050</v>
      </c>
      <c r="V1048" t="str">
        <f t="shared" si="147"/>
        <v>SFM-wCZ07-v2015-rDXHP-t4</v>
      </c>
      <c r="W1048">
        <f t="shared" si="153"/>
        <v>957.8558147180006</v>
      </c>
      <c r="X1048">
        <f t="shared" si="150"/>
        <v>0</v>
      </c>
      <c r="Y1048">
        <f t="shared" si="151"/>
        <v>0</v>
      </c>
      <c r="Z1048">
        <f t="shared" si="152"/>
        <v>0</v>
      </c>
      <c r="AA1048">
        <f t="shared" si="154"/>
        <v>0</v>
      </c>
    </row>
    <row r="1049" spans="1:27" x14ac:dyDescent="0.25">
      <c r="A1049" t="str">
        <f t="shared" si="148"/>
        <v>eline Design - Hourly Results.</v>
      </c>
      <c r="B1049" t="str">
        <f t="shared" si="149"/>
        <v>SFM-wCZ07-v2015-rDXHP-t4-S15-MSRboth.pd2</v>
      </c>
      <c r="C1049" s="75" t="s">
        <v>1371</v>
      </c>
      <c r="D1049" s="83">
        <v>2155.4337395800003</v>
      </c>
      <c r="E1049" s="83">
        <v>809.57744022719999</v>
      </c>
      <c r="F1049" s="83">
        <v>0</v>
      </c>
      <c r="G1049" s="83">
        <v>0</v>
      </c>
      <c r="H1049" s="83">
        <v>0</v>
      </c>
      <c r="I1049">
        <v>0</v>
      </c>
      <c r="J1049">
        <v>0</v>
      </c>
      <c r="K1049">
        <v>0</v>
      </c>
      <c r="L1049">
        <f t="shared" si="146"/>
        <v>0</v>
      </c>
      <c r="M1049" s="83" t="s">
        <v>1045</v>
      </c>
      <c r="N1049" t="s">
        <v>1059</v>
      </c>
      <c r="O1049" t="s">
        <v>1047</v>
      </c>
      <c r="P1049" t="s">
        <v>44</v>
      </c>
      <c r="Q1049" t="s">
        <v>30</v>
      </c>
      <c r="R1049" t="s">
        <v>6</v>
      </c>
      <c r="S1049" t="s">
        <v>1107</v>
      </c>
      <c r="T1049" t="s">
        <v>1049</v>
      </c>
      <c r="U1049" t="s">
        <v>1050</v>
      </c>
      <c r="V1049" t="str">
        <f t="shared" si="147"/>
        <v>SFM-wCZ07-v2015-rDXHP-t4-both</v>
      </c>
      <c r="W1049">
        <f t="shared" si="153"/>
        <v>0</v>
      </c>
      <c r="X1049">
        <f t="shared" si="150"/>
        <v>2155.4337395800003</v>
      </c>
      <c r="Y1049">
        <f t="shared" si="151"/>
        <v>809.57744022719999</v>
      </c>
      <c r="Z1049">
        <f t="shared" si="152"/>
        <v>2965.0111798072003</v>
      </c>
      <c r="AA1049">
        <f t="shared" si="154"/>
        <v>0</v>
      </c>
    </row>
    <row r="1050" spans="1:27" x14ac:dyDescent="0.25">
      <c r="A1050" t="str">
        <f t="shared" si="148"/>
        <v>eline Design - Hourly Results.</v>
      </c>
      <c r="B1050" t="str">
        <f t="shared" si="149"/>
        <v>SFM-wCZ07-v2015-rDXHP-t4-S15-MSRcool.pd2</v>
      </c>
      <c r="C1050" s="75" t="s">
        <v>482</v>
      </c>
      <c r="D1050">
        <v>2155.4337395800003</v>
      </c>
      <c r="E1050">
        <v>856.00689172059924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f t="shared" si="146"/>
        <v>0</v>
      </c>
      <c r="M1050" t="s">
        <v>1045</v>
      </c>
      <c r="N1050" t="s">
        <v>1059</v>
      </c>
      <c r="O1050" t="s">
        <v>1047</v>
      </c>
      <c r="P1050" t="s">
        <v>44</v>
      </c>
      <c r="Q1050" t="s">
        <v>30</v>
      </c>
      <c r="R1050" t="s">
        <v>6</v>
      </c>
      <c r="S1050" t="s">
        <v>1052</v>
      </c>
      <c r="T1050" t="s">
        <v>1049</v>
      </c>
      <c r="U1050" t="s">
        <v>1050</v>
      </c>
      <c r="V1050" t="str">
        <f t="shared" si="147"/>
        <v>SFM-wCZ07-v2015-rDXHP-t4</v>
      </c>
      <c r="W1050">
        <f t="shared" si="153"/>
        <v>2155.4337395800003</v>
      </c>
      <c r="X1050">
        <f t="shared" si="150"/>
        <v>0</v>
      </c>
      <c r="Y1050">
        <f t="shared" si="151"/>
        <v>0</v>
      </c>
      <c r="Z1050">
        <f t="shared" si="152"/>
        <v>0</v>
      </c>
      <c r="AA1050">
        <f t="shared" si="154"/>
        <v>0</v>
      </c>
    </row>
    <row r="1051" spans="1:27" x14ac:dyDescent="0.25">
      <c r="A1051" t="str">
        <f t="shared" si="148"/>
        <v>eline Design - Hourly Results.</v>
      </c>
      <c r="B1051" t="str">
        <f t="shared" si="149"/>
        <v>SFM-wCZ07-v2015-rDXHP-t4-S15-MSRheat.pd2</v>
      </c>
      <c r="C1051" s="75" t="s">
        <v>1372</v>
      </c>
      <c r="D1051">
        <v>1953.3517354100004</v>
      </c>
      <c r="E1051">
        <v>809.57744022719999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f t="shared" si="146"/>
        <v>0</v>
      </c>
      <c r="M1051" t="s">
        <v>1045</v>
      </c>
      <c r="N1051" t="s">
        <v>1059</v>
      </c>
      <c r="O1051" t="s">
        <v>1047</v>
      </c>
      <c r="P1051" t="s">
        <v>44</v>
      </c>
      <c r="Q1051" t="s">
        <v>30</v>
      </c>
      <c r="R1051" t="s">
        <v>6</v>
      </c>
      <c r="S1051" t="s">
        <v>1053</v>
      </c>
      <c r="T1051" t="s">
        <v>1049</v>
      </c>
      <c r="U1051" t="s">
        <v>1050</v>
      </c>
      <c r="V1051" t="str">
        <f t="shared" si="147"/>
        <v>SFM-wCZ07-v2015-rDXHP-t4</v>
      </c>
      <c r="W1051">
        <f t="shared" si="153"/>
        <v>809.57744022719999</v>
      </c>
      <c r="X1051">
        <f t="shared" si="150"/>
        <v>0</v>
      </c>
      <c r="Y1051">
        <f t="shared" si="151"/>
        <v>0</v>
      </c>
      <c r="Z1051">
        <f t="shared" si="152"/>
        <v>0</v>
      </c>
      <c r="AA1051">
        <f t="shared" si="154"/>
        <v>0</v>
      </c>
    </row>
    <row r="1052" spans="1:27" x14ac:dyDescent="0.25">
      <c r="A1052" t="str">
        <f t="shared" si="148"/>
        <v>eline Design - Hourly Results.</v>
      </c>
      <c r="B1052" t="str">
        <f t="shared" si="149"/>
        <v>SFM-wCZ07-v2015-rDXHP-t4-S16-MSRboth.pd2</v>
      </c>
      <c r="C1052" s="75" t="s">
        <v>1373</v>
      </c>
      <c r="D1052">
        <v>2255.7696654399988</v>
      </c>
      <c r="E1052">
        <v>896.74984492299961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f t="shared" si="146"/>
        <v>0</v>
      </c>
      <c r="M1052" t="s">
        <v>1045</v>
      </c>
      <c r="N1052" t="s">
        <v>1059</v>
      </c>
      <c r="O1052" t="s">
        <v>1047</v>
      </c>
      <c r="P1052" t="s">
        <v>44</v>
      </c>
      <c r="Q1052" t="s">
        <v>30</v>
      </c>
      <c r="R1052" t="s">
        <v>9</v>
      </c>
      <c r="S1052" t="s">
        <v>1107</v>
      </c>
      <c r="T1052" t="s">
        <v>1049</v>
      </c>
      <c r="U1052" t="s">
        <v>1050</v>
      </c>
      <c r="V1052" t="str">
        <f t="shared" si="147"/>
        <v>SFM-wCZ07-v2015-rDXHP-t4-both</v>
      </c>
      <c r="W1052">
        <f t="shared" si="153"/>
        <v>0</v>
      </c>
      <c r="X1052">
        <f t="shared" si="150"/>
        <v>2255.7696654399988</v>
      </c>
      <c r="Y1052">
        <f t="shared" si="151"/>
        <v>896.74984492299961</v>
      </c>
      <c r="Z1052">
        <f t="shared" si="152"/>
        <v>3152.5195103629985</v>
      </c>
      <c r="AA1052">
        <f t="shared" si="154"/>
        <v>0</v>
      </c>
    </row>
    <row r="1053" spans="1:27" x14ac:dyDescent="0.25">
      <c r="A1053" t="str">
        <f t="shared" si="148"/>
        <v>eline Design - Hourly Results.</v>
      </c>
      <c r="B1053" t="str">
        <f t="shared" si="149"/>
        <v>SFM-wCZ07-v2015-rDXHP-t4-S16-MSRcool.pd2</v>
      </c>
      <c r="C1053" s="75" t="s">
        <v>483</v>
      </c>
      <c r="D1053">
        <v>2255.7696654399988</v>
      </c>
      <c r="E1053">
        <v>952.92264110400106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f t="shared" si="146"/>
        <v>0</v>
      </c>
      <c r="M1053" t="s">
        <v>1045</v>
      </c>
      <c r="N1053" t="s">
        <v>1059</v>
      </c>
      <c r="O1053" t="s">
        <v>1047</v>
      </c>
      <c r="P1053" t="s">
        <v>44</v>
      </c>
      <c r="Q1053" t="s">
        <v>30</v>
      </c>
      <c r="R1053" t="s">
        <v>9</v>
      </c>
      <c r="S1053" t="s">
        <v>1052</v>
      </c>
      <c r="T1053" t="s">
        <v>1049</v>
      </c>
      <c r="U1053" t="s">
        <v>1050</v>
      </c>
      <c r="V1053" t="str">
        <f t="shared" si="147"/>
        <v>SFM-wCZ07-v2015-rDXHP-t4</v>
      </c>
      <c r="W1053">
        <f t="shared" si="153"/>
        <v>2255.7696654399988</v>
      </c>
      <c r="X1053">
        <f t="shared" si="150"/>
        <v>0</v>
      </c>
      <c r="Y1053">
        <f t="shared" si="151"/>
        <v>0</v>
      </c>
      <c r="Z1053">
        <f t="shared" si="152"/>
        <v>0</v>
      </c>
      <c r="AA1053">
        <f t="shared" si="154"/>
        <v>0</v>
      </c>
    </row>
    <row r="1054" spans="1:27" x14ac:dyDescent="0.25">
      <c r="A1054" t="str">
        <f t="shared" si="148"/>
        <v>eline Design - Hourly Results.</v>
      </c>
      <c r="B1054" t="str">
        <f t="shared" si="149"/>
        <v>SFM-wCZ07-v2015-rDXHP-t4-S16-MSRheat.pd2</v>
      </c>
      <c r="C1054" s="75" t="s">
        <v>1374</v>
      </c>
      <c r="D1054">
        <v>2041.7673366880019</v>
      </c>
      <c r="E1054">
        <v>896.74984492299961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f t="shared" si="146"/>
        <v>0</v>
      </c>
      <c r="M1054" t="s">
        <v>1045</v>
      </c>
      <c r="N1054" t="s">
        <v>1059</v>
      </c>
      <c r="O1054" t="s">
        <v>1047</v>
      </c>
      <c r="P1054" t="s">
        <v>44</v>
      </c>
      <c r="Q1054" t="s">
        <v>30</v>
      </c>
      <c r="R1054" t="s">
        <v>9</v>
      </c>
      <c r="S1054" t="s">
        <v>1053</v>
      </c>
      <c r="T1054" t="s">
        <v>1049</v>
      </c>
      <c r="U1054" t="s">
        <v>1050</v>
      </c>
      <c r="V1054" t="str">
        <f t="shared" si="147"/>
        <v>SFM-wCZ07-v2015-rDXHP-t4</v>
      </c>
      <c r="W1054">
        <f t="shared" si="153"/>
        <v>896.74984492299961</v>
      </c>
      <c r="X1054">
        <f t="shared" si="150"/>
        <v>0</v>
      </c>
      <c r="Y1054">
        <f t="shared" si="151"/>
        <v>0</v>
      </c>
      <c r="Z1054">
        <f t="shared" si="152"/>
        <v>0</v>
      </c>
      <c r="AA1054">
        <f t="shared" si="154"/>
        <v>0</v>
      </c>
    </row>
    <row r="1055" spans="1:27" x14ac:dyDescent="0.25">
      <c r="A1055" t="str">
        <f t="shared" si="148"/>
        <v>eline Design - Hourly Results.</v>
      </c>
      <c r="B1055" t="str">
        <f t="shared" si="149"/>
        <v>SFM-wCZ07-v2015-rDXHP-t4-S17-MSRboth.pd2</v>
      </c>
      <c r="C1055" s="75" t="s">
        <v>1375</v>
      </c>
      <c r="D1055">
        <v>2118.5885327989995</v>
      </c>
      <c r="E1055">
        <v>865.45215181599929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f t="shared" si="146"/>
        <v>0</v>
      </c>
      <c r="M1055" t="s">
        <v>1045</v>
      </c>
      <c r="N1055" t="s">
        <v>1059</v>
      </c>
      <c r="O1055" t="s">
        <v>1047</v>
      </c>
      <c r="P1055" t="s">
        <v>44</v>
      </c>
      <c r="Q1055" t="s">
        <v>30</v>
      </c>
      <c r="R1055" t="s">
        <v>10</v>
      </c>
      <c r="S1055" t="s">
        <v>1107</v>
      </c>
      <c r="T1055" t="s">
        <v>1049</v>
      </c>
      <c r="U1055" t="s">
        <v>1050</v>
      </c>
      <c r="V1055" t="str">
        <f t="shared" si="147"/>
        <v>SFM-wCZ07-v2015-rDXHP-t4-both</v>
      </c>
      <c r="W1055">
        <f t="shared" si="153"/>
        <v>0</v>
      </c>
      <c r="X1055">
        <f t="shared" si="150"/>
        <v>2118.5885327989995</v>
      </c>
      <c r="Y1055">
        <f t="shared" si="151"/>
        <v>865.45215181599929</v>
      </c>
      <c r="Z1055">
        <f t="shared" si="152"/>
        <v>2984.040684614999</v>
      </c>
      <c r="AA1055">
        <f t="shared" si="154"/>
        <v>0</v>
      </c>
    </row>
    <row r="1056" spans="1:27" x14ac:dyDescent="0.25">
      <c r="A1056" t="str">
        <f t="shared" si="148"/>
        <v>eline Design - Hourly Results.</v>
      </c>
      <c r="B1056" t="str">
        <f t="shared" si="149"/>
        <v>SFM-wCZ07-v2015-rDXHP-t4-S17-MSRcool.pd2</v>
      </c>
      <c r="C1056" s="75" t="s">
        <v>484</v>
      </c>
      <c r="D1056">
        <v>2118.5885327989995</v>
      </c>
      <c r="E1056">
        <v>909.6090303060007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f t="shared" si="146"/>
        <v>0</v>
      </c>
      <c r="M1056" t="s">
        <v>1045</v>
      </c>
      <c r="N1056" t="s">
        <v>1059</v>
      </c>
      <c r="O1056" t="s">
        <v>1047</v>
      </c>
      <c r="P1056" t="s">
        <v>44</v>
      </c>
      <c r="Q1056" t="s">
        <v>30</v>
      </c>
      <c r="R1056" t="s">
        <v>10</v>
      </c>
      <c r="S1056" t="s">
        <v>1052</v>
      </c>
      <c r="T1056" t="s">
        <v>1049</v>
      </c>
      <c r="U1056" t="s">
        <v>1050</v>
      </c>
      <c r="V1056" t="str">
        <f t="shared" si="147"/>
        <v>SFM-wCZ07-v2015-rDXHP-t4</v>
      </c>
      <c r="W1056">
        <f t="shared" si="153"/>
        <v>2118.5885327989995</v>
      </c>
      <c r="X1056">
        <f t="shared" si="150"/>
        <v>0</v>
      </c>
      <c r="Y1056">
        <f t="shared" si="151"/>
        <v>0</v>
      </c>
      <c r="Z1056">
        <f t="shared" si="152"/>
        <v>0</v>
      </c>
      <c r="AA1056">
        <f t="shared" si="154"/>
        <v>0</v>
      </c>
    </row>
    <row r="1057" spans="1:27" x14ac:dyDescent="0.25">
      <c r="A1057" t="str">
        <f t="shared" si="148"/>
        <v>eline Design - Hourly Results.</v>
      </c>
      <c r="B1057" t="str">
        <f t="shared" si="149"/>
        <v>SFM-wCZ07-v2015-rDXHP-t4-S17-MSRheat.pd2</v>
      </c>
      <c r="C1057" s="75" t="s">
        <v>1376</v>
      </c>
      <c r="D1057">
        <v>1907.6727782849994</v>
      </c>
      <c r="E1057">
        <v>865.45215181599929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f t="shared" si="146"/>
        <v>0</v>
      </c>
      <c r="M1057" t="s">
        <v>1045</v>
      </c>
      <c r="N1057" t="s">
        <v>1059</v>
      </c>
      <c r="O1057" t="s">
        <v>1047</v>
      </c>
      <c r="P1057" t="s">
        <v>44</v>
      </c>
      <c r="Q1057" t="s">
        <v>30</v>
      </c>
      <c r="R1057" t="s">
        <v>10</v>
      </c>
      <c r="S1057" t="s">
        <v>1053</v>
      </c>
      <c r="T1057" t="s">
        <v>1049</v>
      </c>
      <c r="U1057" t="s">
        <v>1050</v>
      </c>
      <c r="V1057" t="str">
        <f t="shared" si="147"/>
        <v>SFM-wCZ07-v2015-rDXHP-t4</v>
      </c>
      <c r="W1057">
        <f t="shared" si="153"/>
        <v>865.45215181599929</v>
      </c>
      <c r="X1057">
        <f t="shared" si="150"/>
        <v>0</v>
      </c>
      <c r="Y1057">
        <f t="shared" si="151"/>
        <v>0</v>
      </c>
      <c r="Z1057">
        <f t="shared" si="152"/>
        <v>0</v>
      </c>
      <c r="AA1057">
        <f t="shared" si="154"/>
        <v>0</v>
      </c>
    </row>
    <row r="1058" spans="1:27" x14ac:dyDescent="0.25">
      <c r="A1058" t="str">
        <f t="shared" si="148"/>
        <v>eline Design - Hourly Results.</v>
      </c>
      <c r="B1058" t="str">
        <f t="shared" si="149"/>
        <v>SFM-wCZ07-v2015-rDXHP-t5-S14-BSLboth.pd2</v>
      </c>
      <c r="C1058" s="75" t="s">
        <v>1377</v>
      </c>
      <c r="D1058">
        <v>1393.5207475999991</v>
      </c>
      <c r="E1058">
        <v>816.62137895899946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f t="shared" si="146"/>
        <v>0</v>
      </c>
      <c r="M1058" t="s">
        <v>1045</v>
      </c>
      <c r="N1058" t="s">
        <v>1059</v>
      </c>
      <c r="O1058" t="s">
        <v>1047</v>
      </c>
      <c r="P1058" t="s">
        <v>44</v>
      </c>
      <c r="Q1058" t="s">
        <v>31</v>
      </c>
      <c r="R1058" t="s">
        <v>63</v>
      </c>
      <c r="S1058" t="s">
        <v>1104</v>
      </c>
      <c r="T1058" t="s">
        <v>1049</v>
      </c>
      <c r="U1058" t="s">
        <v>1050</v>
      </c>
      <c r="V1058" t="str">
        <f t="shared" si="147"/>
        <v>SFM-wCZ07-v2015-rDXHP-t5-both</v>
      </c>
      <c r="W1058">
        <f t="shared" si="153"/>
        <v>0</v>
      </c>
      <c r="X1058">
        <f t="shared" si="150"/>
        <v>1393.5207475999991</v>
      </c>
      <c r="Y1058">
        <f t="shared" si="151"/>
        <v>816.62137895899946</v>
      </c>
      <c r="Z1058">
        <f t="shared" si="152"/>
        <v>2210.1421265589988</v>
      </c>
      <c r="AA1058">
        <f t="shared" si="154"/>
        <v>0</v>
      </c>
    </row>
    <row r="1059" spans="1:27" x14ac:dyDescent="0.25">
      <c r="A1059" t="str">
        <f t="shared" si="148"/>
        <v>eline Design - Hourly Results.</v>
      </c>
      <c r="B1059" t="str">
        <f t="shared" si="149"/>
        <v>SFM-wCZ07-v2015-rDXHP-t5-S14-BSLcool.pd2</v>
      </c>
      <c r="C1059" s="75" t="s">
        <v>485</v>
      </c>
      <c r="D1059">
        <v>1393.5207475999991</v>
      </c>
      <c r="E1059">
        <v>816.49635422100096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f t="shared" si="146"/>
        <v>0</v>
      </c>
      <c r="M1059" t="s">
        <v>1045</v>
      </c>
      <c r="N1059" t="s">
        <v>1059</v>
      </c>
      <c r="O1059" t="s">
        <v>1047</v>
      </c>
      <c r="P1059" t="s">
        <v>44</v>
      </c>
      <c r="Q1059" t="s">
        <v>31</v>
      </c>
      <c r="R1059" t="s">
        <v>63</v>
      </c>
      <c r="S1059" t="s">
        <v>1048</v>
      </c>
      <c r="T1059" t="s">
        <v>1049</v>
      </c>
      <c r="U1059" t="s">
        <v>1050</v>
      </c>
      <c r="V1059" t="str">
        <f t="shared" si="147"/>
        <v>SFM-wCZ07-v2015-rDXHP-t5</v>
      </c>
      <c r="W1059">
        <f t="shared" si="153"/>
        <v>1393.5207475999991</v>
      </c>
      <c r="X1059">
        <f t="shared" si="150"/>
        <v>0</v>
      </c>
      <c r="Y1059">
        <f t="shared" si="151"/>
        <v>0</v>
      </c>
      <c r="Z1059">
        <f t="shared" si="152"/>
        <v>0</v>
      </c>
      <c r="AA1059">
        <f t="shared" si="154"/>
        <v>0</v>
      </c>
    </row>
    <row r="1060" spans="1:27" x14ac:dyDescent="0.25">
      <c r="A1060" t="str">
        <f t="shared" si="148"/>
        <v>eline Design - Hourly Results.</v>
      </c>
      <c r="B1060" t="str">
        <f t="shared" si="149"/>
        <v>SFM-wCZ07-v2015-rDXHP-t5-S14-BSLheat.pd2</v>
      </c>
      <c r="C1060" s="75" t="s">
        <v>1378</v>
      </c>
      <c r="D1060">
        <v>1215.9512921999992</v>
      </c>
      <c r="E1060">
        <v>816.62137895899946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f t="shared" si="146"/>
        <v>0</v>
      </c>
      <c r="M1060" t="s">
        <v>1045</v>
      </c>
      <c r="N1060" t="s">
        <v>1059</v>
      </c>
      <c r="O1060" t="s">
        <v>1047</v>
      </c>
      <c r="P1060" t="s">
        <v>44</v>
      </c>
      <c r="Q1060" t="s">
        <v>31</v>
      </c>
      <c r="R1060" t="s">
        <v>63</v>
      </c>
      <c r="S1060" t="s">
        <v>1051</v>
      </c>
      <c r="T1060" t="s">
        <v>1049</v>
      </c>
      <c r="U1060" t="s">
        <v>1050</v>
      </c>
      <c r="V1060" t="str">
        <f t="shared" si="147"/>
        <v>SFM-wCZ07-v2015-rDXHP-t5</v>
      </c>
      <c r="W1060">
        <f t="shared" si="153"/>
        <v>816.62137895899946</v>
      </c>
      <c r="X1060">
        <f t="shared" si="150"/>
        <v>0</v>
      </c>
      <c r="Y1060">
        <f t="shared" si="151"/>
        <v>0</v>
      </c>
      <c r="Z1060">
        <f t="shared" si="152"/>
        <v>0</v>
      </c>
      <c r="AA1060">
        <f t="shared" si="154"/>
        <v>0</v>
      </c>
    </row>
    <row r="1061" spans="1:27" x14ac:dyDescent="0.25">
      <c r="A1061" t="str">
        <f t="shared" si="148"/>
        <v>eline Design - Hourly Results.</v>
      </c>
      <c r="B1061" t="str">
        <f t="shared" si="149"/>
        <v>SFM-wCZ07-v2015-rDXHP-t5-S15-MSRboth.pd2</v>
      </c>
      <c r="C1061" s="75" t="s">
        <v>1379</v>
      </c>
      <c r="D1061">
        <v>1172.5552308999988</v>
      </c>
      <c r="E1061">
        <v>687.85814417930033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f t="shared" si="146"/>
        <v>0</v>
      </c>
      <c r="M1061" t="s">
        <v>1045</v>
      </c>
      <c r="N1061" t="s">
        <v>1059</v>
      </c>
      <c r="O1061" t="s">
        <v>1047</v>
      </c>
      <c r="P1061" t="s">
        <v>44</v>
      </c>
      <c r="Q1061" t="s">
        <v>31</v>
      </c>
      <c r="R1061" t="s">
        <v>6</v>
      </c>
      <c r="S1061" t="s">
        <v>1107</v>
      </c>
      <c r="T1061" t="s">
        <v>1049</v>
      </c>
      <c r="U1061" t="s">
        <v>1050</v>
      </c>
      <c r="V1061" t="str">
        <f t="shared" si="147"/>
        <v>SFM-wCZ07-v2015-rDXHP-t5-both</v>
      </c>
      <c r="W1061">
        <f t="shared" si="153"/>
        <v>0</v>
      </c>
      <c r="X1061">
        <f t="shared" si="150"/>
        <v>1172.5552308999988</v>
      </c>
      <c r="Y1061">
        <f t="shared" si="151"/>
        <v>687.85814417930033</v>
      </c>
      <c r="Z1061">
        <f t="shared" si="152"/>
        <v>1860.4133750792992</v>
      </c>
      <c r="AA1061">
        <f t="shared" si="154"/>
        <v>0</v>
      </c>
    </row>
    <row r="1062" spans="1:27" x14ac:dyDescent="0.25">
      <c r="A1062" t="str">
        <f t="shared" si="148"/>
        <v>eline Design - Hourly Results.</v>
      </c>
      <c r="B1062" t="str">
        <f t="shared" si="149"/>
        <v>SFM-wCZ07-v2015-rDXHP-t5-S15-MSRcool.pd2</v>
      </c>
      <c r="C1062" s="75" t="s">
        <v>486</v>
      </c>
      <c r="D1062">
        <v>1172.5552308999988</v>
      </c>
      <c r="E1062">
        <v>727.30693827509981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f t="shared" si="146"/>
        <v>0</v>
      </c>
      <c r="M1062" t="s">
        <v>1045</v>
      </c>
      <c r="N1062" t="s">
        <v>1059</v>
      </c>
      <c r="O1062" t="s">
        <v>1047</v>
      </c>
      <c r="P1062" t="s">
        <v>44</v>
      </c>
      <c r="Q1062" t="s">
        <v>31</v>
      </c>
      <c r="R1062" t="s">
        <v>6</v>
      </c>
      <c r="S1062" t="s">
        <v>1052</v>
      </c>
      <c r="T1062" t="s">
        <v>1049</v>
      </c>
      <c r="U1062" t="s">
        <v>1050</v>
      </c>
      <c r="V1062" t="str">
        <f t="shared" si="147"/>
        <v>SFM-wCZ07-v2015-rDXHP-t5</v>
      </c>
      <c r="W1062">
        <f t="shared" si="153"/>
        <v>1172.5552308999988</v>
      </c>
      <c r="X1062">
        <f t="shared" si="150"/>
        <v>0</v>
      </c>
      <c r="Y1062">
        <f t="shared" si="151"/>
        <v>0</v>
      </c>
      <c r="Z1062">
        <f t="shared" si="152"/>
        <v>0</v>
      </c>
      <c r="AA1062">
        <f t="shared" si="154"/>
        <v>0</v>
      </c>
    </row>
    <row r="1063" spans="1:27" x14ac:dyDescent="0.25">
      <c r="A1063" t="str">
        <f t="shared" si="148"/>
        <v>eline Design - Hourly Results.</v>
      </c>
      <c r="B1063" t="str">
        <f t="shared" si="149"/>
        <v>SFM-wCZ07-v2015-rDXHP-t5-S15-MSRheat.pd2</v>
      </c>
      <c r="C1063" s="75" t="s">
        <v>1380</v>
      </c>
      <c r="D1063">
        <v>1062.6226520000002</v>
      </c>
      <c r="E1063">
        <v>687.85814417930033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f t="shared" si="146"/>
        <v>0</v>
      </c>
      <c r="M1063" t="s">
        <v>1045</v>
      </c>
      <c r="N1063" t="s">
        <v>1059</v>
      </c>
      <c r="O1063" t="s">
        <v>1047</v>
      </c>
      <c r="P1063" t="s">
        <v>44</v>
      </c>
      <c r="Q1063" t="s">
        <v>31</v>
      </c>
      <c r="R1063" t="s">
        <v>6</v>
      </c>
      <c r="S1063" t="s">
        <v>1053</v>
      </c>
      <c r="T1063" t="s">
        <v>1049</v>
      </c>
      <c r="U1063" t="s">
        <v>1050</v>
      </c>
      <c r="V1063" t="str">
        <f t="shared" si="147"/>
        <v>SFM-wCZ07-v2015-rDXHP-t5</v>
      </c>
      <c r="W1063">
        <f t="shared" si="153"/>
        <v>687.85814417930033</v>
      </c>
      <c r="X1063">
        <f t="shared" si="150"/>
        <v>0</v>
      </c>
      <c r="Y1063">
        <f t="shared" si="151"/>
        <v>0</v>
      </c>
      <c r="Z1063">
        <f t="shared" si="152"/>
        <v>0</v>
      </c>
      <c r="AA1063">
        <f t="shared" si="154"/>
        <v>0</v>
      </c>
    </row>
    <row r="1064" spans="1:27" x14ac:dyDescent="0.25">
      <c r="A1064" t="str">
        <f t="shared" si="148"/>
        <v>eline Design - Hourly Results.</v>
      </c>
      <c r="B1064" t="str">
        <f t="shared" si="149"/>
        <v>SFM-wCZ07-v2015-rDXHP-t5-S16-MSRboth.pd2</v>
      </c>
      <c r="C1064" s="75" t="s">
        <v>1381</v>
      </c>
      <c r="D1064">
        <v>1232.7570435999994</v>
      </c>
      <c r="E1064">
        <v>774.43733312979975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f t="shared" si="146"/>
        <v>0</v>
      </c>
      <c r="M1064" t="s">
        <v>1045</v>
      </c>
      <c r="N1064" t="s">
        <v>1059</v>
      </c>
      <c r="O1064" t="s">
        <v>1047</v>
      </c>
      <c r="P1064" t="s">
        <v>44</v>
      </c>
      <c r="Q1064" t="s">
        <v>31</v>
      </c>
      <c r="R1064" t="s">
        <v>9</v>
      </c>
      <c r="S1064" t="s">
        <v>1107</v>
      </c>
      <c r="T1064" t="s">
        <v>1049</v>
      </c>
      <c r="U1064" t="s">
        <v>1050</v>
      </c>
      <c r="V1064" t="str">
        <f t="shared" si="147"/>
        <v>SFM-wCZ07-v2015-rDXHP-t5-both</v>
      </c>
      <c r="W1064">
        <f t="shared" si="153"/>
        <v>0</v>
      </c>
      <c r="X1064">
        <f t="shared" si="150"/>
        <v>1232.7570435999994</v>
      </c>
      <c r="Y1064">
        <f t="shared" si="151"/>
        <v>774.43733312979975</v>
      </c>
      <c r="Z1064">
        <f t="shared" si="152"/>
        <v>2007.1943767297992</v>
      </c>
      <c r="AA1064">
        <f t="shared" si="154"/>
        <v>0</v>
      </c>
    </row>
    <row r="1065" spans="1:27" x14ac:dyDescent="0.25">
      <c r="A1065" t="str">
        <f t="shared" si="148"/>
        <v>eline Design - Hourly Results.</v>
      </c>
      <c r="B1065" t="str">
        <f t="shared" si="149"/>
        <v>SFM-wCZ07-v2015-rDXHP-t5-S16-MSRcool.pd2</v>
      </c>
      <c r="C1065" s="75" t="s">
        <v>487</v>
      </c>
      <c r="D1065">
        <v>1232.7570435999994</v>
      </c>
      <c r="E1065">
        <v>822.94842791539986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f t="shared" si="146"/>
        <v>0</v>
      </c>
      <c r="M1065" t="s">
        <v>1045</v>
      </c>
      <c r="N1065" t="s">
        <v>1059</v>
      </c>
      <c r="O1065" t="s">
        <v>1047</v>
      </c>
      <c r="P1065" t="s">
        <v>44</v>
      </c>
      <c r="Q1065" t="s">
        <v>31</v>
      </c>
      <c r="R1065" t="s">
        <v>9</v>
      </c>
      <c r="S1065" t="s">
        <v>1052</v>
      </c>
      <c r="T1065" t="s">
        <v>1049</v>
      </c>
      <c r="U1065" t="s">
        <v>1050</v>
      </c>
      <c r="V1065" t="str">
        <f t="shared" si="147"/>
        <v>SFM-wCZ07-v2015-rDXHP-t5</v>
      </c>
      <c r="W1065">
        <f t="shared" si="153"/>
        <v>1232.7570435999994</v>
      </c>
      <c r="X1065">
        <f t="shared" si="150"/>
        <v>0</v>
      </c>
      <c r="Y1065">
        <f t="shared" si="151"/>
        <v>0</v>
      </c>
      <c r="Z1065">
        <f t="shared" si="152"/>
        <v>0</v>
      </c>
      <c r="AA1065">
        <f t="shared" si="154"/>
        <v>0</v>
      </c>
    </row>
    <row r="1066" spans="1:27" x14ac:dyDescent="0.25">
      <c r="A1066" t="str">
        <f t="shared" si="148"/>
        <v>eline Design - Hourly Results.</v>
      </c>
      <c r="B1066" t="str">
        <f t="shared" si="149"/>
        <v>SFM-wCZ07-v2015-rDXHP-t5-S16-MSRheat.pd2</v>
      </c>
      <c r="C1066" s="75" t="s">
        <v>1382</v>
      </c>
      <c r="D1066">
        <v>1115.8068430000008</v>
      </c>
      <c r="E1066">
        <v>774.43733312979975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f t="shared" si="146"/>
        <v>0</v>
      </c>
      <c r="M1066" t="s">
        <v>1045</v>
      </c>
      <c r="N1066" t="s">
        <v>1059</v>
      </c>
      <c r="O1066" t="s">
        <v>1047</v>
      </c>
      <c r="P1066" t="s">
        <v>44</v>
      </c>
      <c r="Q1066" t="s">
        <v>31</v>
      </c>
      <c r="R1066" t="s">
        <v>9</v>
      </c>
      <c r="S1066" t="s">
        <v>1053</v>
      </c>
      <c r="T1066" t="s">
        <v>1049</v>
      </c>
      <c r="U1066" t="s">
        <v>1050</v>
      </c>
      <c r="V1066" t="str">
        <f t="shared" si="147"/>
        <v>SFM-wCZ07-v2015-rDXHP-t5</v>
      </c>
      <c r="W1066">
        <f t="shared" si="153"/>
        <v>774.43733312979975</v>
      </c>
      <c r="X1066">
        <f t="shared" si="150"/>
        <v>0</v>
      </c>
      <c r="Y1066">
        <f t="shared" si="151"/>
        <v>0</v>
      </c>
      <c r="Z1066">
        <f t="shared" si="152"/>
        <v>0</v>
      </c>
      <c r="AA1066">
        <f t="shared" si="154"/>
        <v>0</v>
      </c>
    </row>
    <row r="1067" spans="1:27" x14ac:dyDescent="0.25">
      <c r="A1067" t="str">
        <f t="shared" si="148"/>
        <v>eline Design - Hourly Results.</v>
      </c>
      <c r="B1067" t="str">
        <f t="shared" si="149"/>
        <v>SFM-wCZ07-v2015-rDXHP-t5-S17-MSRboth.pd2</v>
      </c>
      <c r="C1067" s="75" t="s">
        <v>1383</v>
      </c>
      <c r="D1067">
        <v>1157.7889114000004</v>
      </c>
      <c r="E1067">
        <v>747.40843640300056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f t="shared" si="146"/>
        <v>0</v>
      </c>
      <c r="M1067" t="s">
        <v>1045</v>
      </c>
      <c r="N1067" t="s">
        <v>1059</v>
      </c>
      <c r="O1067" t="s">
        <v>1047</v>
      </c>
      <c r="P1067" t="s">
        <v>44</v>
      </c>
      <c r="Q1067" t="s">
        <v>31</v>
      </c>
      <c r="R1067" t="s">
        <v>10</v>
      </c>
      <c r="S1067" t="s">
        <v>1107</v>
      </c>
      <c r="T1067" t="s">
        <v>1049</v>
      </c>
      <c r="U1067" t="s">
        <v>1050</v>
      </c>
      <c r="V1067" t="str">
        <f t="shared" si="147"/>
        <v>SFM-wCZ07-v2015-rDXHP-t5-both</v>
      </c>
      <c r="W1067">
        <f t="shared" si="153"/>
        <v>0</v>
      </c>
      <c r="X1067">
        <f t="shared" si="150"/>
        <v>1157.7889114000004</v>
      </c>
      <c r="Y1067">
        <f t="shared" si="151"/>
        <v>747.40843640300056</v>
      </c>
      <c r="Z1067">
        <f t="shared" si="152"/>
        <v>1905.1973478030009</v>
      </c>
      <c r="AA1067">
        <f t="shared" si="154"/>
        <v>0</v>
      </c>
    </row>
    <row r="1068" spans="1:27" x14ac:dyDescent="0.25">
      <c r="A1068" t="str">
        <f t="shared" si="148"/>
        <v>eline Design - Hourly Results.</v>
      </c>
      <c r="B1068" t="str">
        <f t="shared" si="149"/>
        <v>SFM-wCZ07-v2015-rDXHP-t5-S17-MSRcool.pd2</v>
      </c>
      <c r="C1068" s="75" t="s">
        <v>488</v>
      </c>
      <c r="D1068">
        <v>1157.7889114000004</v>
      </c>
      <c r="E1068">
        <v>785.54260089209947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f t="shared" si="146"/>
        <v>0</v>
      </c>
      <c r="M1068" t="s">
        <v>1045</v>
      </c>
      <c r="N1068" t="s">
        <v>1059</v>
      </c>
      <c r="O1068" t="s">
        <v>1047</v>
      </c>
      <c r="P1068" t="s">
        <v>44</v>
      </c>
      <c r="Q1068" t="s">
        <v>31</v>
      </c>
      <c r="R1068" t="s">
        <v>10</v>
      </c>
      <c r="S1068" t="s">
        <v>1052</v>
      </c>
      <c r="T1068" t="s">
        <v>1049</v>
      </c>
      <c r="U1068" t="s">
        <v>1050</v>
      </c>
      <c r="V1068" t="str">
        <f t="shared" si="147"/>
        <v>SFM-wCZ07-v2015-rDXHP-t5</v>
      </c>
      <c r="W1068">
        <f t="shared" si="153"/>
        <v>1157.7889114000004</v>
      </c>
      <c r="X1068">
        <f t="shared" si="150"/>
        <v>0</v>
      </c>
      <c r="Y1068">
        <f t="shared" si="151"/>
        <v>0</v>
      </c>
      <c r="Z1068">
        <f t="shared" si="152"/>
        <v>0</v>
      </c>
      <c r="AA1068">
        <f t="shared" si="154"/>
        <v>0</v>
      </c>
    </row>
    <row r="1069" spans="1:27" x14ac:dyDescent="0.25">
      <c r="A1069" t="str">
        <f t="shared" si="148"/>
        <v>eline Design - Hourly Results.</v>
      </c>
      <c r="B1069" t="str">
        <f t="shared" si="149"/>
        <v>SFM-wCZ07-v2015-rDXHP-t5-S17-MSRheat.pd2</v>
      </c>
      <c r="C1069" s="75" t="s">
        <v>1384</v>
      </c>
      <c r="D1069">
        <v>1042.5253843000003</v>
      </c>
      <c r="E1069">
        <v>747.40843640300056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f t="shared" si="146"/>
        <v>0</v>
      </c>
      <c r="M1069" t="s">
        <v>1045</v>
      </c>
      <c r="N1069" t="s">
        <v>1059</v>
      </c>
      <c r="O1069" t="s">
        <v>1047</v>
      </c>
      <c r="P1069" t="s">
        <v>44</v>
      </c>
      <c r="Q1069" t="s">
        <v>31</v>
      </c>
      <c r="R1069" t="s">
        <v>10</v>
      </c>
      <c r="S1069" t="s">
        <v>1053</v>
      </c>
      <c r="T1069" t="s">
        <v>1049</v>
      </c>
      <c r="U1069" t="s">
        <v>1050</v>
      </c>
      <c r="V1069" t="str">
        <f t="shared" si="147"/>
        <v>SFM-wCZ07-v2015-rDXHP-t5</v>
      </c>
      <c r="W1069">
        <f t="shared" si="153"/>
        <v>747.40843640300056</v>
      </c>
      <c r="X1069">
        <f t="shared" si="150"/>
        <v>0</v>
      </c>
      <c r="Y1069">
        <f t="shared" si="151"/>
        <v>0</v>
      </c>
      <c r="Z1069">
        <f t="shared" si="152"/>
        <v>0</v>
      </c>
      <c r="AA1069">
        <f t="shared" si="154"/>
        <v>0</v>
      </c>
    </row>
    <row r="1070" spans="1:27" x14ac:dyDescent="0.25">
      <c r="A1070" t="str">
        <f t="shared" si="148"/>
        <v>eline Design - Hourly Results.</v>
      </c>
      <c r="B1070" t="str">
        <f t="shared" si="149"/>
        <v>SFM-wCZ08-v2015-rDXHP-t1-S14-BSLboth.pd2</v>
      </c>
      <c r="C1070" s="75" t="s">
        <v>1385</v>
      </c>
      <c r="D1070">
        <v>4382.7867882649971</v>
      </c>
      <c r="E1070">
        <v>1503.763732179601</v>
      </c>
      <c r="F1070">
        <v>150.25409069999981</v>
      </c>
      <c r="G1070">
        <v>0</v>
      </c>
      <c r="H1070">
        <v>0</v>
      </c>
      <c r="I1070">
        <v>65.329464999999999</v>
      </c>
      <c r="J1070">
        <v>0</v>
      </c>
      <c r="K1070">
        <v>65.329464999999999</v>
      </c>
      <c r="L1070">
        <f t="shared" si="146"/>
        <v>0</v>
      </c>
      <c r="M1070" t="s">
        <v>1045</v>
      </c>
      <c r="N1070" t="s">
        <v>1060</v>
      </c>
      <c r="O1070" t="s">
        <v>1047</v>
      </c>
      <c r="P1070" t="s">
        <v>44</v>
      </c>
      <c r="Q1070" t="s">
        <v>27</v>
      </c>
      <c r="R1070" t="s">
        <v>63</v>
      </c>
      <c r="S1070" t="s">
        <v>1104</v>
      </c>
      <c r="T1070" t="s">
        <v>1049</v>
      </c>
      <c r="U1070" t="s">
        <v>1050</v>
      </c>
      <c r="V1070" t="str">
        <f t="shared" si="147"/>
        <v>SFM-wCZ08-v2015-rDXHP-t1-both</v>
      </c>
      <c r="W1070">
        <f t="shared" si="153"/>
        <v>0</v>
      </c>
      <c r="X1070">
        <f t="shared" si="150"/>
        <v>4382.7867882649971</v>
      </c>
      <c r="Y1070">
        <f t="shared" si="151"/>
        <v>1569.093197179601</v>
      </c>
      <c r="Z1070">
        <f t="shared" si="152"/>
        <v>5951.8799854445979</v>
      </c>
      <c r="AA1070">
        <f t="shared" si="154"/>
        <v>0</v>
      </c>
    </row>
    <row r="1071" spans="1:27" x14ac:dyDescent="0.25">
      <c r="A1071" t="str">
        <f t="shared" si="148"/>
        <v>eline Design - Hourly Results.</v>
      </c>
      <c r="B1071" t="str">
        <f t="shared" si="149"/>
        <v>SFM-wCZ08-v2015-rDXHP-t1-S14-BSLcool.pd2</v>
      </c>
      <c r="C1071" s="75" t="s">
        <v>529</v>
      </c>
      <c r="D1071">
        <v>4382.7867882649971</v>
      </c>
      <c r="E1071">
        <v>1503.5334047015999</v>
      </c>
      <c r="F1071">
        <v>150.25409069999981</v>
      </c>
      <c r="G1071">
        <v>0</v>
      </c>
      <c r="H1071">
        <v>0</v>
      </c>
      <c r="I1071">
        <v>65.329464999999999</v>
      </c>
      <c r="J1071">
        <v>0</v>
      </c>
      <c r="K1071">
        <v>65.329464999999999</v>
      </c>
      <c r="L1071">
        <f t="shared" si="146"/>
        <v>0</v>
      </c>
      <c r="M1071" t="s">
        <v>1045</v>
      </c>
      <c r="N1071" t="s">
        <v>1060</v>
      </c>
      <c r="O1071" t="s">
        <v>1047</v>
      </c>
      <c r="P1071" t="s">
        <v>44</v>
      </c>
      <c r="Q1071" t="s">
        <v>27</v>
      </c>
      <c r="R1071" t="s">
        <v>63</v>
      </c>
      <c r="S1071" t="s">
        <v>1048</v>
      </c>
      <c r="T1071" t="s">
        <v>1049</v>
      </c>
      <c r="U1071" t="s">
        <v>1050</v>
      </c>
      <c r="V1071" t="str">
        <f t="shared" si="147"/>
        <v>SFM-wCZ08-v2015-rDXHP-t1</v>
      </c>
      <c r="W1071">
        <f t="shared" si="153"/>
        <v>4382.7867882649971</v>
      </c>
      <c r="X1071">
        <f t="shared" si="150"/>
        <v>0</v>
      </c>
      <c r="Y1071">
        <f t="shared" si="151"/>
        <v>0</v>
      </c>
      <c r="Z1071">
        <f t="shared" si="152"/>
        <v>0</v>
      </c>
      <c r="AA1071">
        <f t="shared" si="154"/>
        <v>0</v>
      </c>
    </row>
    <row r="1072" spans="1:27" x14ac:dyDescent="0.25">
      <c r="A1072" t="str">
        <f t="shared" si="148"/>
        <v>eline Design - Hourly Results.</v>
      </c>
      <c r="B1072" t="str">
        <f t="shared" si="149"/>
        <v>SFM-wCZ08-v2015-rDXHP-t1-S14-BSLheat.pd2</v>
      </c>
      <c r="C1072" s="75" t="s">
        <v>1386</v>
      </c>
      <c r="D1072">
        <v>3824.3102183660058</v>
      </c>
      <c r="E1072">
        <v>1503.763732179601</v>
      </c>
      <c r="F1072">
        <v>150.25409069999981</v>
      </c>
      <c r="G1072">
        <v>0</v>
      </c>
      <c r="H1072">
        <v>0</v>
      </c>
      <c r="I1072">
        <v>65.329464999999999</v>
      </c>
      <c r="J1072">
        <v>0</v>
      </c>
      <c r="K1072">
        <v>65.329464999999999</v>
      </c>
      <c r="L1072">
        <f t="shared" si="146"/>
        <v>0</v>
      </c>
      <c r="M1072" t="s">
        <v>1045</v>
      </c>
      <c r="N1072" t="s">
        <v>1060</v>
      </c>
      <c r="O1072" t="s">
        <v>1047</v>
      </c>
      <c r="P1072" t="s">
        <v>44</v>
      </c>
      <c r="Q1072" t="s">
        <v>27</v>
      </c>
      <c r="R1072" t="s">
        <v>63</v>
      </c>
      <c r="S1072" t="s">
        <v>1051</v>
      </c>
      <c r="T1072" t="s">
        <v>1049</v>
      </c>
      <c r="U1072" t="s">
        <v>1050</v>
      </c>
      <c r="V1072" t="str">
        <f t="shared" si="147"/>
        <v>SFM-wCZ08-v2015-rDXHP-t1</v>
      </c>
      <c r="W1072">
        <f t="shared" si="153"/>
        <v>1569.093197179601</v>
      </c>
      <c r="X1072">
        <f t="shared" si="150"/>
        <v>0</v>
      </c>
      <c r="Y1072">
        <f t="shared" si="151"/>
        <v>0</v>
      </c>
      <c r="Z1072">
        <f t="shared" si="152"/>
        <v>0</v>
      </c>
      <c r="AA1072">
        <f t="shared" si="154"/>
        <v>0</v>
      </c>
    </row>
    <row r="1073" spans="1:27" x14ac:dyDescent="0.25">
      <c r="A1073" t="str">
        <f t="shared" si="148"/>
        <v>eline Design - Hourly Results.</v>
      </c>
      <c r="B1073" t="str">
        <f t="shared" si="149"/>
        <v>SFM-wCZ08-v2015-rDXHP-t1-S15-MSRboth.pd2</v>
      </c>
      <c r="C1073" s="75" t="s">
        <v>1387</v>
      </c>
      <c r="D1073">
        <v>3683.0825456139942</v>
      </c>
      <c r="E1073">
        <v>1262.5344509859997</v>
      </c>
      <c r="F1073">
        <v>150.79616059999978</v>
      </c>
      <c r="G1073">
        <v>0</v>
      </c>
      <c r="H1073">
        <v>0</v>
      </c>
      <c r="I1073">
        <v>59.853785000000002</v>
      </c>
      <c r="J1073">
        <v>0</v>
      </c>
      <c r="K1073">
        <v>59.853785000000002</v>
      </c>
      <c r="L1073">
        <f t="shared" si="146"/>
        <v>0</v>
      </c>
      <c r="M1073" t="s">
        <v>1045</v>
      </c>
      <c r="N1073" t="s">
        <v>1060</v>
      </c>
      <c r="O1073" t="s">
        <v>1047</v>
      </c>
      <c r="P1073" t="s">
        <v>44</v>
      </c>
      <c r="Q1073" t="s">
        <v>27</v>
      </c>
      <c r="R1073" t="s">
        <v>6</v>
      </c>
      <c r="S1073" t="s">
        <v>1107</v>
      </c>
      <c r="T1073" t="s">
        <v>1049</v>
      </c>
      <c r="U1073" t="s">
        <v>1050</v>
      </c>
      <c r="V1073" t="str">
        <f t="shared" si="147"/>
        <v>SFM-wCZ08-v2015-rDXHP-t1-both</v>
      </c>
      <c r="W1073">
        <f t="shared" si="153"/>
        <v>0</v>
      </c>
      <c r="X1073">
        <f t="shared" si="150"/>
        <v>3683.0825456139942</v>
      </c>
      <c r="Y1073">
        <f t="shared" si="151"/>
        <v>1322.3882359859997</v>
      </c>
      <c r="Z1073">
        <f t="shared" si="152"/>
        <v>5005.4707815999936</v>
      </c>
      <c r="AA1073">
        <f t="shared" si="154"/>
        <v>0</v>
      </c>
    </row>
    <row r="1074" spans="1:27" x14ac:dyDescent="0.25">
      <c r="A1074" t="str">
        <f t="shared" si="148"/>
        <v>eline Design - Hourly Results.</v>
      </c>
      <c r="B1074" t="str">
        <f t="shared" si="149"/>
        <v>SFM-wCZ08-v2015-rDXHP-t1-S15-MSRcool.pd2</v>
      </c>
      <c r="C1074" s="75" t="s">
        <v>530</v>
      </c>
      <c r="D1074">
        <v>3683.0825456139942</v>
      </c>
      <c r="E1074">
        <v>1334.9409160299983</v>
      </c>
      <c r="F1074">
        <v>150.79616059999978</v>
      </c>
      <c r="G1074">
        <v>0</v>
      </c>
      <c r="H1074">
        <v>0</v>
      </c>
      <c r="I1074">
        <v>59.853785000000002</v>
      </c>
      <c r="J1074">
        <v>0</v>
      </c>
      <c r="K1074">
        <v>59.853785000000002</v>
      </c>
      <c r="L1074">
        <f t="shared" si="146"/>
        <v>0</v>
      </c>
      <c r="M1074" t="s">
        <v>1045</v>
      </c>
      <c r="N1074" t="s">
        <v>1060</v>
      </c>
      <c r="O1074" t="s">
        <v>1047</v>
      </c>
      <c r="P1074" t="s">
        <v>44</v>
      </c>
      <c r="Q1074" t="s">
        <v>27</v>
      </c>
      <c r="R1074" t="s">
        <v>6</v>
      </c>
      <c r="S1074" t="s">
        <v>1052</v>
      </c>
      <c r="T1074" t="s">
        <v>1049</v>
      </c>
      <c r="U1074" t="s">
        <v>1050</v>
      </c>
      <c r="V1074" t="str">
        <f t="shared" si="147"/>
        <v>SFM-wCZ08-v2015-rDXHP-t1</v>
      </c>
      <c r="W1074">
        <f t="shared" si="153"/>
        <v>3683.0825456139942</v>
      </c>
      <c r="X1074">
        <f t="shared" si="150"/>
        <v>0</v>
      </c>
      <c r="Y1074">
        <f t="shared" si="151"/>
        <v>0</v>
      </c>
      <c r="Z1074">
        <f t="shared" si="152"/>
        <v>0</v>
      </c>
      <c r="AA1074">
        <f t="shared" si="154"/>
        <v>0</v>
      </c>
    </row>
    <row r="1075" spans="1:27" x14ac:dyDescent="0.25">
      <c r="A1075" t="str">
        <f t="shared" si="148"/>
        <v>eline Design - Hourly Results.</v>
      </c>
      <c r="B1075" t="str">
        <f t="shared" si="149"/>
        <v>SFM-wCZ08-v2015-rDXHP-t1-S15-MSRheat.pd2</v>
      </c>
      <c r="C1075" s="75" t="s">
        <v>1388</v>
      </c>
      <c r="D1075">
        <v>3337.7759909659967</v>
      </c>
      <c r="E1075">
        <v>1262.5344509859997</v>
      </c>
      <c r="F1075">
        <v>150.79616059999978</v>
      </c>
      <c r="G1075">
        <v>0</v>
      </c>
      <c r="H1075">
        <v>0</v>
      </c>
      <c r="I1075">
        <v>59.853785000000002</v>
      </c>
      <c r="J1075">
        <v>0</v>
      </c>
      <c r="K1075">
        <v>59.853785000000002</v>
      </c>
      <c r="L1075">
        <f t="shared" si="146"/>
        <v>0</v>
      </c>
      <c r="M1075" t="s">
        <v>1045</v>
      </c>
      <c r="N1075" t="s">
        <v>1060</v>
      </c>
      <c r="O1075" t="s">
        <v>1047</v>
      </c>
      <c r="P1075" t="s">
        <v>44</v>
      </c>
      <c r="Q1075" t="s">
        <v>27</v>
      </c>
      <c r="R1075" t="s">
        <v>6</v>
      </c>
      <c r="S1075" t="s">
        <v>1053</v>
      </c>
      <c r="T1075" t="s">
        <v>1049</v>
      </c>
      <c r="U1075" t="s">
        <v>1050</v>
      </c>
      <c r="V1075" t="str">
        <f t="shared" si="147"/>
        <v>SFM-wCZ08-v2015-rDXHP-t1</v>
      </c>
      <c r="W1075">
        <f t="shared" si="153"/>
        <v>1322.3882359859997</v>
      </c>
      <c r="X1075">
        <f t="shared" si="150"/>
        <v>0</v>
      </c>
      <c r="Y1075">
        <f t="shared" si="151"/>
        <v>0</v>
      </c>
      <c r="Z1075">
        <f t="shared" si="152"/>
        <v>0</v>
      </c>
      <c r="AA1075">
        <f t="shared" si="154"/>
        <v>0</v>
      </c>
    </row>
    <row r="1076" spans="1:27" x14ac:dyDescent="0.25">
      <c r="A1076" t="str">
        <f t="shared" si="148"/>
        <v>eline Design - Hourly Results.</v>
      </c>
      <c r="B1076" t="str">
        <f t="shared" si="149"/>
        <v>SFM-wCZ08-v2015-rDXHP-t1-S16-MSRboth.pd2</v>
      </c>
      <c r="C1076" s="75" t="s">
        <v>1389</v>
      </c>
      <c r="D1076">
        <v>3809.4382275429989</v>
      </c>
      <c r="E1076">
        <v>1430.6765331019997</v>
      </c>
      <c r="F1076">
        <v>151.20151189999979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f t="shared" si="146"/>
        <v>0</v>
      </c>
      <c r="M1076" t="s">
        <v>1045</v>
      </c>
      <c r="N1076" t="s">
        <v>1060</v>
      </c>
      <c r="O1076" t="s">
        <v>1047</v>
      </c>
      <c r="P1076" t="s">
        <v>44</v>
      </c>
      <c r="Q1076" t="s">
        <v>27</v>
      </c>
      <c r="R1076" t="s">
        <v>9</v>
      </c>
      <c r="S1076" t="s">
        <v>1107</v>
      </c>
      <c r="T1076" t="s">
        <v>1049</v>
      </c>
      <c r="U1076" t="s">
        <v>1050</v>
      </c>
      <c r="V1076" t="str">
        <f t="shared" si="147"/>
        <v>SFM-wCZ08-v2015-rDXHP-t1-both</v>
      </c>
      <c r="W1076">
        <f t="shared" si="153"/>
        <v>0</v>
      </c>
      <c r="X1076">
        <f t="shared" si="150"/>
        <v>3809.4382275429989</v>
      </c>
      <c r="Y1076">
        <f t="shared" si="151"/>
        <v>1430.6765331019997</v>
      </c>
      <c r="Z1076">
        <f t="shared" si="152"/>
        <v>5240.1147606449986</v>
      </c>
      <c r="AA1076">
        <f t="shared" si="154"/>
        <v>0</v>
      </c>
    </row>
    <row r="1077" spans="1:27" x14ac:dyDescent="0.25">
      <c r="A1077" t="str">
        <f t="shared" si="148"/>
        <v>eline Design - Hourly Results.</v>
      </c>
      <c r="B1077" t="str">
        <f t="shared" si="149"/>
        <v>SFM-wCZ08-v2015-rDXHP-t1-S16-MSRcool.pd2</v>
      </c>
      <c r="C1077" s="75" t="s">
        <v>531</v>
      </c>
      <c r="D1077">
        <v>3809.4382275429989</v>
      </c>
      <c r="E1077">
        <v>1520.2949063989995</v>
      </c>
      <c r="F1077">
        <v>151.20151189999979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f t="shared" si="146"/>
        <v>0</v>
      </c>
      <c r="M1077" t="s">
        <v>1045</v>
      </c>
      <c r="N1077" t="s">
        <v>1060</v>
      </c>
      <c r="O1077" t="s">
        <v>1047</v>
      </c>
      <c r="P1077" t="s">
        <v>44</v>
      </c>
      <c r="Q1077" t="s">
        <v>27</v>
      </c>
      <c r="R1077" t="s">
        <v>9</v>
      </c>
      <c r="S1077" t="s">
        <v>1052</v>
      </c>
      <c r="T1077" t="s">
        <v>1049</v>
      </c>
      <c r="U1077" t="s">
        <v>1050</v>
      </c>
      <c r="V1077" t="str">
        <f t="shared" si="147"/>
        <v>SFM-wCZ08-v2015-rDXHP-t1</v>
      </c>
      <c r="W1077">
        <f t="shared" si="153"/>
        <v>3809.4382275429989</v>
      </c>
      <c r="X1077">
        <f t="shared" si="150"/>
        <v>0</v>
      </c>
      <c r="Y1077">
        <f t="shared" si="151"/>
        <v>0</v>
      </c>
      <c r="Z1077">
        <f t="shared" si="152"/>
        <v>0</v>
      </c>
      <c r="AA1077">
        <f t="shared" si="154"/>
        <v>0</v>
      </c>
    </row>
    <row r="1078" spans="1:27" x14ac:dyDescent="0.25">
      <c r="A1078" t="str">
        <f t="shared" si="148"/>
        <v>eline Design - Hourly Results.</v>
      </c>
      <c r="B1078" t="str">
        <f t="shared" si="149"/>
        <v>SFM-wCZ08-v2015-rDXHP-t1-S16-MSRheat.pd2</v>
      </c>
      <c r="C1078" s="75" t="s">
        <v>1390</v>
      </c>
      <c r="D1078">
        <v>3448.0413025990038</v>
      </c>
      <c r="E1078">
        <v>1430.6765331019997</v>
      </c>
      <c r="F1078">
        <v>151.20151189999979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f t="shared" si="146"/>
        <v>0</v>
      </c>
      <c r="M1078" t="s">
        <v>1045</v>
      </c>
      <c r="N1078" t="s">
        <v>1060</v>
      </c>
      <c r="O1078" t="s">
        <v>1047</v>
      </c>
      <c r="P1078" t="s">
        <v>44</v>
      </c>
      <c r="Q1078" t="s">
        <v>27</v>
      </c>
      <c r="R1078" t="s">
        <v>9</v>
      </c>
      <c r="S1078" t="s">
        <v>1053</v>
      </c>
      <c r="T1078" t="s">
        <v>1049</v>
      </c>
      <c r="U1078" t="s">
        <v>1050</v>
      </c>
      <c r="V1078" t="str">
        <f t="shared" si="147"/>
        <v>SFM-wCZ08-v2015-rDXHP-t1</v>
      </c>
      <c r="W1078">
        <f t="shared" si="153"/>
        <v>1430.6765331019997</v>
      </c>
      <c r="X1078">
        <f t="shared" si="150"/>
        <v>0</v>
      </c>
      <c r="Y1078">
        <f t="shared" si="151"/>
        <v>0</v>
      </c>
      <c r="Z1078">
        <f t="shared" si="152"/>
        <v>0</v>
      </c>
      <c r="AA1078">
        <f t="shared" si="154"/>
        <v>0</v>
      </c>
    </row>
    <row r="1079" spans="1:27" x14ac:dyDescent="0.25">
      <c r="A1079" t="str">
        <f t="shared" si="148"/>
        <v>eline Design - Hourly Results.</v>
      </c>
      <c r="B1079" t="str">
        <f t="shared" si="149"/>
        <v>SFM-wCZ08-v2015-rDXHP-t1-S17-MSRboth.pd2</v>
      </c>
      <c r="C1079" s="75" t="s">
        <v>1391</v>
      </c>
      <c r="D1079">
        <v>3577.773673861002</v>
      </c>
      <c r="E1079">
        <v>1380.7442049700007</v>
      </c>
      <c r="F1079">
        <v>151.20151189999979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f t="shared" si="146"/>
        <v>0</v>
      </c>
      <c r="M1079" t="s">
        <v>1045</v>
      </c>
      <c r="N1079" t="s">
        <v>1060</v>
      </c>
      <c r="O1079" t="s">
        <v>1047</v>
      </c>
      <c r="P1079" t="s">
        <v>44</v>
      </c>
      <c r="Q1079" t="s">
        <v>27</v>
      </c>
      <c r="R1079" t="s">
        <v>10</v>
      </c>
      <c r="S1079" t="s">
        <v>1107</v>
      </c>
      <c r="T1079" t="s">
        <v>1049</v>
      </c>
      <c r="U1079" t="s">
        <v>1050</v>
      </c>
      <c r="V1079" t="str">
        <f t="shared" si="147"/>
        <v>SFM-wCZ08-v2015-rDXHP-t1-both</v>
      </c>
      <c r="W1079">
        <f t="shared" si="153"/>
        <v>0</v>
      </c>
      <c r="X1079">
        <f t="shared" si="150"/>
        <v>3577.773673861002</v>
      </c>
      <c r="Y1079">
        <f t="shared" si="151"/>
        <v>1380.7442049700007</v>
      </c>
      <c r="Z1079">
        <f t="shared" si="152"/>
        <v>4958.5178788310022</v>
      </c>
      <c r="AA1079">
        <f t="shared" si="154"/>
        <v>0</v>
      </c>
    </row>
    <row r="1080" spans="1:27" x14ac:dyDescent="0.25">
      <c r="A1080" t="str">
        <f t="shared" si="148"/>
        <v>eline Design - Hourly Results.</v>
      </c>
      <c r="B1080" t="str">
        <f t="shared" si="149"/>
        <v>SFM-wCZ08-v2015-rDXHP-t1-S17-MSRcool.pd2</v>
      </c>
      <c r="C1080" s="75" t="s">
        <v>532</v>
      </c>
      <c r="D1080">
        <v>3577.773673861002</v>
      </c>
      <c r="E1080">
        <v>1451.1922133439996</v>
      </c>
      <c r="F1080">
        <v>151.20151189999979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f t="shared" si="146"/>
        <v>0</v>
      </c>
      <c r="M1080" t="s">
        <v>1045</v>
      </c>
      <c r="N1080" t="s">
        <v>1060</v>
      </c>
      <c r="O1080" t="s">
        <v>1047</v>
      </c>
      <c r="P1080" t="s">
        <v>44</v>
      </c>
      <c r="Q1080" t="s">
        <v>27</v>
      </c>
      <c r="R1080" t="s">
        <v>10</v>
      </c>
      <c r="S1080" t="s">
        <v>1052</v>
      </c>
      <c r="T1080" t="s">
        <v>1049</v>
      </c>
      <c r="U1080" t="s">
        <v>1050</v>
      </c>
      <c r="V1080" t="str">
        <f t="shared" si="147"/>
        <v>SFM-wCZ08-v2015-rDXHP-t1</v>
      </c>
      <c r="W1080">
        <f t="shared" si="153"/>
        <v>3577.773673861002</v>
      </c>
      <c r="X1080">
        <f t="shared" si="150"/>
        <v>0</v>
      </c>
      <c r="Y1080">
        <f t="shared" si="151"/>
        <v>0</v>
      </c>
      <c r="Z1080">
        <f t="shared" si="152"/>
        <v>0</v>
      </c>
      <c r="AA1080">
        <f t="shared" si="154"/>
        <v>0</v>
      </c>
    </row>
    <row r="1081" spans="1:27" x14ac:dyDescent="0.25">
      <c r="A1081" t="str">
        <f t="shared" si="148"/>
        <v>eline Design - Hourly Results.</v>
      </c>
      <c r="B1081" t="str">
        <f t="shared" si="149"/>
        <v>SFM-wCZ08-v2015-rDXHP-t1-S17-MSRheat.pd2</v>
      </c>
      <c r="C1081" s="75" t="s">
        <v>1392</v>
      </c>
      <c r="D1081">
        <v>3221.5888727399997</v>
      </c>
      <c r="E1081">
        <v>1380.7442049700007</v>
      </c>
      <c r="F1081">
        <v>151.20151189999979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f t="shared" si="146"/>
        <v>0</v>
      </c>
      <c r="M1081" t="s">
        <v>1045</v>
      </c>
      <c r="N1081" t="s">
        <v>1060</v>
      </c>
      <c r="O1081" t="s">
        <v>1047</v>
      </c>
      <c r="P1081" t="s">
        <v>44</v>
      </c>
      <c r="Q1081" t="s">
        <v>27</v>
      </c>
      <c r="R1081" t="s">
        <v>10</v>
      </c>
      <c r="S1081" t="s">
        <v>1053</v>
      </c>
      <c r="T1081" t="s">
        <v>1049</v>
      </c>
      <c r="U1081" t="s">
        <v>1050</v>
      </c>
      <c r="V1081" t="str">
        <f t="shared" si="147"/>
        <v>SFM-wCZ08-v2015-rDXHP-t1</v>
      </c>
      <c r="W1081">
        <f t="shared" si="153"/>
        <v>1380.7442049700007</v>
      </c>
      <c r="X1081">
        <f t="shared" si="150"/>
        <v>0</v>
      </c>
      <c r="Y1081">
        <f t="shared" si="151"/>
        <v>0</v>
      </c>
      <c r="Z1081">
        <f t="shared" si="152"/>
        <v>0</v>
      </c>
      <c r="AA1081">
        <f t="shared" si="154"/>
        <v>0</v>
      </c>
    </row>
    <row r="1082" spans="1:27" x14ac:dyDescent="0.25">
      <c r="A1082" t="str">
        <f t="shared" si="148"/>
        <v>eline Design - Hourly Results.</v>
      </c>
      <c r="B1082" t="str">
        <f t="shared" si="149"/>
        <v>SFM-wCZ08-v2015-rDXHP-t2-S14-BSLboth.pd2</v>
      </c>
      <c r="C1082" s="75" t="s">
        <v>1393</v>
      </c>
      <c r="D1082">
        <v>1786.3498111499998</v>
      </c>
      <c r="E1082">
        <v>1467.4674895440003</v>
      </c>
      <c r="F1082">
        <v>27.45969199999999</v>
      </c>
      <c r="G1082">
        <v>0</v>
      </c>
      <c r="H1082">
        <v>0</v>
      </c>
      <c r="I1082">
        <v>21.633986200000002</v>
      </c>
      <c r="J1082">
        <v>0</v>
      </c>
      <c r="K1082">
        <v>21.633986200000002</v>
      </c>
      <c r="L1082">
        <f t="shared" si="146"/>
        <v>0</v>
      </c>
      <c r="M1082" t="s">
        <v>1045</v>
      </c>
      <c r="N1082" t="s">
        <v>1060</v>
      </c>
      <c r="O1082" t="s">
        <v>1047</v>
      </c>
      <c r="P1082" t="s">
        <v>44</v>
      </c>
      <c r="Q1082" t="s">
        <v>28</v>
      </c>
      <c r="R1082" t="s">
        <v>63</v>
      </c>
      <c r="S1082" t="s">
        <v>1104</v>
      </c>
      <c r="T1082" t="s">
        <v>1049</v>
      </c>
      <c r="U1082" t="s">
        <v>1050</v>
      </c>
      <c r="V1082" t="str">
        <f t="shared" si="147"/>
        <v>SFM-wCZ08-v2015-rDXHP-t2-both</v>
      </c>
      <c r="W1082">
        <f t="shared" si="153"/>
        <v>0</v>
      </c>
      <c r="X1082">
        <f t="shared" si="150"/>
        <v>1786.3498111499998</v>
      </c>
      <c r="Y1082">
        <f t="shared" si="151"/>
        <v>1489.1014757440003</v>
      </c>
      <c r="Z1082">
        <f t="shared" si="152"/>
        <v>3275.4512868940001</v>
      </c>
      <c r="AA1082">
        <f t="shared" si="154"/>
        <v>0</v>
      </c>
    </row>
    <row r="1083" spans="1:27" x14ac:dyDescent="0.25">
      <c r="A1083" t="str">
        <f t="shared" si="148"/>
        <v>eline Design - Hourly Results.</v>
      </c>
      <c r="B1083" t="str">
        <f t="shared" si="149"/>
        <v>SFM-wCZ08-v2015-rDXHP-t2-S14-BSLcool.pd2</v>
      </c>
      <c r="C1083" s="75" t="s">
        <v>533</v>
      </c>
      <c r="D1083">
        <v>1786.3498111499998</v>
      </c>
      <c r="E1083">
        <v>1467.2427640190003</v>
      </c>
      <c r="F1083">
        <v>27.45969199999999</v>
      </c>
      <c r="G1083">
        <v>0</v>
      </c>
      <c r="H1083">
        <v>0</v>
      </c>
      <c r="I1083">
        <v>21.633986200000002</v>
      </c>
      <c r="J1083">
        <v>0</v>
      </c>
      <c r="K1083">
        <v>21.633986200000002</v>
      </c>
      <c r="L1083">
        <f t="shared" si="146"/>
        <v>0</v>
      </c>
      <c r="M1083" t="s">
        <v>1045</v>
      </c>
      <c r="N1083" t="s">
        <v>1060</v>
      </c>
      <c r="O1083" t="s">
        <v>1047</v>
      </c>
      <c r="P1083" t="s">
        <v>44</v>
      </c>
      <c r="Q1083" t="s">
        <v>28</v>
      </c>
      <c r="R1083" t="s">
        <v>63</v>
      </c>
      <c r="S1083" t="s">
        <v>1048</v>
      </c>
      <c r="T1083" t="s">
        <v>1049</v>
      </c>
      <c r="U1083" t="s">
        <v>1050</v>
      </c>
      <c r="V1083" t="str">
        <f t="shared" si="147"/>
        <v>SFM-wCZ08-v2015-rDXHP-t2</v>
      </c>
      <c r="W1083">
        <f t="shared" si="153"/>
        <v>1786.3498111499998</v>
      </c>
      <c r="X1083">
        <f t="shared" si="150"/>
        <v>0</v>
      </c>
      <c r="Y1083">
        <f t="shared" si="151"/>
        <v>0</v>
      </c>
      <c r="Z1083">
        <f t="shared" si="152"/>
        <v>0</v>
      </c>
      <c r="AA1083">
        <f t="shared" si="154"/>
        <v>0</v>
      </c>
    </row>
    <row r="1084" spans="1:27" x14ac:dyDescent="0.25">
      <c r="A1084" t="str">
        <f t="shared" si="148"/>
        <v>eline Design - Hourly Results.</v>
      </c>
      <c r="B1084" t="str">
        <f t="shared" si="149"/>
        <v>SFM-wCZ08-v2015-rDXHP-t2-S14-BSLheat.pd2</v>
      </c>
      <c r="C1084" s="75" t="s">
        <v>1394</v>
      </c>
      <c r="D1084">
        <v>1558.7238972689988</v>
      </c>
      <c r="E1084">
        <v>1467.4674895440003</v>
      </c>
      <c r="F1084">
        <v>27.45969199999999</v>
      </c>
      <c r="G1084">
        <v>0</v>
      </c>
      <c r="H1084">
        <v>0</v>
      </c>
      <c r="I1084">
        <v>21.633986200000002</v>
      </c>
      <c r="J1084">
        <v>0</v>
      </c>
      <c r="K1084">
        <v>21.633986200000002</v>
      </c>
      <c r="L1084">
        <f t="shared" si="146"/>
        <v>0</v>
      </c>
      <c r="M1084" t="s">
        <v>1045</v>
      </c>
      <c r="N1084" t="s">
        <v>1060</v>
      </c>
      <c r="O1084" t="s">
        <v>1047</v>
      </c>
      <c r="P1084" t="s">
        <v>44</v>
      </c>
      <c r="Q1084" t="s">
        <v>28</v>
      </c>
      <c r="R1084" t="s">
        <v>63</v>
      </c>
      <c r="S1084" t="s">
        <v>1051</v>
      </c>
      <c r="T1084" t="s">
        <v>1049</v>
      </c>
      <c r="U1084" t="s">
        <v>1050</v>
      </c>
      <c r="V1084" t="str">
        <f t="shared" si="147"/>
        <v>SFM-wCZ08-v2015-rDXHP-t2</v>
      </c>
      <c r="W1084">
        <f t="shared" si="153"/>
        <v>1489.1014757440003</v>
      </c>
      <c r="X1084">
        <f t="shared" si="150"/>
        <v>0</v>
      </c>
      <c r="Y1084">
        <f t="shared" si="151"/>
        <v>0</v>
      </c>
      <c r="Z1084">
        <f t="shared" si="152"/>
        <v>0</v>
      </c>
      <c r="AA1084">
        <f t="shared" si="154"/>
        <v>0</v>
      </c>
    </row>
    <row r="1085" spans="1:27" x14ac:dyDescent="0.25">
      <c r="A1085" t="str">
        <f t="shared" si="148"/>
        <v>eline Design - Hourly Results.</v>
      </c>
      <c r="B1085" t="str">
        <f t="shared" si="149"/>
        <v>SFM-wCZ08-v2015-rDXHP-t2-S15-MSRboth.pd2</v>
      </c>
      <c r="C1085" s="75" t="s">
        <v>1395</v>
      </c>
      <c r="D1085">
        <v>1503.2751989909998</v>
      </c>
      <c r="E1085">
        <v>1239.9428035888004</v>
      </c>
      <c r="F1085">
        <v>26.717742999999988</v>
      </c>
      <c r="G1085">
        <v>0</v>
      </c>
      <c r="H1085">
        <v>0</v>
      </c>
      <c r="I1085">
        <v>19.718784900000003</v>
      </c>
      <c r="J1085">
        <v>0</v>
      </c>
      <c r="K1085">
        <v>19.718784900000003</v>
      </c>
      <c r="L1085">
        <f t="shared" si="146"/>
        <v>0</v>
      </c>
      <c r="M1085" t="s">
        <v>1045</v>
      </c>
      <c r="N1085" t="s">
        <v>1060</v>
      </c>
      <c r="O1085" t="s">
        <v>1047</v>
      </c>
      <c r="P1085" t="s">
        <v>44</v>
      </c>
      <c r="Q1085" t="s">
        <v>28</v>
      </c>
      <c r="R1085" t="s">
        <v>6</v>
      </c>
      <c r="S1085" t="s">
        <v>1107</v>
      </c>
      <c r="T1085" t="s">
        <v>1049</v>
      </c>
      <c r="U1085" t="s">
        <v>1050</v>
      </c>
      <c r="V1085" t="str">
        <f t="shared" si="147"/>
        <v>SFM-wCZ08-v2015-rDXHP-t2-both</v>
      </c>
      <c r="W1085">
        <f t="shared" si="153"/>
        <v>0</v>
      </c>
      <c r="X1085">
        <f t="shared" si="150"/>
        <v>1503.2751989909998</v>
      </c>
      <c r="Y1085">
        <f t="shared" si="151"/>
        <v>1259.6615884888004</v>
      </c>
      <c r="Z1085">
        <f t="shared" si="152"/>
        <v>2762.9367874797999</v>
      </c>
      <c r="AA1085">
        <f t="shared" si="154"/>
        <v>0</v>
      </c>
    </row>
    <row r="1086" spans="1:27" x14ac:dyDescent="0.25">
      <c r="A1086" t="str">
        <f t="shared" si="148"/>
        <v>eline Design - Hourly Results.</v>
      </c>
      <c r="B1086" t="str">
        <f t="shared" si="149"/>
        <v>SFM-wCZ08-v2015-rDXHP-t2-S15-MSRcool.pd2</v>
      </c>
      <c r="C1086" s="75" t="s">
        <v>534</v>
      </c>
      <c r="D1086">
        <v>1503.2751989909998</v>
      </c>
      <c r="E1086">
        <v>1311.0536237847996</v>
      </c>
      <c r="F1086">
        <v>26.717742999999988</v>
      </c>
      <c r="G1086">
        <v>0</v>
      </c>
      <c r="H1086">
        <v>0</v>
      </c>
      <c r="I1086">
        <v>19.718784900000003</v>
      </c>
      <c r="J1086">
        <v>0</v>
      </c>
      <c r="K1086">
        <v>19.718784900000003</v>
      </c>
      <c r="L1086">
        <f t="shared" si="146"/>
        <v>0</v>
      </c>
      <c r="M1086" t="s">
        <v>1045</v>
      </c>
      <c r="N1086" t="s">
        <v>1060</v>
      </c>
      <c r="O1086" t="s">
        <v>1047</v>
      </c>
      <c r="P1086" t="s">
        <v>44</v>
      </c>
      <c r="Q1086" t="s">
        <v>28</v>
      </c>
      <c r="R1086" t="s">
        <v>6</v>
      </c>
      <c r="S1086" t="s">
        <v>1052</v>
      </c>
      <c r="T1086" t="s">
        <v>1049</v>
      </c>
      <c r="U1086" t="s">
        <v>1050</v>
      </c>
      <c r="V1086" t="str">
        <f t="shared" si="147"/>
        <v>SFM-wCZ08-v2015-rDXHP-t2</v>
      </c>
      <c r="W1086">
        <f t="shared" si="153"/>
        <v>1503.2751989909998</v>
      </c>
      <c r="X1086">
        <f t="shared" si="150"/>
        <v>0</v>
      </c>
      <c r="Y1086">
        <f t="shared" si="151"/>
        <v>0</v>
      </c>
      <c r="Z1086">
        <f t="shared" si="152"/>
        <v>0</v>
      </c>
      <c r="AA1086">
        <f t="shared" si="154"/>
        <v>0</v>
      </c>
    </row>
    <row r="1087" spans="1:27" x14ac:dyDescent="0.25">
      <c r="A1087" t="str">
        <f t="shared" si="148"/>
        <v>eline Design - Hourly Results.</v>
      </c>
      <c r="B1087" t="str">
        <f t="shared" si="149"/>
        <v>SFM-wCZ08-v2015-rDXHP-t2-S15-MSRheat.pd2</v>
      </c>
      <c r="C1087" s="75" t="s">
        <v>1396</v>
      </c>
      <c r="D1087">
        <v>1362.3360212629996</v>
      </c>
      <c r="E1087">
        <v>1239.9428035888004</v>
      </c>
      <c r="F1087">
        <v>26.717742999999988</v>
      </c>
      <c r="G1087">
        <v>0</v>
      </c>
      <c r="H1087">
        <v>0</v>
      </c>
      <c r="I1087">
        <v>19.718784900000003</v>
      </c>
      <c r="J1087">
        <v>0</v>
      </c>
      <c r="K1087">
        <v>19.718784900000003</v>
      </c>
      <c r="L1087">
        <f t="shared" si="146"/>
        <v>0</v>
      </c>
      <c r="M1087" t="s">
        <v>1045</v>
      </c>
      <c r="N1087" t="s">
        <v>1060</v>
      </c>
      <c r="O1087" t="s">
        <v>1047</v>
      </c>
      <c r="P1087" t="s">
        <v>44</v>
      </c>
      <c r="Q1087" t="s">
        <v>28</v>
      </c>
      <c r="R1087" t="s">
        <v>6</v>
      </c>
      <c r="S1087" t="s">
        <v>1053</v>
      </c>
      <c r="T1087" t="s">
        <v>1049</v>
      </c>
      <c r="U1087" t="s">
        <v>1050</v>
      </c>
      <c r="V1087" t="str">
        <f t="shared" si="147"/>
        <v>SFM-wCZ08-v2015-rDXHP-t2</v>
      </c>
      <c r="W1087">
        <f t="shared" si="153"/>
        <v>1259.6615884888004</v>
      </c>
      <c r="X1087">
        <f t="shared" si="150"/>
        <v>0</v>
      </c>
      <c r="Y1087">
        <f t="shared" si="151"/>
        <v>0</v>
      </c>
      <c r="Z1087">
        <f t="shared" si="152"/>
        <v>0</v>
      </c>
      <c r="AA1087">
        <f t="shared" si="154"/>
        <v>0</v>
      </c>
    </row>
    <row r="1088" spans="1:27" x14ac:dyDescent="0.25">
      <c r="A1088" t="str">
        <f t="shared" si="148"/>
        <v>eline Design - Hourly Results.</v>
      </c>
      <c r="B1088" t="str">
        <f t="shared" si="149"/>
        <v>SFM-wCZ08-v2015-rDXHP-t2-S16-MSRboth.pd2</v>
      </c>
      <c r="C1088" s="75" t="s">
        <v>1397</v>
      </c>
      <c r="D1088">
        <v>1550.8866547189998</v>
      </c>
      <c r="E1088">
        <v>1373.6305826459998</v>
      </c>
      <c r="F1088">
        <v>26.119935999999988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f t="shared" si="146"/>
        <v>0</v>
      </c>
      <c r="M1088" t="s">
        <v>1045</v>
      </c>
      <c r="N1088" t="s">
        <v>1060</v>
      </c>
      <c r="O1088" t="s">
        <v>1047</v>
      </c>
      <c r="P1088" t="s">
        <v>44</v>
      </c>
      <c r="Q1088" t="s">
        <v>28</v>
      </c>
      <c r="R1088" t="s">
        <v>9</v>
      </c>
      <c r="S1088" t="s">
        <v>1107</v>
      </c>
      <c r="T1088" t="s">
        <v>1049</v>
      </c>
      <c r="U1088" t="s">
        <v>1050</v>
      </c>
      <c r="V1088" t="str">
        <f t="shared" si="147"/>
        <v>SFM-wCZ08-v2015-rDXHP-t2-both</v>
      </c>
      <c r="W1088">
        <f t="shared" si="153"/>
        <v>0</v>
      </c>
      <c r="X1088">
        <f t="shared" si="150"/>
        <v>1550.8866547189998</v>
      </c>
      <c r="Y1088">
        <f t="shared" si="151"/>
        <v>1373.6305826459998</v>
      </c>
      <c r="Z1088">
        <f t="shared" si="152"/>
        <v>2924.5172373649993</v>
      </c>
      <c r="AA1088">
        <f t="shared" si="154"/>
        <v>0</v>
      </c>
    </row>
    <row r="1089" spans="1:27" x14ac:dyDescent="0.25">
      <c r="A1089" t="str">
        <f t="shared" si="148"/>
        <v>eline Design - Hourly Results.</v>
      </c>
      <c r="B1089" t="str">
        <f t="shared" si="149"/>
        <v>SFM-wCZ08-v2015-rDXHP-t2-S16-MSRcool.pd2</v>
      </c>
      <c r="C1089" s="75" t="s">
        <v>535</v>
      </c>
      <c r="D1089">
        <v>1550.8866547189998</v>
      </c>
      <c r="E1089">
        <v>1459.6754577560005</v>
      </c>
      <c r="F1089">
        <v>26.119935999999988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f t="shared" si="146"/>
        <v>0</v>
      </c>
      <c r="M1089" t="s">
        <v>1045</v>
      </c>
      <c r="N1089" t="s">
        <v>1060</v>
      </c>
      <c r="O1089" t="s">
        <v>1047</v>
      </c>
      <c r="P1089" t="s">
        <v>44</v>
      </c>
      <c r="Q1089" t="s">
        <v>28</v>
      </c>
      <c r="R1089" t="s">
        <v>9</v>
      </c>
      <c r="S1089" t="s">
        <v>1052</v>
      </c>
      <c r="T1089" t="s">
        <v>1049</v>
      </c>
      <c r="U1089" t="s">
        <v>1050</v>
      </c>
      <c r="V1089" t="str">
        <f t="shared" si="147"/>
        <v>SFM-wCZ08-v2015-rDXHP-t2</v>
      </c>
      <c r="W1089">
        <f t="shared" si="153"/>
        <v>1550.8866547189998</v>
      </c>
      <c r="X1089">
        <f t="shared" si="150"/>
        <v>0</v>
      </c>
      <c r="Y1089">
        <f t="shared" si="151"/>
        <v>0</v>
      </c>
      <c r="Z1089">
        <f t="shared" si="152"/>
        <v>0</v>
      </c>
      <c r="AA1089">
        <f t="shared" si="154"/>
        <v>0</v>
      </c>
    </row>
    <row r="1090" spans="1:27" x14ac:dyDescent="0.25">
      <c r="A1090" t="str">
        <f t="shared" si="148"/>
        <v>eline Design - Hourly Results.</v>
      </c>
      <c r="B1090" t="str">
        <f t="shared" si="149"/>
        <v>SFM-wCZ08-v2015-rDXHP-t2-S16-MSRheat.pd2</v>
      </c>
      <c r="C1090" s="75" t="s">
        <v>1398</v>
      </c>
      <c r="D1090">
        <v>1403.755898122</v>
      </c>
      <c r="E1090">
        <v>1373.6305826459998</v>
      </c>
      <c r="F1090">
        <v>26.119935999999988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f t="shared" si="146"/>
        <v>0</v>
      </c>
      <c r="M1090" t="s">
        <v>1045</v>
      </c>
      <c r="N1090" t="s">
        <v>1060</v>
      </c>
      <c r="O1090" t="s">
        <v>1047</v>
      </c>
      <c r="P1090" t="s">
        <v>44</v>
      </c>
      <c r="Q1090" t="s">
        <v>28</v>
      </c>
      <c r="R1090" t="s">
        <v>9</v>
      </c>
      <c r="S1090" t="s">
        <v>1053</v>
      </c>
      <c r="T1090" t="s">
        <v>1049</v>
      </c>
      <c r="U1090" t="s">
        <v>1050</v>
      </c>
      <c r="V1090" t="str">
        <f t="shared" si="147"/>
        <v>SFM-wCZ08-v2015-rDXHP-t2</v>
      </c>
      <c r="W1090">
        <f t="shared" si="153"/>
        <v>1373.6305826459998</v>
      </c>
      <c r="X1090">
        <f t="shared" si="150"/>
        <v>0</v>
      </c>
      <c r="Y1090">
        <f t="shared" si="151"/>
        <v>0</v>
      </c>
      <c r="Z1090">
        <f t="shared" si="152"/>
        <v>0</v>
      </c>
      <c r="AA1090">
        <f t="shared" si="154"/>
        <v>0</v>
      </c>
    </row>
    <row r="1091" spans="1:27" x14ac:dyDescent="0.25">
      <c r="A1091" t="str">
        <f t="shared" si="148"/>
        <v>eline Design - Hourly Results.</v>
      </c>
      <c r="B1091" t="str">
        <f t="shared" si="149"/>
        <v>SFM-wCZ08-v2015-rDXHP-t2-S17-MSRboth.pd2</v>
      </c>
      <c r="C1091" s="75" t="s">
        <v>1399</v>
      </c>
      <c r="D1091" s="83">
        <v>1456.5720305830007</v>
      </c>
      <c r="E1091" s="83">
        <v>1325.6890119569996</v>
      </c>
      <c r="F1091" s="83">
        <v>26.119935999999988</v>
      </c>
      <c r="G1091" s="83">
        <v>0</v>
      </c>
      <c r="H1091" s="83">
        <v>0</v>
      </c>
      <c r="I1091">
        <v>0</v>
      </c>
      <c r="J1091">
        <v>0</v>
      </c>
      <c r="K1091">
        <v>0</v>
      </c>
      <c r="L1091">
        <f t="shared" si="146"/>
        <v>0</v>
      </c>
      <c r="M1091" s="83" t="s">
        <v>1045</v>
      </c>
      <c r="N1091" t="s">
        <v>1060</v>
      </c>
      <c r="O1091" t="s">
        <v>1047</v>
      </c>
      <c r="P1091" t="s">
        <v>44</v>
      </c>
      <c r="Q1091" t="s">
        <v>28</v>
      </c>
      <c r="R1091" t="s">
        <v>10</v>
      </c>
      <c r="S1091" t="s">
        <v>1107</v>
      </c>
      <c r="T1091" t="s">
        <v>1049</v>
      </c>
      <c r="U1091" t="s">
        <v>1050</v>
      </c>
      <c r="V1091" t="str">
        <f t="shared" si="147"/>
        <v>SFM-wCZ08-v2015-rDXHP-t2-both</v>
      </c>
      <c r="W1091">
        <f t="shared" si="153"/>
        <v>0</v>
      </c>
      <c r="X1091">
        <f t="shared" si="150"/>
        <v>1456.5720305830007</v>
      </c>
      <c r="Y1091">
        <f t="shared" si="151"/>
        <v>1325.6890119569996</v>
      </c>
      <c r="Z1091">
        <f t="shared" si="152"/>
        <v>2782.2610425400003</v>
      </c>
      <c r="AA1091">
        <f t="shared" si="154"/>
        <v>0</v>
      </c>
    </row>
    <row r="1092" spans="1:27" x14ac:dyDescent="0.25">
      <c r="A1092" t="str">
        <f t="shared" si="148"/>
        <v>eline Design - Hourly Results.</v>
      </c>
      <c r="B1092" t="str">
        <f t="shared" si="149"/>
        <v>SFM-wCZ08-v2015-rDXHP-t2-S17-MSRcool.pd2</v>
      </c>
      <c r="C1092" s="75" t="s">
        <v>536</v>
      </c>
      <c r="D1092">
        <v>1456.5720305830007</v>
      </c>
      <c r="E1092">
        <v>1393.3283018799989</v>
      </c>
      <c r="F1092">
        <v>26.119935999999988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f t="shared" si="146"/>
        <v>0</v>
      </c>
      <c r="M1092" t="s">
        <v>1045</v>
      </c>
      <c r="N1092" t="s">
        <v>1060</v>
      </c>
      <c r="O1092" t="s">
        <v>1047</v>
      </c>
      <c r="P1092" t="s">
        <v>44</v>
      </c>
      <c r="Q1092" t="s">
        <v>28</v>
      </c>
      <c r="R1092" t="s">
        <v>10</v>
      </c>
      <c r="S1092" t="s">
        <v>1052</v>
      </c>
      <c r="T1092" t="s">
        <v>1049</v>
      </c>
      <c r="U1092" t="s">
        <v>1050</v>
      </c>
      <c r="V1092" t="str">
        <f t="shared" si="147"/>
        <v>SFM-wCZ08-v2015-rDXHP-t2</v>
      </c>
      <c r="W1092">
        <f t="shared" si="153"/>
        <v>1456.5720305830007</v>
      </c>
      <c r="X1092">
        <f t="shared" si="150"/>
        <v>0</v>
      </c>
      <c r="Y1092">
        <f t="shared" si="151"/>
        <v>0</v>
      </c>
      <c r="Z1092">
        <f t="shared" si="152"/>
        <v>0</v>
      </c>
      <c r="AA1092">
        <f t="shared" si="154"/>
        <v>0</v>
      </c>
    </row>
    <row r="1093" spans="1:27" x14ac:dyDescent="0.25">
      <c r="A1093" t="str">
        <f t="shared" si="148"/>
        <v>eline Design - Hourly Results.</v>
      </c>
      <c r="B1093" t="str">
        <f t="shared" si="149"/>
        <v>SFM-wCZ08-v2015-rDXHP-t2-S17-MSRheat.pd2</v>
      </c>
      <c r="C1093" s="75" t="s">
        <v>1400</v>
      </c>
      <c r="D1093" s="83">
        <v>1311.5633040589992</v>
      </c>
      <c r="E1093" s="83">
        <v>1325.6890119569996</v>
      </c>
      <c r="F1093" s="83">
        <v>26.119935999999988</v>
      </c>
      <c r="G1093" s="83">
        <v>0</v>
      </c>
      <c r="H1093" s="83">
        <v>0</v>
      </c>
      <c r="I1093">
        <v>0</v>
      </c>
      <c r="J1093">
        <v>0</v>
      </c>
      <c r="K1093">
        <v>0</v>
      </c>
      <c r="L1093">
        <f t="shared" si="146"/>
        <v>0</v>
      </c>
      <c r="M1093" s="83" t="s">
        <v>1045</v>
      </c>
      <c r="N1093" t="s">
        <v>1060</v>
      </c>
      <c r="O1093" t="s">
        <v>1047</v>
      </c>
      <c r="P1093" t="s">
        <v>44</v>
      </c>
      <c r="Q1093" t="s">
        <v>28</v>
      </c>
      <c r="R1093" t="s">
        <v>10</v>
      </c>
      <c r="S1093" t="s">
        <v>1053</v>
      </c>
      <c r="T1093" t="s">
        <v>1049</v>
      </c>
      <c r="U1093" t="s">
        <v>1050</v>
      </c>
      <c r="V1093" t="str">
        <f t="shared" si="147"/>
        <v>SFM-wCZ08-v2015-rDXHP-t2</v>
      </c>
      <c r="W1093">
        <f t="shared" si="153"/>
        <v>1325.6890119569996</v>
      </c>
      <c r="X1093">
        <f t="shared" si="150"/>
        <v>0</v>
      </c>
      <c r="Y1093">
        <f t="shared" si="151"/>
        <v>0</v>
      </c>
      <c r="Z1093">
        <f t="shared" si="152"/>
        <v>0</v>
      </c>
      <c r="AA1093">
        <f t="shared" si="154"/>
        <v>0</v>
      </c>
    </row>
    <row r="1094" spans="1:27" x14ac:dyDescent="0.25">
      <c r="A1094" t="str">
        <f t="shared" si="148"/>
        <v>eline Design - Hourly Results.</v>
      </c>
      <c r="B1094" t="str">
        <f t="shared" si="149"/>
        <v>SFM-wCZ08-v2015-rDXHP-t3-S14-BSLboth.pd2</v>
      </c>
      <c r="C1094" s="75" t="s">
        <v>1401</v>
      </c>
      <c r="D1094">
        <v>762.75604516999954</v>
      </c>
      <c r="E1094">
        <v>2525.437250941397</v>
      </c>
      <c r="F1094">
        <v>58.859902000000034</v>
      </c>
      <c r="G1094">
        <v>0</v>
      </c>
      <c r="H1094">
        <v>0</v>
      </c>
      <c r="I1094">
        <v>79.184723000000005</v>
      </c>
      <c r="J1094">
        <v>0</v>
      </c>
      <c r="K1094">
        <v>79.184723000000005</v>
      </c>
      <c r="L1094">
        <f t="shared" si="146"/>
        <v>0</v>
      </c>
      <c r="M1094" t="s">
        <v>1045</v>
      </c>
      <c r="N1094" t="s">
        <v>1060</v>
      </c>
      <c r="O1094" t="s">
        <v>1047</v>
      </c>
      <c r="P1094" t="s">
        <v>44</v>
      </c>
      <c r="Q1094" t="s">
        <v>29</v>
      </c>
      <c r="R1094" t="s">
        <v>63</v>
      </c>
      <c r="S1094" t="s">
        <v>1104</v>
      </c>
      <c r="T1094" t="s">
        <v>1049</v>
      </c>
      <c r="U1094" t="s">
        <v>1050</v>
      </c>
      <c r="V1094" t="str">
        <f t="shared" si="147"/>
        <v>SFM-wCZ08-v2015-rDXHP-t3-both</v>
      </c>
      <c r="W1094">
        <f t="shared" si="153"/>
        <v>0</v>
      </c>
      <c r="X1094">
        <f t="shared" si="150"/>
        <v>762.75604516999954</v>
      </c>
      <c r="Y1094">
        <f t="shared" si="151"/>
        <v>2604.6219739413968</v>
      </c>
      <c r="Z1094">
        <f t="shared" si="152"/>
        <v>3367.3780191113965</v>
      </c>
      <c r="AA1094">
        <f t="shared" si="154"/>
        <v>0</v>
      </c>
    </row>
    <row r="1095" spans="1:27" x14ac:dyDescent="0.25">
      <c r="A1095" t="str">
        <f t="shared" si="148"/>
        <v>eline Design - Hourly Results.</v>
      </c>
      <c r="B1095" t="str">
        <f t="shared" si="149"/>
        <v>SFM-wCZ08-v2015-rDXHP-t3-S14-BSLcool.pd2</v>
      </c>
      <c r="C1095" s="75" t="s">
        <v>537</v>
      </c>
      <c r="D1095" s="83">
        <v>762.75604516999954</v>
      </c>
      <c r="E1095" s="83">
        <v>2525.050398512702</v>
      </c>
      <c r="F1095" s="83">
        <v>58.859902000000034</v>
      </c>
      <c r="G1095" s="83">
        <v>0</v>
      </c>
      <c r="H1095" s="83">
        <v>0</v>
      </c>
      <c r="I1095">
        <v>79.184723000000005</v>
      </c>
      <c r="J1095">
        <v>0</v>
      </c>
      <c r="K1095">
        <v>79.184723000000005</v>
      </c>
      <c r="L1095">
        <f t="shared" si="146"/>
        <v>0</v>
      </c>
      <c r="M1095" s="83" t="s">
        <v>1045</v>
      </c>
      <c r="N1095" t="s">
        <v>1060</v>
      </c>
      <c r="O1095" t="s">
        <v>1047</v>
      </c>
      <c r="P1095" t="s">
        <v>44</v>
      </c>
      <c r="Q1095" t="s">
        <v>29</v>
      </c>
      <c r="R1095" t="s">
        <v>63</v>
      </c>
      <c r="S1095" t="s">
        <v>1048</v>
      </c>
      <c r="T1095" t="s">
        <v>1049</v>
      </c>
      <c r="U1095" t="s">
        <v>1050</v>
      </c>
      <c r="V1095" t="str">
        <f t="shared" si="147"/>
        <v>SFM-wCZ08-v2015-rDXHP-t3</v>
      </c>
      <c r="W1095">
        <f t="shared" si="153"/>
        <v>762.75604516999954</v>
      </c>
      <c r="X1095">
        <f t="shared" si="150"/>
        <v>0</v>
      </c>
      <c r="Y1095">
        <f t="shared" si="151"/>
        <v>0</v>
      </c>
      <c r="Z1095">
        <f t="shared" si="152"/>
        <v>0</v>
      </c>
      <c r="AA1095">
        <f t="shared" si="154"/>
        <v>0</v>
      </c>
    </row>
    <row r="1096" spans="1:27" x14ac:dyDescent="0.25">
      <c r="A1096" t="str">
        <f t="shared" si="148"/>
        <v>eline Design - Hourly Results.</v>
      </c>
      <c r="B1096" t="str">
        <f t="shared" si="149"/>
        <v>SFM-wCZ08-v2015-rDXHP-t3-S14-BSLheat.pd2</v>
      </c>
      <c r="C1096" s="75" t="s">
        <v>1402</v>
      </c>
      <c r="D1096">
        <v>665.56183650999981</v>
      </c>
      <c r="E1096">
        <v>2525.437250941397</v>
      </c>
      <c r="F1096">
        <v>58.859902000000034</v>
      </c>
      <c r="G1096">
        <v>0</v>
      </c>
      <c r="H1096">
        <v>0</v>
      </c>
      <c r="I1096">
        <v>79.184723000000005</v>
      </c>
      <c r="J1096">
        <v>0</v>
      </c>
      <c r="K1096">
        <v>79.184723000000005</v>
      </c>
      <c r="L1096">
        <f t="shared" si="146"/>
        <v>0</v>
      </c>
      <c r="M1096" t="s">
        <v>1045</v>
      </c>
      <c r="N1096" t="s">
        <v>1060</v>
      </c>
      <c r="O1096" t="s">
        <v>1047</v>
      </c>
      <c r="P1096" t="s">
        <v>44</v>
      </c>
      <c r="Q1096" t="s">
        <v>29</v>
      </c>
      <c r="R1096" t="s">
        <v>63</v>
      </c>
      <c r="S1096" t="s">
        <v>1051</v>
      </c>
      <c r="T1096" t="s">
        <v>1049</v>
      </c>
      <c r="U1096" t="s">
        <v>1050</v>
      </c>
      <c r="V1096" t="str">
        <f t="shared" si="147"/>
        <v>SFM-wCZ08-v2015-rDXHP-t3</v>
      </c>
      <c r="W1096">
        <f t="shared" si="153"/>
        <v>2604.6219739413968</v>
      </c>
      <c r="X1096">
        <f t="shared" si="150"/>
        <v>0</v>
      </c>
      <c r="Y1096">
        <f t="shared" si="151"/>
        <v>0</v>
      </c>
      <c r="Z1096">
        <f t="shared" si="152"/>
        <v>0</v>
      </c>
      <c r="AA1096">
        <f t="shared" si="154"/>
        <v>0</v>
      </c>
    </row>
    <row r="1097" spans="1:27" x14ac:dyDescent="0.25">
      <c r="A1097" t="str">
        <f t="shared" si="148"/>
        <v>eline Design - Hourly Results.</v>
      </c>
      <c r="B1097" t="str">
        <f t="shared" si="149"/>
        <v>SFM-wCZ08-v2015-rDXHP-t3-S15-MSRboth.pd2</v>
      </c>
      <c r="C1097" s="75" t="s">
        <v>1403</v>
      </c>
      <c r="D1097" s="83">
        <v>641.98038672200016</v>
      </c>
      <c r="E1097" s="83">
        <v>2119.5910512600003</v>
      </c>
      <c r="F1097" s="83">
        <v>62.14986100000003</v>
      </c>
      <c r="G1097" s="83">
        <v>0</v>
      </c>
      <c r="H1097" s="83">
        <v>0</v>
      </c>
      <c r="I1097">
        <v>72.363549000000006</v>
      </c>
      <c r="J1097">
        <v>0</v>
      </c>
      <c r="K1097">
        <v>72.363549000000006</v>
      </c>
      <c r="L1097">
        <f t="shared" si="146"/>
        <v>0</v>
      </c>
      <c r="M1097" s="83" t="s">
        <v>1045</v>
      </c>
      <c r="N1097" t="s">
        <v>1060</v>
      </c>
      <c r="O1097" t="s">
        <v>1047</v>
      </c>
      <c r="P1097" t="s">
        <v>44</v>
      </c>
      <c r="Q1097" t="s">
        <v>29</v>
      </c>
      <c r="R1097" t="s">
        <v>6</v>
      </c>
      <c r="S1097" t="s">
        <v>1107</v>
      </c>
      <c r="T1097" t="s">
        <v>1049</v>
      </c>
      <c r="U1097" t="s">
        <v>1050</v>
      </c>
      <c r="V1097" t="str">
        <f t="shared" si="147"/>
        <v>SFM-wCZ08-v2015-rDXHP-t3-both</v>
      </c>
      <c r="W1097">
        <f t="shared" si="153"/>
        <v>0</v>
      </c>
      <c r="X1097">
        <f t="shared" si="150"/>
        <v>641.98038672200016</v>
      </c>
      <c r="Y1097">
        <f t="shared" si="151"/>
        <v>2191.9546002600005</v>
      </c>
      <c r="Z1097">
        <f t="shared" si="152"/>
        <v>2833.9349869820007</v>
      </c>
      <c r="AA1097">
        <f t="shared" si="154"/>
        <v>0</v>
      </c>
    </row>
    <row r="1098" spans="1:27" x14ac:dyDescent="0.25">
      <c r="A1098" t="str">
        <f t="shared" si="148"/>
        <v>eline Design - Hourly Results.</v>
      </c>
      <c r="B1098" t="str">
        <f t="shared" si="149"/>
        <v>SFM-wCZ08-v2015-rDXHP-t3-S15-MSRcool.pd2</v>
      </c>
      <c r="C1098" s="75" t="s">
        <v>538</v>
      </c>
      <c r="D1098">
        <v>641.98038672200016</v>
      </c>
      <c r="E1098">
        <v>2241.1500092000001</v>
      </c>
      <c r="F1098">
        <v>62.14986100000003</v>
      </c>
      <c r="G1098">
        <v>0</v>
      </c>
      <c r="H1098">
        <v>0</v>
      </c>
      <c r="I1098">
        <v>72.363549000000006</v>
      </c>
      <c r="J1098">
        <v>0</v>
      </c>
      <c r="K1098">
        <v>72.363549000000006</v>
      </c>
      <c r="L1098">
        <f t="shared" ref="L1098:L1161" si="155">H1098/100000</f>
        <v>0</v>
      </c>
      <c r="M1098" t="s">
        <v>1045</v>
      </c>
      <c r="N1098" t="s">
        <v>1060</v>
      </c>
      <c r="O1098" t="s">
        <v>1047</v>
      </c>
      <c r="P1098" t="s">
        <v>44</v>
      </c>
      <c r="Q1098" t="s">
        <v>29</v>
      </c>
      <c r="R1098" t="s">
        <v>6</v>
      </c>
      <c r="S1098" t="s">
        <v>1052</v>
      </c>
      <c r="T1098" t="s">
        <v>1049</v>
      </c>
      <c r="U1098" t="s">
        <v>1050</v>
      </c>
      <c r="V1098" t="str">
        <f t="shared" ref="V1098:V1161" si="156">M1098&amp;"-"&amp;N1098&amp;"-"&amp;O1098&amp;"-"&amp;P1098&amp;"-"&amp;Q1098&amp;IF(COUNTIF(S1098,"*both*")&gt;0,"-both","")</f>
        <v>SFM-wCZ08-v2015-rDXHP-t3</v>
      </c>
      <c r="W1098">
        <f t="shared" si="153"/>
        <v>641.98038672200016</v>
      </c>
      <c r="X1098">
        <f t="shared" si="150"/>
        <v>0</v>
      </c>
      <c r="Y1098">
        <f t="shared" si="151"/>
        <v>0</v>
      </c>
      <c r="Z1098">
        <f t="shared" si="152"/>
        <v>0</v>
      </c>
      <c r="AA1098">
        <f t="shared" si="154"/>
        <v>0</v>
      </c>
    </row>
    <row r="1099" spans="1:27" x14ac:dyDescent="0.25">
      <c r="A1099" t="str">
        <f t="shared" ref="A1099:A1162" si="157">MID(C1099,43,30)</f>
        <v>eline Design - Hourly Results.</v>
      </c>
      <c r="B1099" t="str">
        <f t="shared" ref="B1099:B1162" si="158">LEFT(C1099,36)&amp;".pd2"</f>
        <v>SFM-wCZ08-v2015-rDXHP-t3-S15-MSRheat.pd2</v>
      </c>
      <c r="C1099" s="75" t="s">
        <v>1404</v>
      </c>
      <c r="D1099" s="83">
        <v>581.79161567000006</v>
      </c>
      <c r="E1099" s="83">
        <v>2119.5910512600003</v>
      </c>
      <c r="F1099" s="83">
        <v>62.14986100000003</v>
      </c>
      <c r="G1099" s="83">
        <v>0</v>
      </c>
      <c r="H1099" s="83">
        <v>0</v>
      </c>
      <c r="I1099">
        <v>72.363549000000006</v>
      </c>
      <c r="J1099">
        <v>0</v>
      </c>
      <c r="K1099">
        <v>72.363549000000006</v>
      </c>
      <c r="L1099">
        <f t="shared" si="155"/>
        <v>0</v>
      </c>
      <c r="M1099" s="83" t="s">
        <v>1045</v>
      </c>
      <c r="N1099" t="s">
        <v>1060</v>
      </c>
      <c r="O1099" t="s">
        <v>1047</v>
      </c>
      <c r="P1099" t="s">
        <v>44</v>
      </c>
      <c r="Q1099" t="s">
        <v>29</v>
      </c>
      <c r="R1099" t="s">
        <v>6</v>
      </c>
      <c r="S1099" t="s">
        <v>1053</v>
      </c>
      <c r="T1099" t="s">
        <v>1049</v>
      </c>
      <c r="U1099" t="s">
        <v>1050</v>
      </c>
      <c r="V1099" t="str">
        <f t="shared" si="156"/>
        <v>SFM-wCZ08-v2015-rDXHP-t3</v>
      </c>
      <c r="W1099">
        <f t="shared" si="153"/>
        <v>2191.9546002600005</v>
      </c>
      <c r="X1099">
        <f t="shared" ref="X1099:X1162" si="159">IF(COUNTIF(S1099,"*both*")&gt;0,D1099,0)</f>
        <v>0</v>
      </c>
      <c r="Y1099">
        <f t="shared" ref="Y1099:Y1162" si="160">IF(COUNTIF(S1099,"*both*")&gt;0,E1099+K1099,0)</f>
        <v>0</v>
      </c>
      <c r="Z1099">
        <f t="shared" ref="Z1099:Z1162" si="161">SUM(X1099:Y1099)</f>
        <v>0</v>
      </c>
      <c r="AA1099">
        <f t="shared" si="154"/>
        <v>0</v>
      </c>
    </row>
    <row r="1100" spans="1:27" x14ac:dyDescent="0.25">
      <c r="A1100" t="str">
        <f t="shared" si="157"/>
        <v>eline Design - Hourly Results.</v>
      </c>
      <c r="B1100" t="str">
        <f t="shared" si="158"/>
        <v>SFM-wCZ08-v2015-rDXHP-t3-S16-MSRboth.pd2</v>
      </c>
      <c r="C1100" s="75" t="s">
        <v>1405</v>
      </c>
      <c r="D1100">
        <v>658.31719302000033</v>
      </c>
      <c r="E1100">
        <v>2386.2698302038993</v>
      </c>
      <c r="F1100">
        <v>62.300207000000029</v>
      </c>
      <c r="G1100">
        <v>0</v>
      </c>
      <c r="H1100">
        <v>0</v>
      </c>
      <c r="I1100">
        <v>1.414147</v>
      </c>
      <c r="J1100">
        <v>0</v>
      </c>
      <c r="K1100">
        <v>1.414147</v>
      </c>
      <c r="L1100">
        <f t="shared" si="155"/>
        <v>0</v>
      </c>
      <c r="M1100" t="s">
        <v>1045</v>
      </c>
      <c r="N1100" t="s">
        <v>1060</v>
      </c>
      <c r="O1100" t="s">
        <v>1047</v>
      </c>
      <c r="P1100" t="s">
        <v>44</v>
      </c>
      <c r="Q1100" t="s">
        <v>29</v>
      </c>
      <c r="R1100" t="s">
        <v>9</v>
      </c>
      <c r="S1100" t="s">
        <v>1107</v>
      </c>
      <c r="T1100" t="s">
        <v>1049</v>
      </c>
      <c r="U1100" t="s">
        <v>1050</v>
      </c>
      <c r="V1100" t="str">
        <f t="shared" si="156"/>
        <v>SFM-wCZ08-v2015-rDXHP-t3-both</v>
      </c>
      <c r="W1100">
        <f t="shared" si="153"/>
        <v>0</v>
      </c>
      <c r="X1100">
        <f t="shared" si="159"/>
        <v>658.31719302000033</v>
      </c>
      <c r="Y1100">
        <f t="shared" si="160"/>
        <v>2387.6839772038993</v>
      </c>
      <c r="Z1100">
        <f t="shared" si="161"/>
        <v>3046.0011702238999</v>
      </c>
      <c r="AA1100">
        <f t="shared" si="154"/>
        <v>0</v>
      </c>
    </row>
    <row r="1101" spans="1:27" x14ac:dyDescent="0.25">
      <c r="A1101" t="str">
        <f t="shared" si="157"/>
        <v>eline Design - Hourly Results.</v>
      </c>
      <c r="B1101" t="str">
        <f t="shared" si="158"/>
        <v>SFM-wCZ08-v2015-rDXHP-t3-S16-MSRcool.pd2</v>
      </c>
      <c r="C1101" s="75" t="s">
        <v>539</v>
      </c>
      <c r="D1101" s="83">
        <v>658.31719302000033</v>
      </c>
      <c r="E1101" s="83">
        <v>2535.7470492397001</v>
      </c>
      <c r="F1101" s="83">
        <v>62.300207000000029</v>
      </c>
      <c r="G1101" s="83">
        <v>0</v>
      </c>
      <c r="H1101" s="83">
        <v>0</v>
      </c>
      <c r="I1101">
        <v>1.414147</v>
      </c>
      <c r="J1101">
        <v>0</v>
      </c>
      <c r="K1101">
        <v>1.414147</v>
      </c>
      <c r="L1101">
        <f t="shared" si="155"/>
        <v>0</v>
      </c>
      <c r="M1101" s="83" t="s">
        <v>1045</v>
      </c>
      <c r="N1101" t="s">
        <v>1060</v>
      </c>
      <c r="O1101" t="s">
        <v>1047</v>
      </c>
      <c r="P1101" t="s">
        <v>44</v>
      </c>
      <c r="Q1101" t="s">
        <v>29</v>
      </c>
      <c r="R1101" t="s">
        <v>9</v>
      </c>
      <c r="S1101" t="s">
        <v>1052</v>
      </c>
      <c r="T1101" t="s">
        <v>1049</v>
      </c>
      <c r="U1101" t="s">
        <v>1050</v>
      </c>
      <c r="V1101" t="str">
        <f t="shared" si="156"/>
        <v>SFM-wCZ08-v2015-rDXHP-t3</v>
      </c>
      <c r="W1101">
        <f t="shared" si="153"/>
        <v>658.31719302000033</v>
      </c>
      <c r="X1101">
        <f t="shared" si="159"/>
        <v>0</v>
      </c>
      <c r="Y1101">
        <f t="shared" si="160"/>
        <v>0</v>
      </c>
      <c r="Z1101">
        <f t="shared" si="161"/>
        <v>0</v>
      </c>
      <c r="AA1101">
        <f t="shared" si="154"/>
        <v>0</v>
      </c>
    </row>
    <row r="1102" spans="1:27" x14ac:dyDescent="0.25">
      <c r="A1102" t="str">
        <f t="shared" si="157"/>
        <v>eline Design - Hourly Results.</v>
      </c>
      <c r="B1102" t="str">
        <f t="shared" si="158"/>
        <v>SFM-wCZ08-v2015-rDXHP-t3-S16-MSRheat.pd2</v>
      </c>
      <c r="C1102" s="75" t="s">
        <v>1406</v>
      </c>
      <c r="D1102">
        <v>595.86341733000006</v>
      </c>
      <c r="E1102">
        <v>2386.2698302038993</v>
      </c>
      <c r="F1102">
        <v>62.300207000000029</v>
      </c>
      <c r="G1102">
        <v>0</v>
      </c>
      <c r="H1102">
        <v>0</v>
      </c>
      <c r="I1102">
        <v>1.414147</v>
      </c>
      <c r="J1102">
        <v>0</v>
      </c>
      <c r="K1102">
        <v>1.414147</v>
      </c>
      <c r="L1102">
        <f t="shared" si="155"/>
        <v>0</v>
      </c>
      <c r="M1102" t="s">
        <v>1045</v>
      </c>
      <c r="N1102" t="s">
        <v>1060</v>
      </c>
      <c r="O1102" t="s">
        <v>1047</v>
      </c>
      <c r="P1102" t="s">
        <v>44</v>
      </c>
      <c r="Q1102" t="s">
        <v>29</v>
      </c>
      <c r="R1102" t="s">
        <v>9</v>
      </c>
      <c r="S1102" t="s">
        <v>1053</v>
      </c>
      <c r="T1102" t="s">
        <v>1049</v>
      </c>
      <c r="U1102" t="s">
        <v>1050</v>
      </c>
      <c r="V1102" t="str">
        <f t="shared" si="156"/>
        <v>SFM-wCZ08-v2015-rDXHP-t3</v>
      </c>
      <c r="W1102">
        <f t="shared" si="153"/>
        <v>2387.6839772038993</v>
      </c>
      <c r="X1102">
        <f t="shared" si="159"/>
        <v>0</v>
      </c>
      <c r="Y1102">
        <f t="shared" si="160"/>
        <v>0</v>
      </c>
      <c r="Z1102">
        <f t="shared" si="161"/>
        <v>0</v>
      </c>
      <c r="AA1102">
        <f t="shared" si="154"/>
        <v>0</v>
      </c>
    </row>
    <row r="1103" spans="1:27" x14ac:dyDescent="0.25">
      <c r="A1103" t="str">
        <f t="shared" si="157"/>
        <v>eline Design - Hourly Results.</v>
      </c>
      <c r="B1103" t="str">
        <f t="shared" si="158"/>
        <v>SFM-wCZ08-v2015-rDXHP-t3-S17-MSRboth.pd2</v>
      </c>
      <c r="C1103" s="75" t="s">
        <v>1407</v>
      </c>
      <c r="D1103" s="83">
        <v>618.28272694000032</v>
      </c>
      <c r="E1103" s="83">
        <v>2302.9858981574007</v>
      </c>
      <c r="F1103" s="83">
        <v>62.300207000000029</v>
      </c>
      <c r="G1103" s="83">
        <v>0</v>
      </c>
      <c r="H1103" s="83">
        <v>0</v>
      </c>
      <c r="I1103">
        <v>1.414147</v>
      </c>
      <c r="J1103">
        <v>0</v>
      </c>
      <c r="K1103">
        <v>1.414147</v>
      </c>
      <c r="L1103">
        <f t="shared" si="155"/>
        <v>0</v>
      </c>
      <c r="M1103" s="83" t="s">
        <v>1045</v>
      </c>
      <c r="N1103" t="s">
        <v>1060</v>
      </c>
      <c r="O1103" t="s">
        <v>1047</v>
      </c>
      <c r="P1103" t="s">
        <v>44</v>
      </c>
      <c r="Q1103" t="s">
        <v>29</v>
      </c>
      <c r="R1103" t="s">
        <v>10</v>
      </c>
      <c r="S1103" t="s">
        <v>1107</v>
      </c>
      <c r="T1103" t="s">
        <v>1049</v>
      </c>
      <c r="U1103" t="s">
        <v>1050</v>
      </c>
      <c r="V1103" t="str">
        <f t="shared" si="156"/>
        <v>SFM-wCZ08-v2015-rDXHP-t3-both</v>
      </c>
      <c r="W1103">
        <f t="shared" si="153"/>
        <v>0</v>
      </c>
      <c r="X1103">
        <f t="shared" si="159"/>
        <v>618.28272694000032</v>
      </c>
      <c r="Y1103">
        <f t="shared" si="160"/>
        <v>2304.4000451574007</v>
      </c>
      <c r="Z1103">
        <f t="shared" si="161"/>
        <v>2922.6827720974011</v>
      </c>
      <c r="AA1103">
        <f t="shared" si="154"/>
        <v>0</v>
      </c>
    </row>
    <row r="1104" spans="1:27" x14ac:dyDescent="0.25">
      <c r="A1104" t="str">
        <f t="shared" si="157"/>
        <v>eline Design - Hourly Results.</v>
      </c>
      <c r="B1104" t="str">
        <f t="shared" si="158"/>
        <v>SFM-wCZ08-v2015-rDXHP-t3-S17-MSRcool.pd2</v>
      </c>
      <c r="C1104" s="75" t="s">
        <v>540</v>
      </c>
      <c r="D1104">
        <v>618.28272694000032</v>
      </c>
      <c r="E1104">
        <v>2420.4884829404009</v>
      </c>
      <c r="F1104">
        <v>62.300207000000029</v>
      </c>
      <c r="G1104">
        <v>0</v>
      </c>
      <c r="H1104">
        <v>0</v>
      </c>
      <c r="I1104">
        <v>1.414147</v>
      </c>
      <c r="J1104">
        <v>0</v>
      </c>
      <c r="K1104">
        <v>1.414147</v>
      </c>
      <c r="L1104">
        <f t="shared" si="155"/>
        <v>0</v>
      </c>
      <c r="M1104" t="s">
        <v>1045</v>
      </c>
      <c r="N1104" t="s">
        <v>1060</v>
      </c>
      <c r="O1104" t="s">
        <v>1047</v>
      </c>
      <c r="P1104" t="s">
        <v>44</v>
      </c>
      <c r="Q1104" t="s">
        <v>29</v>
      </c>
      <c r="R1104" t="s">
        <v>10</v>
      </c>
      <c r="S1104" t="s">
        <v>1052</v>
      </c>
      <c r="T1104" t="s">
        <v>1049</v>
      </c>
      <c r="U1104" t="s">
        <v>1050</v>
      </c>
      <c r="V1104" t="str">
        <f t="shared" si="156"/>
        <v>SFM-wCZ08-v2015-rDXHP-t3</v>
      </c>
      <c r="W1104">
        <f t="shared" ref="W1104:W1167" si="162">IF(COUNTIF(S1104,"*cool*")&gt;0,D1104+J1104,IF(COUNTIF(S1104,"*heat*")&gt;0,E1104+G1104+K1104,0))</f>
        <v>618.28272694000032</v>
      </c>
      <c r="X1104">
        <f t="shared" si="159"/>
        <v>0</v>
      </c>
      <c r="Y1104">
        <f t="shared" si="160"/>
        <v>0</v>
      </c>
      <c r="Z1104">
        <f t="shared" si="161"/>
        <v>0</v>
      </c>
      <c r="AA1104">
        <f t="shared" ref="AA1104:AA1167" si="163">IF(COUNTIF(S1104,"*heat*")&gt;0,L1104,0)</f>
        <v>0</v>
      </c>
    </row>
    <row r="1105" spans="1:27" x14ac:dyDescent="0.25">
      <c r="A1105" t="str">
        <f t="shared" si="157"/>
        <v>eline Design - Hourly Results.</v>
      </c>
      <c r="B1105" t="str">
        <f t="shared" si="158"/>
        <v>SFM-wCZ08-v2015-rDXHP-t3-S17-MSRheat.pd2</v>
      </c>
      <c r="C1105" s="75" t="s">
        <v>1408</v>
      </c>
      <c r="D1105" s="83">
        <v>556.72970541999996</v>
      </c>
      <c r="E1105" s="83">
        <v>2302.9858981574007</v>
      </c>
      <c r="F1105" s="83">
        <v>62.300207000000029</v>
      </c>
      <c r="G1105" s="83">
        <v>0</v>
      </c>
      <c r="H1105" s="83">
        <v>0</v>
      </c>
      <c r="I1105">
        <v>1.414147</v>
      </c>
      <c r="J1105">
        <v>0</v>
      </c>
      <c r="K1105">
        <v>1.414147</v>
      </c>
      <c r="L1105">
        <f t="shared" si="155"/>
        <v>0</v>
      </c>
      <c r="M1105" s="83" t="s">
        <v>1045</v>
      </c>
      <c r="N1105" t="s">
        <v>1060</v>
      </c>
      <c r="O1105" t="s">
        <v>1047</v>
      </c>
      <c r="P1105" t="s">
        <v>44</v>
      </c>
      <c r="Q1105" t="s">
        <v>29</v>
      </c>
      <c r="R1105" t="s">
        <v>10</v>
      </c>
      <c r="S1105" t="s">
        <v>1053</v>
      </c>
      <c r="T1105" t="s">
        <v>1049</v>
      </c>
      <c r="U1105" t="s">
        <v>1050</v>
      </c>
      <c r="V1105" t="str">
        <f t="shared" si="156"/>
        <v>SFM-wCZ08-v2015-rDXHP-t3</v>
      </c>
      <c r="W1105">
        <f t="shared" si="162"/>
        <v>2304.4000451574007</v>
      </c>
      <c r="X1105">
        <f t="shared" si="159"/>
        <v>0</v>
      </c>
      <c r="Y1105">
        <f t="shared" si="160"/>
        <v>0</v>
      </c>
      <c r="Z1105">
        <f t="shared" si="161"/>
        <v>0</v>
      </c>
      <c r="AA1105">
        <f t="shared" si="163"/>
        <v>0</v>
      </c>
    </row>
    <row r="1106" spans="1:27" x14ac:dyDescent="0.25">
      <c r="A1106" t="str">
        <f t="shared" si="157"/>
        <v>eline Design - Hourly Results.</v>
      </c>
      <c r="B1106" t="str">
        <f t="shared" si="158"/>
        <v>SFM-wCZ08-v2015-rDXHP-t4-S14-BSLboth.pd2</v>
      </c>
      <c r="C1106" s="75" t="s">
        <v>1409</v>
      </c>
      <c r="D1106">
        <v>629.99129379999977</v>
      </c>
      <c r="E1106">
        <v>2643.7499394949996</v>
      </c>
      <c r="F1106">
        <v>8.3751860000000011</v>
      </c>
      <c r="G1106">
        <v>0</v>
      </c>
      <c r="H1106">
        <v>0</v>
      </c>
      <c r="I1106">
        <v>78.815457000000009</v>
      </c>
      <c r="J1106">
        <v>0</v>
      </c>
      <c r="K1106">
        <v>78.815457000000009</v>
      </c>
      <c r="L1106">
        <f t="shared" si="155"/>
        <v>0</v>
      </c>
      <c r="M1106" t="s">
        <v>1045</v>
      </c>
      <c r="N1106" t="s">
        <v>1060</v>
      </c>
      <c r="O1106" t="s">
        <v>1047</v>
      </c>
      <c r="P1106" t="s">
        <v>44</v>
      </c>
      <c r="Q1106" t="s">
        <v>30</v>
      </c>
      <c r="R1106" t="s">
        <v>63</v>
      </c>
      <c r="S1106" t="s">
        <v>1104</v>
      </c>
      <c r="T1106" t="s">
        <v>1049</v>
      </c>
      <c r="U1106" t="s">
        <v>1050</v>
      </c>
      <c r="V1106" t="str">
        <f t="shared" si="156"/>
        <v>SFM-wCZ08-v2015-rDXHP-t4-both</v>
      </c>
      <c r="W1106">
        <f t="shared" si="162"/>
        <v>0</v>
      </c>
      <c r="X1106">
        <f t="shared" si="159"/>
        <v>629.99129379999977</v>
      </c>
      <c r="Y1106">
        <f t="shared" si="160"/>
        <v>2722.5653964949997</v>
      </c>
      <c r="Z1106">
        <f t="shared" si="161"/>
        <v>3352.5566902949995</v>
      </c>
      <c r="AA1106">
        <f t="shared" si="163"/>
        <v>0</v>
      </c>
    </row>
    <row r="1107" spans="1:27" x14ac:dyDescent="0.25">
      <c r="A1107" t="str">
        <f t="shared" si="157"/>
        <v>eline Design - Hourly Results.</v>
      </c>
      <c r="B1107" t="str">
        <f t="shared" si="158"/>
        <v>SFM-wCZ08-v2015-rDXHP-t4-S14-BSLcool.pd2</v>
      </c>
      <c r="C1107" s="75" t="s">
        <v>541</v>
      </c>
      <c r="D1107" s="83">
        <v>629.99129379999977</v>
      </c>
      <c r="E1107" s="83">
        <v>2643.3450201590003</v>
      </c>
      <c r="F1107" s="83">
        <v>8.3751860000000011</v>
      </c>
      <c r="G1107" s="83">
        <v>0</v>
      </c>
      <c r="H1107" s="83">
        <v>0</v>
      </c>
      <c r="I1107">
        <v>78.815457000000009</v>
      </c>
      <c r="J1107">
        <v>0</v>
      </c>
      <c r="K1107">
        <v>78.815457000000009</v>
      </c>
      <c r="L1107">
        <f t="shared" si="155"/>
        <v>0</v>
      </c>
      <c r="M1107" s="83" t="s">
        <v>1045</v>
      </c>
      <c r="N1107" t="s">
        <v>1060</v>
      </c>
      <c r="O1107" t="s">
        <v>1047</v>
      </c>
      <c r="P1107" t="s">
        <v>44</v>
      </c>
      <c r="Q1107" t="s">
        <v>30</v>
      </c>
      <c r="R1107" t="s">
        <v>63</v>
      </c>
      <c r="S1107" t="s">
        <v>1048</v>
      </c>
      <c r="T1107" t="s">
        <v>1049</v>
      </c>
      <c r="U1107" t="s">
        <v>1050</v>
      </c>
      <c r="V1107" t="str">
        <f t="shared" si="156"/>
        <v>SFM-wCZ08-v2015-rDXHP-t4</v>
      </c>
      <c r="W1107">
        <f t="shared" si="162"/>
        <v>629.99129379999977</v>
      </c>
      <c r="X1107">
        <f t="shared" si="159"/>
        <v>0</v>
      </c>
      <c r="Y1107">
        <f t="shared" si="160"/>
        <v>0</v>
      </c>
      <c r="Z1107">
        <f t="shared" si="161"/>
        <v>0</v>
      </c>
      <c r="AA1107">
        <f t="shared" si="163"/>
        <v>0</v>
      </c>
    </row>
    <row r="1108" spans="1:27" x14ac:dyDescent="0.25">
      <c r="A1108" t="str">
        <f t="shared" si="157"/>
        <v>eline Design - Hourly Results.</v>
      </c>
      <c r="B1108" t="str">
        <f t="shared" si="158"/>
        <v>SFM-wCZ08-v2015-rDXHP-t4-S14-BSLheat.pd2</v>
      </c>
      <c r="C1108" s="75" t="s">
        <v>1410</v>
      </c>
      <c r="D1108">
        <v>549.71456719000025</v>
      </c>
      <c r="E1108">
        <v>2643.7499394949996</v>
      </c>
      <c r="F1108">
        <v>8.3751860000000011</v>
      </c>
      <c r="G1108">
        <v>0</v>
      </c>
      <c r="H1108">
        <v>0</v>
      </c>
      <c r="I1108">
        <v>78.815457000000009</v>
      </c>
      <c r="J1108">
        <v>0</v>
      </c>
      <c r="K1108">
        <v>78.815457000000009</v>
      </c>
      <c r="L1108">
        <f t="shared" si="155"/>
        <v>0</v>
      </c>
      <c r="M1108" t="s">
        <v>1045</v>
      </c>
      <c r="N1108" t="s">
        <v>1060</v>
      </c>
      <c r="O1108" t="s">
        <v>1047</v>
      </c>
      <c r="P1108" t="s">
        <v>44</v>
      </c>
      <c r="Q1108" t="s">
        <v>30</v>
      </c>
      <c r="R1108" t="s">
        <v>63</v>
      </c>
      <c r="S1108" t="s">
        <v>1051</v>
      </c>
      <c r="T1108" t="s">
        <v>1049</v>
      </c>
      <c r="U1108" t="s">
        <v>1050</v>
      </c>
      <c r="V1108" t="str">
        <f t="shared" si="156"/>
        <v>SFM-wCZ08-v2015-rDXHP-t4</v>
      </c>
      <c r="W1108">
        <f t="shared" si="162"/>
        <v>2722.5653964949997</v>
      </c>
      <c r="X1108">
        <f t="shared" si="159"/>
        <v>0</v>
      </c>
      <c r="Y1108">
        <f t="shared" si="160"/>
        <v>0</v>
      </c>
      <c r="Z1108">
        <f t="shared" si="161"/>
        <v>0</v>
      </c>
      <c r="AA1108">
        <f t="shared" si="163"/>
        <v>0</v>
      </c>
    </row>
    <row r="1109" spans="1:27" x14ac:dyDescent="0.25">
      <c r="A1109" t="str">
        <f t="shared" si="157"/>
        <v>eline Design - Hourly Results.</v>
      </c>
      <c r="B1109" t="str">
        <f t="shared" si="158"/>
        <v>SFM-wCZ08-v2015-rDXHP-t4-S15-MSRboth.pd2</v>
      </c>
      <c r="C1109" s="75" t="s">
        <v>1411</v>
      </c>
      <c r="D1109" s="83">
        <v>528.39802422399976</v>
      </c>
      <c r="E1109" s="83">
        <v>2216.9994707400019</v>
      </c>
      <c r="F1109" s="83">
        <v>8.0760719999999999</v>
      </c>
      <c r="G1109" s="83">
        <v>0</v>
      </c>
      <c r="H1109" s="83">
        <v>0</v>
      </c>
      <c r="I1109">
        <v>72.043396999999999</v>
      </c>
      <c r="J1109">
        <v>0</v>
      </c>
      <c r="K1109">
        <v>72.043396999999999</v>
      </c>
      <c r="L1109">
        <f t="shared" si="155"/>
        <v>0</v>
      </c>
      <c r="M1109" s="83" t="s">
        <v>1045</v>
      </c>
      <c r="N1109" t="s">
        <v>1060</v>
      </c>
      <c r="O1109" t="s">
        <v>1047</v>
      </c>
      <c r="P1109" t="s">
        <v>44</v>
      </c>
      <c r="Q1109" t="s">
        <v>30</v>
      </c>
      <c r="R1109" t="s">
        <v>6</v>
      </c>
      <c r="S1109" t="s">
        <v>1107</v>
      </c>
      <c r="T1109" t="s">
        <v>1049</v>
      </c>
      <c r="U1109" t="s">
        <v>1050</v>
      </c>
      <c r="V1109" t="str">
        <f t="shared" si="156"/>
        <v>SFM-wCZ08-v2015-rDXHP-t4-both</v>
      </c>
      <c r="W1109">
        <f t="shared" si="162"/>
        <v>0</v>
      </c>
      <c r="X1109">
        <f t="shared" si="159"/>
        <v>528.39802422399976</v>
      </c>
      <c r="Y1109">
        <f t="shared" si="160"/>
        <v>2289.0428677400018</v>
      </c>
      <c r="Z1109">
        <f t="shared" si="161"/>
        <v>2817.4408919640018</v>
      </c>
      <c r="AA1109">
        <f t="shared" si="163"/>
        <v>0</v>
      </c>
    </row>
    <row r="1110" spans="1:27" x14ac:dyDescent="0.25">
      <c r="A1110" t="str">
        <f t="shared" si="157"/>
        <v>eline Design - Hourly Results.</v>
      </c>
      <c r="B1110" t="str">
        <f t="shared" si="158"/>
        <v>SFM-wCZ08-v2015-rDXHP-t4-S15-MSRcool.pd2</v>
      </c>
      <c r="C1110" s="75" t="s">
        <v>542</v>
      </c>
      <c r="D1110">
        <v>528.39802422399976</v>
      </c>
      <c r="E1110">
        <v>2344.1446815109985</v>
      </c>
      <c r="F1110">
        <v>8.0760719999999999</v>
      </c>
      <c r="G1110">
        <v>0</v>
      </c>
      <c r="H1110">
        <v>0</v>
      </c>
      <c r="I1110">
        <v>72.043396999999999</v>
      </c>
      <c r="J1110">
        <v>0</v>
      </c>
      <c r="K1110">
        <v>72.043396999999999</v>
      </c>
      <c r="L1110">
        <f t="shared" si="155"/>
        <v>0</v>
      </c>
      <c r="M1110" t="s">
        <v>1045</v>
      </c>
      <c r="N1110" t="s">
        <v>1060</v>
      </c>
      <c r="O1110" t="s">
        <v>1047</v>
      </c>
      <c r="P1110" t="s">
        <v>44</v>
      </c>
      <c r="Q1110" t="s">
        <v>30</v>
      </c>
      <c r="R1110" t="s">
        <v>6</v>
      </c>
      <c r="S1110" t="s">
        <v>1052</v>
      </c>
      <c r="T1110" t="s">
        <v>1049</v>
      </c>
      <c r="U1110" t="s">
        <v>1050</v>
      </c>
      <c r="V1110" t="str">
        <f t="shared" si="156"/>
        <v>SFM-wCZ08-v2015-rDXHP-t4</v>
      </c>
      <c r="W1110">
        <f t="shared" si="162"/>
        <v>528.39802422399976</v>
      </c>
      <c r="X1110">
        <f t="shared" si="159"/>
        <v>0</v>
      </c>
      <c r="Y1110">
        <f t="shared" si="160"/>
        <v>0</v>
      </c>
      <c r="Z1110">
        <f t="shared" si="161"/>
        <v>0</v>
      </c>
      <c r="AA1110">
        <f t="shared" si="163"/>
        <v>0</v>
      </c>
    </row>
    <row r="1111" spans="1:27" x14ac:dyDescent="0.25">
      <c r="A1111" t="str">
        <f t="shared" si="157"/>
        <v>eline Design - Hourly Results.</v>
      </c>
      <c r="B1111" t="str">
        <f t="shared" si="158"/>
        <v>SFM-wCZ08-v2015-rDXHP-t4-S15-MSRheat.pd2</v>
      </c>
      <c r="C1111" s="75" t="s">
        <v>1412</v>
      </c>
      <c r="D1111" s="83">
        <v>478.85819648400002</v>
      </c>
      <c r="E1111" s="83">
        <v>2216.9994707400019</v>
      </c>
      <c r="F1111" s="83">
        <v>8.0760719999999999</v>
      </c>
      <c r="G1111" s="83">
        <v>0</v>
      </c>
      <c r="H1111" s="83">
        <v>0</v>
      </c>
      <c r="I1111">
        <v>72.043396999999999</v>
      </c>
      <c r="J1111">
        <v>0</v>
      </c>
      <c r="K1111">
        <v>72.043396999999999</v>
      </c>
      <c r="L1111">
        <f t="shared" si="155"/>
        <v>0</v>
      </c>
      <c r="M1111" s="83" t="s">
        <v>1045</v>
      </c>
      <c r="N1111" t="s">
        <v>1060</v>
      </c>
      <c r="O1111" t="s">
        <v>1047</v>
      </c>
      <c r="P1111" t="s">
        <v>44</v>
      </c>
      <c r="Q1111" t="s">
        <v>30</v>
      </c>
      <c r="R1111" t="s">
        <v>6</v>
      </c>
      <c r="S1111" t="s">
        <v>1053</v>
      </c>
      <c r="T1111" t="s">
        <v>1049</v>
      </c>
      <c r="U1111" t="s">
        <v>1050</v>
      </c>
      <c r="V1111" t="str">
        <f t="shared" si="156"/>
        <v>SFM-wCZ08-v2015-rDXHP-t4</v>
      </c>
      <c r="W1111">
        <f t="shared" si="162"/>
        <v>2289.0428677400018</v>
      </c>
      <c r="X1111">
        <f t="shared" si="159"/>
        <v>0</v>
      </c>
      <c r="Y1111">
        <f t="shared" si="160"/>
        <v>0</v>
      </c>
      <c r="Z1111">
        <f t="shared" si="161"/>
        <v>0</v>
      </c>
      <c r="AA1111">
        <f t="shared" si="163"/>
        <v>0</v>
      </c>
    </row>
    <row r="1112" spans="1:27" x14ac:dyDescent="0.25">
      <c r="A1112" t="str">
        <f t="shared" si="157"/>
        <v>eline Design - Hourly Results.</v>
      </c>
      <c r="B1112" t="str">
        <f t="shared" si="158"/>
        <v>SFM-wCZ08-v2015-rDXHP-t4-S16-MSRboth.pd2</v>
      </c>
      <c r="C1112" s="75" t="s">
        <v>1413</v>
      </c>
      <c r="D1112">
        <v>542.27261503</v>
      </c>
      <c r="E1112">
        <v>2493.3237028689982</v>
      </c>
      <c r="F1112">
        <v>8.0760719999999999</v>
      </c>
      <c r="G1112">
        <v>0</v>
      </c>
      <c r="H1112">
        <v>0</v>
      </c>
      <c r="I1112">
        <v>1.299906</v>
      </c>
      <c r="J1112">
        <v>0</v>
      </c>
      <c r="K1112">
        <v>1.299906</v>
      </c>
      <c r="L1112">
        <f t="shared" si="155"/>
        <v>0</v>
      </c>
      <c r="M1112" t="s">
        <v>1045</v>
      </c>
      <c r="N1112" t="s">
        <v>1060</v>
      </c>
      <c r="O1112" t="s">
        <v>1047</v>
      </c>
      <c r="P1112" t="s">
        <v>44</v>
      </c>
      <c r="Q1112" t="s">
        <v>30</v>
      </c>
      <c r="R1112" t="s">
        <v>9</v>
      </c>
      <c r="S1112" t="s">
        <v>1107</v>
      </c>
      <c r="T1112" t="s">
        <v>1049</v>
      </c>
      <c r="U1112" t="s">
        <v>1050</v>
      </c>
      <c r="V1112" t="str">
        <f t="shared" si="156"/>
        <v>SFM-wCZ08-v2015-rDXHP-t4-both</v>
      </c>
      <c r="W1112">
        <f t="shared" si="162"/>
        <v>0</v>
      </c>
      <c r="X1112">
        <f t="shared" si="159"/>
        <v>542.27261503</v>
      </c>
      <c r="Y1112">
        <f t="shared" si="160"/>
        <v>2494.6236088689984</v>
      </c>
      <c r="Z1112">
        <f t="shared" si="161"/>
        <v>3036.8962238989984</v>
      </c>
      <c r="AA1112">
        <f t="shared" si="163"/>
        <v>0</v>
      </c>
    </row>
    <row r="1113" spans="1:27" x14ac:dyDescent="0.25">
      <c r="A1113" t="str">
        <f t="shared" si="157"/>
        <v>eline Design - Hourly Results.</v>
      </c>
      <c r="B1113" t="str">
        <f t="shared" si="158"/>
        <v>SFM-wCZ08-v2015-rDXHP-t4-S16-MSRcool.pd2</v>
      </c>
      <c r="C1113" s="75" t="s">
        <v>543</v>
      </c>
      <c r="D1113" s="83">
        <v>542.27261503</v>
      </c>
      <c r="E1113" s="83">
        <v>2649.506568177002</v>
      </c>
      <c r="F1113" s="83">
        <v>8.0760719999999999</v>
      </c>
      <c r="G1113" s="83">
        <v>0</v>
      </c>
      <c r="H1113" s="83">
        <v>0</v>
      </c>
      <c r="I1113">
        <v>1.299906</v>
      </c>
      <c r="J1113">
        <v>0</v>
      </c>
      <c r="K1113">
        <v>1.299906</v>
      </c>
      <c r="L1113">
        <f t="shared" si="155"/>
        <v>0</v>
      </c>
      <c r="M1113" s="83" t="s">
        <v>1045</v>
      </c>
      <c r="N1113" t="s">
        <v>1060</v>
      </c>
      <c r="O1113" t="s">
        <v>1047</v>
      </c>
      <c r="P1113" t="s">
        <v>44</v>
      </c>
      <c r="Q1113" t="s">
        <v>30</v>
      </c>
      <c r="R1113" t="s">
        <v>9</v>
      </c>
      <c r="S1113" t="s">
        <v>1052</v>
      </c>
      <c r="T1113" t="s">
        <v>1049</v>
      </c>
      <c r="U1113" t="s">
        <v>1050</v>
      </c>
      <c r="V1113" t="str">
        <f t="shared" si="156"/>
        <v>SFM-wCZ08-v2015-rDXHP-t4</v>
      </c>
      <c r="W1113">
        <f t="shared" si="162"/>
        <v>542.27261503</v>
      </c>
      <c r="X1113">
        <f t="shared" si="159"/>
        <v>0</v>
      </c>
      <c r="Y1113">
        <f t="shared" si="160"/>
        <v>0</v>
      </c>
      <c r="Z1113">
        <f t="shared" si="161"/>
        <v>0</v>
      </c>
      <c r="AA1113">
        <f t="shared" si="163"/>
        <v>0</v>
      </c>
    </row>
    <row r="1114" spans="1:27" x14ac:dyDescent="0.25">
      <c r="A1114" t="str">
        <f t="shared" si="157"/>
        <v>eline Design - Hourly Results.</v>
      </c>
      <c r="B1114" t="str">
        <f t="shared" si="158"/>
        <v>SFM-wCZ08-v2015-rDXHP-t4-S16-MSRheat.pd2</v>
      </c>
      <c r="C1114" s="75" t="s">
        <v>1414</v>
      </c>
      <c r="D1114">
        <v>490.82787650000023</v>
      </c>
      <c r="E1114">
        <v>2493.3237028689982</v>
      </c>
      <c r="F1114">
        <v>8.0760719999999999</v>
      </c>
      <c r="G1114">
        <v>0</v>
      </c>
      <c r="H1114">
        <v>0</v>
      </c>
      <c r="I1114">
        <v>1.299906</v>
      </c>
      <c r="J1114">
        <v>0</v>
      </c>
      <c r="K1114">
        <v>1.299906</v>
      </c>
      <c r="L1114">
        <f t="shared" si="155"/>
        <v>0</v>
      </c>
      <c r="M1114" t="s">
        <v>1045</v>
      </c>
      <c r="N1114" t="s">
        <v>1060</v>
      </c>
      <c r="O1114" t="s">
        <v>1047</v>
      </c>
      <c r="P1114" t="s">
        <v>44</v>
      </c>
      <c r="Q1114" t="s">
        <v>30</v>
      </c>
      <c r="R1114" t="s">
        <v>9</v>
      </c>
      <c r="S1114" t="s">
        <v>1053</v>
      </c>
      <c r="T1114" t="s">
        <v>1049</v>
      </c>
      <c r="U1114" t="s">
        <v>1050</v>
      </c>
      <c r="V1114" t="str">
        <f t="shared" si="156"/>
        <v>SFM-wCZ08-v2015-rDXHP-t4</v>
      </c>
      <c r="W1114">
        <f t="shared" si="162"/>
        <v>2494.6236088689984</v>
      </c>
      <c r="X1114">
        <f t="shared" si="159"/>
        <v>0</v>
      </c>
      <c r="Y1114">
        <f t="shared" si="160"/>
        <v>0</v>
      </c>
      <c r="Z1114">
        <f t="shared" si="161"/>
        <v>0</v>
      </c>
      <c r="AA1114">
        <f t="shared" si="163"/>
        <v>0</v>
      </c>
    </row>
    <row r="1115" spans="1:27" x14ac:dyDescent="0.25">
      <c r="A1115" t="str">
        <f t="shared" si="157"/>
        <v>eline Design - Hourly Results.</v>
      </c>
      <c r="B1115" t="str">
        <f t="shared" si="158"/>
        <v>SFM-wCZ08-v2015-rDXHP-t4-S17-MSRboth.pd2</v>
      </c>
      <c r="C1115" s="75" t="s">
        <v>1415</v>
      </c>
      <c r="D1115" s="83">
        <v>509.29515094999999</v>
      </c>
      <c r="E1115" s="83">
        <v>2406.3036351440014</v>
      </c>
      <c r="F1115" s="83">
        <v>8.0760719999999999</v>
      </c>
      <c r="G1115" s="83">
        <v>0</v>
      </c>
      <c r="H1115" s="83">
        <v>0</v>
      </c>
      <c r="I1115">
        <v>1.299906</v>
      </c>
      <c r="J1115">
        <v>0</v>
      </c>
      <c r="K1115">
        <v>1.299906</v>
      </c>
      <c r="L1115">
        <f t="shared" si="155"/>
        <v>0</v>
      </c>
      <c r="M1115" s="83" t="s">
        <v>1045</v>
      </c>
      <c r="N1115" t="s">
        <v>1060</v>
      </c>
      <c r="O1115" t="s">
        <v>1047</v>
      </c>
      <c r="P1115" t="s">
        <v>44</v>
      </c>
      <c r="Q1115" t="s">
        <v>30</v>
      </c>
      <c r="R1115" t="s">
        <v>10</v>
      </c>
      <c r="S1115" t="s">
        <v>1107</v>
      </c>
      <c r="T1115" t="s">
        <v>1049</v>
      </c>
      <c r="U1115" t="s">
        <v>1050</v>
      </c>
      <c r="V1115" t="str">
        <f t="shared" si="156"/>
        <v>SFM-wCZ08-v2015-rDXHP-t4-both</v>
      </c>
      <c r="W1115">
        <f t="shared" si="162"/>
        <v>0</v>
      </c>
      <c r="X1115">
        <f t="shared" si="159"/>
        <v>509.29515094999999</v>
      </c>
      <c r="Y1115">
        <f t="shared" si="160"/>
        <v>2407.6035411440016</v>
      </c>
      <c r="Z1115">
        <f t="shared" si="161"/>
        <v>2916.8986920940015</v>
      </c>
      <c r="AA1115">
        <f t="shared" si="163"/>
        <v>0</v>
      </c>
    </row>
    <row r="1116" spans="1:27" x14ac:dyDescent="0.25">
      <c r="A1116" t="str">
        <f t="shared" si="157"/>
        <v>eline Design - Hourly Results.</v>
      </c>
      <c r="B1116" t="str">
        <f t="shared" si="158"/>
        <v>SFM-wCZ08-v2015-rDXHP-t4-S17-MSRcool.pd2</v>
      </c>
      <c r="C1116" s="75" t="s">
        <v>544</v>
      </c>
      <c r="D1116">
        <v>509.29515094999999</v>
      </c>
      <c r="E1116">
        <v>2529.0774407629997</v>
      </c>
      <c r="F1116">
        <v>8.0760719999999999</v>
      </c>
      <c r="G1116">
        <v>0</v>
      </c>
      <c r="H1116">
        <v>0</v>
      </c>
      <c r="I1116">
        <v>1.299906</v>
      </c>
      <c r="J1116">
        <v>0</v>
      </c>
      <c r="K1116">
        <v>1.299906</v>
      </c>
      <c r="L1116">
        <f t="shared" si="155"/>
        <v>0</v>
      </c>
      <c r="M1116" t="s">
        <v>1045</v>
      </c>
      <c r="N1116" t="s">
        <v>1060</v>
      </c>
      <c r="O1116" t="s">
        <v>1047</v>
      </c>
      <c r="P1116" t="s">
        <v>44</v>
      </c>
      <c r="Q1116" t="s">
        <v>30</v>
      </c>
      <c r="R1116" t="s">
        <v>10</v>
      </c>
      <c r="S1116" t="s">
        <v>1052</v>
      </c>
      <c r="T1116" t="s">
        <v>1049</v>
      </c>
      <c r="U1116" t="s">
        <v>1050</v>
      </c>
      <c r="V1116" t="str">
        <f t="shared" si="156"/>
        <v>SFM-wCZ08-v2015-rDXHP-t4</v>
      </c>
      <c r="W1116">
        <f t="shared" si="162"/>
        <v>509.29515094999999</v>
      </c>
      <c r="X1116">
        <f t="shared" si="159"/>
        <v>0</v>
      </c>
      <c r="Y1116">
        <f t="shared" si="160"/>
        <v>0</v>
      </c>
      <c r="Z1116">
        <f t="shared" si="161"/>
        <v>0</v>
      </c>
      <c r="AA1116">
        <f t="shared" si="163"/>
        <v>0</v>
      </c>
    </row>
    <row r="1117" spans="1:27" x14ac:dyDescent="0.25">
      <c r="A1117" t="str">
        <f t="shared" si="157"/>
        <v>eline Design - Hourly Results.</v>
      </c>
      <c r="B1117" t="str">
        <f t="shared" si="158"/>
        <v>SFM-wCZ08-v2015-rDXHP-t4-S17-MSRheat.pd2</v>
      </c>
      <c r="C1117" s="75" t="s">
        <v>1416</v>
      </c>
      <c r="D1117" s="83">
        <v>458.59246365999996</v>
      </c>
      <c r="E1117" s="83">
        <v>2406.3036351440014</v>
      </c>
      <c r="F1117" s="83">
        <v>8.0760719999999999</v>
      </c>
      <c r="G1117" s="83">
        <v>0</v>
      </c>
      <c r="H1117" s="83">
        <v>0</v>
      </c>
      <c r="I1117">
        <v>1.299906</v>
      </c>
      <c r="J1117">
        <v>0</v>
      </c>
      <c r="K1117">
        <v>1.299906</v>
      </c>
      <c r="L1117">
        <f t="shared" si="155"/>
        <v>0</v>
      </c>
      <c r="M1117" s="83" t="s">
        <v>1045</v>
      </c>
      <c r="N1117" t="s">
        <v>1060</v>
      </c>
      <c r="O1117" t="s">
        <v>1047</v>
      </c>
      <c r="P1117" t="s">
        <v>44</v>
      </c>
      <c r="Q1117" t="s">
        <v>30</v>
      </c>
      <c r="R1117" t="s">
        <v>10</v>
      </c>
      <c r="S1117" t="s">
        <v>1053</v>
      </c>
      <c r="T1117" t="s">
        <v>1049</v>
      </c>
      <c r="U1117" t="s">
        <v>1050</v>
      </c>
      <c r="V1117" t="str">
        <f t="shared" si="156"/>
        <v>SFM-wCZ08-v2015-rDXHP-t4</v>
      </c>
      <c r="W1117">
        <f t="shared" si="162"/>
        <v>2407.6035411440016</v>
      </c>
      <c r="X1117">
        <f t="shared" si="159"/>
        <v>0</v>
      </c>
      <c r="Y1117">
        <f t="shared" si="160"/>
        <v>0</v>
      </c>
      <c r="Z1117">
        <f t="shared" si="161"/>
        <v>0</v>
      </c>
      <c r="AA1117">
        <f t="shared" si="163"/>
        <v>0</v>
      </c>
    </row>
    <row r="1118" spans="1:27" x14ac:dyDescent="0.25">
      <c r="A1118" t="str">
        <f t="shared" si="157"/>
        <v>eline Design - Hourly Results.</v>
      </c>
      <c r="B1118" t="str">
        <f t="shared" si="158"/>
        <v>SFM-wCZ08-v2015-rDXHP-t5-S14-BSLboth.pd2</v>
      </c>
      <c r="C1118" s="75" t="s">
        <v>1417</v>
      </c>
      <c r="D1118">
        <v>762.76549773999943</v>
      </c>
      <c r="E1118">
        <v>2532.350793656301</v>
      </c>
      <c r="F1118">
        <v>58.859902000000034</v>
      </c>
      <c r="G1118">
        <v>0</v>
      </c>
      <c r="H1118">
        <v>0</v>
      </c>
      <c r="I1118">
        <v>79.186738999999989</v>
      </c>
      <c r="J1118">
        <v>0</v>
      </c>
      <c r="K1118">
        <v>79.186738999999989</v>
      </c>
      <c r="L1118">
        <f t="shared" si="155"/>
        <v>0</v>
      </c>
      <c r="M1118" t="s">
        <v>1045</v>
      </c>
      <c r="N1118" t="s">
        <v>1060</v>
      </c>
      <c r="O1118" t="s">
        <v>1047</v>
      </c>
      <c r="P1118" t="s">
        <v>44</v>
      </c>
      <c r="Q1118" t="s">
        <v>31</v>
      </c>
      <c r="R1118" t="s">
        <v>63</v>
      </c>
      <c r="S1118" t="s">
        <v>1104</v>
      </c>
      <c r="T1118" t="s">
        <v>1049</v>
      </c>
      <c r="U1118" t="s">
        <v>1050</v>
      </c>
      <c r="V1118" t="str">
        <f t="shared" si="156"/>
        <v>SFM-wCZ08-v2015-rDXHP-t5-both</v>
      </c>
      <c r="W1118">
        <f t="shared" si="162"/>
        <v>0</v>
      </c>
      <c r="X1118">
        <f t="shared" si="159"/>
        <v>762.76549773999943</v>
      </c>
      <c r="Y1118">
        <f t="shared" si="160"/>
        <v>2611.5375326563008</v>
      </c>
      <c r="Z1118">
        <f t="shared" si="161"/>
        <v>3374.3030303963001</v>
      </c>
      <c r="AA1118">
        <f t="shared" si="163"/>
        <v>0</v>
      </c>
    </row>
    <row r="1119" spans="1:27" x14ac:dyDescent="0.25">
      <c r="A1119" t="str">
        <f t="shared" si="157"/>
        <v>eline Design - Hourly Results.</v>
      </c>
      <c r="B1119" t="str">
        <f t="shared" si="158"/>
        <v>SFM-wCZ08-v2015-rDXHP-t5-S14-BSLcool.pd2</v>
      </c>
      <c r="C1119" s="75" t="s">
        <v>545</v>
      </c>
      <c r="D1119" s="83">
        <v>762.76549773999943</v>
      </c>
      <c r="E1119" s="83">
        <v>2531.9631821910984</v>
      </c>
      <c r="F1119" s="83">
        <v>58.859902000000034</v>
      </c>
      <c r="G1119" s="83">
        <v>0</v>
      </c>
      <c r="H1119" s="83">
        <v>0</v>
      </c>
      <c r="I1119">
        <v>79.186738999999989</v>
      </c>
      <c r="J1119">
        <v>0</v>
      </c>
      <c r="K1119">
        <v>79.186738999999989</v>
      </c>
      <c r="L1119">
        <f t="shared" si="155"/>
        <v>0</v>
      </c>
      <c r="M1119" s="83" t="s">
        <v>1045</v>
      </c>
      <c r="N1119" t="s">
        <v>1060</v>
      </c>
      <c r="O1119" t="s">
        <v>1047</v>
      </c>
      <c r="P1119" t="s">
        <v>44</v>
      </c>
      <c r="Q1119" t="s">
        <v>31</v>
      </c>
      <c r="R1119" t="s">
        <v>63</v>
      </c>
      <c r="S1119" t="s">
        <v>1048</v>
      </c>
      <c r="T1119" t="s">
        <v>1049</v>
      </c>
      <c r="U1119" t="s">
        <v>1050</v>
      </c>
      <c r="V1119" t="str">
        <f t="shared" si="156"/>
        <v>SFM-wCZ08-v2015-rDXHP-t5</v>
      </c>
      <c r="W1119">
        <f t="shared" si="162"/>
        <v>762.76549773999943</v>
      </c>
      <c r="X1119">
        <f t="shared" si="159"/>
        <v>0</v>
      </c>
      <c r="Y1119">
        <f t="shared" si="160"/>
        <v>0</v>
      </c>
      <c r="Z1119">
        <f t="shared" si="161"/>
        <v>0</v>
      </c>
      <c r="AA1119">
        <f t="shared" si="163"/>
        <v>0</v>
      </c>
    </row>
    <row r="1120" spans="1:27" x14ac:dyDescent="0.25">
      <c r="A1120" t="str">
        <f t="shared" si="157"/>
        <v>eline Design - Hourly Results.</v>
      </c>
      <c r="B1120" t="str">
        <f t="shared" si="158"/>
        <v>SFM-wCZ08-v2015-rDXHP-t5-S14-BSLheat.pd2</v>
      </c>
      <c r="C1120" s="75" t="s">
        <v>1418</v>
      </c>
      <c r="D1120">
        <v>665.57008442999984</v>
      </c>
      <c r="E1120">
        <v>2532.350793656301</v>
      </c>
      <c r="F1120">
        <v>58.859902000000034</v>
      </c>
      <c r="G1120">
        <v>0</v>
      </c>
      <c r="H1120">
        <v>0</v>
      </c>
      <c r="I1120">
        <v>79.186738999999989</v>
      </c>
      <c r="J1120">
        <v>0</v>
      </c>
      <c r="K1120">
        <v>79.186738999999989</v>
      </c>
      <c r="L1120">
        <f t="shared" si="155"/>
        <v>0</v>
      </c>
      <c r="M1120" t="s">
        <v>1045</v>
      </c>
      <c r="N1120" t="s">
        <v>1060</v>
      </c>
      <c r="O1120" t="s">
        <v>1047</v>
      </c>
      <c r="P1120" t="s">
        <v>44</v>
      </c>
      <c r="Q1120" t="s">
        <v>31</v>
      </c>
      <c r="R1120" t="s">
        <v>63</v>
      </c>
      <c r="S1120" t="s">
        <v>1051</v>
      </c>
      <c r="T1120" t="s">
        <v>1049</v>
      </c>
      <c r="U1120" t="s">
        <v>1050</v>
      </c>
      <c r="V1120" t="str">
        <f t="shared" si="156"/>
        <v>SFM-wCZ08-v2015-rDXHP-t5</v>
      </c>
      <c r="W1120">
        <f t="shared" si="162"/>
        <v>2611.5375326563008</v>
      </c>
      <c r="X1120">
        <f t="shared" si="159"/>
        <v>0</v>
      </c>
      <c r="Y1120">
        <f t="shared" si="160"/>
        <v>0</v>
      </c>
      <c r="Z1120">
        <f t="shared" si="161"/>
        <v>0</v>
      </c>
      <c r="AA1120">
        <f t="shared" si="163"/>
        <v>0</v>
      </c>
    </row>
    <row r="1121" spans="1:27" x14ac:dyDescent="0.25">
      <c r="A1121" t="str">
        <f t="shared" si="157"/>
        <v>eline Design - Hourly Results.</v>
      </c>
      <c r="B1121" t="str">
        <f t="shared" si="158"/>
        <v>SFM-wCZ08-v2015-rDXHP-t5-S15-MSRboth.pd2</v>
      </c>
      <c r="C1121" s="75" t="s">
        <v>1419</v>
      </c>
      <c r="D1121" s="83">
        <v>641.98396253200031</v>
      </c>
      <c r="E1121" s="83">
        <v>2125.0255253973996</v>
      </c>
      <c r="F1121" s="83">
        <v>62.149857000000033</v>
      </c>
      <c r="G1121" s="83">
        <v>0</v>
      </c>
      <c r="H1121" s="83">
        <v>0</v>
      </c>
      <c r="I1121">
        <v>72.367985000000004</v>
      </c>
      <c r="J1121">
        <v>0</v>
      </c>
      <c r="K1121">
        <v>72.367985000000004</v>
      </c>
      <c r="L1121">
        <f t="shared" si="155"/>
        <v>0</v>
      </c>
      <c r="M1121" s="83" t="s">
        <v>1045</v>
      </c>
      <c r="N1121" t="s">
        <v>1060</v>
      </c>
      <c r="O1121" t="s">
        <v>1047</v>
      </c>
      <c r="P1121" t="s">
        <v>44</v>
      </c>
      <c r="Q1121" t="s">
        <v>31</v>
      </c>
      <c r="R1121" t="s">
        <v>6</v>
      </c>
      <c r="S1121" t="s">
        <v>1107</v>
      </c>
      <c r="T1121" t="s">
        <v>1049</v>
      </c>
      <c r="U1121" t="s">
        <v>1050</v>
      </c>
      <c r="V1121" t="str">
        <f t="shared" si="156"/>
        <v>SFM-wCZ08-v2015-rDXHP-t5-both</v>
      </c>
      <c r="W1121">
        <f t="shared" si="162"/>
        <v>0</v>
      </c>
      <c r="X1121">
        <f t="shared" si="159"/>
        <v>641.98396253200031</v>
      </c>
      <c r="Y1121">
        <f t="shared" si="160"/>
        <v>2197.3935103973995</v>
      </c>
      <c r="Z1121">
        <f t="shared" si="161"/>
        <v>2839.3774729294</v>
      </c>
      <c r="AA1121">
        <f t="shared" si="163"/>
        <v>0</v>
      </c>
    </row>
    <row r="1122" spans="1:27" x14ac:dyDescent="0.25">
      <c r="A1122" t="str">
        <f t="shared" si="157"/>
        <v>eline Design - Hourly Results.</v>
      </c>
      <c r="B1122" t="str">
        <f t="shared" si="158"/>
        <v>SFM-wCZ08-v2015-rDXHP-t5-S15-MSRcool.pd2</v>
      </c>
      <c r="C1122" s="75" t="s">
        <v>546</v>
      </c>
      <c r="D1122">
        <v>641.98396253200031</v>
      </c>
      <c r="E1122">
        <v>2246.8961139914009</v>
      </c>
      <c r="F1122">
        <v>62.149857000000033</v>
      </c>
      <c r="G1122">
        <v>0</v>
      </c>
      <c r="H1122">
        <v>0</v>
      </c>
      <c r="I1122">
        <v>72.367985000000004</v>
      </c>
      <c r="J1122">
        <v>0</v>
      </c>
      <c r="K1122">
        <v>72.367985000000004</v>
      </c>
      <c r="L1122">
        <f t="shared" si="155"/>
        <v>0</v>
      </c>
      <c r="M1122" t="s">
        <v>1045</v>
      </c>
      <c r="N1122" t="s">
        <v>1060</v>
      </c>
      <c r="O1122" t="s">
        <v>1047</v>
      </c>
      <c r="P1122" t="s">
        <v>44</v>
      </c>
      <c r="Q1122" t="s">
        <v>31</v>
      </c>
      <c r="R1122" t="s">
        <v>6</v>
      </c>
      <c r="S1122" t="s">
        <v>1052</v>
      </c>
      <c r="T1122" t="s">
        <v>1049</v>
      </c>
      <c r="U1122" t="s">
        <v>1050</v>
      </c>
      <c r="V1122" t="str">
        <f t="shared" si="156"/>
        <v>SFM-wCZ08-v2015-rDXHP-t5</v>
      </c>
      <c r="W1122">
        <f t="shared" si="162"/>
        <v>641.98396253200031</v>
      </c>
      <c r="X1122">
        <f t="shared" si="159"/>
        <v>0</v>
      </c>
      <c r="Y1122">
        <f t="shared" si="160"/>
        <v>0</v>
      </c>
      <c r="Z1122">
        <f t="shared" si="161"/>
        <v>0</v>
      </c>
      <c r="AA1122">
        <f t="shared" si="163"/>
        <v>0</v>
      </c>
    </row>
    <row r="1123" spans="1:27" x14ac:dyDescent="0.25">
      <c r="A1123" t="str">
        <f t="shared" si="157"/>
        <v>eline Design - Hourly Results.</v>
      </c>
      <c r="B1123" t="str">
        <f t="shared" si="158"/>
        <v>SFM-wCZ08-v2015-rDXHP-t5-S15-MSRheat.pd2</v>
      </c>
      <c r="C1123" s="75" t="s">
        <v>1420</v>
      </c>
      <c r="D1123" s="83">
        <v>581.79482054999994</v>
      </c>
      <c r="E1123" s="83">
        <v>2125.0255253973996</v>
      </c>
      <c r="F1123" s="83">
        <v>62.149857000000033</v>
      </c>
      <c r="G1123" s="83">
        <v>0</v>
      </c>
      <c r="H1123" s="83">
        <v>0</v>
      </c>
      <c r="I1123">
        <v>72.367985000000004</v>
      </c>
      <c r="J1123">
        <v>0</v>
      </c>
      <c r="K1123">
        <v>72.367985000000004</v>
      </c>
      <c r="L1123">
        <f t="shared" si="155"/>
        <v>0</v>
      </c>
      <c r="M1123" s="83" t="s">
        <v>1045</v>
      </c>
      <c r="N1123" t="s">
        <v>1060</v>
      </c>
      <c r="O1123" t="s">
        <v>1047</v>
      </c>
      <c r="P1123" t="s">
        <v>44</v>
      </c>
      <c r="Q1123" t="s">
        <v>31</v>
      </c>
      <c r="R1123" t="s">
        <v>6</v>
      </c>
      <c r="S1123" t="s">
        <v>1053</v>
      </c>
      <c r="T1123" t="s">
        <v>1049</v>
      </c>
      <c r="U1123" t="s">
        <v>1050</v>
      </c>
      <c r="V1123" t="str">
        <f t="shared" si="156"/>
        <v>SFM-wCZ08-v2015-rDXHP-t5</v>
      </c>
      <c r="W1123">
        <f t="shared" si="162"/>
        <v>2197.3935103973995</v>
      </c>
      <c r="X1123">
        <f t="shared" si="159"/>
        <v>0</v>
      </c>
      <c r="Y1123">
        <f t="shared" si="160"/>
        <v>0</v>
      </c>
      <c r="Z1123">
        <f t="shared" si="161"/>
        <v>0</v>
      </c>
      <c r="AA1123">
        <f t="shared" si="163"/>
        <v>0</v>
      </c>
    </row>
    <row r="1124" spans="1:27" x14ac:dyDescent="0.25">
      <c r="A1124" t="str">
        <f t="shared" si="157"/>
        <v>eline Design - Hourly Results.</v>
      </c>
      <c r="B1124" t="str">
        <f t="shared" si="158"/>
        <v>SFM-wCZ08-v2015-rDXHP-t5-S16-MSRboth.pd2</v>
      </c>
      <c r="C1124" s="75" t="s">
        <v>1421</v>
      </c>
      <c r="D1124">
        <v>658.32160731000022</v>
      </c>
      <c r="E1124">
        <v>2392.3872934709984</v>
      </c>
      <c r="F1124">
        <v>62.300200000000032</v>
      </c>
      <c r="G1124">
        <v>0</v>
      </c>
      <c r="H1124">
        <v>0</v>
      </c>
      <c r="I1124">
        <v>1.414031</v>
      </c>
      <c r="J1124">
        <v>0</v>
      </c>
      <c r="K1124">
        <v>1.414031</v>
      </c>
      <c r="L1124">
        <f t="shared" si="155"/>
        <v>0</v>
      </c>
      <c r="M1124" t="s">
        <v>1045</v>
      </c>
      <c r="N1124" t="s">
        <v>1060</v>
      </c>
      <c r="O1124" t="s">
        <v>1047</v>
      </c>
      <c r="P1124" t="s">
        <v>44</v>
      </c>
      <c r="Q1124" t="s">
        <v>31</v>
      </c>
      <c r="R1124" t="s">
        <v>9</v>
      </c>
      <c r="S1124" t="s">
        <v>1107</v>
      </c>
      <c r="T1124" t="s">
        <v>1049</v>
      </c>
      <c r="U1124" t="s">
        <v>1050</v>
      </c>
      <c r="V1124" t="str">
        <f t="shared" si="156"/>
        <v>SFM-wCZ08-v2015-rDXHP-t5-both</v>
      </c>
      <c r="W1124">
        <f t="shared" si="162"/>
        <v>0</v>
      </c>
      <c r="X1124">
        <f t="shared" si="159"/>
        <v>658.32160731000022</v>
      </c>
      <c r="Y1124">
        <f t="shared" si="160"/>
        <v>2393.8013244709982</v>
      </c>
      <c r="Z1124">
        <f t="shared" si="161"/>
        <v>3052.1229317809984</v>
      </c>
      <c r="AA1124">
        <f t="shared" si="163"/>
        <v>0</v>
      </c>
    </row>
    <row r="1125" spans="1:27" x14ac:dyDescent="0.25">
      <c r="A1125" t="str">
        <f t="shared" si="157"/>
        <v>eline Design - Hourly Results.</v>
      </c>
      <c r="B1125" t="str">
        <f t="shared" si="158"/>
        <v>SFM-wCZ08-v2015-rDXHP-t5-S16-MSRcool.pd2</v>
      </c>
      <c r="C1125" s="75" t="s">
        <v>547</v>
      </c>
      <c r="D1125" s="83">
        <v>658.32160731000022</v>
      </c>
      <c r="E1125" s="83">
        <v>2542.2470531416984</v>
      </c>
      <c r="F1125" s="83">
        <v>62.300200000000032</v>
      </c>
      <c r="G1125" s="83">
        <v>0</v>
      </c>
      <c r="H1125" s="83">
        <v>0</v>
      </c>
      <c r="I1125">
        <v>1.414031</v>
      </c>
      <c r="J1125">
        <v>0</v>
      </c>
      <c r="K1125">
        <v>1.414031</v>
      </c>
      <c r="L1125">
        <f t="shared" si="155"/>
        <v>0</v>
      </c>
      <c r="M1125" s="83" t="s">
        <v>1045</v>
      </c>
      <c r="N1125" t="s">
        <v>1060</v>
      </c>
      <c r="O1125" t="s">
        <v>1047</v>
      </c>
      <c r="P1125" t="s">
        <v>44</v>
      </c>
      <c r="Q1125" t="s">
        <v>31</v>
      </c>
      <c r="R1125" t="s">
        <v>9</v>
      </c>
      <c r="S1125" t="s">
        <v>1052</v>
      </c>
      <c r="T1125" t="s">
        <v>1049</v>
      </c>
      <c r="U1125" t="s">
        <v>1050</v>
      </c>
      <c r="V1125" t="str">
        <f t="shared" si="156"/>
        <v>SFM-wCZ08-v2015-rDXHP-t5</v>
      </c>
      <c r="W1125">
        <f t="shared" si="162"/>
        <v>658.32160731000022</v>
      </c>
      <c r="X1125">
        <f t="shared" si="159"/>
        <v>0</v>
      </c>
      <c r="Y1125">
        <f t="shared" si="160"/>
        <v>0</v>
      </c>
      <c r="Z1125">
        <f t="shared" si="161"/>
        <v>0</v>
      </c>
      <c r="AA1125">
        <f t="shared" si="163"/>
        <v>0</v>
      </c>
    </row>
    <row r="1126" spans="1:27" x14ac:dyDescent="0.25">
      <c r="A1126" t="str">
        <f t="shared" si="157"/>
        <v>eline Design - Hourly Results.</v>
      </c>
      <c r="B1126" t="str">
        <f t="shared" si="158"/>
        <v>SFM-wCZ08-v2015-rDXHP-t5-S16-MSRheat.pd2</v>
      </c>
      <c r="C1126" s="75" t="s">
        <v>1422</v>
      </c>
      <c r="D1126">
        <v>595.86736626000015</v>
      </c>
      <c r="E1126">
        <v>2392.3872934709984</v>
      </c>
      <c r="F1126">
        <v>62.300200000000032</v>
      </c>
      <c r="G1126">
        <v>0</v>
      </c>
      <c r="H1126">
        <v>0</v>
      </c>
      <c r="I1126">
        <v>1.414031</v>
      </c>
      <c r="J1126">
        <v>0</v>
      </c>
      <c r="K1126">
        <v>1.414031</v>
      </c>
      <c r="L1126">
        <f t="shared" si="155"/>
        <v>0</v>
      </c>
      <c r="M1126" t="s">
        <v>1045</v>
      </c>
      <c r="N1126" t="s">
        <v>1060</v>
      </c>
      <c r="O1126" t="s">
        <v>1047</v>
      </c>
      <c r="P1126" t="s">
        <v>44</v>
      </c>
      <c r="Q1126" t="s">
        <v>31</v>
      </c>
      <c r="R1126" t="s">
        <v>9</v>
      </c>
      <c r="S1126" t="s">
        <v>1053</v>
      </c>
      <c r="T1126" t="s">
        <v>1049</v>
      </c>
      <c r="U1126" t="s">
        <v>1050</v>
      </c>
      <c r="V1126" t="str">
        <f t="shared" si="156"/>
        <v>SFM-wCZ08-v2015-rDXHP-t5</v>
      </c>
      <c r="W1126">
        <f t="shared" si="162"/>
        <v>2393.8013244709982</v>
      </c>
      <c r="X1126">
        <f t="shared" si="159"/>
        <v>0</v>
      </c>
      <c r="Y1126">
        <f t="shared" si="160"/>
        <v>0</v>
      </c>
      <c r="Z1126">
        <f t="shared" si="161"/>
        <v>0</v>
      </c>
      <c r="AA1126">
        <f t="shared" si="163"/>
        <v>0</v>
      </c>
    </row>
    <row r="1127" spans="1:27" x14ac:dyDescent="0.25">
      <c r="A1127" t="str">
        <f t="shared" si="157"/>
        <v>eline Design - Hourly Results.</v>
      </c>
      <c r="B1127" t="str">
        <f t="shared" si="158"/>
        <v>SFM-wCZ08-v2015-rDXHP-t5-S17-MSRboth.pd2</v>
      </c>
      <c r="C1127" s="75" t="s">
        <v>1423</v>
      </c>
      <c r="D1127" s="83">
        <v>618.28683435000016</v>
      </c>
      <c r="E1127" s="83">
        <v>2308.8895854210014</v>
      </c>
      <c r="F1127" s="83">
        <v>62.300200000000032</v>
      </c>
      <c r="G1127" s="83">
        <v>0</v>
      </c>
      <c r="H1127" s="83">
        <v>0</v>
      </c>
      <c r="I1127">
        <v>1.414031</v>
      </c>
      <c r="J1127">
        <v>0</v>
      </c>
      <c r="K1127">
        <v>1.414031</v>
      </c>
      <c r="L1127">
        <f t="shared" si="155"/>
        <v>0</v>
      </c>
      <c r="M1127" s="83" t="s">
        <v>1045</v>
      </c>
      <c r="N1127" t="s">
        <v>1060</v>
      </c>
      <c r="O1127" t="s">
        <v>1047</v>
      </c>
      <c r="P1127" t="s">
        <v>44</v>
      </c>
      <c r="Q1127" t="s">
        <v>31</v>
      </c>
      <c r="R1127" t="s">
        <v>10</v>
      </c>
      <c r="S1127" t="s">
        <v>1107</v>
      </c>
      <c r="T1127" t="s">
        <v>1049</v>
      </c>
      <c r="U1127" t="s">
        <v>1050</v>
      </c>
      <c r="V1127" t="str">
        <f t="shared" si="156"/>
        <v>SFM-wCZ08-v2015-rDXHP-t5-both</v>
      </c>
      <c r="W1127">
        <f t="shared" si="162"/>
        <v>0</v>
      </c>
      <c r="X1127">
        <f t="shared" si="159"/>
        <v>618.28683435000016</v>
      </c>
      <c r="Y1127">
        <f t="shared" si="160"/>
        <v>2310.3036164210012</v>
      </c>
      <c r="Z1127">
        <f t="shared" si="161"/>
        <v>2928.5904507710011</v>
      </c>
      <c r="AA1127">
        <f t="shared" si="163"/>
        <v>0</v>
      </c>
    </row>
    <row r="1128" spans="1:27" x14ac:dyDescent="0.25">
      <c r="A1128" t="str">
        <f t="shared" si="157"/>
        <v>eline Design - Hourly Results.</v>
      </c>
      <c r="B1128" t="str">
        <f t="shared" si="158"/>
        <v>SFM-wCZ08-v2015-rDXHP-t5-S17-MSRcool.pd2</v>
      </c>
      <c r="C1128" s="75" t="s">
        <v>548</v>
      </c>
      <c r="D1128">
        <v>618.28683435000016</v>
      </c>
      <c r="E1128">
        <v>2426.6933698066023</v>
      </c>
      <c r="F1128">
        <v>62.300200000000032</v>
      </c>
      <c r="G1128">
        <v>0</v>
      </c>
      <c r="H1128">
        <v>0</v>
      </c>
      <c r="I1128">
        <v>1.414031</v>
      </c>
      <c r="J1128">
        <v>0</v>
      </c>
      <c r="K1128">
        <v>1.414031</v>
      </c>
      <c r="L1128">
        <f t="shared" si="155"/>
        <v>0</v>
      </c>
      <c r="M1128" t="s">
        <v>1045</v>
      </c>
      <c r="N1128" t="s">
        <v>1060</v>
      </c>
      <c r="O1128" t="s">
        <v>1047</v>
      </c>
      <c r="P1128" t="s">
        <v>44</v>
      </c>
      <c r="Q1128" t="s">
        <v>31</v>
      </c>
      <c r="R1128" t="s">
        <v>10</v>
      </c>
      <c r="S1128" t="s">
        <v>1052</v>
      </c>
      <c r="T1128" t="s">
        <v>1049</v>
      </c>
      <c r="U1128" t="s">
        <v>1050</v>
      </c>
      <c r="V1128" t="str">
        <f t="shared" si="156"/>
        <v>SFM-wCZ08-v2015-rDXHP-t5</v>
      </c>
      <c r="W1128">
        <f t="shared" si="162"/>
        <v>618.28683435000016</v>
      </c>
      <c r="X1128">
        <f t="shared" si="159"/>
        <v>0</v>
      </c>
      <c r="Y1128">
        <f t="shared" si="160"/>
        <v>0</v>
      </c>
      <c r="Z1128">
        <f t="shared" si="161"/>
        <v>0</v>
      </c>
      <c r="AA1128">
        <f t="shared" si="163"/>
        <v>0</v>
      </c>
    </row>
    <row r="1129" spans="1:27" x14ac:dyDescent="0.25">
      <c r="A1129" t="str">
        <f t="shared" si="157"/>
        <v>eline Design - Hourly Results.</v>
      </c>
      <c r="B1129" t="str">
        <f t="shared" si="158"/>
        <v>SFM-wCZ08-v2015-rDXHP-t5-S17-MSRheat.pd2</v>
      </c>
      <c r="C1129" s="75" t="s">
        <v>1424</v>
      </c>
      <c r="D1129" s="83">
        <v>556.73341276999986</v>
      </c>
      <c r="E1129" s="83">
        <v>2308.8895854210014</v>
      </c>
      <c r="F1129" s="83">
        <v>62.300200000000032</v>
      </c>
      <c r="G1129" s="83">
        <v>0</v>
      </c>
      <c r="H1129" s="83">
        <v>0</v>
      </c>
      <c r="I1129">
        <v>1.414031</v>
      </c>
      <c r="J1129">
        <v>0</v>
      </c>
      <c r="K1129">
        <v>1.414031</v>
      </c>
      <c r="L1129">
        <f t="shared" si="155"/>
        <v>0</v>
      </c>
      <c r="M1129" s="83" t="s">
        <v>1045</v>
      </c>
      <c r="N1129" t="s">
        <v>1060</v>
      </c>
      <c r="O1129" t="s">
        <v>1047</v>
      </c>
      <c r="P1129" t="s">
        <v>44</v>
      </c>
      <c r="Q1129" t="s">
        <v>31</v>
      </c>
      <c r="R1129" t="s">
        <v>10</v>
      </c>
      <c r="S1129" t="s">
        <v>1053</v>
      </c>
      <c r="T1129" t="s">
        <v>1049</v>
      </c>
      <c r="U1129" t="s">
        <v>1050</v>
      </c>
      <c r="V1129" t="str">
        <f t="shared" si="156"/>
        <v>SFM-wCZ08-v2015-rDXHP-t5</v>
      </c>
      <c r="W1129">
        <f t="shared" si="162"/>
        <v>2310.3036164210012</v>
      </c>
      <c r="X1129">
        <f t="shared" si="159"/>
        <v>0</v>
      </c>
      <c r="Y1129">
        <f t="shared" si="160"/>
        <v>0</v>
      </c>
      <c r="Z1129">
        <f t="shared" si="161"/>
        <v>0</v>
      </c>
      <c r="AA1129">
        <f t="shared" si="163"/>
        <v>0</v>
      </c>
    </row>
    <row r="1130" spans="1:27" x14ac:dyDescent="0.25">
      <c r="A1130" t="str">
        <f t="shared" si="157"/>
        <v>eline Design - Hourly Results.</v>
      </c>
      <c r="B1130" t="str">
        <f t="shared" si="158"/>
        <v>SFM-wCZ09-v2015-rDXHP-t1-S14-BSLboth.pd2</v>
      </c>
      <c r="C1130" s="75" t="s">
        <v>1425</v>
      </c>
      <c r="D1130">
        <v>3157.2337672679996</v>
      </c>
      <c r="E1130">
        <v>2262.8097768889993</v>
      </c>
      <c r="F1130">
        <v>32.090841999999995</v>
      </c>
      <c r="G1130">
        <v>0</v>
      </c>
      <c r="H1130">
        <v>0</v>
      </c>
      <c r="I1130">
        <v>158.60559600000002</v>
      </c>
      <c r="J1130">
        <v>0</v>
      </c>
      <c r="K1130">
        <v>158.60559600000002</v>
      </c>
      <c r="L1130">
        <f t="shared" si="155"/>
        <v>0</v>
      </c>
      <c r="M1130" t="s">
        <v>1045</v>
      </c>
      <c r="N1130" t="s">
        <v>1061</v>
      </c>
      <c r="O1130" t="s">
        <v>1047</v>
      </c>
      <c r="P1130" t="s">
        <v>44</v>
      </c>
      <c r="Q1130" t="s">
        <v>27</v>
      </c>
      <c r="R1130" t="s">
        <v>63</v>
      </c>
      <c r="S1130" t="s">
        <v>1104</v>
      </c>
      <c r="T1130" t="s">
        <v>1049</v>
      </c>
      <c r="U1130" t="s">
        <v>1050</v>
      </c>
      <c r="V1130" t="str">
        <f t="shared" si="156"/>
        <v>SFM-wCZ09-v2015-rDXHP-t1-both</v>
      </c>
      <c r="W1130">
        <f t="shared" si="162"/>
        <v>0</v>
      </c>
      <c r="X1130">
        <f t="shared" si="159"/>
        <v>3157.2337672679996</v>
      </c>
      <c r="Y1130">
        <f t="shared" si="160"/>
        <v>2421.4153728889992</v>
      </c>
      <c r="Z1130">
        <f t="shared" si="161"/>
        <v>5578.6491401569983</v>
      </c>
      <c r="AA1130">
        <f t="shared" si="163"/>
        <v>0</v>
      </c>
    </row>
    <row r="1131" spans="1:27" x14ac:dyDescent="0.25">
      <c r="A1131" t="str">
        <f t="shared" si="157"/>
        <v>eline Design - Hourly Results.</v>
      </c>
      <c r="B1131" t="str">
        <f t="shared" si="158"/>
        <v>SFM-wCZ09-v2015-rDXHP-t1-S14-BSLcool.pd2</v>
      </c>
      <c r="C1131" s="75" t="s">
        <v>589</v>
      </c>
      <c r="D1131">
        <v>3157.2337672679996</v>
      </c>
      <c r="E1131">
        <v>2262.4633677999982</v>
      </c>
      <c r="F1131">
        <v>32.090841999999995</v>
      </c>
      <c r="G1131">
        <v>0</v>
      </c>
      <c r="H1131">
        <v>0</v>
      </c>
      <c r="I1131">
        <v>158.60559600000002</v>
      </c>
      <c r="J1131">
        <v>0</v>
      </c>
      <c r="K1131">
        <v>158.60559600000002</v>
      </c>
      <c r="L1131">
        <f t="shared" si="155"/>
        <v>0</v>
      </c>
      <c r="M1131" t="s">
        <v>1045</v>
      </c>
      <c r="N1131" t="s">
        <v>1061</v>
      </c>
      <c r="O1131" t="s">
        <v>1047</v>
      </c>
      <c r="P1131" t="s">
        <v>44</v>
      </c>
      <c r="Q1131" t="s">
        <v>27</v>
      </c>
      <c r="R1131" t="s">
        <v>63</v>
      </c>
      <c r="S1131" t="s">
        <v>1048</v>
      </c>
      <c r="T1131" t="s">
        <v>1049</v>
      </c>
      <c r="U1131" t="s">
        <v>1050</v>
      </c>
      <c r="V1131" t="str">
        <f t="shared" si="156"/>
        <v>SFM-wCZ09-v2015-rDXHP-t1</v>
      </c>
      <c r="W1131">
        <f t="shared" si="162"/>
        <v>3157.2337672679996</v>
      </c>
      <c r="X1131">
        <f t="shared" si="159"/>
        <v>0</v>
      </c>
      <c r="Y1131">
        <f t="shared" si="160"/>
        <v>0</v>
      </c>
      <c r="Z1131">
        <f t="shared" si="161"/>
        <v>0</v>
      </c>
      <c r="AA1131">
        <f t="shared" si="163"/>
        <v>0</v>
      </c>
    </row>
    <row r="1132" spans="1:27" x14ac:dyDescent="0.25">
      <c r="A1132" t="str">
        <f t="shared" si="157"/>
        <v>eline Design - Hourly Results.</v>
      </c>
      <c r="B1132" t="str">
        <f t="shared" si="158"/>
        <v>SFM-wCZ09-v2015-rDXHP-t1-S14-BSLheat.pd2</v>
      </c>
      <c r="C1132" s="75" t="s">
        <v>1426</v>
      </c>
      <c r="D1132">
        <v>2754.922952607003</v>
      </c>
      <c r="E1132">
        <v>2262.8097768889993</v>
      </c>
      <c r="F1132">
        <v>32.090841999999995</v>
      </c>
      <c r="G1132">
        <v>0</v>
      </c>
      <c r="H1132">
        <v>0</v>
      </c>
      <c r="I1132">
        <v>158.60559600000002</v>
      </c>
      <c r="J1132">
        <v>0</v>
      </c>
      <c r="K1132">
        <v>158.60559600000002</v>
      </c>
      <c r="L1132">
        <f t="shared" si="155"/>
        <v>0</v>
      </c>
      <c r="M1132" t="s">
        <v>1045</v>
      </c>
      <c r="N1132" t="s">
        <v>1061</v>
      </c>
      <c r="O1132" t="s">
        <v>1047</v>
      </c>
      <c r="P1132" t="s">
        <v>44</v>
      </c>
      <c r="Q1132" t="s">
        <v>27</v>
      </c>
      <c r="R1132" t="s">
        <v>63</v>
      </c>
      <c r="S1132" t="s">
        <v>1051</v>
      </c>
      <c r="T1132" t="s">
        <v>1049</v>
      </c>
      <c r="U1132" t="s">
        <v>1050</v>
      </c>
      <c r="V1132" t="str">
        <f t="shared" si="156"/>
        <v>SFM-wCZ09-v2015-rDXHP-t1</v>
      </c>
      <c r="W1132">
        <f t="shared" si="162"/>
        <v>2421.4153728889992</v>
      </c>
      <c r="X1132">
        <f t="shared" si="159"/>
        <v>0</v>
      </c>
      <c r="Y1132">
        <f t="shared" si="160"/>
        <v>0</v>
      </c>
      <c r="Z1132">
        <f t="shared" si="161"/>
        <v>0</v>
      </c>
      <c r="AA1132">
        <f t="shared" si="163"/>
        <v>0</v>
      </c>
    </row>
    <row r="1133" spans="1:27" x14ac:dyDescent="0.25">
      <c r="A1133" t="str">
        <f t="shared" si="157"/>
        <v>eline Design - Hourly Results.</v>
      </c>
      <c r="B1133" t="str">
        <f t="shared" si="158"/>
        <v>SFM-wCZ09-v2015-rDXHP-t1-S15-MSRboth.pd2</v>
      </c>
      <c r="C1133" s="75" t="s">
        <v>1427</v>
      </c>
      <c r="D1133">
        <v>2656.3310032736999</v>
      </c>
      <c r="E1133">
        <v>1897.1271313462994</v>
      </c>
      <c r="F1133">
        <v>31.939115999999999</v>
      </c>
      <c r="G1133">
        <v>0</v>
      </c>
      <c r="H1133">
        <v>0</v>
      </c>
      <c r="I1133">
        <v>145.59779100000003</v>
      </c>
      <c r="J1133">
        <v>0</v>
      </c>
      <c r="K1133">
        <v>145.59779100000003</v>
      </c>
      <c r="L1133">
        <f t="shared" si="155"/>
        <v>0</v>
      </c>
      <c r="M1133" t="s">
        <v>1045</v>
      </c>
      <c r="N1133" t="s">
        <v>1061</v>
      </c>
      <c r="O1133" t="s">
        <v>1047</v>
      </c>
      <c r="P1133" t="s">
        <v>44</v>
      </c>
      <c r="Q1133" t="s">
        <v>27</v>
      </c>
      <c r="R1133" t="s">
        <v>6</v>
      </c>
      <c r="S1133" t="s">
        <v>1107</v>
      </c>
      <c r="T1133" t="s">
        <v>1049</v>
      </c>
      <c r="U1133" t="s">
        <v>1050</v>
      </c>
      <c r="V1133" t="str">
        <f t="shared" si="156"/>
        <v>SFM-wCZ09-v2015-rDXHP-t1-both</v>
      </c>
      <c r="W1133">
        <f t="shared" si="162"/>
        <v>0</v>
      </c>
      <c r="X1133">
        <f t="shared" si="159"/>
        <v>2656.3310032736999</v>
      </c>
      <c r="Y1133">
        <f t="shared" si="160"/>
        <v>2042.7249223462995</v>
      </c>
      <c r="Z1133">
        <f t="shared" si="161"/>
        <v>4699.0559256199995</v>
      </c>
      <c r="AA1133">
        <f t="shared" si="163"/>
        <v>0</v>
      </c>
    </row>
    <row r="1134" spans="1:27" x14ac:dyDescent="0.25">
      <c r="A1134" t="str">
        <f t="shared" si="157"/>
        <v>eline Design - Hourly Results.</v>
      </c>
      <c r="B1134" t="str">
        <f t="shared" si="158"/>
        <v>SFM-wCZ09-v2015-rDXHP-t1-S15-MSRcool.pd2</v>
      </c>
      <c r="C1134" s="75" t="s">
        <v>590</v>
      </c>
      <c r="D1134">
        <v>2656.3310032736999</v>
      </c>
      <c r="E1134">
        <v>2005.927566498</v>
      </c>
      <c r="F1134">
        <v>31.939115999999999</v>
      </c>
      <c r="G1134">
        <v>0</v>
      </c>
      <c r="H1134">
        <v>0</v>
      </c>
      <c r="I1134">
        <v>145.59779100000003</v>
      </c>
      <c r="J1134">
        <v>0</v>
      </c>
      <c r="K1134">
        <v>145.59779100000003</v>
      </c>
      <c r="L1134">
        <f t="shared" si="155"/>
        <v>0</v>
      </c>
      <c r="M1134" t="s">
        <v>1045</v>
      </c>
      <c r="N1134" t="s">
        <v>1061</v>
      </c>
      <c r="O1134" t="s">
        <v>1047</v>
      </c>
      <c r="P1134" t="s">
        <v>44</v>
      </c>
      <c r="Q1134" t="s">
        <v>27</v>
      </c>
      <c r="R1134" t="s">
        <v>6</v>
      </c>
      <c r="S1134" t="s">
        <v>1052</v>
      </c>
      <c r="T1134" t="s">
        <v>1049</v>
      </c>
      <c r="U1134" t="s">
        <v>1050</v>
      </c>
      <c r="V1134" t="str">
        <f t="shared" si="156"/>
        <v>SFM-wCZ09-v2015-rDXHP-t1</v>
      </c>
      <c r="W1134">
        <f t="shared" si="162"/>
        <v>2656.3310032736999</v>
      </c>
      <c r="X1134">
        <f t="shared" si="159"/>
        <v>0</v>
      </c>
      <c r="Y1134">
        <f t="shared" si="160"/>
        <v>0</v>
      </c>
      <c r="Z1134">
        <f t="shared" si="161"/>
        <v>0</v>
      </c>
      <c r="AA1134">
        <f t="shared" si="163"/>
        <v>0</v>
      </c>
    </row>
    <row r="1135" spans="1:27" x14ac:dyDescent="0.25">
      <c r="A1135" t="str">
        <f t="shared" si="157"/>
        <v>eline Design - Hourly Results.</v>
      </c>
      <c r="B1135" t="str">
        <f t="shared" si="158"/>
        <v>SFM-wCZ09-v2015-rDXHP-t1-S15-MSRheat.pd2</v>
      </c>
      <c r="C1135" s="75" t="s">
        <v>1428</v>
      </c>
      <c r="D1135">
        <v>2407.2872175214011</v>
      </c>
      <c r="E1135">
        <v>1897.1271313462994</v>
      </c>
      <c r="F1135">
        <v>31.939115999999999</v>
      </c>
      <c r="G1135">
        <v>0</v>
      </c>
      <c r="H1135">
        <v>0</v>
      </c>
      <c r="I1135">
        <v>145.59779100000003</v>
      </c>
      <c r="J1135">
        <v>0</v>
      </c>
      <c r="K1135">
        <v>145.59779100000003</v>
      </c>
      <c r="L1135">
        <f t="shared" si="155"/>
        <v>0</v>
      </c>
      <c r="M1135" t="s">
        <v>1045</v>
      </c>
      <c r="N1135" t="s">
        <v>1061</v>
      </c>
      <c r="O1135" t="s">
        <v>1047</v>
      </c>
      <c r="P1135" t="s">
        <v>44</v>
      </c>
      <c r="Q1135" t="s">
        <v>27</v>
      </c>
      <c r="R1135" t="s">
        <v>6</v>
      </c>
      <c r="S1135" t="s">
        <v>1053</v>
      </c>
      <c r="T1135" t="s">
        <v>1049</v>
      </c>
      <c r="U1135" t="s">
        <v>1050</v>
      </c>
      <c r="V1135" t="str">
        <f t="shared" si="156"/>
        <v>SFM-wCZ09-v2015-rDXHP-t1</v>
      </c>
      <c r="W1135">
        <f t="shared" si="162"/>
        <v>2042.7249223462995</v>
      </c>
      <c r="X1135">
        <f t="shared" si="159"/>
        <v>0</v>
      </c>
      <c r="Y1135">
        <f t="shared" si="160"/>
        <v>0</v>
      </c>
      <c r="Z1135">
        <f t="shared" si="161"/>
        <v>0</v>
      </c>
      <c r="AA1135">
        <f t="shared" si="163"/>
        <v>0</v>
      </c>
    </row>
    <row r="1136" spans="1:27" x14ac:dyDescent="0.25">
      <c r="A1136" t="str">
        <f t="shared" si="157"/>
        <v>eline Design - Hourly Results.</v>
      </c>
      <c r="B1136" t="str">
        <f t="shared" si="158"/>
        <v>SFM-wCZ09-v2015-rDXHP-t1-S16-MSRboth.pd2</v>
      </c>
      <c r="C1136" s="75" t="s">
        <v>1429</v>
      </c>
      <c r="D1136">
        <v>2701.0071906128996</v>
      </c>
      <c r="E1136">
        <v>2158.2590240514005</v>
      </c>
      <c r="F1136">
        <v>31.030988000000001</v>
      </c>
      <c r="G1136">
        <v>0</v>
      </c>
      <c r="H1136">
        <v>0</v>
      </c>
      <c r="I1136">
        <v>5.1411093999999995</v>
      </c>
      <c r="J1136">
        <v>0</v>
      </c>
      <c r="K1136">
        <v>5.1411093999999995</v>
      </c>
      <c r="L1136">
        <f t="shared" si="155"/>
        <v>0</v>
      </c>
      <c r="M1136" t="s">
        <v>1045</v>
      </c>
      <c r="N1136" t="s">
        <v>1061</v>
      </c>
      <c r="O1136" t="s">
        <v>1047</v>
      </c>
      <c r="P1136" t="s">
        <v>44</v>
      </c>
      <c r="Q1136" t="s">
        <v>27</v>
      </c>
      <c r="R1136" t="s">
        <v>9</v>
      </c>
      <c r="S1136" t="s">
        <v>1107</v>
      </c>
      <c r="T1136" t="s">
        <v>1049</v>
      </c>
      <c r="U1136" t="s">
        <v>1050</v>
      </c>
      <c r="V1136" t="str">
        <f t="shared" si="156"/>
        <v>SFM-wCZ09-v2015-rDXHP-t1-both</v>
      </c>
      <c r="W1136">
        <f t="shared" si="162"/>
        <v>0</v>
      </c>
      <c r="X1136">
        <f t="shared" si="159"/>
        <v>2701.0071906128996</v>
      </c>
      <c r="Y1136">
        <f t="shared" si="160"/>
        <v>2163.4001334514005</v>
      </c>
      <c r="Z1136">
        <f t="shared" si="161"/>
        <v>4864.4073240643002</v>
      </c>
      <c r="AA1136">
        <f t="shared" si="163"/>
        <v>0</v>
      </c>
    </row>
    <row r="1137" spans="1:27" x14ac:dyDescent="0.25">
      <c r="A1137" t="str">
        <f t="shared" si="157"/>
        <v>eline Design - Hourly Results.</v>
      </c>
      <c r="B1137" t="str">
        <f t="shared" si="158"/>
        <v>SFM-wCZ09-v2015-rDXHP-t1-S16-MSRcool.pd2</v>
      </c>
      <c r="C1137" s="75" t="s">
        <v>591</v>
      </c>
      <c r="D1137">
        <v>2701.0071906128996</v>
      </c>
      <c r="E1137">
        <v>2293.4532480703983</v>
      </c>
      <c r="F1137">
        <v>31.030988000000001</v>
      </c>
      <c r="G1137">
        <v>0</v>
      </c>
      <c r="H1137">
        <v>0</v>
      </c>
      <c r="I1137">
        <v>5.1411093999999995</v>
      </c>
      <c r="J1137">
        <v>0</v>
      </c>
      <c r="K1137">
        <v>5.1411093999999995</v>
      </c>
      <c r="L1137">
        <f t="shared" si="155"/>
        <v>0</v>
      </c>
      <c r="M1137" t="s">
        <v>1045</v>
      </c>
      <c r="N1137" t="s">
        <v>1061</v>
      </c>
      <c r="O1137" t="s">
        <v>1047</v>
      </c>
      <c r="P1137" t="s">
        <v>44</v>
      </c>
      <c r="Q1137" t="s">
        <v>27</v>
      </c>
      <c r="R1137" t="s">
        <v>9</v>
      </c>
      <c r="S1137" t="s">
        <v>1052</v>
      </c>
      <c r="T1137" t="s">
        <v>1049</v>
      </c>
      <c r="U1137" t="s">
        <v>1050</v>
      </c>
      <c r="V1137" t="str">
        <f t="shared" si="156"/>
        <v>SFM-wCZ09-v2015-rDXHP-t1</v>
      </c>
      <c r="W1137">
        <f t="shared" si="162"/>
        <v>2701.0071906128996</v>
      </c>
      <c r="X1137">
        <f t="shared" si="159"/>
        <v>0</v>
      </c>
      <c r="Y1137">
        <f t="shared" si="160"/>
        <v>0</v>
      </c>
      <c r="Z1137">
        <f t="shared" si="161"/>
        <v>0</v>
      </c>
      <c r="AA1137">
        <f t="shared" si="163"/>
        <v>0</v>
      </c>
    </row>
    <row r="1138" spans="1:27" x14ac:dyDescent="0.25">
      <c r="A1138" t="str">
        <f t="shared" si="157"/>
        <v>eline Design - Hourly Results.</v>
      </c>
      <c r="B1138" t="str">
        <f t="shared" si="158"/>
        <v>SFM-wCZ09-v2015-rDXHP-t1-S16-MSRheat.pd2</v>
      </c>
      <c r="C1138" s="75" t="s">
        <v>1430</v>
      </c>
      <c r="D1138">
        <v>2444.7658658151986</v>
      </c>
      <c r="E1138">
        <v>2158.2590240514005</v>
      </c>
      <c r="F1138">
        <v>31.030988000000001</v>
      </c>
      <c r="G1138">
        <v>0</v>
      </c>
      <c r="H1138">
        <v>0</v>
      </c>
      <c r="I1138">
        <v>5.1411093999999995</v>
      </c>
      <c r="J1138">
        <v>0</v>
      </c>
      <c r="K1138">
        <v>5.1411093999999995</v>
      </c>
      <c r="L1138">
        <f t="shared" si="155"/>
        <v>0</v>
      </c>
      <c r="M1138" t="s">
        <v>1045</v>
      </c>
      <c r="N1138" t="s">
        <v>1061</v>
      </c>
      <c r="O1138" t="s">
        <v>1047</v>
      </c>
      <c r="P1138" t="s">
        <v>44</v>
      </c>
      <c r="Q1138" t="s">
        <v>27</v>
      </c>
      <c r="R1138" t="s">
        <v>9</v>
      </c>
      <c r="S1138" t="s">
        <v>1053</v>
      </c>
      <c r="T1138" t="s">
        <v>1049</v>
      </c>
      <c r="U1138" t="s">
        <v>1050</v>
      </c>
      <c r="V1138" t="str">
        <f t="shared" si="156"/>
        <v>SFM-wCZ09-v2015-rDXHP-t1</v>
      </c>
      <c r="W1138">
        <f t="shared" si="162"/>
        <v>2163.4001334514005</v>
      </c>
      <c r="X1138">
        <f t="shared" si="159"/>
        <v>0</v>
      </c>
      <c r="Y1138">
        <f t="shared" si="160"/>
        <v>0</v>
      </c>
      <c r="Z1138">
        <f t="shared" si="161"/>
        <v>0</v>
      </c>
      <c r="AA1138">
        <f t="shared" si="163"/>
        <v>0</v>
      </c>
    </row>
    <row r="1139" spans="1:27" x14ac:dyDescent="0.25">
      <c r="A1139" t="str">
        <f t="shared" si="157"/>
        <v>eline Design - Hourly Results.</v>
      </c>
      <c r="B1139" t="str">
        <f t="shared" si="158"/>
        <v>SFM-wCZ09-v2015-rDXHP-t1-S17-MSRboth.pd2</v>
      </c>
      <c r="C1139" s="75" t="s">
        <v>1431</v>
      </c>
      <c r="D1139">
        <v>2536.7501631066989</v>
      </c>
      <c r="E1139">
        <v>2082.9329636983985</v>
      </c>
      <c r="F1139">
        <v>31.030988000000001</v>
      </c>
      <c r="G1139">
        <v>0</v>
      </c>
      <c r="H1139">
        <v>0</v>
      </c>
      <c r="I1139">
        <v>5.1411093999999995</v>
      </c>
      <c r="J1139">
        <v>0</v>
      </c>
      <c r="K1139">
        <v>5.1411093999999995</v>
      </c>
      <c r="L1139">
        <f t="shared" si="155"/>
        <v>0</v>
      </c>
      <c r="M1139" t="s">
        <v>1045</v>
      </c>
      <c r="N1139" t="s">
        <v>1061</v>
      </c>
      <c r="O1139" t="s">
        <v>1047</v>
      </c>
      <c r="P1139" t="s">
        <v>44</v>
      </c>
      <c r="Q1139" t="s">
        <v>27</v>
      </c>
      <c r="R1139" t="s">
        <v>10</v>
      </c>
      <c r="S1139" t="s">
        <v>1107</v>
      </c>
      <c r="T1139" t="s">
        <v>1049</v>
      </c>
      <c r="U1139" t="s">
        <v>1050</v>
      </c>
      <c r="V1139" t="str">
        <f t="shared" si="156"/>
        <v>SFM-wCZ09-v2015-rDXHP-t1-both</v>
      </c>
      <c r="W1139">
        <f t="shared" si="162"/>
        <v>0</v>
      </c>
      <c r="X1139">
        <f t="shared" si="159"/>
        <v>2536.7501631066989</v>
      </c>
      <c r="Y1139">
        <f t="shared" si="160"/>
        <v>2088.0740730983985</v>
      </c>
      <c r="Z1139">
        <f t="shared" si="161"/>
        <v>4624.8242362050969</v>
      </c>
      <c r="AA1139">
        <f t="shared" si="163"/>
        <v>0</v>
      </c>
    </row>
    <row r="1140" spans="1:27" x14ac:dyDescent="0.25">
      <c r="A1140" t="str">
        <f t="shared" si="157"/>
        <v>eline Design - Hourly Results.</v>
      </c>
      <c r="B1140" t="str">
        <f t="shared" si="158"/>
        <v>SFM-wCZ09-v2015-rDXHP-t1-S17-MSRcool.pd2</v>
      </c>
      <c r="C1140" s="75" t="s">
        <v>592</v>
      </c>
      <c r="D1140">
        <v>2536.7501631066989</v>
      </c>
      <c r="E1140">
        <v>2189.2078337306993</v>
      </c>
      <c r="F1140">
        <v>31.030988000000001</v>
      </c>
      <c r="G1140">
        <v>0</v>
      </c>
      <c r="H1140">
        <v>0</v>
      </c>
      <c r="I1140">
        <v>5.1411093999999995</v>
      </c>
      <c r="J1140">
        <v>0</v>
      </c>
      <c r="K1140">
        <v>5.1411093999999995</v>
      </c>
      <c r="L1140">
        <f t="shared" si="155"/>
        <v>0</v>
      </c>
      <c r="M1140" t="s">
        <v>1045</v>
      </c>
      <c r="N1140" t="s">
        <v>1061</v>
      </c>
      <c r="O1140" t="s">
        <v>1047</v>
      </c>
      <c r="P1140" t="s">
        <v>44</v>
      </c>
      <c r="Q1140" t="s">
        <v>27</v>
      </c>
      <c r="R1140" t="s">
        <v>10</v>
      </c>
      <c r="S1140" t="s">
        <v>1052</v>
      </c>
      <c r="T1140" t="s">
        <v>1049</v>
      </c>
      <c r="U1140" t="s">
        <v>1050</v>
      </c>
      <c r="V1140" t="str">
        <f t="shared" si="156"/>
        <v>SFM-wCZ09-v2015-rDXHP-t1</v>
      </c>
      <c r="W1140">
        <f t="shared" si="162"/>
        <v>2536.7501631066989</v>
      </c>
      <c r="X1140">
        <f t="shared" si="159"/>
        <v>0</v>
      </c>
      <c r="Y1140">
        <f t="shared" si="160"/>
        <v>0</v>
      </c>
      <c r="Z1140">
        <f t="shared" si="161"/>
        <v>0</v>
      </c>
      <c r="AA1140">
        <f t="shared" si="163"/>
        <v>0</v>
      </c>
    </row>
    <row r="1141" spans="1:27" x14ac:dyDescent="0.25">
      <c r="A1141" t="str">
        <f t="shared" si="157"/>
        <v>eline Design - Hourly Results.</v>
      </c>
      <c r="B1141" t="str">
        <f t="shared" si="158"/>
        <v>SFM-wCZ09-v2015-rDXHP-t1-S17-MSRheat.pd2</v>
      </c>
      <c r="C1141" s="75" t="s">
        <v>1432</v>
      </c>
      <c r="D1141">
        <v>2284.2041879557019</v>
      </c>
      <c r="E1141">
        <v>2082.9329636983985</v>
      </c>
      <c r="F1141">
        <v>31.030988000000001</v>
      </c>
      <c r="G1141">
        <v>0</v>
      </c>
      <c r="H1141">
        <v>0</v>
      </c>
      <c r="I1141">
        <v>5.1411093999999995</v>
      </c>
      <c r="J1141">
        <v>0</v>
      </c>
      <c r="K1141">
        <v>5.1411093999999995</v>
      </c>
      <c r="L1141">
        <f t="shared" si="155"/>
        <v>0</v>
      </c>
      <c r="M1141" t="s">
        <v>1045</v>
      </c>
      <c r="N1141" t="s">
        <v>1061</v>
      </c>
      <c r="O1141" t="s">
        <v>1047</v>
      </c>
      <c r="P1141" t="s">
        <v>44</v>
      </c>
      <c r="Q1141" t="s">
        <v>27</v>
      </c>
      <c r="R1141" t="s">
        <v>10</v>
      </c>
      <c r="S1141" t="s">
        <v>1053</v>
      </c>
      <c r="T1141" t="s">
        <v>1049</v>
      </c>
      <c r="U1141" t="s">
        <v>1050</v>
      </c>
      <c r="V1141" t="str">
        <f t="shared" si="156"/>
        <v>SFM-wCZ09-v2015-rDXHP-t1</v>
      </c>
      <c r="W1141">
        <f t="shared" si="162"/>
        <v>2088.0740730983985</v>
      </c>
      <c r="X1141">
        <f t="shared" si="159"/>
        <v>0</v>
      </c>
      <c r="Y1141">
        <f t="shared" si="160"/>
        <v>0</v>
      </c>
      <c r="Z1141">
        <f t="shared" si="161"/>
        <v>0</v>
      </c>
      <c r="AA1141">
        <f t="shared" si="163"/>
        <v>0</v>
      </c>
    </row>
    <row r="1142" spans="1:27" x14ac:dyDescent="0.25">
      <c r="A1142" t="str">
        <f t="shared" si="157"/>
        <v>eline Design - Hourly Results.</v>
      </c>
      <c r="B1142" t="str">
        <f t="shared" si="158"/>
        <v>SFM-wCZ09-v2015-rDXHP-t2-S14-BSLboth.pd2</v>
      </c>
      <c r="C1142" s="75" t="s">
        <v>1433</v>
      </c>
      <c r="D1142">
        <v>2980.1265375479984</v>
      </c>
      <c r="E1142">
        <v>3276.0630418830033</v>
      </c>
      <c r="F1142">
        <v>12.887887999999997</v>
      </c>
      <c r="G1142">
        <v>0</v>
      </c>
      <c r="H1142">
        <v>0</v>
      </c>
      <c r="I1142">
        <v>194.75044399999996</v>
      </c>
      <c r="J1142">
        <v>0</v>
      </c>
      <c r="K1142">
        <v>194.75044399999996</v>
      </c>
      <c r="L1142">
        <f t="shared" si="155"/>
        <v>0</v>
      </c>
      <c r="M1142" t="s">
        <v>1045</v>
      </c>
      <c r="N1142" t="s">
        <v>1061</v>
      </c>
      <c r="O1142" t="s">
        <v>1047</v>
      </c>
      <c r="P1142" t="s">
        <v>44</v>
      </c>
      <c r="Q1142" t="s">
        <v>28</v>
      </c>
      <c r="R1142" t="s">
        <v>63</v>
      </c>
      <c r="S1142" t="s">
        <v>1104</v>
      </c>
      <c r="T1142" t="s">
        <v>1049</v>
      </c>
      <c r="U1142" t="s">
        <v>1050</v>
      </c>
      <c r="V1142" t="str">
        <f t="shared" si="156"/>
        <v>SFM-wCZ09-v2015-rDXHP-t2-both</v>
      </c>
      <c r="W1142">
        <f t="shared" si="162"/>
        <v>0</v>
      </c>
      <c r="X1142">
        <f t="shared" si="159"/>
        <v>2980.1265375479984</v>
      </c>
      <c r="Y1142">
        <f t="shared" si="160"/>
        <v>3470.8134858830031</v>
      </c>
      <c r="Z1142">
        <f t="shared" si="161"/>
        <v>6450.9400234310015</v>
      </c>
      <c r="AA1142">
        <f t="shared" si="163"/>
        <v>0</v>
      </c>
    </row>
    <row r="1143" spans="1:27" x14ac:dyDescent="0.25">
      <c r="A1143" t="str">
        <f t="shared" si="157"/>
        <v>eline Design - Hourly Results.</v>
      </c>
      <c r="B1143" t="str">
        <f t="shared" si="158"/>
        <v>SFM-wCZ09-v2015-rDXHP-t2-S14-BSLcool.pd2</v>
      </c>
      <c r="C1143" s="75" t="s">
        <v>593</v>
      </c>
      <c r="D1143">
        <v>2980.1265375479984</v>
      </c>
      <c r="E1143">
        <v>3275.5611868429978</v>
      </c>
      <c r="F1143">
        <v>12.887887999999997</v>
      </c>
      <c r="G1143">
        <v>0</v>
      </c>
      <c r="H1143">
        <v>0</v>
      </c>
      <c r="I1143">
        <v>194.75044399999996</v>
      </c>
      <c r="J1143">
        <v>0</v>
      </c>
      <c r="K1143">
        <v>194.75044399999996</v>
      </c>
      <c r="L1143">
        <f t="shared" si="155"/>
        <v>0</v>
      </c>
      <c r="M1143" t="s">
        <v>1045</v>
      </c>
      <c r="N1143" t="s">
        <v>1061</v>
      </c>
      <c r="O1143" t="s">
        <v>1047</v>
      </c>
      <c r="P1143" t="s">
        <v>44</v>
      </c>
      <c r="Q1143" t="s">
        <v>28</v>
      </c>
      <c r="R1143" t="s">
        <v>63</v>
      </c>
      <c r="S1143" t="s">
        <v>1048</v>
      </c>
      <c r="T1143" t="s">
        <v>1049</v>
      </c>
      <c r="U1143" t="s">
        <v>1050</v>
      </c>
      <c r="V1143" t="str">
        <f t="shared" si="156"/>
        <v>SFM-wCZ09-v2015-rDXHP-t2</v>
      </c>
      <c r="W1143">
        <f t="shared" si="162"/>
        <v>2980.1265375479984</v>
      </c>
      <c r="X1143">
        <f t="shared" si="159"/>
        <v>0</v>
      </c>
      <c r="Y1143">
        <f t="shared" si="160"/>
        <v>0</v>
      </c>
      <c r="Z1143">
        <f t="shared" si="161"/>
        <v>0</v>
      </c>
      <c r="AA1143">
        <f t="shared" si="163"/>
        <v>0</v>
      </c>
    </row>
    <row r="1144" spans="1:27" x14ac:dyDescent="0.25">
      <c r="A1144" t="str">
        <f t="shared" si="157"/>
        <v>eline Design - Hourly Results.</v>
      </c>
      <c r="B1144" t="str">
        <f t="shared" si="158"/>
        <v>SFM-wCZ09-v2015-rDXHP-t2-S14-BSLheat.pd2</v>
      </c>
      <c r="C1144" s="75" t="s">
        <v>1434</v>
      </c>
      <c r="D1144">
        <v>2600.3834830519991</v>
      </c>
      <c r="E1144">
        <v>3276.0630418830033</v>
      </c>
      <c r="F1144">
        <v>12.887887999999997</v>
      </c>
      <c r="G1144">
        <v>0</v>
      </c>
      <c r="H1144">
        <v>0</v>
      </c>
      <c r="I1144">
        <v>194.75044399999996</v>
      </c>
      <c r="J1144">
        <v>0</v>
      </c>
      <c r="K1144">
        <v>194.75044399999996</v>
      </c>
      <c r="L1144">
        <f t="shared" si="155"/>
        <v>0</v>
      </c>
      <c r="M1144" t="s">
        <v>1045</v>
      </c>
      <c r="N1144" t="s">
        <v>1061</v>
      </c>
      <c r="O1144" t="s">
        <v>1047</v>
      </c>
      <c r="P1144" t="s">
        <v>44</v>
      </c>
      <c r="Q1144" t="s">
        <v>28</v>
      </c>
      <c r="R1144" t="s">
        <v>63</v>
      </c>
      <c r="S1144" t="s">
        <v>1051</v>
      </c>
      <c r="T1144" t="s">
        <v>1049</v>
      </c>
      <c r="U1144" t="s">
        <v>1050</v>
      </c>
      <c r="V1144" t="str">
        <f t="shared" si="156"/>
        <v>SFM-wCZ09-v2015-rDXHP-t2</v>
      </c>
      <c r="W1144">
        <f t="shared" si="162"/>
        <v>3470.8134858830031</v>
      </c>
      <c r="X1144">
        <f t="shared" si="159"/>
        <v>0</v>
      </c>
      <c r="Y1144">
        <f t="shared" si="160"/>
        <v>0</v>
      </c>
      <c r="Z1144">
        <f t="shared" si="161"/>
        <v>0</v>
      </c>
      <c r="AA1144">
        <f t="shared" si="163"/>
        <v>0</v>
      </c>
    </row>
    <row r="1145" spans="1:27" x14ac:dyDescent="0.25">
      <c r="A1145" t="str">
        <f t="shared" si="157"/>
        <v>eline Design - Hourly Results.</v>
      </c>
      <c r="B1145" t="str">
        <f t="shared" si="158"/>
        <v>SFM-wCZ09-v2015-rDXHP-t2-S15-MSRboth.pd2</v>
      </c>
      <c r="C1145" s="75" t="s">
        <v>1435</v>
      </c>
      <c r="D1145">
        <v>2510.3853341875001</v>
      </c>
      <c r="E1145">
        <v>2748.3832748309997</v>
      </c>
      <c r="F1145">
        <v>12.585001999999998</v>
      </c>
      <c r="G1145">
        <v>0</v>
      </c>
      <c r="H1145">
        <v>0</v>
      </c>
      <c r="I1145">
        <v>178.18708300000003</v>
      </c>
      <c r="J1145">
        <v>0</v>
      </c>
      <c r="K1145">
        <v>178.18708300000003</v>
      </c>
      <c r="L1145">
        <f t="shared" si="155"/>
        <v>0</v>
      </c>
      <c r="M1145" t="s">
        <v>1045</v>
      </c>
      <c r="N1145" t="s">
        <v>1061</v>
      </c>
      <c r="O1145" t="s">
        <v>1047</v>
      </c>
      <c r="P1145" t="s">
        <v>44</v>
      </c>
      <c r="Q1145" t="s">
        <v>28</v>
      </c>
      <c r="R1145" t="s">
        <v>6</v>
      </c>
      <c r="S1145" t="s">
        <v>1107</v>
      </c>
      <c r="T1145" t="s">
        <v>1049</v>
      </c>
      <c r="U1145" t="s">
        <v>1050</v>
      </c>
      <c r="V1145" t="str">
        <f t="shared" si="156"/>
        <v>SFM-wCZ09-v2015-rDXHP-t2-both</v>
      </c>
      <c r="W1145">
        <f t="shared" si="162"/>
        <v>0</v>
      </c>
      <c r="X1145">
        <f t="shared" si="159"/>
        <v>2510.3853341875001</v>
      </c>
      <c r="Y1145">
        <f t="shared" si="160"/>
        <v>2926.5703578309995</v>
      </c>
      <c r="Z1145">
        <f t="shared" si="161"/>
        <v>5436.9556920184996</v>
      </c>
      <c r="AA1145">
        <f t="shared" si="163"/>
        <v>0</v>
      </c>
    </row>
    <row r="1146" spans="1:27" x14ac:dyDescent="0.25">
      <c r="A1146" t="str">
        <f t="shared" si="157"/>
        <v>eline Design - Hourly Results.</v>
      </c>
      <c r="B1146" t="str">
        <f t="shared" si="158"/>
        <v>SFM-wCZ09-v2015-rDXHP-t2-S15-MSRcool.pd2</v>
      </c>
      <c r="C1146" s="75" t="s">
        <v>594</v>
      </c>
      <c r="D1146">
        <v>2510.3853341875001</v>
      </c>
      <c r="E1146">
        <v>2906.0032325410011</v>
      </c>
      <c r="F1146">
        <v>12.585001999999998</v>
      </c>
      <c r="G1146">
        <v>0</v>
      </c>
      <c r="H1146">
        <v>0</v>
      </c>
      <c r="I1146">
        <v>178.18708300000003</v>
      </c>
      <c r="J1146">
        <v>0</v>
      </c>
      <c r="K1146">
        <v>178.18708300000003</v>
      </c>
      <c r="L1146">
        <f t="shared" si="155"/>
        <v>0</v>
      </c>
      <c r="M1146" t="s">
        <v>1045</v>
      </c>
      <c r="N1146" t="s">
        <v>1061</v>
      </c>
      <c r="O1146" t="s">
        <v>1047</v>
      </c>
      <c r="P1146" t="s">
        <v>44</v>
      </c>
      <c r="Q1146" t="s">
        <v>28</v>
      </c>
      <c r="R1146" t="s">
        <v>6</v>
      </c>
      <c r="S1146" t="s">
        <v>1052</v>
      </c>
      <c r="T1146" t="s">
        <v>1049</v>
      </c>
      <c r="U1146" t="s">
        <v>1050</v>
      </c>
      <c r="V1146" t="str">
        <f t="shared" si="156"/>
        <v>SFM-wCZ09-v2015-rDXHP-t2</v>
      </c>
      <c r="W1146">
        <f t="shared" si="162"/>
        <v>2510.3853341875001</v>
      </c>
      <c r="X1146">
        <f t="shared" si="159"/>
        <v>0</v>
      </c>
      <c r="Y1146">
        <f t="shared" si="160"/>
        <v>0</v>
      </c>
      <c r="Z1146">
        <f t="shared" si="161"/>
        <v>0</v>
      </c>
      <c r="AA1146">
        <f t="shared" si="163"/>
        <v>0</v>
      </c>
    </row>
    <row r="1147" spans="1:27" x14ac:dyDescent="0.25">
      <c r="A1147" t="str">
        <f t="shared" si="157"/>
        <v>eline Design - Hourly Results.</v>
      </c>
      <c r="B1147" t="str">
        <f t="shared" si="158"/>
        <v>SFM-wCZ09-v2015-rDXHP-t2-S15-MSRheat.pd2</v>
      </c>
      <c r="C1147" s="75" t="s">
        <v>1436</v>
      </c>
      <c r="D1147">
        <v>2275.0248627300998</v>
      </c>
      <c r="E1147">
        <v>2748.3832748309997</v>
      </c>
      <c r="F1147">
        <v>12.585001999999998</v>
      </c>
      <c r="G1147">
        <v>0</v>
      </c>
      <c r="H1147">
        <v>0</v>
      </c>
      <c r="I1147">
        <v>178.18708300000003</v>
      </c>
      <c r="J1147">
        <v>0</v>
      </c>
      <c r="K1147">
        <v>178.18708300000003</v>
      </c>
      <c r="L1147">
        <f t="shared" si="155"/>
        <v>0</v>
      </c>
      <c r="M1147" t="s">
        <v>1045</v>
      </c>
      <c r="N1147" t="s">
        <v>1061</v>
      </c>
      <c r="O1147" t="s">
        <v>1047</v>
      </c>
      <c r="P1147" t="s">
        <v>44</v>
      </c>
      <c r="Q1147" t="s">
        <v>28</v>
      </c>
      <c r="R1147" t="s">
        <v>6</v>
      </c>
      <c r="S1147" t="s">
        <v>1053</v>
      </c>
      <c r="T1147" t="s">
        <v>1049</v>
      </c>
      <c r="U1147" t="s">
        <v>1050</v>
      </c>
      <c r="V1147" t="str">
        <f t="shared" si="156"/>
        <v>SFM-wCZ09-v2015-rDXHP-t2</v>
      </c>
      <c r="W1147">
        <f t="shared" si="162"/>
        <v>2926.5703578309995</v>
      </c>
      <c r="X1147">
        <f t="shared" si="159"/>
        <v>0</v>
      </c>
      <c r="Y1147">
        <f t="shared" si="160"/>
        <v>0</v>
      </c>
      <c r="Z1147">
        <f t="shared" si="161"/>
        <v>0</v>
      </c>
      <c r="AA1147">
        <f t="shared" si="163"/>
        <v>0</v>
      </c>
    </row>
    <row r="1148" spans="1:27" x14ac:dyDescent="0.25">
      <c r="A1148" t="str">
        <f t="shared" si="157"/>
        <v>eline Design - Hourly Results.</v>
      </c>
      <c r="B1148" t="str">
        <f t="shared" si="158"/>
        <v>SFM-wCZ09-v2015-rDXHP-t2-S16-MSRboth.pd2</v>
      </c>
      <c r="C1148" s="75" t="s">
        <v>1437</v>
      </c>
      <c r="D1148">
        <v>2558.5054319129995</v>
      </c>
      <c r="E1148">
        <v>3104.351230340003</v>
      </c>
      <c r="F1148">
        <v>12.585151999999997</v>
      </c>
      <c r="G1148">
        <v>0</v>
      </c>
      <c r="H1148">
        <v>0</v>
      </c>
      <c r="I1148">
        <v>20.322671500000002</v>
      </c>
      <c r="J1148">
        <v>0</v>
      </c>
      <c r="K1148">
        <v>20.322671500000002</v>
      </c>
      <c r="L1148">
        <f t="shared" si="155"/>
        <v>0</v>
      </c>
      <c r="M1148" t="s">
        <v>1045</v>
      </c>
      <c r="N1148" t="s">
        <v>1061</v>
      </c>
      <c r="O1148" t="s">
        <v>1047</v>
      </c>
      <c r="P1148" t="s">
        <v>44</v>
      </c>
      <c r="Q1148" t="s">
        <v>28</v>
      </c>
      <c r="R1148" t="s">
        <v>9</v>
      </c>
      <c r="S1148" t="s">
        <v>1107</v>
      </c>
      <c r="T1148" t="s">
        <v>1049</v>
      </c>
      <c r="U1148" t="s">
        <v>1050</v>
      </c>
      <c r="V1148" t="str">
        <f t="shared" si="156"/>
        <v>SFM-wCZ09-v2015-rDXHP-t2-both</v>
      </c>
      <c r="W1148">
        <f t="shared" si="162"/>
        <v>0</v>
      </c>
      <c r="X1148">
        <f t="shared" si="159"/>
        <v>2558.5054319129995</v>
      </c>
      <c r="Y1148">
        <f t="shared" si="160"/>
        <v>3124.6739018400031</v>
      </c>
      <c r="Z1148">
        <f t="shared" si="161"/>
        <v>5683.1793337530025</v>
      </c>
      <c r="AA1148">
        <f t="shared" si="163"/>
        <v>0</v>
      </c>
    </row>
    <row r="1149" spans="1:27" x14ac:dyDescent="0.25">
      <c r="A1149" t="str">
        <f t="shared" si="157"/>
        <v>eline Design - Hourly Results.</v>
      </c>
      <c r="B1149" t="str">
        <f t="shared" si="158"/>
        <v>SFM-wCZ09-v2015-rDXHP-t2-S16-MSRcool.pd2</v>
      </c>
      <c r="C1149" s="75" t="s">
        <v>595</v>
      </c>
      <c r="D1149">
        <v>2558.5054319129995</v>
      </c>
      <c r="E1149">
        <v>3298.8090110600024</v>
      </c>
      <c r="F1149">
        <v>12.585151999999997</v>
      </c>
      <c r="G1149">
        <v>0</v>
      </c>
      <c r="H1149">
        <v>0</v>
      </c>
      <c r="I1149">
        <v>20.322671500000002</v>
      </c>
      <c r="J1149">
        <v>0</v>
      </c>
      <c r="K1149">
        <v>20.322671500000002</v>
      </c>
      <c r="L1149">
        <f t="shared" si="155"/>
        <v>0</v>
      </c>
      <c r="M1149" t="s">
        <v>1045</v>
      </c>
      <c r="N1149" t="s">
        <v>1061</v>
      </c>
      <c r="O1149" t="s">
        <v>1047</v>
      </c>
      <c r="P1149" t="s">
        <v>44</v>
      </c>
      <c r="Q1149" t="s">
        <v>28</v>
      </c>
      <c r="R1149" t="s">
        <v>9</v>
      </c>
      <c r="S1149" t="s">
        <v>1052</v>
      </c>
      <c r="T1149" t="s">
        <v>1049</v>
      </c>
      <c r="U1149" t="s">
        <v>1050</v>
      </c>
      <c r="V1149" t="str">
        <f t="shared" si="156"/>
        <v>SFM-wCZ09-v2015-rDXHP-t2</v>
      </c>
      <c r="W1149">
        <f t="shared" si="162"/>
        <v>2558.5054319129995</v>
      </c>
      <c r="X1149">
        <f t="shared" si="159"/>
        <v>0</v>
      </c>
      <c r="Y1149">
        <f t="shared" si="160"/>
        <v>0</v>
      </c>
      <c r="Z1149">
        <f t="shared" si="161"/>
        <v>0</v>
      </c>
      <c r="AA1149">
        <f t="shared" si="163"/>
        <v>0</v>
      </c>
    </row>
    <row r="1150" spans="1:27" x14ac:dyDescent="0.25">
      <c r="A1150" t="str">
        <f t="shared" si="157"/>
        <v>eline Design - Hourly Results.</v>
      </c>
      <c r="B1150" t="str">
        <f t="shared" si="158"/>
        <v>SFM-wCZ09-v2015-rDXHP-t2-S16-MSRheat.pd2</v>
      </c>
      <c r="C1150" s="75" t="s">
        <v>1438</v>
      </c>
      <c r="D1150">
        <v>2315.783165897999</v>
      </c>
      <c r="E1150">
        <v>3104.351230340003</v>
      </c>
      <c r="F1150">
        <v>12.585151999999997</v>
      </c>
      <c r="G1150">
        <v>0</v>
      </c>
      <c r="H1150">
        <v>0</v>
      </c>
      <c r="I1150">
        <v>20.322671500000002</v>
      </c>
      <c r="J1150">
        <v>0</v>
      </c>
      <c r="K1150">
        <v>20.322671500000002</v>
      </c>
      <c r="L1150">
        <f t="shared" si="155"/>
        <v>0</v>
      </c>
      <c r="M1150" t="s">
        <v>1045</v>
      </c>
      <c r="N1150" t="s">
        <v>1061</v>
      </c>
      <c r="O1150" t="s">
        <v>1047</v>
      </c>
      <c r="P1150" t="s">
        <v>44</v>
      </c>
      <c r="Q1150" t="s">
        <v>28</v>
      </c>
      <c r="R1150" t="s">
        <v>9</v>
      </c>
      <c r="S1150" t="s">
        <v>1053</v>
      </c>
      <c r="T1150" t="s">
        <v>1049</v>
      </c>
      <c r="U1150" t="s">
        <v>1050</v>
      </c>
      <c r="V1150" t="str">
        <f t="shared" si="156"/>
        <v>SFM-wCZ09-v2015-rDXHP-t2</v>
      </c>
      <c r="W1150">
        <f t="shared" si="162"/>
        <v>3124.6739018400031</v>
      </c>
      <c r="X1150">
        <f t="shared" si="159"/>
        <v>0</v>
      </c>
      <c r="Y1150">
        <f t="shared" si="160"/>
        <v>0</v>
      </c>
      <c r="Z1150">
        <f t="shared" si="161"/>
        <v>0</v>
      </c>
      <c r="AA1150">
        <f t="shared" si="163"/>
        <v>0</v>
      </c>
    </row>
    <row r="1151" spans="1:27" x14ac:dyDescent="0.25">
      <c r="A1151" t="str">
        <f t="shared" si="157"/>
        <v>eline Design - Hourly Results.</v>
      </c>
      <c r="B1151" t="str">
        <f t="shared" si="158"/>
        <v>SFM-wCZ09-v2015-rDXHP-t2-S17-MSRboth.pd2</v>
      </c>
      <c r="C1151" s="75" t="s">
        <v>1439</v>
      </c>
      <c r="D1151">
        <v>2402.9140219749988</v>
      </c>
      <c r="E1151">
        <v>2996.0054519500036</v>
      </c>
      <c r="F1151">
        <v>12.585151999999997</v>
      </c>
      <c r="G1151">
        <v>0</v>
      </c>
      <c r="H1151">
        <v>0</v>
      </c>
      <c r="I1151">
        <v>20.322671500000002</v>
      </c>
      <c r="J1151">
        <v>0</v>
      </c>
      <c r="K1151">
        <v>20.322671500000002</v>
      </c>
      <c r="L1151">
        <f t="shared" si="155"/>
        <v>0</v>
      </c>
      <c r="M1151" t="s">
        <v>1045</v>
      </c>
      <c r="N1151" t="s">
        <v>1061</v>
      </c>
      <c r="O1151" t="s">
        <v>1047</v>
      </c>
      <c r="P1151" t="s">
        <v>44</v>
      </c>
      <c r="Q1151" t="s">
        <v>28</v>
      </c>
      <c r="R1151" t="s">
        <v>10</v>
      </c>
      <c r="S1151" t="s">
        <v>1107</v>
      </c>
      <c r="T1151" t="s">
        <v>1049</v>
      </c>
      <c r="U1151" t="s">
        <v>1050</v>
      </c>
      <c r="V1151" t="str">
        <f t="shared" si="156"/>
        <v>SFM-wCZ09-v2015-rDXHP-t2-both</v>
      </c>
      <c r="W1151">
        <f t="shared" si="162"/>
        <v>0</v>
      </c>
      <c r="X1151">
        <f t="shared" si="159"/>
        <v>2402.9140219749988</v>
      </c>
      <c r="Y1151">
        <f t="shared" si="160"/>
        <v>3016.3281234500037</v>
      </c>
      <c r="Z1151">
        <f t="shared" si="161"/>
        <v>5419.2421454250025</v>
      </c>
      <c r="AA1151">
        <f t="shared" si="163"/>
        <v>0</v>
      </c>
    </row>
    <row r="1152" spans="1:27" x14ac:dyDescent="0.25">
      <c r="A1152" t="str">
        <f t="shared" si="157"/>
        <v>eline Design - Hourly Results.</v>
      </c>
      <c r="B1152" t="str">
        <f t="shared" si="158"/>
        <v>SFM-wCZ09-v2015-rDXHP-t2-S17-MSRcool.pd2</v>
      </c>
      <c r="C1152" s="75" t="s">
        <v>596</v>
      </c>
      <c r="D1152">
        <v>2402.9140219749988</v>
      </c>
      <c r="E1152">
        <v>3148.8669586299993</v>
      </c>
      <c r="F1152">
        <v>12.585151999999997</v>
      </c>
      <c r="G1152">
        <v>0</v>
      </c>
      <c r="H1152">
        <v>0</v>
      </c>
      <c r="I1152">
        <v>20.322671500000002</v>
      </c>
      <c r="J1152">
        <v>0</v>
      </c>
      <c r="K1152">
        <v>20.322671500000002</v>
      </c>
      <c r="L1152">
        <f t="shared" si="155"/>
        <v>0</v>
      </c>
      <c r="M1152" t="s">
        <v>1045</v>
      </c>
      <c r="N1152" t="s">
        <v>1061</v>
      </c>
      <c r="O1152" t="s">
        <v>1047</v>
      </c>
      <c r="P1152" t="s">
        <v>44</v>
      </c>
      <c r="Q1152" t="s">
        <v>28</v>
      </c>
      <c r="R1152" t="s">
        <v>10</v>
      </c>
      <c r="S1152" t="s">
        <v>1052</v>
      </c>
      <c r="T1152" t="s">
        <v>1049</v>
      </c>
      <c r="U1152" t="s">
        <v>1050</v>
      </c>
      <c r="V1152" t="str">
        <f t="shared" si="156"/>
        <v>SFM-wCZ09-v2015-rDXHP-t2</v>
      </c>
      <c r="W1152">
        <f t="shared" si="162"/>
        <v>2402.9140219749988</v>
      </c>
      <c r="X1152">
        <f t="shared" si="159"/>
        <v>0</v>
      </c>
      <c r="Y1152">
        <f t="shared" si="160"/>
        <v>0</v>
      </c>
      <c r="Z1152">
        <f t="shared" si="161"/>
        <v>0</v>
      </c>
      <c r="AA1152">
        <f t="shared" si="163"/>
        <v>0</v>
      </c>
    </row>
    <row r="1153" spans="1:27" x14ac:dyDescent="0.25">
      <c r="A1153" t="str">
        <f t="shared" si="157"/>
        <v>eline Design - Hourly Results.</v>
      </c>
      <c r="B1153" t="str">
        <f t="shared" si="158"/>
        <v>SFM-wCZ09-v2015-rDXHP-t2-S17-MSRheat.pd2</v>
      </c>
      <c r="C1153" s="75" t="s">
        <v>1440</v>
      </c>
      <c r="D1153">
        <v>2163.6925808240012</v>
      </c>
      <c r="E1153">
        <v>2996.0054519500036</v>
      </c>
      <c r="F1153">
        <v>12.585151999999997</v>
      </c>
      <c r="G1153">
        <v>0</v>
      </c>
      <c r="H1153">
        <v>0</v>
      </c>
      <c r="I1153">
        <v>20.322671500000002</v>
      </c>
      <c r="J1153">
        <v>0</v>
      </c>
      <c r="K1153">
        <v>20.322671500000002</v>
      </c>
      <c r="L1153">
        <f t="shared" si="155"/>
        <v>0</v>
      </c>
      <c r="M1153" t="s">
        <v>1045</v>
      </c>
      <c r="N1153" t="s">
        <v>1061</v>
      </c>
      <c r="O1153" t="s">
        <v>1047</v>
      </c>
      <c r="P1153" t="s">
        <v>44</v>
      </c>
      <c r="Q1153" t="s">
        <v>28</v>
      </c>
      <c r="R1153" t="s">
        <v>10</v>
      </c>
      <c r="S1153" t="s">
        <v>1053</v>
      </c>
      <c r="T1153" t="s">
        <v>1049</v>
      </c>
      <c r="U1153" t="s">
        <v>1050</v>
      </c>
      <c r="V1153" t="str">
        <f t="shared" si="156"/>
        <v>SFM-wCZ09-v2015-rDXHP-t2</v>
      </c>
      <c r="W1153">
        <f t="shared" si="162"/>
        <v>3016.3281234500037</v>
      </c>
      <c r="X1153">
        <f t="shared" si="159"/>
        <v>0</v>
      </c>
      <c r="Y1153">
        <f t="shared" si="160"/>
        <v>0</v>
      </c>
      <c r="Z1153">
        <f t="shared" si="161"/>
        <v>0</v>
      </c>
      <c r="AA1153">
        <f t="shared" si="163"/>
        <v>0</v>
      </c>
    </row>
    <row r="1154" spans="1:27" x14ac:dyDescent="0.25">
      <c r="A1154" t="str">
        <f t="shared" si="157"/>
        <v>eline Design - Hourly Results.</v>
      </c>
      <c r="B1154" t="str">
        <f t="shared" si="158"/>
        <v>SFM-wCZ09-v2015-rDXHP-t3-S14-BSLboth.pd2</v>
      </c>
      <c r="C1154" s="75" t="s">
        <v>1441</v>
      </c>
      <c r="D1154">
        <v>1955.567776407001</v>
      </c>
      <c r="E1154">
        <v>2148.5403579480017</v>
      </c>
      <c r="F1154">
        <v>79.048026000000164</v>
      </c>
      <c r="G1154">
        <v>0</v>
      </c>
      <c r="H1154">
        <v>0</v>
      </c>
      <c r="I1154">
        <v>166.31252199999997</v>
      </c>
      <c r="J1154">
        <v>0</v>
      </c>
      <c r="K1154">
        <v>166.31252199999997</v>
      </c>
      <c r="L1154">
        <f t="shared" si="155"/>
        <v>0</v>
      </c>
      <c r="M1154" t="s">
        <v>1045</v>
      </c>
      <c r="N1154" t="s">
        <v>1061</v>
      </c>
      <c r="O1154" t="s">
        <v>1047</v>
      </c>
      <c r="P1154" t="s">
        <v>44</v>
      </c>
      <c r="Q1154" t="s">
        <v>29</v>
      </c>
      <c r="R1154" t="s">
        <v>63</v>
      </c>
      <c r="S1154" t="s">
        <v>1104</v>
      </c>
      <c r="T1154" t="s">
        <v>1049</v>
      </c>
      <c r="U1154" t="s">
        <v>1050</v>
      </c>
      <c r="V1154" t="str">
        <f t="shared" si="156"/>
        <v>SFM-wCZ09-v2015-rDXHP-t3-both</v>
      </c>
      <c r="W1154">
        <f t="shared" si="162"/>
        <v>0</v>
      </c>
      <c r="X1154">
        <f t="shared" si="159"/>
        <v>1955.567776407001</v>
      </c>
      <c r="Y1154">
        <f t="shared" si="160"/>
        <v>2314.8528799480018</v>
      </c>
      <c r="Z1154">
        <f t="shared" si="161"/>
        <v>4270.4206563550033</v>
      </c>
      <c r="AA1154">
        <f t="shared" si="163"/>
        <v>0</v>
      </c>
    </row>
    <row r="1155" spans="1:27" x14ac:dyDescent="0.25">
      <c r="A1155" t="str">
        <f t="shared" si="157"/>
        <v>eline Design - Hourly Results.</v>
      </c>
      <c r="B1155" t="str">
        <f t="shared" si="158"/>
        <v>SFM-wCZ09-v2015-rDXHP-t3-S14-BSLcool.pd2</v>
      </c>
      <c r="C1155" s="75" t="s">
        <v>597</v>
      </c>
      <c r="D1155">
        <v>1955.567776407001</v>
      </c>
      <c r="E1155">
        <v>2148.2112604960007</v>
      </c>
      <c r="F1155">
        <v>79.048026000000164</v>
      </c>
      <c r="G1155">
        <v>0</v>
      </c>
      <c r="H1155">
        <v>0</v>
      </c>
      <c r="I1155">
        <v>166.31252199999997</v>
      </c>
      <c r="J1155">
        <v>0</v>
      </c>
      <c r="K1155">
        <v>166.31252199999997</v>
      </c>
      <c r="L1155">
        <f t="shared" si="155"/>
        <v>0</v>
      </c>
      <c r="M1155" t="s">
        <v>1045</v>
      </c>
      <c r="N1155" t="s">
        <v>1061</v>
      </c>
      <c r="O1155" t="s">
        <v>1047</v>
      </c>
      <c r="P1155" t="s">
        <v>44</v>
      </c>
      <c r="Q1155" t="s">
        <v>29</v>
      </c>
      <c r="R1155" t="s">
        <v>63</v>
      </c>
      <c r="S1155" t="s">
        <v>1048</v>
      </c>
      <c r="T1155" t="s">
        <v>1049</v>
      </c>
      <c r="U1155" t="s">
        <v>1050</v>
      </c>
      <c r="V1155" t="str">
        <f t="shared" si="156"/>
        <v>SFM-wCZ09-v2015-rDXHP-t3</v>
      </c>
      <c r="W1155">
        <f t="shared" si="162"/>
        <v>1955.567776407001</v>
      </c>
      <c r="X1155">
        <f t="shared" si="159"/>
        <v>0</v>
      </c>
      <c r="Y1155">
        <f t="shared" si="160"/>
        <v>0</v>
      </c>
      <c r="Z1155">
        <f t="shared" si="161"/>
        <v>0</v>
      </c>
      <c r="AA1155">
        <f t="shared" si="163"/>
        <v>0</v>
      </c>
    </row>
    <row r="1156" spans="1:27" x14ac:dyDescent="0.25">
      <c r="A1156" t="str">
        <f t="shared" si="157"/>
        <v>eline Design - Hourly Results.</v>
      </c>
      <c r="B1156" t="str">
        <f t="shared" si="158"/>
        <v>SFM-wCZ09-v2015-rDXHP-t3-S14-BSLheat.pd2</v>
      </c>
      <c r="C1156" s="75" t="s">
        <v>1442</v>
      </c>
      <c r="D1156">
        <v>1706.3793811329979</v>
      </c>
      <c r="E1156">
        <v>2148.5403579480017</v>
      </c>
      <c r="F1156">
        <v>79.048026000000164</v>
      </c>
      <c r="G1156">
        <v>0</v>
      </c>
      <c r="H1156">
        <v>0</v>
      </c>
      <c r="I1156">
        <v>166.31252199999997</v>
      </c>
      <c r="J1156">
        <v>0</v>
      </c>
      <c r="K1156">
        <v>166.31252199999997</v>
      </c>
      <c r="L1156">
        <f t="shared" si="155"/>
        <v>0</v>
      </c>
      <c r="M1156" t="s">
        <v>1045</v>
      </c>
      <c r="N1156" t="s">
        <v>1061</v>
      </c>
      <c r="O1156" t="s">
        <v>1047</v>
      </c>
      <c r="P1156" t="s">
        <v>44</v>
      </c>
      <c r="Q1156" t="s">
        <v>29</v>
      </c>
      <c r="R1156" t="s">
        <v>63</v>
      </c>
      <c r="S1156" t="s">
        <v>1051</v>
      </c>
      <c r="T1156" t="s">
        <v>1049</v>
      </c>
      <c r="U1156" t="s">
        <v>1050</v>
      </c>
      <c r="V1156" t="str">
        <f t="shared" si="156"/>
        <v>SFM-wCZ09-v2015-rDXHP-t3</v>
      </c>
      <c r="W1156">
        <f t="shared" si="162"/>
        <v>2314.8528799480018</v>
      </c>
      <c r="X1156">
        <f t="shared" si="159"/>
        <v>0</v>
      </c>
      <c r="Y1156">
        <f t="shared" si="160"/>
        <v>0</v>
      </c>
      <c r="Z1156">
        <f t="shared" si="161"/>
        <v>0</v>
      </c>
      <c r="AA1156">
        <f t="shared" si="163"/>
        <v>0</v>
      </c>
    </row>
    <row r="1157" spans="1:27" x14ac:dyDescent="0.25">
      <c r="A1157" t="str">
        <f t="shared" si="157"/>
        <v>eline Design - Hourly Results.</v>
      </c>
      <c r="B1157" t="str">
        <f t="shared" si="158"/>
        <v>SFM-wCZ09-v2015-rDXHP-t3-S15-MSRboth.pd2</v>
      </c>
      <c r="C1157" s="75" t="s">
        <v>1443</v>
      </c>
      <c r="D1157">
        <v>1639.4027070959996</v>
      </c>
      <c r="E1157">
        <v>1803.2029412510994</v>
      </c>
      <c r="F1157">
        <v>77.68512900000016</v>
      </c>
      <c r="G1157">
        <v>0</v>
      </c>
      <c r="H1157">
        <v>0</v>
      </c>
      <c r="I1157">
        <v>152.62317299999998</v>
      </c>
      <c r="J1157">
        <v>0</v>
      </c>
      <c r="K1157">
        <v>152.62317299999998</v>
      </c>
      <c r="L1157">
        <f t="shared" si="155"/>
        <v>0</v>
      </c>
      <c r="M1157" t="s">
        <v>1045</v>
      </c>
      <c r="N1157" t="s">
        <v>1061</v>
      </c>
      <c r="O1157" t="s">
        <v>1047</v>
      </c>
      <c r="P1157" t="s">
        <v>44</v>
      </c>
      <c r="Q1157" t="s">
        <v>29</v>
      </c>
      <c r="R1157" t="s">
        <v>6</v>
      </c>
      <c r="S1157" t="s">
        <v>1107</v>
      </c>
      <c r="T1157" t="s">
        <v>1049</v>
      </c>
      <c r="U1157" t="s">
        <v>1050</v>
      </c>
      <c r="V1157" t="str">
        <f t="shared" si="156"/>
        <v>SFM-wCZ09-v2015-rDXHP-t3-both</v>
      </c>
      <c r="W1157">
        <f t="shared" si="162"/>
        <v>0</v>
      </c>
      <c r="X1157">
        <f t="shared" si="159"/>
        <v>1639.4027070959996</v>
      </c>
      <c r="Y1157">
        <f t="shared" si="160"/>
        <v>1955.8261142510994</v>
      </c>
      <c r="Z1157">
        <f t="shared" si="161"/>
        <v>3595.2288213470993</v>
      </c>
      <c r="AA1157">
        <f t="shared" si="163"/>
        <v>0</v>
      </c>
    </row>
    <row r="1158" spans="1:27" x14ac:dyDescent="0.25">
      <c r="A1158" t="str">
        <f t="shared" si="157"/>
        <v>eline Design - Hourly Results.</v>
      </c>
      <c r="B1158" t="str">
        <f t="shared" si="158"/>
        <v>SFM-wCZ09-v2015-rDXHP-t3-S15-MSRcool.pd2</v>
      </c>
      <c r="C1158" s="75" t="s">
        <v>598</v>
      </c>
      <c r="D1158">
        <v>1639.4027070959996</v>
      </c>
      <c r="E1158">
        <v>1906.6170015269004</v>
      </c>
      <c r="F1158">
        <v>77.68512900000016</v>
      </c>
      <c r="G1158">
        <v>0</v>
      </c>
      <c r="H1158">
        <v>0</v>
      </c>
      <c r="I1158">
        <v>152.62317299999998</v>
      </c>
      <c r="J1158">
        <v>0</v>
      </c>
      <c r="K1158">
        <v>152.62317299999998</v>
      </c>
      <c r="L1158">
        <f t="shared" si="155"/>
        <v>0</v>
      </c>
      <c r="M1158" t="s">
        <v>1045</v>
      </c>
      <c r="N1158" t="s">
        <v>1061</v>
      </c>
      <c r="O1158" t="s">
        <v>1047</v>
      </c>
      <c r="P1158" t="s">
        <v>44</v>
      </c>
      <c r="Q1158" t="s">
        <v>29</v>
      </c>
      <c r="R1158" t="s">
        <v>6</v>
      </c>
      <c r="S1158" t="s">
        <v>1052</v>
      </c>
      <c r="T1158" t="s">
        <v>1049</v>
      </c>
      <c r="U1158" t="s">
        <v>1050</v>
      </c>
      <c r="V1158" t="str">
        <f t="shared" si="156"/>
        <v>SFM-wCZ09-v2015-rDXHP-t3</v>
      </c>
      <c r="W1158">
        <f t="shared" si="162"/>
        <v>1639.4027070959996</v>
      </c>
      <c r="X1158">
        <f t="shared" si="159"/>
        <v>0</v>
      </c>
      <c r="Y1158">
        <f t="shared" si="160"/>
        <v>0</v>
      </c>
      <c r="Z1158">
        <f t="shared" si="161"/>
        <v>0</v>
      </c>
      <c r="AA1158">
        <f t="shared" si="163"/>
        <v>0</v>
      </c>
    </row>
    <row r="1159" spans="1:27" x14ac:dyDescent="0.25">
      <c r="A1159" t="str">
        <f t="shared" si="157"/>
        <v>eline Design - Hourly Results.</v>
      </c>
      <c r="B1159" t="str">
        <f t="shared" si="158"/>
        <v>SFM-wCZ09-v2015-rDXHP-t3-S15-MSRheat.pd2</v>
      </c>
      <c r="C1159" s="75" t="s">
        <v>1444</v>
      </c>
      <c r="D1159">
        <v>1485.7008938180015</v>
      </c>
      <c r="E1159">
        <v>1803.2029412510994</v>
      </c>
      <c r="F1159">
        <v>77.68512900000016</v>
      </c>
      <c r="G1159">
        <v>0</v>
      </c>
      <c r="H1159">
        <v>0</v>
      </c>
      <c r="I1159">
        <v>152.62317299999998</v>
      </c>
      <c r="J1159">
        <v>0</v>
      </c>
      <c r="K1159">
        <v>152.62317299999998</v>
      </c>
      <c r="L1159">
        <f t="shared" si="155"/>
        <v>0</v>
      </c>
      <c r="M1159" t="s">
        <v>1045</v>
      </c>
      <c r="N1159" t="s">
        <v>1061</v>
      </c>
      <c r="O1159" t="s">
        <v>1047</v>
      </c>
      <c r="P1159" t="s">
        <v>44</v>
      </c>
      <c r="Q1159" t="s">
        <v>29</v>
      </c>
      <c r="R1159" t="s">
        <v>6</v>
      </c>
      <c r="S1159" t="s">
        <v>1053</v>
      </c>
      <c r="T1159" t="s">
        <v>1049</v>
      </c>
      <c r="U1159" t="s">
        <v>1050</v>
      </c>
      <c r="V1159" t="str">
        <f t="shared" si="156"/>
        <v>SFM-wCZ09-v2015-rDXHP-t3</v>
      </c>
      <c r="W1159">
        <f t="shared" si="162"/>
        <v>1955.8261142510994</v>
      </c>
      <c r="X1159">
        <f t="shared" si="159"/>
        <v>0</v>
      </c>
      <c r="Y1159">
        <f t="shared" si="160"/>
        <v>0</v>
      </c>
      <c r="Z1159">
        <f t="shared" si="161"/>
        <v>0</v>
      </c>
      <c r="AA1159">
        <f t="shared" si="163"/>
        <v>0</v>
      </c>
    </row>
    <row r="1160" spans="1:27" x14ac:dyDescent="0.25">
      <c r="A1160" t="str">
        <f t="shared" si="157"/>
        <v>eline Design - Hourly Results.</v>
      </c>
      <c r="B1160" t="str">
        <f t="shared" si="158"/>
        <v>SFM-wCZ09-v2015-rDXHP-t3-S16-MSRboth.pd2</v>
      </c>
      <c r="C1160" s="75" t="s">
        <v>1445</v>
      </c>
      <c r="D1160">
        <v>1655.4961316920007</v>
      </c>
      <c r="E1160">
        <v>2054.3504306499995</v>
      </c>
      <c r="F1160">
        <v>77.68512900000016</v>
      </c>
      <c r="G1160">
        <v>0</v>
      </c>
      <c r="H1160">
        <v>0</v>
      </c>
      <c r="I1160">
        <v>9.5657772999999988</v>
      </c>
      <c r="J1160">
        <v>0</v>
      </c>
      <c r="K1160">
        <v>9.5657772999999988</v>
      </c>
      <c r="L1160">
        <f t="shared" si="155"/>
        <v>0</v>
      </c>
      <c r="M1160" t="s">
        <v>1045</v>
      </c>
      <c r="N1160" t="s">
        <v>1061</v>
      </c>
      <c r="O1160" t="s">
        <v>1047</v>
      </c>
      <c r="P1160" t="s">
        <v>44</v>
      </c>
      <c r="Q1160" t="s">
        <v>29</v>
      </c>
      <c r="R1160" t="s">
        <v>9</v>
      </c>
      <c r="S1160" t="s">
        <v>1107</v>
      </c>
      <c r="T1160" t="s">
        <v>1049</v>
      </c>
      <c r="U1160" t="s">
        <v>1050</v>
      </c>
      <c r="V1160" t="str">
        <f t="shared" si="156"/>
        <v>SFM-wCZ09-v2015-rDXHP-t3-both</v>
      </c>
      <c r="W1160">
        <f t="shared" si="162"/>
        <v>0</v>
      </c>
      <c r="X1160">
        <f t="shared" si="159"/>
        <v>1655.4961316920007</v>
      </c>
      <c r="Y1160">
        <f t="shared" si="160"/>
        <v>2063.9162079499993</v>
      </c>
      <c r="Z1160">
        <f t="shared" si="161"/>
        <v>3719.412339642</v>
      </c>
      <c r="AA1160">
        <f t="shared" si="163"/>
        <v>0</v>
      </c>
    </row>
    <row r="1161" spans="1:27" x14ac:dyDescent="0.25">
      <c r="A1161" t="str">
        <f t="shared" si="157"/>
        <v>eline Design - Hourly Results.</v>
      </c>
      <c r="B1161" t="str">
        <f t="shared" si="158"/>
        <v>SFM-wCZ09-v2015-rDXHP-t3-S16-MSRcool.pd2</v>
      </c>
      <c r="C1161" s="75" t="s">
        <v>599</v>
      </c>
      <c r="D1161">
        <v>1655.4961316920007</v>
      </c>
      <c r="E1161">
        <v>2183.0357067699988</v>
      </c>
      <c r="F1161">
        <v>77.68512900000016</v>
      </c>
      <c r="G1161">
        <v>0</v>
      </c>
      <c r="H1161">
        <v>0</v>
      </c>
      <c r="I1161">
        <v>9.5657772999999988</v>
      </c>
      <c r="J1161">
        <v>0</v>
      </c>
      <c r="K1161">
        <v>9.5657772999999988</v>
      </c>
      <c r="L1161">
        <f t="shared" si="155"/>
        <v>0</v>
      </c>
      <c r="M1161" t="s">
        <v>1045</v>
      </c>
      <c r="N1161" t="s">
        <v>1061</v>
      </c>
      <c r="O1161" t="s">
        <v>1047</v>
      </c>
      <c r="P1161" t="s">
        <v>44</v>
      </c>
      <c r="Q1161" t="s">
        <v>29</v>
      </c>
      <c r="R1161" t="s">
        <v>9</v>
      </c>
      <c r="S1161" t="s">
        <v>1052</v>
      </c>
      <c r="T1161" t="s">
        <v>1049</v>
      </c>
      <c r="U1161" t="s">
        <v>1050</v>
      </c>
      <c r="V1161" t="str">
        <f t="shared" si="156"/>
        <v>SFM-wCZ09-v2015-rDXHP-t3</v>
      </c>
      <c r="W1161">
        <f t="shared" si="162"/>
        <v>1655.4961316920007</v>
      </c>
      <c r="X1161">
        <f t="shared" si="159"/>
        <v>0</v>
      </c>
      <c r="Y1161">
        <f t="shared" si="160"/>
        <v>0</v>
      </c>
      <c r="Z1161">
        <f t="shared" si="161"/>
        <v>0</v>
      </c>
      <c r="AA1161">
        <f t="shared" si="163"/>
        <v>0</v>
      </c>
    </row>
    <row r="1162" spans="1:27" x14ac:dyDescent="0.25">
      <c r="A1162" t="str">
        <f t="shared" si="157"/>
        <v>eline Design - Hourly Results.</v>
      </c>
      <c r="B1162" t="str">
        <f t="shared" si="158"/>
        <v>SFM-wCZ09-v2015-rDXHP-t3-S16-MSRheat.pd2</v>
      </c>
      <c r="C1162" s="75" t="s">
        <v>1446</v>
      </c>
      <c r="D1162">
        <v>1498.4411365080005</v>
      </c>
      <c r="E1162">
        <v>2054.3504306499995</v>
      </c>
      <c r="F1162">
        <v>77.68512900000016</v>
      </c>
      <c r="G1162">
        <v>0</v>
      </c>
      <c r="H1162">
        <v>0</v>
      </c>
      <c r="I1162">
        <v>9.5657772999999988</v>
      </c>
      <c r="J1162">
        <v>0</v>
      </c>
      <c r="K1162">
        <v>9.5657772999999988</v>
      </c>
      <c r="L1162">
        <f t="shared" ref="L1162:L1225" si="164">H1162/100000</f>
        <v>0</v>
      </c>
      <c r="M1162" t="s">
        <v>1045</v>
      </c>
      <c r="N1162" t="s">
        <v>1061</v>
      </c>
      <c r="O1162" t="s">
        <v>1047</v>
      </c>
      <c r="P1162" t="s">
        <v>44</v>
      </c>
      <c r="Q1162" t="s">
        <v>29</v>
      </c>
      <c r="R1162" t="s">
        <v>9</v>
      </c>
      <c r="S1162" t="s">
        <v>1053</v>
      </c>
      <c r="T1162" t="s">
        <v>1049</v>
      </c>
      <c r="U1162" t="s">
        <v>1050</v>
      </c>
      <c r="V1162" t="str">
        <f t="shared" ref="V1162:V1225" si="165">M1162&amp;"-"&amp;N1162&amp;"-"&amp;O1162&amp;"-"&amp;P1162&amp;"-"&amp;Q1162&amp;IF(COUNTIF(S1162,"*both*")&gt;0,"-both","")</f>
        <v>SFM-wCZ09-v2015-rDXHP-t3</v>
      </c>
      <c r="W1162">
        <f t="shared" si="162"/>
        <v>2063.9162079499993</v>
      </c>
      <c r="X1162">
        <f t="shared" si="159"/>
        <v>0</v>
      </c>
      <c r="Y1162">
        <f t="shared" si="160"/>
        <v>0</v>
      </c>
      <c r="Z1162">
        <f t="shared" si="161"/>
        <v>0</v>
      </c>
      <c r="AA1162">
        <f t="shared" si="163"/>
        <v>0</v>
      </c>
    </row>
    <row r="1163" spans="1:27" x14ac:dyDescent="0.25">
      <c r="A1163" t="str">
        <f t="shared" ref="A1163:A1226" si="166">MID(C1163,43,30)</f>
        <v>eline Design - Hourly Results.</v>
      </c>
      <c r="B1163" t="str">
        <f t="shared" ref="B1163:B1226" si="167">LEFT(C1163,36)&amp;".pd2"</f>
        <v>SFM-wCZ09-v2015-rDXHP-t3-S17-MSRboth.pd2</v>
      </c>
      <c r="C1163" s="75" t="s">
        <v>1447</v>
      </c>
      <c r="D1163">
        <v>1554.8198699739992</v>
      </c>
      <c r="E1163">
        <v>1982.6508312999995</v>
      </c>
      <c r="F1163">
        <v>77.68512900000016</v>
      </c>
      <c r="G1163">
        <v>0</v>
      </c>
      <c r="H1163">
        <v>0</v>
      </c>
      <c r="I1163">
        <v>9.5657772999999988</v>
      </c>
      <c r="J1163">
        <v>0</v>
      </c>
      <c r="K1163">
        <v>9.5657772999999988</v>
      </c>
      <c r="L1163">
        <f t="shared" si="164"/>
        <v>0</v>
      </c>
      <c r="M1163" t="s">
        <v>1045</v>
      </c>
      <c r="N1163" t="s">
        <v>1061</v>
      </c>
      <c r="O1163" t="s">
        <v>1047</v>
      </c>
      <c r="P1163" t="s">
        <v>44</v>
      </c>
      <c r="Q1163" t="s">
        <v>29</v>
      </c>
      <c r="R1163" t="s">
        <v>10</v>
      </c>
      <c r="S1163" t="s">
        <v>1107</v>
      </c>
      <c r="T1163" t="s">
        <v>1049</v>
      </c>
      <c r="U1163" t="s">
        <v>1050</v>
      </c>
      <c r="V1163" t="str">
        <f t="shared" si="165"/>
        <v>SFM-wCZ09-v2015-rDXHP-t3-both</v>
      </c>
      <c r="W1163">
        <f t="shared" si="162"/>
        <v>0</v>
      </c>
      <c r="X1163">
        <f t="shared" ref="X1163:X1226" si="168">IF(COUNTIF(S1163,"*both*")&gt;0,D1163,0)</f>
        <v>1554.8198699739992</v>
      </c>
      <c r="Y1163">
        <f t="shared" ref="Y1163:Y1226" si="169">IF(COUNTIF(S1163,"*both*")&gt;0,E1163+K1163,0)</f>
        <v>1992.2166085999995</v>
      </c>
      <c r="Z1163">
        <f t="shared" ref="Z1163:Z1226" si="170">SUM(X1163:Y1163)</f>
        <v>3547.0364785739985</v>
      </c>
      <c r="AA1163">
        <f t="shared" si="163"/>
        <v>0</v>
      </c>
    </row>
    <row r="1164" spans="1:27" x14ac:dyDescent="0.25">
      <c r="A1164" t="str">
        <f t="shared" si="166"/>
        <v>eline Design - Hourly Results.</v>
      </c>
      <c r="B1164" t="str">
        <f t="shared" si="167"/>
        <v>SFM-wCZ09-v2015-rDXHP-t3-S17-MSRcool.pd2</v>
      </c>
      <c r="C1164" s="75" t="s">
        <v>600</v>
      </c>
      <c r="D1164">
        <v>1554.8198699739992</v>
      </c>
      <c r="E1164">
        <v>2083.8093249600015</v>
      </c>
      <c r="F1164">
        <v>77.68512900000016</v>
      </c>
      <c r="G1164">
        <v>0</v>
      </c>
      <c r="H1164">
        <v>0</v>
      </c>
      <c r="I1164">
        <v>9.5657772999999988</v>
      </c>
      <c r="J1164">
        <v>0</v>
      </c>
      <c r="K1164">
        <v>9.5657772999999988</v>
      </c>
      <c r="L1164">
        <f t="shared" si="164"/>
        <v>0</v>
      </c>
      <c r="M1164" t="s">
        <v>1045</v>
      </c>
      <c r="N1164" t="s">
        <v>1061</v>
      </c>
      <c r="O1164" t="s">
        <v>1047</v>
      </c>
      <c r="P1164" t="s">
        <v>44</v>
      </c>
      <c r="Q1164" t="s">
        <v>29</v>
      </c>
      <c r="R1164" t="s">
        <v>10</v>
      </c>
      <c r="S1164" t="s">
        <v>1052</v>
      </c>
      <c r="T1164" t="s">
        <v>1049</v>
      </c>
      <c r="U1164" t="s">
        <v>1050</v>
      </c>
      <c r="V1164" t="str">
        <f t="shared" si="165"/>
        <v>SFM-wCZ09-v2015-rDXHP-t3</v>
      </c>
      <c r="W1164">
        <f t="shared" si="162"/>
        <v>1554.8198699739992</v>
      </c>
      <c r="X1164">
        <f t="shared" si="168"/>
        <v>0</v>
      </c>
      <c r="Y1164">
        <f t="shared" si="169"/>
        <v>0</v>
      </c>
      <c r="Z1164">
        <f t="shared" si="170"/>
        <v>0</v>
      </c>
      <c r="AA1164">
        <f t="shared" si="163"/>
        <v>0</v>
      </c>
    </row>
    <row r="1165" spans="1:27" x14ac:dyDescent="0.25">
      <c r="A1165" t="str">
        <f t="shared" si="166"/>
        <v>eline Design - Hourly Results.</v>
      </c>
      <c r="B1165" t="str">
        <f t="shared" si="167"/>
        <v>SFM-wCZ09-v2015-rDXHP-t3-S17-MSRheat.pd2</v>
      </c>
      <c r="C1165" s="75" t="s">
        <v>1448</v>
      </c>
      <c r="D1165">
        <v>1400.0300720699997</v>
      </c>
      <c r="E1165">
        <v>1982.6508312999995</v>
      </c>
      <c r="F1165">
        <v>77.68512900000016</v>
      </c>
      <c r="G1165">
        <v>0</v>
      </c>
      <c r="H1165">
        <v>0</v>
      </c>
      <c r="I1165">
        <v>9.5657772999999988</v>
      </c>
      <c r="J1165">
        <v>0</v>
      </c>
      <c r="K1165">
        <v>9.5657772999999988</v>
      </c>
      <c r="L1165">
        <f t="shared" si="164"/>
        <v>0</v>
      </c>
      <c r="M1165" t="s">
        <v>1045</v>
      </c>
      <c r="N1165" t="s">
        <v>1061</v>
      </c>
      <c r="O1165" t="s">
        <v>1047</v>
      </c>
      <c r="P1165" t="s">
        <v>44</v>
      </c>
      <c r="Q1165" t="s">
        <v>29</v>
      </c>
      <c r="R1165" t="s">
        <v>10</v>
      </c>
      <c r="S1165" t="s">
        <v>1053</v>
      </c>
      <c r="T1165" t="s">
        <v>1049</v>
      </c>
      <c r="U1165" t="s">
        <v>1050</v>
      </c>
      <c r="V1165" t="str">
        <f t="shared" si="165"/>
        <v>SFM-wCZ09-v2015-rDXHP-t3</v>
      </c>
      <c r="W1165">
        <f t="shared" si="162"/>
        <v>1992.2166085999995</v>
      </c>
      <c r="X1165">
        <f t="shared" si="168"/>
        <v>0</v>
      </c>
      <c r="Y1165">
        <f t="shared" si="169"/>
        <v>0</v>
      </c>
      <c r="Z1165">
        <f t="shared" si="170"/>
        <v>0</v>
      </c>
      <c r="AA1165">
        <f t="shared" si="163"/>
        <v>0</v>
      </c>
    </row>
    <row r="1166" spans="1:27" x14ac:dyDescent="0.25">
      <c r="A1166" t="str">
        <f t="shared" si="166"/>
        <v>eline Design - Hourly Results.</v>
      </c>
      <c r="B1166" t="str">
        <f t="shared" si="167"/>
        <v>SFM-wCZ09-v2015-rDXHP-t4-S14-BSLboth.pd2</v>
      </c>
      <c r="C1166" s="75" t="s">
        <v>1449</v>
      </c>
      <c r="D1166">
        <v>1548.121388600001</v>
      </c>
      <c r="E1166">
        <v>2112.1019832570009</v>
      </c>
      <c r="F1166">
        <v>1.8171960000000003</v>
      </c>
      <c r="G1166">
        <v>0</v>
      </c>
      <c r="H1166">
        <v>0</v>
      </c>
      <c r="I1166">
        <v>54.800006539999998</v>
      </c>
      <c r="J1166">
        <v>0</v>
      </c>
      <c r="K1166">
        <v>54.800006539999998</v>
      </c>
      <c r="L1166">
        <f t="shared" si="164"/>
        <v>0</v>
      </c>
      <c r="M1166" t="s">
        <v>1045</v>
      </c>
      <c r="N1166" t="s">
        <v>1061</v>
      </c>
      <c r="O1166" t="s">
        <v>1047</v>
      </c>
      <c r="P1166" t="s">
        <v>44</v>
      </c>
      <c r="Q1166" t="s">
        <v>30</v>
      </c>
      <c r="R1166" t="s">
        <v>63</v>
      </c>
      <c r="S1166" t="s">
        <v>1104</v>
      </c>
      <c r="T1166" t="s">
        <v>1049</v>
      </c>
      <c r="U1166" t="s">
        <v>1050</v>
      </c>
      <c r="V1166" t="str">
        <f t="shared" si="165"/>
        <v>SFM-wCZ09-v2015-rDXHP-t4-both</v>
      </c>
      <c r="W1166">
        <f t="shared" si="162"/>
        <v>0</v>
      </c>
      <c r="X1166">
        <f t="shared" si="168"/>
        <v>1548.121388600001</v>
      </c>
      <c r="Y1166">
        <f t="shared" si="169"/>
        <v>2166.9019897970011</v>
      </c>
      <c r="Z1166">
        <f t="shared" si="170"/>
        <v>3715.023378397002</v>
      </c>
      <c r="AA1166">
        <f t="shared" si="163"/>
        <v>0</v>
      </c>
    </row>
    <row r="1167" spans="1:27" x14ac:dyDescent="0.25">
      <c r="A1167" t="str">
        <f t="shared" si="166"/>
        <v>eline Design - Hourly Results.</v>
      </c>
      <c r="B1167" t="str">
        <f t="shared" si="167"/>
        <v>SFM-wCZ09-v2015-rDXHP-t4-S14-BSLcool.pd2</v>
      </c>
      <c r="C1167" s="75" t="s">
        <v>601</v>
      </c>
      <c r="D1167">
        <v>1548.121388600001</v>
      </c>
      <c r="E1167">
        <v>2111.7784781399987</v>
      </c>
      <c r="F1167">
        <v>1.8171960000000003</v>
      </c>
      <c r="G1167">
        <v>0</v>
      </c>
      <c r="H1167">
        <v>0</v>
      </c>
      <c r="I1167">
        <v>54.800006539999998</v>
      </c>
      <c r="J1167">
        <v>0</v>
      </c>
      <c r="K1167">
        <v>54.800006539999998</v>
      </c>
      <c r="L1167">
        <f t="shared" si="164"/>
        <v>0</v>
      </c>
      <c r="M1167" t="s">
        <v>1045</v>
      </c>
      <c r="N1167" t="s">
        <v>1061</v>
      </c>
      <c r="O1167" t="s">
        <v>1047</v>
      </c>
      <c r="P1167" t="s">
        <v>44</v>
      </c>
      <c r="Q1167" t="s">
        <v>30</v>
      </c>
      <c r="R1167" t="s">
        <v>63</v>
      </c>
      <c r="S1167" t="s">
        <v>1048</v>
      </c>
      <c r="T1167" t="s">
        <v>1049</v>
      </c>
      <c r="U1167" t="s">
        <v>1050</v>
      </c>
      <c r="V1167" t="str">
        <f t="shared" si="165"/>
        <v>SFM-wCZ09-v2015-rDXHP-t4</v>
      </c>
      <c r="W1167">
        <f t="shared" si="162"/>
        <v>1548.121388600001</v>
      </c>
      <c r="X1167">
        <f t="shared" si="168"/>
        <v>0</v>
      </c>
      <c r="Y1167">
        <f t="shared" si="169"/>
        <v>0</v>
      </c>
      <c r="Z1167">
        <f t="shared" si="170"/>
        <v>0</v>
      </c>
      <c r="AA1167">
        <f t="shared" si="163"/>
        <v>0</v>
      </c>
    </row>
    <row r="1168" spans="1:27" x14ac:dyDescent="0.25">
      <c r="A1168" t="str">
        <f t="shared" si="166"/>
        <v>eline Design - Hourly Results.</v>
      </c>
      <c r="B1168" t="str">
        <f t="shared" si="167"/>
        <v>SFM-wCZ09-v2015-rDXHP-t4-S14-BSLheat.pd2</v>
      </c>
      <c r="C1168" s="75" t="s">
        <v>1450</v>
      </c>
      <c r="D1168">
        <v>1350.8519067599993</v>
      </c>
      <c r="E1168">
        <v>2112.1019832570009</v>
      </c>
      <c r="F1168">
        <v>1.8171960000000003</v>
      </c>
      <c r="G1168">
        <v>0</v>
      </c>
      <c r="H1168">
        <v>0</v>
      </c>
      <c r="I1168">
        <v>54.800006539999998</v>
      </c>
      <c r="J1168">
        <v>0</v>
      </c>
      <c r="K1168">
        <v>54.800006539999998</v>
      </c>
      <c r="L1168">
        <f t="shared" si="164"/>
        <v>0</v>
      </c>
      <c r="M1168" t="s">
        <v>1045</v>
      </c>
      <c r="N1168" t="s">
        <v>1061</v>
      </c>
      <c r="O1168" t="s">
        <v>1047</v>
      </c>
      <c r="P1168" t="s">
        <v>44</v>
      </c>
      <c r="Q1168" t="s">
        <v>30</v>
      </c>
      <c r="R1168" t="s">
        <v>63</v>
      </c>
      <c r="S1168" t="s">
        <v>1051</v>
      </c>
      <c r="T1168" t="s">
        <v>1049</v>
      </c>
      <c r="U1168" t="s">
        <v>1050</v>
      </c>
      <c r="V1168" t="str">
        <f t="shared" si="165"/>
        <v>SFM-wCZ09-v2015-rDXHP-t4</v>
      </c>
      <c r="W1168">
        <f t="shared" ref="W1168:W1231" si="171">IF(COUNTIF(S1168,"*cool*")&gt;0,D1168+J1168,IF(COUNTIF(S1168,"*heat*")&gt;0,E1168+G1168+K1168,0))</f>
        <v>2166.9019897970011</v>
      </c>
      <c r="X1168">
        <f t="shared" si="168"/>
        <v>0</v>
      </c>
      <c r="Y1168">
        <f t="shared" si="169"/>
        <v>0</v>
      </c>
      <c r="Z1168">
        <f t="shared" si="170"/>
        <v>0</v>
      </c>
      <c r="AA1168">
        <f t="shared" ref="AA1168:AA1231" si="172">IF(COUNTIF(S1168,"*heat*")&gt;0,L1168,0)</f>
        <v>0</v>
      </c>
    </row>
    <row r="1169" spans="1:27" x14ac:dyDescent="0.25">
      <c r="A1169" t="str">
        <f t="shared" si="166"/>
        <v>eline Design - Hourly Results.</v>
      </c>
      <c r="B1169" t="str">
        <f t="shared" si="167"/>
        <v>SFM-wCZ09-v2015-rDXHP-t4-S15-MSRboth.pd2</v>
      </c>
      <c r="C1169" s="75" t="s">
        <v>1451</v>
      </c>
      <c r="D1169">
        <v>1303.8078508149997</v>
      </c>
      <c r="E1169">
        <v>1783.0558016793002</v>
      </c>
      <c r="F1169">
        <v>1.5143300000000002</v>
      </c>
      <c r="G1169">
        <v>0</v>
      </c>
      <c r="H1169">
        <v>0</v>
      </c>
      <c r="I1169">
        <v>49.891873030000014</v>
      </c>
      <c r="J1169">
        <v>0</v>
      </c>
      <c r="K1169">
        <v>49.891873030000014</v>
      </c>
      <c r="L1169">
        <f t="shared" si="164"/>
        <v>0</v>
      </c>
      <c r="M1169" t="s">
        <v>1045</v>
      </c>
      <c r="N1169" t="s">
        <v>1061</v>
      </c>
      <c r="O1169" t="s">
        <v>1047</v>
      </c>
      <c r="P1169" t="s">
        <v>44</v>
      </c>
      <c r="Q1169" t="s">
        <v>30</v>
      </c>
      <c r="R1169" t="s">
        <v>6</v>
      </c>
      <c r="S1169" t="s">
        <v>1107</v>
      </c>
      <c r="T1169" t="s">
        <v>1049</v>
      </c>
      <c r="U1169" t="s">
        <v>1050</v>
      </c>
      <c r="V1169" t="str">
        <f t="shared" si="165"/>
        <v>SFM-wCZ09-v2015-rDXHP-t4-both</v>
      </c>
      <c r="W1169">
        <f t="shared" si="171"/>
        <v>0</v>
      </c>
      <c r="X1169">
        <f t="shared" si="168"/>
        <v>1303.8078508149997</v>
      </c>
      <c r="Y1169">
        <f t="shared" si="169"/>
        <v>1832.9476747093001</v>
      </c>
      <c r="Z1169">
        <f t="shared" si="170"/>
        <v>3136.7555255242996</v>
      </c>
      <c r="AA1169">
        <f t="shared" si="172"/>
        <v>0</v>
      </c>
    </row>
    <row r="1170" spans="1:27" x14ac:dyDescent="0.25">
      <c r="A1170" t="str">
        <f t="shared" si="166"/>
        <v>eline Design - Hourly Results.</v>
      </c>
      <c r="B1170" t="str">
        <f t="shared" si="167"/>
        <v>SFM-wCZ09-v2015-rDXHP-t4-S15-MSRcool.pd2</v>
      </c>
      <c r="C1170" s="75" t="s">
        <v>602</v>
      </c>
      <c r="D1170">
        <v>1303.8078508149997</v>
      </c>
      <c r="E1170">
        <v>1885.3143823660994</v>
      </c>
      <c r="F1170">
        <v>1.5143300000000002</v>
      </c>
      <c r="G1170">
        <v>0</v>
      </c>
      <c r="H1170">
        <v>0</v>
      </c>
      <c r="I1170">
        <v>49.891873030000014</v>
      </c>
      <c r="J1170">
        <v>0</v>
      </c>
      <c r="K1170">
        <v>49.891873030000014</v>
      </c>
      <c r="L1170">
        <f t="shared" si="164"/>
        <v>0</v>
      </c>
      <c r="M1170" t="s">
        <v>1045</v>
      </c>
      <c r="N1170" t="s">
        <v>1061</v>
      </c>
      <c r="O1170" t="s">
        <v>1047</v>
      </c>
      <c r="P1170" t="s">
        <v>44</v>
      </c>
      <c r="Q1170" t="s">
        <v>30</v>
      </c>
      <c r="R1170" t="s">
        <v>6</v>
      </c>
      <c r="S1170" t="s">
        <v>1052</v>
      </c>
      <c r="T1170" t="s">
        <v>1049</v>
      </c>
      <c r="U1170" t="s">
        <v>1050</v>
      </c>
      <c r="V1170" t="str">
        <f t="shared" si="165"/>
        <v>SFM-wCZ09-v2015-rDXHP-t4</v>
      </c>
      <c r="W1170">
        <f t="shared" si="171"/>
        <v>1303.8078508149997</v>
      </c>
      <c r="X1170">
        <f t="shared" si="168"/>
        <v>0</v>
      </c>
      <c r="Y1170">
        <f t="shared" si="169"/>
        <v>0</v>
      </c>
      <c r="Z1170">
        <f t="shared" si="170"/>
        <v>0</v>
      </c>
      <c r="AA1170">
        <f t="shared" si="172"/>
        <v>0</v>
      </c>
    </row>
    <row r="1171" spans="1:27" x14ac:dyDescent="0.25">
      <c r="A1171" t="str">
        <f t="shared" si="166"/>
        <v>eline Design - Hourly Results.</v>
      </c>
      <c r="B1171" t="str">
        <f t="shared" si="167"/>
        <v>SFM-wCZ09-v2015-rDXHP-t4-S15-MSRheat.pd2</v>
      </c>
      <c r="C1171" s="75" t="s">
        <v>1452</v>
      </c>
      <c r="D1171" s="83">
        <v>1181.5695509109989</v>
      </c>
      <c r="E1171" s="83">
        <v>1783.0558016793002</v>
      </c>
      <c r="F1171" s="83">
        <v>1.5143300000000002</v>
      </c>
      <c r="G1171" s="83">
        <v>0</v>
      </c>
      <c r="H1171" s="83">
        <v>0</v>
      </c>
      <c r="I1171">
        <v>49.891873030000014</v>
      </c>
      <c r="J1171">
        <v>0</v>
      </c>
      <c r="K1171">
        <v>49.891873030000014</v>
      </c>
      <c r="L1171">
        <f t="shared" si="164"/>
        <v>0</v>
      </c>
      <c r="M1171" s="83" t="s">
        <v>1045</v>
      </c>
      <c r="N1171" t="s">
        <v>1061</v>
      </c>
      <c r="O1171" t="s">
        <v>1047</v>
      </c>
      <c r="P1171" t="s">
        <v>44</v>
      </c>
      <c r="Q1171" t="s">
        <v>30</v>
      </c>
      <c r="R1171" t="s">
        <v>6</v>
      </c>
      <c r="S1171" t="s">
        <v>1053</v>
      </c>
      <c r="T1171" t="s">
        <v>1049</v>
      </c>
      <c r="U1171" t="s">
        <v>1050</v>
      </c>
      <c r="V1171" t="str">
        <f t="shared" si="165"/>
        <v>SFM-wCZ09-v2015-rDXHP-t4</v>
      </c>
      <c r="W1171">
        <f t="shared" si="171"/>
        <v>1832.9476747093001</v>
      </c>
      <c r="X1171">
        <f t="shared" si="168"/>
        <v>0</v>
      </c>
      <c r="Y1171">
        <f t="shared" si="169"/>
        <v>0</v>
      </c>
      <c r="Z1171">
        <f t="shared" si="170"/>
        <v>0</v>
      </c>
      <c r="AA1171">
        <f t="shared" si="172"/>
        <v>0</v>
      </c>
    </row>
    <row r="1172" spans="1:27" x14ac:dyDescent="0.25">
      <c r="A1172" t="str">
        <f t="shared" si="166"/>
        <v>eline Design - Hourly Results.</v>
      </c>
      <c r="B1172" t="str">
        <f t="shared" si="167"/>
        <v>SFM-wCZ09-v2015-rDXHP-t4-S16-MSRboth.pd2</v>
      </c>
      <c r="C1172" s="75" t="s">
        <v>1453</v>
      </c>
      <c r="D1172">
        <v>1318.1614815459993</v>
      </c>
      <c r="E1172">
        <v>1982.1481617869981</v>
      </c>
      <c r="F1172">
        <v>1.8171960000000003</v>
      </c>
      <c r="G1172">
        <v>0</v>
      </c>
      <c r="H1172">
        <v>0</v>
      </c>
      <c r="I1172">
        <v>1.0990610000000001</v>
      </c>
      <c r="J1172">
        <v>0</v>
      </c>
      <c r="K1172">
        <v>1.0990610000000001</v>
      </c>
      <c r="L1172">
        <f t="shared" si="164"/>
        <v>0</v>
      </c>
      <c r="M1172" t="s">
        <v>1045</v>
      </c>
      <c r="N1172" t="s">
        <v>1061</v>
      </c>
      <c r="O1172" t="s">
        <v>1047</v>
      </c>
      <c r="P1172" t="s">
        <v>44</v>
      </c>
      <c r="Q1172" t="s">
        <v>30</v>
      </c>
      <c r="R1172" t="s">
        <v>9</v>
      </c>
      <c r="S1172" t="s">
        <v>1107</v>
      </c>
      <c r="T1172" t="s">
        <v>1049</v>
      </c>
      <c r="U1172" t="s">
        <v>1050</v>
      </c>
      <c r="V1172" t="str">
        <f t="shared" si="165"/>
        <v>SFM-wCZ09-v2015-rDXHP-t4-both</v>
      </c>
      <c r="W1172">
        <f t="shared" si="171"/>
        <v>0</v>
      </c>
      <c r="X1172">
        <f t="shared" si="168"/>
        <v>1318.1614815459993</v>
      </c>
      <c r="Y1172">
        <f t="shared" si="169"/>
        <v>1983.247222786998</v>
      </c>
      <c r="Z1172">
        <f t="shared" si="170"/>
        <v>3301.4087043329973</v>
      </c>
      <c r="AA1172">
        <f t="shared" si="172"/>
        <v>0</v>
      </c>
    </row>
    <row r="1173" spans="1:27" x14ac:dyDescent="0.25">
      <c r="A1173" t="str">
        <f t="shared" si="166"/>
        <v>eline Design - Hourly Results.</v>
      </c>
      <c r="B1173" t="str">
        <f t="shared" si="167"/>
        <v>SFM-wCZ09-v2015-rDXHP-t4-S16-MSRcool.pd2</v>
      </c>
      <c r="C1173" s="75" t="s">
        <v>603</v>
      </c>
      <c r="D1173" s="83">
        <v>1318.1614815459993</v>
      </c>
      <c r="E1173" s="83">
        <v>2106.3109795949986</v>
      </c>
      <c r="F1173" s="83">
        <v>1.8171960000000003</v>
      </c>
      <c r="G1173" s="83">
        <v>0</v>
      </c>
      <c r="H1173" s="83">
        <v>0</v>
      </c>
      <c r="I1173">
        <v>1.0990610000000001</v>
      </c>
      <c r="J1173">
        <v>0</v>
      </c>
      <c r="K1173">
        <v>1.0990610000000001</v>
      </c>
      <c r="L1173">
        <f t="shared" si="164"/>
        <v>0</v>
      </c>
      <c r="M1173" s="83" t="s">
        <v>1045</v>
      </c>
      <c r="N1173" t="s">
        <v>1061</v>
      </c>
      <c r="O1173" t="s">
        <v>1047</v>
      </c>
      <c r="P1173" t="s">
        <v>44</v>
      </c>
      <c r="Q1173" t="s">
        <v>30</v>
      </c>
      <c r="R1173" t="s">
        <v>9</v>
      </c>
      <c r="S1173" t="s">
        <v>1052</v>
      </c>
      <c r="T1173" t="s">
        <v>1049</v>
      </c>
      <c r="U1173" t="s">
        <v>1050</v>
      </c>
      <c r="V1173" t="str">
        <f t="shared" si="165"/>
        <v>SFM-wCZ09-v2015-rDXHP-t4</v>
      </c>
      <c r="W1173">
        <f t="shared" si="171"/>
        <v>1318.1614815459993</v>
      </c>
      <c r="X1173">
        <f t="shared" si="168"/>
        <v>0</v>
      </c>
      <c r="Y1173">
        <f t="shared" si="169"/>
        <v>0</v>
      </c>
      <c r="Z1173">
        <f t="shared" si="170"/>
        <v>0</v>
      </c>
      <c r="AA1173">
        <f t="shared" si="172"/>
        <v>0</v>
      </c>
    </row>
    <row r="1174" spans="1:27" x14ac:dyDescent="0.25">
      <c r="A1174" t="str">
        <f t="shared" si="166"/>
        <v>eline Design - Hourly Results.</v>
      </c>
      <c r="B1174" t="str">
        <f t="shared" si="167"/>
        <v>SFM-wCZ09-v2015-rDXHP-t4-S16-MSRheat.pd2</v>
      </c>
      <c r="C1174" s="75" t="s">
        <v>1454</v>
      </c>
      <c r="D1174">
        <v>1193.108927504999</v>
      </c>
      <c r="E1174">
        <v>1982.1481617869981</v>
      </c>
      <c r="F1174">
        <v>1.8171960000000003</v>
      </c>
      <c r="G1174">
        <v>0</v>
      </c>
      <c r="H1174">
        <v>0</v>
      </c>
      <c r="I1174">
        <v>1.0990610000000001</v>
      </c>
      <c r="J1174">
        <v>0</v>
      </c>
      <c r="K1174">
        <v>1.0990610000000001</v>
      </c>
      <c r="L1174">
        <f t="shared" si="164"/>
        <v>0</v>
      </c>
      <c r="M1174" t="s">
        <v>1045</v>
      </c>
      <c r="N1174" t="s">
        <v>1061</v>
      </c>
      <c r="O1174" t="s">
        <v>1047</v>
      </c>
      <c r="P1174" t="s">
        <v>44</v>
      </c>
      <c r="Q1174" t="s">
        <v>30</v>
      </c>
      <c r="R1174" t="s">
        <v>9</v>
      </c>
      <c r="S1174" t="s">
        <v>1053</v>
      </c>
      <c r="T1174" t="s">
        <v>1049</v>
      </c>
      <c r="U1174" t="s">
        <v>1050</v>
      </c>
      <c r="V1174" t="str">
        <f t="shared" si="165"/>
        <v>SFM-wCZ09-v2015-rDXHP-t4</v>
      </c>
      <c r="W1174">
        <f t="shared" si="171"/>
        <v>1983.247222786998</v>
      </c>
      <c r="X1174">
        <f t="shared" si="168"/>
        <v>0</v>
      </c>
      <c r="Y1174">
        <f t="shared" si="169"/>
        <v>0</v>
      </c>
      <c r="Z1174">
        <f t="shared" si="170"/>
        <v>0</v>
      </c>
      <c r="AA1174">
        <f t="shared" si="172"/>
        <v>0</v>
      </c>
    </row>
    <row r="1175" spans="1:27" x14ac:dyDescent="0.25">
      <c r="A1175" t="str">
        <f t="shared" si="166"/>
        <v>eline Design - Hourly Results.</v>
      </c>
      <c r="B1175" t="str">
        <f t="shared" si="167"/>
        <v>SFM-wCZ09-v2015-rDXHP-t4-S17-MSRboth.pd2</v>
      </c>
      <c r="C1175" s="75" t="s">
        <v>1455</v>
      </c>
      <c r="D1175" s="83">
        <v>1237.999727915</v>
      </c>
      <c r="E1175" s="83">
        <v>1912.9688552080024</v>
      </c>
      <c r="F1175" s="83">
        <v>1.8171960000000003</v>
      </c>
      <c r="G1175" s="83">
        <v>0</v>
      </c>
      <c r="H1175" s="83">
        <v>0</v>
      </c>
      <c r="I1175">
        <v>1.0990610000000001</v>
      </c>
      <c r="J1175">
        <v>0</v>
      </c>
      <c r="K1175">
        <v>1.0990610000000001</v>
      </c>
      <c r="L1175">
        <f t="shared" si="164"/>
        <v>0</v>
      </c>
      <c r="M1175" s="83" t="s">
        <v>1045</v>
      </c>
      <c r="N1175" t="s">
        <v>1061</v>
      </c>
      <c r="O1175" t="s">
        <v>1047</v>
      </c>
      <c r="P1175" t="s">
        <v>44</v>
      </c>
      <c r="Q1175" t="s">
        <v>30</v>
      </c>
      <c r="R1175" t="s">
        <v>10</v>
      </c>
      <c r="S1175" t="s">
        <v>1107</v>
      </c>
      <c r="T1175" t="s">
        <v>1049</v>
      </c>
      <c r="U1175" t="s">
        <v>1050</v>
      </c>
      <c r="V1175" t="str">
        <f t="shared" si="165"/>
        <v>SFM-wCZ09-v2015-rDXHP-t4-both</v>
      </c>
      <c r="W1175">
        <f t="shared" si="171"/>
        <v>0</v>
      </c>
      <c r="X1175">
        <f t="shared" si="168"/>
        <v>1237.999727915</v>
      </c>
      <c r="Y1175">
        <f t="shared" si="169"/>
        <v>1914.0679162080023</v>
      </c>
      <c r="Z1175">
        <f t="shared" si="170"/>
        <v>3152.0676441230025</v>
      </c>
      <c r="AA1175">
        <f t="shared" si="172"/>
        <v>0</v>
      </c>
    </row>
    <row r="1176" spans="1:27" x14ac:dyDescent="0.25">
      <c r="A1176" t="str">
        <f t="shared" si="166"/>
        <v>eline Design - Hourly Results.</v>
      </c>
      <c r="B1176" t="str">
        <f t="shared" si="167"/>
        <v>SFM-wCZ09-v2015-rDXHP-t4-S17-MSRcool.pd2</v>
      </c>
      <c r="C1176" s="75" t="s">
        <v>604</v>
      </c>
      <c r="D1176">
        <v>1237.999727915</v>
      </c>
      <c r="E1176">
        <v>2010.5720998710008</v>
      </c>
      <c r="F1176">
        <v>1.8171960000000003</v>
      </c>
      <c r="G1176">
        <v>0</v>
      </c>
      <c r="H1176">
        <v>0</v>
      </c>
      <c r="I1176">
        <v>1.0990610000000001</v>
      </c>
      <c r="J1176">
        <v>0</v>
      </c>
      <c r="K1176">
        <v>1.0990610000000001</v>
      </c>
      <c r="L1176">
        <f t="shared" si="164"/>
        <v>0</v>
      </c>
      <c r="M1176" t="s">
        <v>1045</v>
      </c>
      <c r="N1176" t="s">
        <v>1061</v>
      </c>
      <c r="O1176" t="s">
        <v>1047</v>
      </c>
      <c r="P1176" t="s">
        <v>44</v>
      </c>
      <c r="Q1176" t="s">
        <v>30</v>
      </c>
      <c r="R1176" t="s">
        <v>10</v>
      </c>
      <c r="S1176" t="s">
        <v>1052</v>
      </c>
      <c r="T1176" t="s">
        <v>1049</v>
      </c>
      <c r="U1176" t="s">
        <v>1050</v>
      </c>
      <c r="V1176" t="str">
        <f t="shared" si="165"/>
        <v>SFM-wCZ09-v2015-rDXHP-t4</v>
      </c>
      <c r="W1176">
        <f t="shared" si="171"/>
        <v>1237.999727915</v>
      </c>
      <c r="X1176">
        <f t="shared" si="168"/>
        <v>0</v>
      </c>
      <c r="Y1176">
        <f t="shared" si="169"/>
        <v>0</v>
      </c>
      <c r="Z1176">
        <f t="shared" si="170"/>
        <v>0</v>
      </c>
      <c r="AA1176">
        <f t="shared" si="172"/>
        <v>0</v>
      </c>
    </row>
    <row r="1177" spans="1:27" x14ac:dyDescent="0.25">
      <c r="A1177" t="str">
        <f t="shared" si="166"/>
        <v>eline Design - Hourly Results.</v>
      </c>
      <c r="B1177" t="str">
        <f t="shared" si="167"/>
        <v>SFM-wCZ09-v2015-rDXHP-t4-S17-MSRheat.pd2</v>
      </c>
      <c r="C1177" s="75" t="s">
        <v>1456</v>
      </c>
      <c r="D1177" s="83">
        <v>1114.750869168</v>
      </c>
      <c r="E1177" s="83">
        <v>1912.9688552080024</v>
      </c>
      <c r="F1177" s="83">
        <v>1.8171960000000003</v>
      </c>
      <c r="G1177" s="83">
        <v>0</v>
      </c>
      <c r="H1177" s="83">
        <v>0</v>
      </c>
      <c r="I1177">
        <v>1.0990610000000001</v>
      </c>
      <c r="J1177">
        <v>0</v>
      </c>
      <c r="K1177">
        <v>1.0990610000000001</v>
      </c>
      <c r="L1177">
        <f t="shared" si="164"/>
        <v>0</v>
      </c>
      <c r="M1177" s="83" t="s">
        <v>1045</v>
      </c>
      <c r="N1177" t="s">
        <v>1061</v>
      </c>
      <c r="O1177" t="s">
        <v>1047</v>
      </c>
      <c r="P1177" t="s">
        <v>44</v>
      </c>
      <c r="Q1177" t="s">
        <v>30</v>
      </c>
      <c r="R1177" t="s">
        <v>10</v>
      </c>
      <c r="S1177" t="s">
        <v>1053</v>
      </c>
      <c r="T1177" t="s">
        <v>1049</v>
      </c>
      <c r="U1177" t="s">
        <v>1050</v>
      </c>
      <c r="V1177" t="str">
        <f t="shared" si="165"/>
        <v>SFM-wCZ09-v2015-rDXHP-t4</v>
      </c>
      <c r="W1177">
        <f t="shared" si="171"/>
        <v>1914.0679162080023</v>
      </c>
      <c r="X1177">
        <f t="shared" si="168"/>
        <v>0</v>
      </c>
      <c r="Y1177">
        <f t="shared" si="169"/>
        <v>0</v>
      </c>
      <c r="Z1177">
        <f t="shared" si="170"/>
        <v>0</v>
      </c>
      <c r="AA1177">
        <f t="shared" si="172"/>
        <v>0</v>
      </c>
    </row>
    <row r="1178" spans="1:27" x14ac:dyDescent="0.25">
      <c r="A1178" t="str">
        <f t="shared" si="166"/>
        <v>eline Design - Hourly Results.</v>
      </c>
      <c r="B1178" t="str">
        <f t="shared" si="167"/>
        <v>SFM-wCZ09-v2015-rDXHP-t5-S14-BSLboth.pd2</v>
      </c>
      <c r="C1178" s="75" t="s">
        <v>1457</v>
      </c>
      <c r="D1178">
        <v>912.7880565370001</v>
      </c>
      <c r="E1178">
        <v>3464.7655315540028</v>
      </c>
      <c r="F1178">
        <v>33.61812599999999</v>
      </c>
      <c r="G1178">
        <v>0</v>
      </c>
      <c r="H1178">
        <v>0</v>
      </c>
      <c r="I1178">
        <v>184.06030700000002</v>
      </c>
      <c r="J1178">
        <v>0</v>
      </c>
      <c r="K1178">
        <v>184.06030700000002</v>
      </c>
      <c r="L1178">
        <f t="shared" si="164"/>
        <v>0</v>
      </c>
      <c r="M1178" t="s">
        <v>1045</v>
      </c>
      <c r="N1178" t="s">
        <v>1061</v>
      </c>
      <c r="O1178" t="s">
        <v>1047</v>
      </c>
      <c r="P1178" t="s">
        <v>44</v>
      </c>
      <c r="Q1178" t="s">
        <v>31</v>
      </c>
      <c r="R1178" t="s">
        <v>63</v>
      </c>
      <c r="S1178" t="s">
        <v>1104</v>
      </c>
      <c r="T1178" t="s">
        <v>1049</v>
      </c>
      <c r="U1178" t="s">
        <v>1050</v>
      </c>
      <c r="V1178" t="str">
        <f t="shared" si="165"/>
        <v>SFM-wCZ09-v2015-rDXHP-t5-both</v>
      </c>
      <c r="W1178">
        <f t="shared" si="171"/>
        <v>0</v>
      </c>
      <c r="X1178">
        <f t="shared" si="168"/>
        <v>912.7880565370001</v>
      </c>
      <c r="Y1178">
        <f t="shared" si="169"/>
        <v>3648.825838554003</v>
      </c>
      <c r="Z1178">
        <f t="shared" si="170"/>
        <v>4561.6138950910026</v>
      </c>
      <c r="AA1178">
        <f t="shared" si="172"/>
        <v>0</v>
      </c>
    </row>
    <row r="1179" spans="1:27" x14ac:dyDescent="0.25">
      <c r="A1179" t="str">
        <f t="shared" si="166"/>
        <v>eline Design - Hourly Results.</v>
      </c>
      <c r="B1179" t="str">
        <f t="shared" si="167"/>
        <v>SFM-wCZ09-v2015-rDXHP-t5-S14-BSLcool.pd2</v>
      </c>
      <c r="C1179" s="75" t="s">
        <v>605</v>
      </c>
      <c r="D1179" s="83">
        <v>912.7880565370001</v>
      </c>
      <c r="E1179" s="83">
        <v>3464.234651510998</v>
      </c>
      <c r="F1179" s="83">
        <v>33.61812599999999</v>
      </c>
      <c r="G1179" s="83">
        <v>0</v>
      </c>
      <c r="H1179" s="83">
        <v>0</v>
      </c>
      <c r="I1179">
        <v>184.06030700000002</v>
      </c>
      <c r="J1179">
        <v>0</v>
      </c>
      <c r="K1179">
        <v>184.06030700000002</v>
      </c>
      <c r="L1179">
        <f t="shared" si="164"/>
        <v>0</v>
      </c>
      <c r="M1179" s="83" t="s">
        <v>1045</v>
      </c>
      <c r="N1179" t="s">
        <v>1061</v>
      </c>
      <c r="O1179" t="s">
        <v>1047</v>
      </c>
      <c r="P1179" t="s">
        <v>44</v>
      </c>
      <c r="Q1179" t="s">
        <v>31</v>
      </c>
      <c r="R1179" t="s">
        <v>63</v>
      </c>
      <c r="S1179" t="s">
        <v>1048</v>
      </c>
      <c r="T1179" t="s">
        <v>1049</v>
      </c>
      <c r="U1179" t="s">
        <v>1050</v>
      </c>
      <c r="V1179" t="str">
        <f t="shared" si="165"/>
        <v>SFM-wCZ09-v2015-rDXHP-t5</v>
      </c>
      <c r="W1179">
        <f t="shared" si="171"/>
        <v>912.7880565370001</v>
      </c>
      <c r="X1179">
        <f t="shared" si="168"/>
        <v>0</v>
      </c>
      <c r="Y1179">
        <f t="shared" si="169"/>
        <v>0</v>
      </c>
      <c r="Z1179">
        <f t="shared" si="170"/>
        <v>0</v>
      </c>
      <c r="AA1179">
        <f t="shared" si="172"/>
        <v>0</v>
      </c>
    </row>
    <row r="1180" spans="1:27" x14ac:dyDescent="0.25">
      <c r="A1180" t="str">
        <f t="shared" si="166"/>
        <v>eline Design - Hourly Results.</v>
      </c>
      <c r="B1180" t="str">
        <f t="shared" si="167"/>
        <v>SFM-wCZ09-v2015-rDXHP-t5-S14-BSLheat.pd2</v>
      </c>
      <c r="C1180" s="75" t="s">
        <v>1458</v>
      </c>
      <c r="D1180">
        <v>796.47605711300014</v>
      </c>
      <c r="E1180">
        <v>3464.7655315540028</v>
      </c>
      <c r="F1180">
        <v>33.61812599999999</v>
      </c>
      <c r="G1180">
        <v>0</v>
      </c>
      <c r="H1180">
        <v>0</v>
      </c>
      <c r="I1180">
        <v>184.06030700000002</v>
      </c>
      <c r="J1180">
        <v>0</v>
      </c>
      <c r="K1180">
        <v>184.06030700000002</v>
      </c>
      <c r="L1180">
        <f t="shared" si="164"/>
        <v>0</v>
      </c>
      <c r="M1180" t="s">
        <v>1045</v>
      </c>
      <c r="N1180" t="s">
        <v>1061</v>
      </c>
      <c r="O1180" t="s">
        <v>1047</v>
      </c>
      <c r="P1180" t="s">
        <v>44</v>
      </c>
      <c r="Q1180" t="s">
        <v>31</v>
      </c>
      <c r="R1180" t="s">
        <v>63</v>
      </c>
      <c r="S1180" t="s">
        <v>1051</v>
      </c>
      <c r="T1180" t="s">
        <v>1049</v>
      </c>
      <c r="U1180" t="s">
        <v>1050</v>
      </c>
      <c r="V1180" t="str">
        <f t="shared" si="165"/>
        <v>SFM-wCZ09-v2015-rDXHP-t5</v>
      </c>
      <c r="W1180">
        <f t="shared" si="171"/>
        <v>3648.825838554003</v>
      </c>
      <c r="X1180">
        <f t="shared" si="168"/>
        <v>0</v>
      </c>
      <c r="Y1180">
        <f t="shared" si="169"/>
        <v>0</v>
      </c>
      <c r="Z1180">
        <f t="shared" si="170"/>
        <v>0</v>
      </c>
      <c r="AA1180">
        <f t="shared" si="172"/>
        <v>0</v>
      </c>
    </row>
    <row r="1181" spans="1:27" x14ac:dyDescent="0.25">
      <c r="A1181" t="str">
        <f t="shared" si="166"/>
        <v>eline Design - Hourly Results.</v>
      </c>
      <c r="B1181" t="str">
        <f t="shared" si="167"/>
        <v>SFM-wCZ09-v2015-rDXHP-t5-S15-MSRboth.pd2</v>
      </c>
      <c r="C1181" s="75" t="s">
        <v>1459</v>
      </c>
      <c r="D1181" s="83">
        <v>763.27130195999939</v>
      </c>
      <c r="E1181" s="83">
        <v>2902.8348061200031</v>
      </c>
      <c r="F1181" s="83">
        <v>33.315259999999995</v>
      </c>
      <c r="G1181" s="83">
        <v>0</v>
      </c>
      <c r="H1181" s="83">
        <v>0</v>
      </c>
      <c r="I1181">
        <v>168.451562</v>
      </c>
      <c r="J1181">
        <v>0</v>
      </c>
      <c r="K1181">
        <v>168.451562</v>
      </c>
      <c r="L1181">
        <f t="shared" si="164"/>
        <v>0</v>
      </c>
      <c r="M1181" s="83" t="s">
        <v>1045</v>
      </c>
      <c r="N1181" t="s">
        <v>1061</v>
      </c>
      <c r="O1181" t="s">
        <v>1047</v>
      </c>
      <c r="P1181" t="s">
        <v>44</v>
      </c>
      <c r="Q1181" t="s">
        <v>31</v>
      </c>
      <c r="R1181" t="s">
        <v>6</v>
      </c>
      <c r="S1181" t="s">
        <v>1107</v>
      </c>
      <c r="T1181" t="s">
        <v>1049</v>
      </c>
      <c r="U1181" t="s">
        <v>1050</v>
      </c>
      <c r="V1181" t="str">
        <f t="shared" si="165"/>
        <v>SFM-wCZ09-v2015-rDXHP-t5-both</v>
      </c>
      <c r="W1181">
        <f t="shared" si="171"/>
        <v>0</v>
      </c>
      <c r="X1181">
        <f t="shared" si="168"/>
        <v>763.27130195999939</v>
      </c>
      <c r="Y1181">
        <f t="shared" si="169"/>
        <v>3071.2863681200033</v>
      </c>
      <c r="Z1181">
        <f t="shared" si="170"/>
        <v>3834.5576700800029</v>
      </c>
      <c r="AA1181">
        <f t="shared" si="172"/>
        <v>0</v>
      </c>
    </row>
    <row r="1182" spans="1:27" x14ac:dyDescent="0.25">
      <c r="A1182" t="str">
        <f t="shared" si="166"/>
        <v>eline Design - Hourly Results.</v>
      </c>
      <c r="B1182" t="str">
        <f t="shared" si="167"/>
        <v>SFM-wCZ09-v2015-rDXHP-t5-S15-MSRcool.pd2</v>
      </c>
      <c r="C1182" s="75" t="s">
        <v>606</v>
      </c>
      <c r="D1182">
        <v>763.27130195999939</v>
      </c>
      <c r="E1182">
        <v>3069.3127212470008</v>
      </c>
      <c r="F1182">
        <v>33.315259999999995</v>
      </c>
      <c r="G1182">
        <v>0</v>
      </c>
      <c r="H1182">
        <v>0</v>
      </c>
      <c r="I1182">
        <v>168.451562</v>
      </c>
      <c r="J1182">
        <v>0</v>
      </c>
      <c r="K1182">
        <v>168.451562</v>
      </c>
      <c r="L1182">
        <f t="shared" si="164"/>
        <v>0</v>
      </c>
      <c r="M1182" t="s">
        <v>1045</v>
      </c>
      <c r="N1182" t="s">
        <v>1061</v>
      </c>
      <c r="O1182" t="s">
        <v>1047</v>
      </c>
      <c r="P1182" t="s">
        <v>44</v>
      </c>
      <c r="Q1182" t="s">
        <v>31</v>
      </c>
      <c r="R1182" t="s">
        <v>6</v>
      </c>
      <c r="S1182" t="s">
        <v>1052</v>
      </c>
      <c r="T1182" t="s">
        <v>1049</v>
      </c>
      <c r="U1182" t="s">
        <v>1050</v>
      </c>
      <c r="V1182" t="str">
        <f t="shared" si="165"/>
        <v>SFM-wCZ09-v2015-rDXHP-t5</v>
      </c>
      <c r="W1182">
        <f t="shared" si="171"/>
        <v>763.27130195999939</v>
      </c>
      <c r="X1182">
        <f t="shared" si="168"/>
        <v>0</v>
      </c>
      <c r="Y1182">
        <f t="shared" si="169"/>
        <v>0</v>
      </c>
      <c r="Z1182">
        <f t="shared" si="170"/>
        <v>0</v>
      </c>
      <c r="AA1182">
        <f t="shared" si="172"/>
        <v>0</v>
      </c>
    </row>
    <row r="1183" spans="1:27" x14ac:dyDescent="0.25">
      <c r="A1183" t="str">
        <f t="shared" si="166"/>
        <v>eline Design - Hourly Results.</v>
      </c>
      <c r="B1183" t="str">
        <f t="shared" si="167"/>
        <v>SFM-wCZ09-v2015-rDXHP-t5-S15-MSRheat.pd2</v>
      </c>
      <c r="C1183" s="75" t="s">
        <v>1460</v>
      </c>
      <c r="D1183" s="83">
        <v>691.71093500299969</v>
      </c>
      <c r="E1183" s="83">
        <v>2902.8348061200031</v>
      </c>
      <c r="F1183" s="83">
        <v>33.315259999999995</v>
      </c>
      <c r="G1183" s="83">
        <v>0</v>
      </c>
      <c r="H1183" s="83">
        <v>0</v>
      </c>
      <c r="I1183">
        <v>168.451562</v>
      </c>
      <c r="J1183">
        <v>0</v>
      </c>
      <c r="K1183">
        <v>168.451562</v>
      </c>
      <c r="L1183">
        <f t="shared" si="164"/>
        <v>0</v>
      </c>
      <c r="M1183" s="83" t="s">
        <v>1045</v>
      </c>
      <c r="N1183" t="s">
        <v>1061</v>
      </c>
      <c r="O1183" t="s">
        <v>1047</v>
      </c>
      <c r="P1183" t="s">
        <v>44</v>
      </c>
      <c r="Q1183" t="s">
        <v>31</v>
      </c>
      <c r="R1183" t="s">
        <v>6</v>
      </c>
      <c r="S1183" t="s">
        <v>1053</v>
      </c>
      <c r="T1183" t="s">
        <v>1049</v>
      </c>
      <c r="U1183" t="s">
        <v>1050</v>
      </c>
      <c r="V1183" t="str">
        <f t="shared" si="165"/>
        <v>SFM-wCZ09-v2015-rDXHP-t5</v>
      </c>
      <c r="W1183">
        <f t="shared" si="171"/>
        <v>3071.2863681200033</v>
      </c>
      <c r="X1183">
        <f t="shared" si="168"/>
        <v>0</v>
      </c>
      <c r="Y1183">
        <f t="shared" si="169"/>
        <v>0</v>
      </c>
      <c r="Z1183">
        <f t="shared" si="170"/>
        <v>0</v>
      </c>
      <c r="AA1183">
        <f t="shared" si="172"/>
        <v>0</v>
      </c>
    </row>
    <row r="1184" spans="1:27" x14ac:dyDescent="0.25">
      <c r="A1184" t="str">
        <f t="shared" si="166"/>
        <v>eline Design - Hourly Results.</v>
      </c>
      <c r="B1184" t="str">
        <f t="shared" si="167"/>
        <v>SFM-wCZ09-v2015-rDXHP-t5-S16-MSRboth.pd2</v>
      </c>
      <c r="C1184" s="75" t="s">
        <v>1461</v>
      </c>
      <c r="D1184">
        <v>763.14129009200042</v>
      </c>
      <c r="E1184">
        <v>3276.0421744440018</v>
      </c>
      <c r="F1184">
        <v>33.315259999999995</v>
      </c>
      <c r="G1184">
        <v>0</v>
      </c>
      <c r="H1184">
        <v>0</v>
      </c>
      <c r="I1184">
        <v>12.11148202</v>
      </c>
      <c r="J1184">
        <v>0</v>
      </c>
      <c r="K1184">
        <v>12.11148202</v>
      </c>
      <c r="L1184">
        <f t="shared" si="164"/>
        <v>0</v>
      </c>
      <c r="M1184" t="s">
        <v>1045</v>
      </c>
      <c r="N1184" t="s">
        <v>1061</v>
      </c>
      <c r="O1184" t="s">
        <v>1047</v>
      </c>
      <c r="P1184" t="s">
        <v>44</v>
      </c>
      <c r="Q1184" t="s">
        <v>31</v>
      </c>
      <c r="R1184" t="s">
        <v>9</v>
      </c>
      <c r="S1184" t="s">
        <v>1107</v>
      </c>
      <c r="T1184" t="s">
        <v>1049</v>
      </c>
      <c r="U1184" t="s">
        <v>1050</v>
      </c>
      <c r="V1184" t="str">
        <f t="shared" si="165"/>
        <v>SFM-wCZ09-v2015-rDXHP-t5-both</v>
      </c>
      <c r="W1184">
        <f t="shared" si="171"/>
        <v>0</v>
      </c>
      <c r="X1184">
        <f t="shared" si="168"/>
        <v>763.14129009200042</v>
      </c>
      <c r="Y1184">
        <f t="shared" si="169"/>
        <v>3288.1536564640019</v>
      </c>
      <c r="Z1184">
        <f t="shared" si="170"/>
        <v>4051.2949465560023</v>
      </c>
      <c r="AA1184">
        <f t="shared" si="172"/>
        <v>0</v>
      </c>
    </row>
    <row r="1185" spans="1:27" x14ac:dyDescent="0.25">
      <c r="A1185" t="str">
        <f t="shared" si="166"/>
        <v>eline Design - Hourly Results.</v>
      </c>
      <c r="B1185" t="str">
        <f t="shared" si="167"/>
        <v>SFM-wCZ09-v2015-rDXHP-t5-S16-MSRcool.pd2</v>
      </c>
      <c r="C1185" s="75" t="s">
        <v>607</v>
      </c>
      <c r="D1185" s="83">
        <v>763.14129009200042</v>
      </c>
      <c r="E1185" s="83">
        <v>3481.2549427070044</v>
      </c>
      <c r="F1185" s="83">
        <v>33.315259999999995</v>
      </c>
      <c r="G1185" s="83">
        <v>0</v>
      </c>
      <c r="H1185" s="83">
        <v>0</v>
      </c>
      <c r="I1185">
        <v>12.11148202</v>
      </c>
      <c r="J1185">
        <v>0</v>
      </c>
      <c r="K1185">
        <v>12.11148202</v>
      </c>
      <c r="L1185">
        <f t="shared" si="164"/>
        <v>0</v>
      </c>
      <c r="M1185" s="83" t="s">
        <v>1045</v>
      </c>
      <c r="N1185" t="s">
        <v>1061</v>
      </c>
      <c r="O1185" t="s">
        <v>1047</v>
      </c>
      <c r="P1185" t="s">
        <v>44</v>
      </c>
      <c r="Q1185" t="s">
        <v>31</v>
      </c>
      <c r="R1185" t="s">
        <v>9</v>
      </c>
      <c r="S1185" t="s">
        <v>1052</v>
      </c>
      <c r="T1185" t="s">
        <v>1049</v>
      </c>
      <c r="U1185" t="s">
        <v>1050</v>
      </c>
      <c r="V1185" t="str">
        <f t="shared" si="165"/>
        <v>SFM-wCZ09-v2015-rDXHP-t5</v>
      </c>
      <c r="W1185">
        <f t="shared" si="171"/>
        <v>763.14129009200042</v>
      </c>
      <c r="X1185">
        <f t="shared" si="168"/>
        <v>0</v>
      </c>
      <c r="Y1185">
        <f t="shared" si="169"/>
        <v>0</v>
      </c>
      <c r="Z1185">
        <f t="shared" si="170"/>
        <v>0</v>
      </c>
      <c r="AA1185">
        <f t="shared" si="172"/>
        <v>0</v>
      </c>
    </row>
    <row r="1186" spans="1:27" x14ac:dyDescent="0.25">
      <c r="A1186" t="str">
        <f t="shared" si="166"/>
        <v>eline Design - Hourly Results.</v>
      </c>
      <c r="B1186" t="str">
        <f t="shared" si="167"/>
        <v>SFM-wCZ09-v2015-rDXHP-t5-S16-MSRheat.pd2</v>
      </c>
      <c r="C1186" s="75" t="s">
        <v>1462</v>
      </c>
      <c r="D1186">
        <v>690.74295623700027</v>
      </c>
      <c r="E1186">
        <v>3276.0421744440018</v>
      </c>
      <c r="F1186">
        <v>33.315259999999995</v>
      </c>
      <c r="G1186">
        <v>0</v>
      </c>
      <c r="H1186">
        <v>0</v>
      </c>
      <c r="I1186">
        <v>12.11148202</v>
      </c>
      <c r="J1186">
        <v>0</v>
      </c>
      <c r="K1186">
        <v>12.11148202</v>
      </c>
      <c r="L1186">
        <f t="shared" si="164"/>
        <v>0</v>
      </c>
      <c r="M1186" t="s">
        <v>1045</v>
      </c>
      <c r="N1186" t="s">
        <v>1061</v>
      </c>
      <c r="O1186" t="s">
        <v>1047</v>
      </c>
      <c r="P1186" t="s">
        <v>44</v>
      </c>
      <c r="Q1186" t="s">
        <v>31</v>
      </c>
      <c r="R1186" t="s">
        <v>9</v>
      </c>
      <c r="S1186" t="s">
        <v>1053</v>
      </c>
      <c r="T1186" t="s">
        <v>1049</v>
      </c>
      <c r="U1186" t="s">
        <v>1050</v>
      </c>
      <c r="V1186" t="str">
        <f t="shared" si="165"/>
        <v>SFM-wCZ09-v2015-rDXHP-t5</v>
      </c>
      <c r="W1186">
        <f t="shared" si="171"/>
        <v>3288.1536564640019</v>
      </c>
      <c r="X1186">
        <f t="shared" si="168"/>
        <v>0</v>
      </c>
      <c r="Y1186">
        <f t="shared" si="169"/>
        <v>0</v>
      </c>
      <c r="Z1186">
        <f t="shared" si="170"/>
        <v>0</v>
      </c>
      <c r="AA1186">
        <f t="shared" si="172"/>
        <v>0</v>
      </c>
    </row>
    <row r="1187" spans="1:27" x14ac:dyDescent="0.25">
      <c r="A1187" t="str">
        <f t="shared" si="166"/>
        <v>eline Design - Hourly Results.</v>
      </c>
      <c r="B1187" t="str">
        <f t="shared" si="167"/>
        <v>SFM-wCZ09-v2015-rDXHP-t5-S17-MSRboth.pd2</v>
      </c>
      <c r="C1187" s="75" t="s">
        <v>1463</v>
      </c>
      <c r="D1187" s="83">
        <v>716.7322135990006</v>
      </c>
      <c r="E1187" s="83">
        <v>3161.7042848089995</v>
      </c>
      <c r="F1187" s="83">
        <v>33.315259999999995</v>
      </c>
      <c r="G1187" s="83">
        <v>0</v>
      </c>
      <c r="H1187" s="83">
        <v>0</v>
      </c>
      <c r="I1187">
        <v>12.11148202</v>
      </c>
      <c r="J1187">
        <v>0</v>
      </c>
      <c r="K1187">
        <v>12.11148202</v>
      </c>
      <c r="L1187">
        <f t="shared" si="164"/>
        <v>0</v>
      </c>
      <c r="M1187" s="83" t="s">
        <v>1045</v>
      </c>
      <c r="N1187" t="s">
        <v>1061</v>
      </c>
      <c r="O1187" t="s">
        <v>1047</v>
      </c>
      <c r="P1187" t="s">
        <v>44</v>
      </c>
      <c r="Q1187" t="s">
        <v>31</v>
      </c>
      <c r="R1187" t="s">
        <v>10</v>
      </c>
      <c r="S1187" t="s">
        <v>1107</v>
      </c>
      <c r="T1187" t="s">
        <v>1049</v>
      </c>
      <c r="U1187" t="s">
        <v>1050</v>
      </c>
      <c r="V1187" t="str">
        <f t="shared" si="165"/>
        <v>SFM-wCZ09-v2015-rDXHP-t5-both</v>
      </c>
      <c r="W1187">
        <f t="shared" si="171"/>
        <v>0</v>
      </c>
      <c r="X1187">
        <f t="shared" si="168"/>
        <v>716.7322135990006</v>
      </c>
      <c r="Y1187">
        <f t="shared" si="169"/>
        <v>3173.8157668289996</v>
      </c>
      <c r="Z1187">
        <f t="shared" si="170"/>
        <v>3890.5479804280003</v>
      </c>
      <c r="AA1187">
        <f t="shared" si="172"/>
        <v>0</v>
      </c>
    </row>
    <row r="1188" spans="1:27" x14ac:dyDescent="0.25">
      <c r="A1188" t="str">
        <f t="shared" si="166"/>
        <v>eline Design - Hourly Results.</v>
      </c>
      <c r="B1188" t="str">
        <f t="shared" si="167"/>
        <v>SFM-wCZ09-v2015-rDXHP-t5-S17-MSRcool.pd2</v>
      </c>
      <c r="C1188" s="75" t="s">
        <v>608</v>
      </c>
      <c r="D1188">
        <v>716.7322135990006</v>
      </c>
      <c r="E1188">
        <v>3323.0199405399908</v>
      </c>
      <c r="F1188">
        <v>33.315259999999995</v>
      </c>
      <c r="G1188">
        <v>0</v>
      </c>
      <c r="H1188">
        <v>0</v>
      </c>
      <c r="I1188">
        <v>12.11148202</v>
      </c>
      <c r="J1188">
        <v>0</v>
      </c>
      <c r="K1188">
        <v>12.11148202</v>
      </c>
      <c r="L1188">
        <f t="shared" si="164"/>
        <v>0</v>
      </c>
      <c r="M1188" t="s">
        <v>1045</v>
      </c>
      <c r="N1188" t="s">
        <v>1061</v>
      </c>
      <c r="O1188" t="s">
        <v>1047</v>
      </c>
      <c r="P1188" t="s">
        <v>44</v>
      </c>
      <c r="Q1188" t="s">
        <v>31</v>
      </c>
      <c r="R1188" t="s">
        <v>10</v>
      </c>
      <c r="S1188" t="s">
        <v>1052</v>
      </c>
      <c r="T1188" t="s">
        <v>1049</v>
      </c>
      <c r="U1188" t="s">
        <v>1050</v>
      </c>
      <c r="V1188" t="str">
        <f t="shared" si="165"/>
        <v>SFM-wCZ09-v2015-rDXHP-t5</v>
      </c>
      <c r="W1188">
        <f t="shared" si="171"/>
        <v>716.7322135990006</v>
      </c>
      <c r="X1188">
        <f t="shared" si="168"/>
        <v>0</v>
      </c>
      <c r="Y1188">
        <f t="shared" si="169"/>
        <v>0</v>
      </c>
      <c r="Z1188">
        <f t="shared" si="170"/>
        <v>0</v>
      </c>
      <c r="AA1188">
        <f t="shared" si="172"/>
        <v>0</v>
      </c>
    </row>
    <row r="1189" spans="1:27" x14ac:dyDescent="0.25">
      <c r="A1189" t="str">
        <f t="shared" si="166"/>
        <v>eline Design - Hourly Results.</v>
      </c>
      <c r="B1189" t="str">
        <f t="shared" si="167"/>
        <v>SFM-wCZ09-v2015-rDXHP-t5-S17-MSRheat.pd2</v>
      </c>
      <c r="C1189" s="75" t="s">
        <v>1464</v>
      </c>
      <c r="D1189" s="83">
        <v>645.37796747000016</v>
      </c>
      <c r="E1189" s="83">
        <v>3161.7042848089995</v>
      </c>
      <c r="F1189" s="83">
        <v>33.315259999999995</v>
      </c>
      <c r="G1189" s="83">
        <v>0</v>
      </c>
      <c r="H1189" s="83">
        <v>0</v>
      </c>
      <c r="I1189">
        <v>12.11148202</v>
      </c>
      <c r="J1189">
        <v>0</v>
      </c>
      <c r="K1189">
        <v>12.11148202</v>
      </c>
      <c r="L1189">
        <f t="shared" si="164"/>
        <v>0</v>
      </c>
      <c r="M1189" s="83" t="s">
        <v>1045</v>
      </c>
      <c r="N1189" t="s">
        <v>1061</v>
      </c>
      <c r="O1189" t="s">
        <v>1047</v>
      </c>
      <c r="P1189" t="s">
        <v>44</v>
      </c>
      <c r="Q1189" t="s">
        <v>31</v>
      </c>
      <c r="R1189" t="s">
        <v>10</v>
      </c>
      <c r="S1189" t="s">
        <v>1053</v>
      </c>
      <c r="T1189" t="s">
        <v>1049</v>
      </c>
      <c r="U1189" t="s">
        <v>1050</v>
      </c>
      <c r="V1189" t="str">
        <f t="shared" si="165"/>
        <v>SFM-wCZ09-v2015-rDXHP-t5</v>
      </c>
      <c r="W1189">
        <f t="shared" si="171"/>
        <v>3173.8157668289996</v>
      </c>
      <c r="X1189">
        <f t="shared" si="168"/>
        <v>0</v>
      </c>
      <c r="Y1189">
        <f t="shared" si="169"/>
        <v>0</v>
      </c>
      <c r="Z1189">
        <f t="shared" si="170"/>
        <v>0</v>
      </c>
      <c r="AA1189">
        <f t="shared" si="172"/>
        <v>0</v>
      </c>
    </row>
    <row r="1190" spans="1:27" x14ac:dyDescent="0.25">
      <c r="A1190" t="str">
        <f t="shared" si="166"/>
        <v>eline Design - Hourly Results.</v>
      </c>
      <c r="B1190" t="str">
        <f t="shared" si="167"/>
        <v>SFM-wCZ10-v2015-rDXHP-t1-S14-BSLboth.pd2</v>
      </c>
      <c r="C1190" s="75" t="s">
        <v>1465</v>
      </c>
      <c r="D1190">
        <v>6286.1191927809996</v>
      </c>
      <c r="E1190">
        <v>3556.3759759858995</v>
      </c>
      <c r="F1190">
        <v>130.4769467000001</v>
      </c>
      <c r="G1190">
        <v>0</v>
      </c>
      <c r="H1190">
        <v>0</v>
      </c>
      <c r="I1190">
        <v>544.5947020000001</v>
      </c>
      <c r="J1190">
        <v>0</v>
      </c>
      <c r="K1190">
        <v>544.5947020000001</v>
      </c>
      <c r="L1190">
        <f t="shared" si="164"/>
        <v>0</v>
      </c>
      <c r="M1190" t="s">
        <v>1045</v>
      </c>
      <c r="N1190" t="s">
        <v>1062</v>
      </c>
      <c r="O1190" t="s">
        <v>1047</v>
      </c>
      <c r="P1190" t="s">
        <v>44</v>
      </c>
      <c r="Q1190" t="s">
        <v>27</v>
      </c>
      <c r="R1190" t="s">
        <v>63</v>
      </c>
      <c r="S1190" t="s">
        <v>1104</v>
      </c>
      <c r="T1190" t="s">
        <v>1049</v>
      </c>
      <c r="U1190" t="s">
        <v>1050</v>
      </c>
      <c r="V1190" t="str">
        <f t="shared" si="165"/>
        <v>SFM-wCZ10-v2015-rDXHP-t1-both</v>
      </c>
      <c r="W1190">
        <f t="shared" si="171"/>
        <v>0</v>
      </c>
      <c r="X1190">
        <f t="shared" si="168"/>
        <v>6286.1191927809996</v>
      </c>
      <c r="Y1190">
        <f t="shared" si="169"/>
        <v>4100.9706779858998</v>
      </c>
      <c r="Z1190">
        <f t="shared" si="170"/>
        <v>10387.0898707669</v>
      </c>
      <c r="AA1190">
        <f t="shared" si="172"/>
        <v>0</v>
      </c>
    </row>
    <row r="1191" spans="1:27" x14ac:dyDescent="0.25">
      <c r="A1191" t="str">
        <f t="shared" si="166"/>
        <v>eline Design - Hourly Results.</v>
      </c>
      <c r="B1191" t="str">
        <f t="shared" si="167"/>
        <v>SFM-wCZ10-v2015-rDXHP-t1-S14-BSLcool.pd2</v>
      </c>
      <c r="C1191" s="75" t="s">
        <v>649</v>
      </c>
      <c r="D1191" s="83">
        <v>6286.1191927809996</v>
      </c>
      <c r="E1191" s="83">
        <v>3555.8312924987958</v>
      </c>
      <c r="F1191" s="83">
        <v>130.4769467000001</v>
      </c>
      <c r="G1191" s="83">
        <v>0</v>
      </c>
      <c r="H1191" s="83">
        <v>0</v>
      </c>
      <c r="I1191">
        <v>544.5947020000001</v>
      </c>
      <c r="J1191">
        <v>0</v>
      </c>
      <c r="K1191">
        <v>544.5947020000001</v>
      </c>
      <c r="L1191">
        <f t="shared" si="164"/>
        <v>0</v>
      </c>
      <c r="M1191" s="83" t="s">
        <v>1045</v>
      </c>
      <c r="N1191" t="s">
        <v>1062</v>
      </c>
      <c r="O1191" t="s">
        <v>1047</v>
      </c>
      <c r="P1191" t="s">
        <v>44</v>
      </c>
      <c r="Q1191" t="s">
        <v>27</v>
      </c>
      <c r="R1191" t="s">
        <v>63</v>
      </c>
      <c r="S1191" t="s">
        <v>1048</v>
      </c>
      <c r="T1191" t="s">
        <v>1049</v>
      </c>
      <c r="U1191" t="s">
        <v>1050</v>
      </c>
      <c r="V1191" t="str">
        <f t="shared" si="165"/>
        <v>SFM-wCZ10-v2015-rDXHP-t1</v>
      </c>
      <c r="W1191">
        <f t="shared" si="171"/>
        <v>6286.1191927809996</v>
      </c>
      <c r="X1191">
        <f t="shared" si="168"/>
        <v>0</v>
      </c>
      <c r="Y1191">
        <f t="shared" si="169"/>
        <v>0</v>
      </c>
      <c r="Z1191">
        <f t="shared" si="170"/>
        <v>0</v>
      </c>
      <c r="AA1191">
        <f t="shared" si="172"/>
        <v>0</v>
      </c>
    </row>
    <row r="1192" spans="1:27" x14ac:dyDescent="0.25">
      <c r="A1192" t="str">
        <f t="shared" si="166"/>
        <v>eline Design - Hourly Results.</v>
      </c>
      <c r="B1192" t="str">
        <f t="shared" si="167"/>
        <v>SFM-wCZ10-v2015-rDXHP-t1-S14-BSLheat.pd2</v>
      </c>
      <c r="C1192" s="75" t="s">
        <v>1466</v>
      </c>
      <c r="D1192">
        <v>5485.1097323770064</v>
      </c>
      <c r="E1192">
        <v>3556.3759759858995</v>
      </c>
      <c r="F1192">
        <v>130.4769467000001</v>
      </c>
      <c r="G1192">
        <v>0</v>
      </c>
      <c r="H1192">
        <v>0</v>
      </c>
      <c r="I1192">
        <v>544.5947020000001</v>
      </c>
      <c r="J1192">
        <v>0</v>
      </c>
      <c r="K1192">
        <v>544.5947020000001</v>
      </c>
      <c r="L1192">
        <f t="shared" si="164"/>
        <v>0</v>
      </c>
      <c r="M1192" t="s">
        <v>1045</v>
      </c>
      <c r="N1192" t="s">
        <v>1062</v>
      </c>
      <c r="O1192" t="s">
        <v>1047</v>
      </c>
      <c r="P1192" t="s">
        <v>44</v>
      </c>
      <c r="Q1192" t="s">
        <v>27</v>
      </c>
      <c r="R1192" t="s">
        <v>63</v>
      </c>
      <c r="S1192" t="s">
        <v>1051</v>
      </c>
      <c r="T1192" t="s">
        <v>1049</v>
      </c>
      <c r="U1192" t="s">
        <v>1050</v>
      </c>
      <c r="V1192" t="str">
        <f t="shared" si="165"/>
        <v>SFM-wCZ10-v2015-rDXHP-t1</v>
      </c>
      <c r="W1192">
        <f t="shared" si="171"/>
        <v>4100.9706779858998</v>
      </c>
      <c r="X1192">
        <f t="shared" si="168"/>
        <v>0</v>
      </c>
      <c r="Y1192">
        <f t="shared" si="169"/>
        <v>0</v>
      </c>
      <c r="Z1192">
        <f t="shared" si="170"/>
        <v>0</v>
      </c>
      <c r="AA1192">
        <f t="shared" si="172"/>
        <v>0</v>
      </c>
    </row>
    <row r="1193" spans="1:27" x14ac:dyDescent="0.25">
      <c r="A1193" t="str">
        <f t="shared" si="166"/>
        <v>eline Design - Hourly Results.</v>
      </c>
      <c r="B1193" t="str">
        <f t="shared" si="167"/>
        <v>SFM-wCZ10-v2015-rDXHP-t1-S15-MSRboth.pd2</v>
      </c>
      <c r="C1193" s="75" t="s">
        <v>1467</v>
      </c>
      <c r="D1193" s="83">
        <v>5291.8272426100002</v>
      </c>
      <c r="E1193" s="83">
        <v>2980.292283611996</v>
      </c>
      <c r="F1193" s="83">
        <v>89.212418499999984</v>
      </c>
      <c r="G1193" s="83">
        <v>0</v>
      </c>
      <c r="H1193" s="83">
        <v>0</v>
      </c>
      <c r="I1193">
        <v>498.56422499999996</v>
      </c>
      <c r="J1193">
        <v>0</v>
      </c>
      <c r="K1193">
        <v>498.56422499999996</v>
      </c>
      <c r="L1193">
        <f t="shared" si="164"/>
        <v>0</v>
      </c>
      <c r="M1193" s="83" t="s">
        <v>1045</v>
      </c>
      <c r="N1193" t="s">
        <v>1062</v>
      </c>
      <c r="O1193" t="s">
        <v>1047</v>
      </c>
      <c r="P1193" t="s">
        <v>44</v>
      </c>
      <c r="Q1193" t="s">
        <v>27</v>
      </c>
      <c r="R1193" t="s">
        <v>6</v>
      </c>
      <c r="S1193" t="s">
        <v>1107</v>
      </c>
      <c r="T1193" t="s">
        <v>1049</v>
      </c>
      <c r="U1193" t="s">
        <v>1050</v>
      </c>
      <c r="V1193" t="str">
        <f t="shared" si="165"/>
        <v>SFM-wCZ10-v2015-rDXHP-t1-both</v>
      </c>
      <c r="W1193">
        <f t="shared" si="171"/>
        <v>0</v>
      </c>
      <c r="X1193">
        <f t="shared" si="168"/>
        <v>5291.8272426100002</v>
      </c>
      <c r="Y1193">
        <f t="shared" si="169"/>
        <v>3478.8565086119961</v>
      </c>
      <c r="Z1193">
        <f t="shared" si="170"/>
        <v>8770.6837512219972</v>
      </c>
      <c r="AA1193">
        <f t="shared" si="172"/>
        <v>0</v>
      </c>
    </row>
    <row r="1194" spans="1:27" x14ac:dyDescent="0.25">
      <c r="A1194" t="str">
        <f t="shared" si="166"/>
        <v>eline Design - Hourly Results.</v>
      </c>
      <c r="B1194" t="str">
        <f t="shared" si="167"/>
        <v>SFM-wCZ10-v2015-rDXHP-t1-S15-MSRcool.pd2</v>
      </c>
      <c r="C1194" s="75" t="s">
        <v>650</v>
      </c>
      <c r="D1194">
        <v>5291.8272426100002</v>
      </c>
      <c r="E1194">
        <v>3151.2126105060024</v>
      </c>
      <c r="F1194">
        <v>89.212418499999984</v>
      </c>
      <c r="G1194">
        <v>0</v>
      </c>
      <c r="H1194">
        <v>0</v>
      </c>
      <c r="I1194">
        <v>498.56422499999996</v>
      </c>
      <c r="J1194">
        <v>0</v>
      </c>
      <c r="K1194">
        <v>498.56422499999996</v>
      </c>
      <c r="L1194">
        <f t="shared" si="164"/>
        <v>0</v>
      </c>
      <c r="M1194" t="s">
        <v>1045</v>
      </c>
      <c r="N1194" t="s">
        <v>1062</v>
      </c>
      <c r="O1194" t="s">
        <v>1047</v>
      </c>
      <c r="P1194" t="s">
        <v>44</v>
      </c>
      <c r="Q1194" t="s">
        <v>27</v>
      </c>
      <c r="R1194" t="s">
        <v>6</v>
      </c>
      <c r="S1194" t="s">
        <v>1052</v>
      </c>
      <c r="T1194" t="s">
        <v>1049</v>
      </c>
      <c r="U1194" t="s">
        <v>1050</v>
      </c>
      <c r="V1194" t="str">
        <f t="shared" si="165"/>
        <v>SFM-wCZ10-v2015-rDXHP-t1</v>
      </c>
      <c r="W1194">
        <f t="shared" si="171"/>
        <v>5291.8272426100002</v>
      </c>
      <c r="X1194">
        <f t="shared" si="168"/>
        <v>0</v>
      </c>
      <c r="Y1194">
        <f t="shared" si="169"/>
        <v>0</v>
      </c>
      <c r="Z1194">
        <f t="shared" si="170"/>
        <v>0</v>
      </c>
      <c r="AA1194">
        <f t="shared" si="172"/>
        <v>0</v>
      </c>
    </row>
    <row r="1195" spans="1:27" x14ac:dyDescent="0.25">
      <c r="A1195" t="str">
        <f t="shared" si="166"/>
        <v>eline Design - Hourly Results.</v>
      </c>
      <c r="B1195" t="str">
        <f t="shared" si="167"/>
        <v>SFM-wCZ10-v2015-rDXHP-t1-S15-MSRheat.pd2</v>
      </c>
      <c r="C1195" s="75" t="s">
        <v>1468</v>
      </c>
      <c r="D1195" s="83">
        <v>4795.6928012239932</v>
      </c>
      <c r="E1195" s="83">
        <v>2980.292283611996</v>
      </c>
      <c r="F1195" s="83">
        <v>89.212418499999984</v>
      </c>
      <c r="G1195" s="83">
        <v>0</v>
      </c>
      <c r="H1195" s="83">
        <v>0</v>
      </c>
      <c r="I1195">
        <v>498.56422499999996</v>
      </c>
      <c r="J1195">
        <v>0</v>
      </c>
      <c r="K1195">
        <v>498.56422499999996</v>
      </c>
      <c r="L1195">
        <f t="shared" si="164"/>
        <v>0</v>
      </c>
      <c r="M1195" s="83" t="s">
        <v>1045</v>
      </c>
      <c r="N1195" t="s">
        <v>1062</v>
      </c>
      <c r="O1195" t="s">
        <v>1047</v>
      </c>
      <c r="P1195" t="s">
        <v>44</v>
      </c>
      <c r="Q1195" t="s">
        <v>27</v>
      </c>
      <c r="R1195" t="s">
        <v>6</v>
      </c>
      <c r="S1195" t="s">
        <v>1053</v>
      </c>
      <c r="T1195" t="s">
        <v>1049</v>
      </c>
      <c r="U1195" t="s">
        <v>1050</v>
      </c>
      <c r="V1195" t="str">
        <f t="shared" si="165"/>
        <v>SFM-wCZ10-v2015-rDXHP-t1</v>
      </c>
      <c r="W1195">
        <f t="shared" si="171"/>
        <v>3478.8565086119961</v>
      </c>
      <c r="X1195">
        <f t="shared" si="168"/>
        <v>0</v>
      </c>
      <c r="Y1195">
        <f t="shared" si="169"/>
        <v>0</v>
      </c>
      <c r="Z1195">
        <f t="shared" si="170"/>
        <v>0</v>
      </c>
      <c r="AA1195">
        <f t="shared" si="172"/>
        <v>0</v>
      </c>
    </row>
    <row r="1196" spans="1:27" x14ac:dyDescent="0.25">
      <c r="A1196" t="str">
        <f t="shared" si="166"/>
        <v>eline Design - Hourly Results.</v>
      </c>
      <c r="B1196" t="str">
        <f t="shared" si="167"/>
        <v>SFM-wCZ10-v2015-rDXHP-t1-S16-MSRboth.pd2</v>
      </c>
      <c r="C1196" s="75" t="s">
        <v>1469</v>
      </c>
      <c r="D1196">
        <v>5438.1622722779939</v>
      </c>
      <c r="E1196">
        <v>3470.4803597400032</v>
      </c>
      <c r="F1196">
        <v>89.249457099999915</v>
      </c>
      <c r="G1196">
        <v>0</v>
      </c>
      <c r="H1196">
        <v>0</v>
      </c>
      <c r="I1196">
        <v>50.734821000000011</v>
      </c>
      <c r="J1196">
        <v>0</v>
      </c>
      <c r="K1196">
        <v>50.734821000000011</v>
      </c>
      <c r="L1196">
        <f t="shared" si="164"/>
        <v>0</v>
      </c>
      <c r="M1196" t="s">
        <v>1045</v>
      </c>
      <c r="N1196" t="s">
        <v>1062</v>
      </c>
      <c r="O1196" t="s">
        <v>1047</v>
      </c>
      <c r="P1196" t="s">
        <v>44</v>
      </c>
      <c r="Q1196" t="s">
        <v>27</v>
      </c>
      <c r="R1196" t="s">
        <v>9</v>
      </c>
      <c r="S1196" t="s">
        <v>1107</v>
      </c>
      <c r="T1196" t="s">
        <v>1049</v>
      </c>
      <c r="U1196" t="s">
        <v>1050</v>
      </c>
      <c r="V1196" t="str">
        <f t="shared" si="165"/>
        <v>SFM-wCZ10-v2015-rDXHP-t1-both</v>
      </c>
      <c r="W1196">
        <f t="shared" si="171"/>
        <v>0</v>
      </c>
      <c r="X1196">
        <f t="shared" si="168"/>
        <v>5438.1622722779939</v>
      </c>
      <c r="Y1196">
        <f t="shared" si="169"/>
        <v>3521.2151807400032</v>
      </c>
      <c r="Z1196">
        <f t="shared" si="170"/>
        <v>8959.3774530179981</v>
      </c>
      <c r="AA1196">
        <f t="shared" si="172"/>
        <v>0</v>
      </c>
    </row>
    <row r="1197" spans="1:27" x14ac:dyDescent="0.25">
      <c r="A1197" t="str">
        <f t="shared" si="166"/>
        <v>eline Design - Hourly Results.</v>
      </c>
      <c r="B1197" t="str">
        <f t="shared" si="167"/>
        <v>SFM-wCZ10-v2015-rDXHP-t1-S16-MSRcool.pd2</v>
      </c>
      <c r="C1197" s="75" t="s">
        <v>651</v>
      </c>
      <c r="D1197" s="83">
        <v>5438.1622722779939</v>
      </c>
      <c r="E1197" s="83">
        <v>3687.8726540099983</v>
      </c>
      <c r="F1197" s="83">
        <v>89.249457099999915</v>
      </c>
      <c r="G1197" s="83">
        <v>0</v>
      </c>
      <c r="H1197" s="83">
        <v>0</v>
      </c>
      <c r="I1197">
        <v>50.734821000000011</v>
      </c>
      <c r="J1197">
        <v>0</v>
      </c>
      <c r="K1197">
        <v>50.734821000000011</v>
      </c>
      <c r="L1197">
        <f t="shared" si="164"/>
        <v>0</v>
      </c>
      <c r="M1197" s="83" t="s">
        <v>1045</v>
      </c>
      <c r="N1197" t="s">
        <v>1062</v>
      </c>
      <c r="O1197" t="s">
        <v>1047</v>
      </c>
      <c r="P1197" t="s">
        <v>44</v>
      </c>
      <c r="Q1197" t="s">
        <v>27</v>
      </c>
      <c r="R1197" t="s">
        <v>9</v>
      </c>
      <c r="S1197" t="s">
        <v>1052</v>
      </c>
      <c r="T1197" t="s">
        <v>1049</v>
      </c>
      <c r="U1197" t="s">
        <v>1050</v>
      </c>
      <c r="V1197" t="str">
        <f t="shared" si="165"/>
        <v>SFM-wCZ10-v2015-rDXHP-t1</v>
      </c>
      <c r="W1197">
        <f t="shared" si="171"/>
        <v>5438.1622722779939</v>
      </c>
      <c r="X1197">
        <f t="shared" si="168"/>
        <v>0</v>
      </c>
      <c r="Y1197">
        <f t="shared" si="169"/>
        <v>0</v>
      </c>
      <c r="Z1197">
        <f t="shared" si="170"/>
        <v>0</v>
      </c>
      <c r="AA1197">
        <f t="shared" si="172"/>
        <v>0</v>
      </c>
    </row>
    <row r="1198" spans="1:27" x14ac:dyDescent="0.25">
      <c r="A1198" t="str">
        <f t="shared" si="166"/>
        <v>eline Design - Hourly Results.</v>
      </c>
      <c r="B1198" t="str">
        <f t="shared" si="167"/>
        <v>SFM-wCZ10-v2015-rDXHP-t1-S16-MSRheat.pd2</v>
      </c>
      <c r="C1198" s="75" t="s">
        <v>1470</v>
      </c>
      <c r="D1198">
        <v>4922.249770504005</v>
      </c>
      <c r="E1198">
        <v>3470.4803597400032</v>
      </c>
      <c r="F1198">
        <v>89.249457099999915</v>
      </c>
      <c r="G1198">
        <v>0</v>
      </c>
      <c r="H1198">
        <v>0</v>
      </c>
      <c r="I1198">
        <v>50.734821000000011</v>
      </c>
      <c r="J1198">
        <v>0</v>
      </c>
      <c r="K1198">
        <v>50.734821000000011</v>
      </c>
      <c r="L1198">
        <f t="shared" si="164"/>
        <v>0</v>
      </c>
      <c r="M1198" t="s">
        <v>1045</v>
      </c>
      <c r="N1198" t="s">
        <v>1062</v>
      </c>
      <c r="O1198" t="s">
        <v>1047</v>
      </c>
      <c r="P1198" t="s">
        <v>44</v>
      </c>
      <c r="Q1198" t="s">
        <v>27</v>
      </c>
      <c r="R1198" t="s">
        <v>9</v>
      </c>
      <c r="S1198" t="s">
        <v>1053</v>
      </c>
      <c r="T1198" t="s">
        <v>1049</v>
      </c>
      <c r="U1198" t="s">
        <v>1050</v>
      </c>
      <c r="V1198" t="str">
        <f t="shared" si="165"/>
        <v>SFM-wCZ10-v2015-rDXHP-t1</v>
      </c>
      <c r="W1198">
        <f t="shared" si="171"/>
        <v>3521.2151807400032</v>
      </c>
      <c r="X1198">
        <f t="shared" si="168"/>
        <v>0</v>
      </c>
      <c r="Y1198">
        <f t="shared" si="169"/>
        <v>0</v>
      </c>
      <c r="Z1198">
        <f t="shared" si="170"/>
        <v>0</v>
      </c>
      <c r="AA1198">
        <f t="shared" si="172"/>
        <v>0</v>
      </c>
    </row>
    <row r="1199" spans="1:27" x14ac:dyDescent="0.25">
      <c r="A1199" t="str">
        <f t="shared" si="166"/>
        <v>eline Design - Hourly Results.</v>
      </c>
      <c r="B1199" t="str">
        <f t="shared" si="167"/>
        <v>SFM-wCZ10-v2015-rDXHP-t1-S17-MSRboth.pd2</v>
      </c>
      <c r="C1199" s="75" t="s">
        <v>1471</v>
      </c>
      <c r="D1199" s="83">
        <v>5107.449335723004</v>
      </c>
      <c r="E1199" s="83">
        <v>3349.3560951729951</v>
      </c>
      <c r="F1199" s="83">
        <v>89.249457099999915</v>
      </c>
      <c r="G1199" s="83">
        <v>0</v>
      </c>
      <c r="H1199" s="83">
        <v>0</v>
      </c>
      <c r="I1199">
        <v>50.734821000000011</v>
      </c>
      <c r="J1199">
        <v>0</v>
      </c>
      <c r="K1199">
        <v>50.734821000000011</v>
      </c>
      <c r="L1199">
        <f t="shared" si="164"/>
        <v>0</v>
      </c>
      <c r="M1199" s="83" t="s">
        <v>1045</v>
      </c>
      <c r="N1199" t="s">
        <v>1062</v>
      </c>
      <c r="O1199" t="s">
        <v>1047</v>
      </c>
      <c r="P1199" t="s">
        <v>44</v>
      </c>
      <c r="Q1199" t="s">
        <v>27</v>
      </c>
      <c r="R1199" t="s">
        <v>10</v>
      </c>
      <c r="S1199" t="s">
        <v>1107</v>
      </c>
      <c r="T1199" t="s">
        <v>1049</v>
      </c>
      <c r="U1199" t="s">
        <v>1050</v>
      </c>
      <c r="V1199" t="str">
        <f t="shared" si="165"/>
        <v>SFM-wCZ10-v2015-rDXHP-t1-both</v>
      </c>
      <c r="W1199">
        <f t="shared" si="171"/>
        <v>0</v>
      </c>
      <c r="X1199">
        <f t="shared" si="168"/>
        <v>5107.449335723004</v>
      </c>
      <c r="Y1199">
        <f t="shared" si="169"/>
        <v>3400.0909161729951</v>
      </c>
      <c r="Z1199">
        <f t="shared" si="170"/>
        <v>8507.540251896</v>
      </c>
      <c r="AA1199">
        <f t="shared" si="172"/>
        <v>0</v>
      </c>
    </row>
    <row r="1200" spans="1:27" x14ac:dyDescent="0.25">
      <c r="A1200" t="str">
        <f t="shared" si="166"/>
        <v>eline Design - Hourly Results.</v>
      </c>
      <c r="B1200" t="str">
        <f t="shared" si="167"/>
        <v>SFM-wCZ10-v2015-rDXHP-t1-S17-MSRcool.pd2</v>
      </c>
      <c r="C1200" s="75" t="s">
        <v>652</v>
      </c>
      <c r="D1200">
        <v>5107.449335723004</v>
      </c>
      <c r="E1200">
        <v>3520.2460982019966</v>
      </c>
      <c r="F1200">
        <v>89.249457099999915</v>
      </c>
      <c r="G1200">
        <v>0</v>
      </c>
      <c r="H1200">
        <v>0</v>
      </c>
      <c r="I1200">
        <v>50.734821000000011</v>
      </c>
      <c r="J1200">
        <v>0</v>
      </c>
      <c r="K1200">
        <v>50.734821000000011</v>
      </c>
      <c r="L1200">
        <f t="shared" si="164"/>
        <v>0</v>
      </c>
      <c r="M1200" t="s">
        <v>1045</v>
      </c>
      <c r="N1200" t="s">
        <v>1062</v>
      </c>
      <c r="O1200" t="s">
        <v>1047</v>
      </c>
      <c r="P1200" t="s">
        <v>44</v>
      </c>
      <c r="Q1200" t="s">
        <v>27</v>
      </c>
      <c r="R1200" t="s">
        <v>10</v>
      </c>
      <c r="S1200" t="s">
        <v>1052</v>
      </c>
      <c r="T1200" t="s">
        <v>1049</v>
      </c>
      <c r="U1200" t="s">
        <v>1050</v>
      </c>
      <c r="V1200" t="str">
        <f t="shared" si="165"/>
        <v>SFM-wCZ10-v2015-rDXHP-t1</v>
      </c>
      <c r="W1200">
        <f t="shared" si="171"/>
        <v>5107.449335723004</v>
      </c>
      <c r="X1200">
        <f t="shared" si="168"/>
        <v>0</v>
      </c>
      <c r="Y1200">
        <f t="shared" si="169"/>
        <v>0</v>
      </c>
      <c r="Z1200">
        <f t="shared" si="170"/>
        <v>0</v>
      </c>
      <c r="AA1200">
        <f t="shared" si="172"/>
        <v>0</v>
      </c>
    </row>
    <row r="1201" spans="1:27" x14ac:dyDescent="0.25">
      <c r="A1201" t="str">
        <f t="shared" si="166"/>
        <v>eline Design - Hourly Results.</v>
      </c>
      <c r="B1201" t="str">
        <f t="shared" si="167"/>
        <v>SFM-wCZ10-v2015-rDXHP-t1-S17-MSRheat.pd2</v>
      </c>
      <c r="C1201" s="75" t="s">
        <v>1472</v>
      </c>
      <c r="D1201" s="83">
        <v>4598.9779570460023</v>
      </c>
      <c r="E1201" s="83">
        <v>3349.3560951729951</v>
      </c>
      <c r="F1201" s="83">
        <v>89.249457099999915</v>
      </c>
      <c r="G1201" s="83">
        <v>0</v>
      </c>
      <c r="H1201" s="83">
        <v>0</v>
      </c>
      <c r="I1201">
        <v>50.734821000000011</v>
      </c>
      <c r="J1201">
        <v>0</v>
      </c>
      <c r="K1201">
        <v>50.734821000000011</v>
      </c>
      <c r="L1201">
        <f t="shared" si="164"/>
        <v>0</v>
      </c>
      <c r="M1201" s="83" t="s">
        <v>1045</v>
      </c>
      <c r="N1201" t="s">
        <v>1062</v>
      </c>
      <c r="O1201" t="s">
        <v>1047</v>
      </c>
      <c r="P1201" t="s">
        <v>44</v>
      </c>
      <c r="Q1201" t="s">
        <v>27</v>
      </c>
      <c r="R1201" t="s">
        <v>10</v>
      </c>
      <c r="S1201" t="s">
        <v>1053</v>
      </c>
      <c r="T1201" t="s">
        <v>1049</v>
      </c>
      <c r="U1201" t="s">
        <v>1050</v>
      </c>
      <c r="V1201" t="str">
        <f t="shared" si="165"/>
        <v>SFM-wCZ10-v2015-rDXHP-t1</v>
      </c>
      <c r="W1201">
        <f t="shared" si="171"/>
        <v>3400.0909161729951</v>
      </c>
      <c r="X1201">
        <f t="shared" si="168"/>
        <v>0</v>
      </c>
      <c r="Y1201">
        <f t="shared" si="169"/>
        <v>0</v>
      </c>
      <c r="Z1201">
        <f t="shared" si="170"/>
        <v>0</v>
      </c>
      <c r="AA1201">
        <f t="shared" si="172"/>
        <v>0</v>
      </c>
    </row>
    <row r="1202" spans="1:27" x14ac:dyDescent="0.25">
      <c r="A1202" t="str">
        <f t="shared" si="166"/>
        <v>eline Design - Hourly Results.</v>
      </c>
      <c r="B1202" t="str">
        <f t="shared" si="167"/>
        <v>SFM-wCZ10-v2015-rDXHP-t2-S14-BSLboth.pd2</v>
      </c>
      <c r="C1202" s="75" t="s">
        <v>1473</v>
      </c>
      <c r="D1202">
        <v>2898.2447444930008</v>
      </c>
      <c r="E1202">
        <v>4746.2093015220016</v>
      </c>
      <c r="F1202">
        <v>1.4093849999999999</v>
      </c>
      <c r="G1202">
        <v>0</v>
      </c>
      <c r="H1202">
        <v>0</v>
      </c>
      <c r="I1202">
        <v>685.79321799999968</v>
      </c>
      <c r="J1202">
        <v>0</v>
      </c>
      <c r="K1202">
        <v>685.79321799999968</v>
      </c>
      <c r="L1202">
        <f t="shared" si="164"/>
        <v>0</v>
      </c>
      <c r="M1202" t="s">
        <v>1045</v>
      </c>
      <c r="N1202" t="s">
        <v>1062</v>
      </c>
      <c r="O1202" t="s">
        <v>1047</v>
      </c>
      <c r="P1202" t="s">
        <v>44</v>
      </c>
      <c r="Q1202" t="s">
        <v>28</v>
      </c>
      <c r="R1202" t="s">
        <v>63</v>
      </c>
      <c r="S1202" t="s">
        <v>1104</v>
      </c>
      <c r="T1202" t="s">
        <v>1049</v>
      </c>
      <c r="U1202" t="s">
        <v>1050</v>
      </c>
      <c r="V1202" t="str">
        <f t="shared" si="165"/>
        <v>SFM-wCZ10-v2015-rDXHP-t2-both</v>
      </c>
      <c r="W1202">
        <f t="shared" si="171"/>
        <v>0</v>
      </c>
      <c r="X1202">
        <f t="shared" si="168"/>
        <v>2898.2447444930008</v>
      </c>
      <c r="Y1202">
        <f t="shared" si="169"/>
        <v>5432.0025195220014</v>
      </c>
      <c r="Z1202">
        <f t="shared" si="170"/>
        <v>8330.2472640150027</v>
      </c>
      <c r="AA1202">
        <f t="shared" si="172"/>
        <v>0</v>
      </c>
    </row>
    <row r="1203" spans="1:27" x14ac:dyDescent="0.25">
      <c r="A1203" t="str">
        <f t="shared" si="166"/>
        <v>eline Design - Hourly Results.</v>
      </c>
      <c r="B1203" t="str">
        <f t="shared" si="167"/>
        <v>SFM-wCZ10-v2015-rDXHP-t2-S14-BSLcool.pd2</v>
      </c>
      <c r="C1203" s="75" t="s">
        <v>653</v>
      </c>
      <c r="D1203" s="83">
        <v>2898.2447444930008</v>
      </c>
      <c r="E1203" s="83">
        <v>4745.4825503140064</v>
      </c>
      <c r="F1203" s="83">
        <v>1.4093849999999999</v>
      </c>
      <c r="G1203" s="83">
        <v>0</v>
      </c>
      <c r="H1203" s="83">
        <v>0</v>
      </c>
      <c r="I1203">
        <v>685.79321799999968</v>
      </c>
      <c r="J1203">
        <v>0</v>
      </c>
      <c r="K1203">
        <v>685.79321799999968</v>
      </c>
      <c r="L1203">
        <f t="shared" si="164"/>
        <v>0</v>
      </c>
      <c r="M1203" s="83" t="s">
        <v>1045</v>
      </c>
      <c r="N1203" t="s">
        <v>1062</v>
      </c>
      <c r="O1203" t="s">
        <v>1047</v>
      </c>
      <c r="P1203" t="s">
        <v>44</v>
      </c>
      <c r="Q1203" t="s">
        <v>28</v>
      </c>
      <c r="R1203" t="s">
        <v>63</v>
      </c>
      <c r="S1203" t="s">
        <v>1048</v>
      </c>
      <c r="T1203" t="s">
        <v>1049</v>
      </c>
      <c r="U1203" t="s">
        <v>1050</v>
      </c>
      <c r="V1203" t="str">
        <f t="shared" si="165"/>
        <v>SFM-wCZ10-v2015-rDXHP-t2</v>
      </c>
      <c r="W1203">
        <f t="shared" si="171"/>
        <v>2898.2447444930008</v>
      </c>
      <c r="X1203">
        <f t="shared" si="168"/>
        <v>0</v>
      </c>
      <c r="Y1203">
        <f t="shared" si="169"/>
        <v>0</v>
      </c>
      <c r="Z1203">
        <f t="shared" si="170"/>
        <v>0</v>
      </c>
      <c r="AA1203">
        <f t="shared" si="172"/>
        <v>0</v>
      </c>
    </row>
    <row r="1204" spans="1:27" x14ac:dyDescent="0.25">
      <c r="A1204" t="str">
        <f t="shared" si="166"/>
        <v>eline Design - Hourly Results.</v>
      </c>
      <c r="B1204" t="str">
        <f t="shared" si="167"/>
        <v>SFM-wCZ10-v2015-rDXHP-t2-S14-BSLheat.pd2</v>
      </c>
      <c r="C1204" s="75" t="s">
        <v>1474</v>
      </c>
      <c r="D1204">
        <v>2528.9355560139998</v>
      </c>
      <c r="E1204">
        <v>4746.2093015220016</v>
      </c>
      <c r="F1204">
        <v>1.4093849999999999</v>
      </c>
      <c r="G1204">
        <v>0</v>
      </c>
      <c r="H1204">
        <v>0</v>
      </c>
      <c r="I1204">
        <v>685.79321799999968</v>
      </c>
      <c r="J1204">
        <v>0</v>
      </c>
      <c r="K1204">
        <v>685.79321799999968</v>
      </c>
      <c r="L1204">
        <f t="shared" si="164"/>
        <v>0</v>
      </c>
      <c r="M1204" t="s">
        <v>1045</v>
      </c>
      <c r="N1204" t="s">
        <v>1062</v>
      </c>
      <c r="O1204" t="s">
        <v>1047</v>
      </c>
      <c r="P1204" t="s">
        <v>44</v>
      </c>
      <c r="Q1204" t="s">
        <v>28</v>
      </c>
      <c r="R1204" t="s">
        <v>63</v>
      </c>
      <c r="S1204" t="s">
        <v>1051</v>
      </c>
      <c r="T1204" t="s">
        <v>1049</v>
      </c>
      <c r="U1204" t="s">
        <v>1050</v>
      </c>
      <c r="V1204" t="str">
        <f t="shared" si="165"/>
        <v>SFM-wCZ10-v2015-rDXHP-t2</v>
      </c>
      <c r="W1204">
        <f t="shared" si="171"/>
        <v>5432.0025195220014</v>
      </c>
      <c r="X1204">
        <f t="shared" si="168"/>
        <v>0</v>
      </c>
      <c r="Y1204">
        <f t="shared" si="169"/>
        <v>0</v>
      </c>
      <c r="Z1204">
        <f t="shared" si="170"/>
        <v>0</v>
      </c>
      <c r="AA1204">
        <f t="shared" si="172"/>
        <v>0</v>
      </c>
    </row>
    <row r="1205" spans="1:27" x14ac:dyDescent="0.25">
      <c r="A1205" t="str">
        <f t="shared" si="166"/>
        <v>eline Design - Hourly Results.</v>
      </c>
      <c r="B1205" t="str">
        <f t="shared" si="167"/>
        <v>SFM-wCZ10-v2015-rDXHP-t2-S15-MSRboth.pd2</v>
      </c>
      <c r="C1205" s="75" t="s">
        <v>1475</v>
      </c>
      <c r="D1205" s="83">
        <v>2437.3047878420011</v>
      </c>
      <c r="E1205" s="83">
        <v>3980.0105905789983</v>
      </c>
      <c r="F1205" s="83">
        <v>1.4093849999999999</v>
      </c>
      <c r="G1205" s="83">
        <v>0</v>
      </c>
      <c r="H1205" s="83">
        <v>0</v>
      </c>
      <c r="I1205">
        <v>623.79130400000008</v>
      </c>
      <c r="J1205">
        <v>0</v>
      </c>
      <c r="K1205">
        <v>623.79130400000008</v>
      </c>
      <c r="L1205">
        <f t="shared" si="164"/>
        <v>0</v>
      </c>
      <c r="M1205" s="83" t="s">
        <v>1045</v>
      </c>
      <c r="N1205" t="s">
        <v>1062</v>
      </c>
      <c r="O1205" t="s">
        <v>1047</v>
      </c>
      <c r="P1205" t="s">
        <v>44</v>
      </c>
      <c r="Q1205" t="s">
        <v>28</v>
      </c>
      <c r="R1205" t="s">
        <v>6</v>
      </c>
      <c r="S1205" t="s">
        <v>1107</v>
      </c>
      <c r="T1205" t="s">
        <v>1049</v>
      </c>
      <c r="U1205" t="s">
        <v>1050</v>
      </c>
      <c r="V1205" t="str">
        <f t="shared" si="165"/>
        <v>SFM-wCZ10-v2015-rDXHP-t2-both</v>
      </c>
      <c r="W1205">
        <f t="shared" si="171"/>
        <v>0</v>
      </c>
      <c r="X1205">
        <f t="shared" si="168"/>
        <v>2437.3047878420011</v>
      </c>
      <c r="Y1205">
        <f t="shared" si="169"/>
        <v>4603.8018945789981</v>
      </c>
      <c r="Z1205">
        <f t="shared" si="170"/>
        <v>7041.1066824209993</v>
      </c>
      <c r="AA1205">
        <f t="shared" si="172"/>
        <v>0</v>
      </c>
    </row>
    <row r="1206" spans="1:27" x14ac:dyDescent="0.25">
      <c r="A1206" t="str">
        <f t="shared" si="166"/>
        <v>eline Design - Hourly Results.</v>
      </c>
      <c r="B1206" t="str">
        <f t="shared" si="167"/>
        <v>SFM-wCZ10-v2015-rDXHP-t2-S15-MSRcool.pd2</v>
      </c>
      <c r="C1206" s="75" t="s">
        <v>654</v>
      </c>
      <c r="D1206">
        <v>2437.3047878420011</v>
      </c>
      <c r="E1206">
        <v>4208.2647333219993</v>
      </c>
      <c r="F1206">
        <v>1.4093849999999999</v>
      </c>
      <c r="G1206">
        <v>0</v>
      </c>
      <c r="H1206">
        <v>0</v>
      </c>
      <c r="I1206">
        <v>623.79130400000008</v>
      </c>
      <c r="J1206">
        <v>0</v>
      </c>
      <c r="K1206">
        <v>623.79130400000008</v>
      </c>
      <c r="L1206">
        <f t="shared" si="164"/>
        <v>0</v>
      </c>
      <c r="M1206" t="s">
        <v>1045</v>
      </c>
      <c r="N1206" t="s">
        <v>1062</v>
      </c>
      <c r="O1206" t="s">
        <v>1047</v>
      </c>
      <c r="P1206" t="s">
        <v>44</v>
      </c>
      <c r="Q1206" t="s">
        <v>28</v>
      </c>
      <c r="R1206" t="s">
        <v>6</v>
      </c>
      <c r="S1206" t="s">
        <v>1052</v>
      </c>
      <c r="T1206" t="s">
        <v>1049</v>
      </c>
      <c r="U1206" t="s">
        <v>1050</v>
      </c>
      <c r="V1206" t="str">
        <f t="shared" si="165"/>
        <v>SFM-wCZ10-v2015-rDXHP-t2</v>
      </c>
      <c r="W1206">
        <f t="shared" si="171"/>
        <v>2437.3047878420011</v>
      </c>
      <c r="X1206">
        <f t="shared" si="168"/>
        <v>0</v>
      </c>
      <c r="Y1206">
        <f t="shared" si="169"/>
        <v>0</v>
      </c>
      <c r="Z1206">
        <f t="shared" si="170"/>
        <v>0</v>
      </c>
      <c r="AA1206">
        <f t="shared" si="172"/>
        <v>0</v>
      </c>
    </row>
    <row r="1207" spans="1:27" x14ac:dyDescent="0.25">
      <c r="A1207" t="str">
        <f t="shared" si="166"/>
        <v>eline Design - Hourly Results.</v>
      </c>
      <c r="B1207" t="str">
        <f t="shared" si="167"/>
        <v>SFM-wCZ10-v2015-rDXHP-t2-S15-MSRheat.pd2</v>
      </c>
      <c r="C1207" s="75" t="s">
        <v>1476</v>
      </c>
      <c r="D1207" s="83">
        <v>2208.7958257280006</v>
      </c>
      <c r="E1207" s="83">
        <v>3980.0105905789983</v>
      </c>
      <c r="F1207" s="83">
        <v>1.4093849999999999</v>
      </c>
      <c r="G1207" s="83">
        <v>0</v>
      </c>
      <c r="H1207" s="83">
        <v>0</v>
      </c>
      <c r="I1207">
        <v>623.79130400000008</v>
      </c>
      <c r="J1207">
        <v>0</v>
      </c>
      <c r="K1207">
        <v>623.79130400000008</v>
      </c>
      <c r="L1207">
        <f t="shared" si="164"/>
        <v>0</v>
      </c>
      <c r="M1207" s="83" t="s">
        <v>1045</v>
      </c>
      <c r="N1207" t="s">
        <v>1062</v>
      </c>
      <c r="O1207" t="s">
        <v>1047</v>
      </c>
      <c r="P1207" t="s">
        <v>44</v>
      </c>
      <c r="Q1207" t="s">
        <v>28</v>
      </c>
      <c r="R1207" t="s">
        <v>6</v>
      </c>
      <c r="S1207" t="s">
        <v>1053</v>
      </c>
      <c r="T1207" t="s">
        <v>1049</v>
      </c>
      <c r="U1207" t="s">
        <v>1050</v>
      </c>
      <c r="V1207" t="str">
        <f t="shared" si="165"/>
        <v>SFM-wCZ10-v2015-rDXHP-t2</v>
      </c>
      <c r="W1207">
        <f t="shared" si="171"/>
        <v>4603.8018945789981</v>
      </c>
      <c r="X1207">
        <f t="shared" si="168"/>
        <v>0</v>
      </c>
      <c r="Y1207">
        <f t="shared" si="169"/>
        <v>0</v>
      </c>
      <c r="Z1207">
        <f t="shared" si="170"/>
        <v>0</v>
      </c>
      <c r="AA1207">
        <f t="shared" si="172"/>
        <v>0</v>
      </c>
    </row>
    <row r="1208" spans="1:27" x14ac:dyDescent="0.25">
      <c r="A1208" t="str">
        <f t="shared" si="166"/>
        <v>eline Design - Hourly Results.</v>
      </c>
      <c r="B1208" t="str">
        <f t="shared" si="167"/>
        <v>SFM-wCZ10-v2015-rDXHP-t2-S16-MSRboth.pd2</v>
      </c>
      <c r="C1208" s="75" t="s">
        <v>1477</v>
      </c>
      <c r="D1208">
        <v>2506.2080615561999</v>
      </c>
      <c r="E1208">
        <v>4577.4478386379988</v>
      </c>
      <c r="F1208">
        <v>1.4093849999999999</v>
      </c>
      <c r="G1208">
        <v>0</v>
      </c>
      <c r="H1208">
        <v>0</v>
      </c>
      <c r="I1208">
        <v>150.89157120000002</v>
      </c>
      <c r="J1208">
        <v>0</v>
      </c>
      <c r="K1208">
        <v>150.89157120000002</v>
      </c>
      <c r="L1208">
        <f t="shared" si="164"/>
        <v>0</v>
      </c>
      <c r="M1208" t="s">
        <v>1045</v>
      </c>
      <c r="N1208" t="s">
        <v>1062</v>
      </c>
      <c r="O1208" t="s">
        <v>1047</v>
      </c>
      <c r="P1208" t="s">
        <v>44</v>
      </c>
      <c r="Q1208" t="s">
        <v>28</v>
      </c>
      <c r="R1208" t="s">
        <v>9</v>
      </c>
      <c r="S1208" t="s">
        <v>1107</v>
      </c>
      <c r="T1208" t="s">
        <v>1049</v>
      </c>
      <c r="U1208" t="s">
        <v>1050</v>
      </c>
      <c r="V1208" t="str">
        <f t="shared" si="165"/>
        <v>SFM-wCZ10-v2015-rDXHP-t2-both</v>
      </c>
      <c r="W1208">
        <f t="shared" si="171"/>
        <v>0</v>
      </c>
      <c r="X1208">
        <f t="shared" si="168"/>
        <v>2506.2080615561999</v>
      </c>
      <c r="Y1208">
        <f t="shared" si="169"/>
        <v>4728.3394098379986</v>
      </c>
      <c r="Z1208">
        <f t="shared" si="170"/>
        <v>7234.5474713941985</v>
      </c>
      <c r="AA1208">
        <f t="shared" si="172"/>
        <v>0</v>
      </c>
    </row>
    <row r="1209" spans="1:27" x14ac:dyDescent="0.25">
      <c r="A1209" t="str">
        <f t="shared" si="166"/>
        <v>eline Design - Hourly Results.</v>
      </c>
      <c r="B1209" t="str">
        <f t="shared" si="167"/>
        <v>SFM-wCZ10-v2015-rDXHP-t2-S16-MSRcool.pd2</v>
      </c>
      <c r="C1209" s="75" t="s">
        <v>655</v>
      </c>
      <c r="D1209" s="83">
        <v>2506.2080615561999</v>
      </c>
      <c r="E1209" s="83">
        <v>4864.1811440339934</v>
      </c>
      <c r="F1209" s="83">
        <v>1.4093849999999999</v>
      </c>
      <c r="G1209" s="83">
        <v>0</v>
      </c>
      <c r="H1209" s="83">
        <v>0</v>
      </c>
      <c r="I1209">
        <v>150.89157120000002</v>
      </c>
      <c r="J1209">
        <v>0</v>
      </c>
      <c r="K1209">
        <v>150.89157120000002</v>
      </c>
      <c r="L1209">
        <f t="shared" si="164"/>
        <v>0</v>
      </c>
      <c r="M1209" s="83" t="s">
        <v>1045</v>
      </c>
      <c r="N1209" t="s">
        <v>1062</v>
      </c>
      <c r="O1209" t="s">
        <v>1047</v>
      </c>
      <c r="P1209" t="s">
        <v>44</v>
      </c>
      <c r="Q1209" t="s">
        <v>28</v>
      </c>
      <c r="R1209" t="s">
        <v>9</v>
      </c>
      <c r="S1209" t="s">
        <v>1052</v>
      </c>
      <c r="T1209" t="s">
        <v>1049</v>
      </c>
      <c r="U1209" t="s">
        <v>1050</v>
      </c>
      <c r="V1209" t="str">
        <f t="shared" si="165"/>
        <v>SFM-wCZ10-v2015-rDXHP-t2</v>
      </c>
      <c r="W1209">
        <f t="shared" si="171"/>
        <v>2506.2080615561999</v>
      </c>
      <c r="X1209">
        <f t="shared" si="168"/>
        <v>0</v>
      </c>
      <c r="Y1209">
        <f t="shared" si="169"/>
        <v>0</v>
      </c>
      <c r="Z1209">
        <f t="shared" si="170"/>
        <v>0</v>
      </c>
      <c r="AA1209">
        <f t="shared" si="172"/>
        <v>0</v>
      </c>
    </row>
    <row r="1210" spans="1:27" x14ac:dyDescent="0.25">
      <c r="A1210" t="str">
        <f t="shared" si="166"/>
        <v>eline Design - Hourly Results.</v>
      </c>
      <c r="B1210" t="str">
        <f t="shared" si="167"/>
        <v>SFM-wCZ10-v2015-rDXHP-t2-S16-MSRheat.pd2</v>
      </c>
      <c r="C1210" s="75" t="s">
        <v>1478</v>
      </c>
      <c r="D1210">
        <v>2268.4468781687992</v>
      </c>
      <c r="E1210">
        <v>4577.4478386379988</v>
      </c>
      <c r="F1210">
        <v>1.4093849999999999</v>
      </c>
      <c r="G1210">
        <v>0</v>
      </c>
      <c r="H1210">
        <v>0</v>
      </c>
      <c r="I1210">
        <v>150.89157120000002</v>
      </c>
      <c r="J1210">
        <v>0</v>
      </c>
      <c r="K1210">
        <v>150.89157120000002</v>
      </c>
      <c r="L1210">
        <f t="shared" si="164"/>
        <v>0</v>
      </c>
      <c r="M1210" t="s">
        <v>1045</v>
      </c>
      <c r="N1210" t="s">
        <v>1062</v>
      </c>
      <c r="O1210" t="s">
        <v>1047</v>
      </c>
      <c r="P1210" t="s">
        <v>44</v>
      </c>
      <c r="Q1210" t="s">
        <v>28</v>
      </c>
      <c r="R1210" t="s">
        <v>9</v>
      </c>
      <c r="S1210" t="s">
        <v>1053</v>
      </c>
      <c r="T1210" t="s">
        <v>1049</v>
      </c>
      <c r="U1210" t="s">
        <v>1050</v>
      </c>
      <c r="V1210" t="str">
        <f t="shared" si="165"/>
        <v>SFM-wCZ10-v2015-rDXHP-t2</v>
      </c>
      <c r="W1210">
        <f t="shared" si="171"/>
        <v>4728.3394098379986</v>
      </c>
      <c r="X1210">
        <f t="shared" si="168"/>
        <v>0</v>
      </c>
      <c r="Y1210">
        <f t="shared" si="169"/>
        <v>0</v>
      </c>
      <c r="Z1210">
        <f t="shared" si="170"/>
        <v>0</v>
      </c>
      <c r="AA1210">
        <f t="shared" si="172"/>
        <v>0</v>
      </c>
    </row>
    <row r="1211" spans="1:27" x14ac:dyDescent="0.25">
      <c r="A1211" t="str">
        <f t="shared" si="166"/>
        <v>eline Design - Hourly Results.</v>
      </c>
      <c r="B1211" t="str">
        <f t="shared" si="167"/>
        <v>SFM-wCZ10-v2015-rDXHP-t2-S17-MSRboth.pd2</v>
      </c>
      <c r="C1211" s="75" t="s">
        <v>1479</v>
      </c>
      <c r="D1211">
        <v>2353.7971329924012</v>
      </c>
      <c r="E1211">
        <v>4417.6890941509973</v>
      </c>
      <c r="F1211">
        <v>1.4093849999999999</v>
      </c>
      <c r="G1211">
        <v>0</v>
      </c>
      <c r="H1211">
        <v>0</v>
      </c>
      <c r="I1211">
        <v>150.89157120000002</v>
      </c>
      <c r="J1211">
        <v>0</v>
      </c>
      <c r="K1211">
        <v>150.89157120000002</v>
      </c>
      <c r="L1211">
        <f t="shared" si="164"/>
        <v>0</v>
      </c>
      <c r="M1211" t="s">
        <v>1045</v>
      </c>
      <c r="N1211" t="s">
        <v>1062</v>
      </c>
      <c r="O1211" t="s">
        <v>1047</v>
      </c>
      <c r="P1211" t="s">
        <v>44</v>
      </c>
      <c r="Q1211" t="s">
        <v>28</v>
      </c>
      <c r="R1211" t="s">
        <v>10</v>
      </c>
      <c r="S1211" t="s">
        <v>1107</v>
      </c>
      <c r="T1211" t="s">
        <v>1049</v>
      </c>
      <c r="U1211" t="s">
        <v>1050</v>
      </c>
      <c r="V1211" t="str">
        <f t="shared" si="165"/>
        <v>SFM-wCZ10-v2015-rDXHP-t2-both</v>
      </c>
      <c r="W1211">
        <f t="shared" si="171"/>
        <v>0</v>
      </c>
      <c r="X1211">
        <f t="shared" si="168"/>
        <v>2353.7971329924012</v>
      </c>
      <c r="Y1211">
        <f t="shared" si="169"/>
        <v>4568.5806653509972</v>
      </c>
      <c r="Z1211">
        <f t="shared" si="170"/>
        <v>6922.3777983433984</v>
      </c>
      <c r="AA1211">
        <f t="shared" si="172"/>
        <v>0</v>
      </c>
    </row>
    <row r="1212" spans="1:27" x14ac:dyDescent="0.25">
      <c r="A1212" t="str">
        <f t="shared" si="166"/>
        <v>eline Design - Hourly Results.</v>
      </c>
      <c r="B1212" t="str">
        <f t="shared" si="167"/>
        <v>SFM-wCZ10-v2015-rDXHP-t2-S17-MSRcool.pd2</v>
      </c>
      <c r="C1212" s="75" t="s">
        <v>656</v>
      </c>
      <c r="D1212">
        <v>2353.7971329924012</v>
      </c>
      <c r="E1212">
        <v>4643.0875692979989</v>
      </c>
      <c r="F1212">
        <v>1.4093849999999999</v>
      </c>
      <c r="G1212">
        <v>0</v>
      </c>
      <c r="H1212">
        <v>0</v>
      </c>
      <c r="I1212">
        <v>150.89157120000002</v>
      </c>
      <c r="J1212">
        <v>0</v>
      </c>
      <c r="K1212">
        <v>150.89157120000002</v>
      </c>
      <c r="L1212">
        <f t="shared" si="164"/>
        <v>0</v>
      </c>
      <c r="M1212" t="s">
        <v>1045</v>
      </c>
      <c r="N1212" t="s">
        <v>1062</v>
      </c>
      <c r="O1212" t="s">
        <v>1047</v>
      </c>
      <c r="P1212" t="s">
        <v>44</v>
      </c>
      <c r="Q1212" t="s">
        <v>28</v>
      </c>
      <c r="R1212" t="s">
        <v>10</v>
      </c>
      <c r="S1212" t="s">
        <v>1052</v>
      </c>
      <c r="T1212" t="s">
        <v>1049</v>
      </c>
      <c r="U1212" t="s">
        <v>1050</v>
      </c>
      <c r="V1212" t="str">
        <f t="shared" si="165"/>
        <v>SFM-wCZ10-v2015-rDXHP-t2</v>
      </c>
      <c r="W1212">
        <f t="shared" si="171"/>
        <v>2353.7971329924012</v>
      </c>
      <c r="X1212">
        <f t="shared" si="168"/>
        <v>0</v>
      </c>
      <c r="Y1212">
        <f t="shared" si="169"/>
        <v>0</v>
      </c>
      <c r="Z1212">
        <f t="shared" si="170"/>
        <v>0</v>
      </c>
      <c r="AA1212">
        <f t="shared" si="172"/>
        <v>0</v>
      </c>
    </row>
    <row r="1213" spans="1:27" x14ac:dyDescent="0.25">
      <c r="A1213" t="str">
        <f t="shared" si="166"/>
        <v>eline Design - Hourly Results.</v>
      </c>
      <c r="B1213" t="str">
        <f t="shared" si="167"/>
        <v>SFM-wCZ10-v2015-rDXHP-t2-S17-MSRheat.pd2</v>
      </c>
      <c r="C1213" s="75" t="s">
        <v>1480</v>
      </c>
      <c r="D1213">
        <v>2119.4653233514987</v>
      </c>
      <c r="E1213">
        <v>4417.6890941509973</v>
      </c>
      <c r="F1213">
        <v>1.4093849999999999</v>
      </c>
      <c r="G1213">
        <v>0</v>
      </c>
      <c r="H1213">
        <v>0</v>
      </c>
      <c r="I1213">
        <v>150.89157120000002</v>
      </c>
      <c r="J1213">
        <v>0</v>
      </c>
      <c r="K1213">
        <v>150.89157120000002</v>
      </c>
      <c r="L1213">
        <f t="shared" si="164"/>
        <v>0</v>
      </c>
      <c r="M1213" t="s">
        <v>1045</v>
      </c>
      <c r="N1213" t="s">
        <v>1062</v>
      </c>
      <c r="O1213" t="s">
        <v>1047</v>
      </c>
      <c r="P1213" t="s">
        <v>44</v>
      </c>
      <c r="Q1213" t="s">
        <v>28</v>
      </c>
      <c r="R1213" t="s">
        <v>10</v>
      </c>
      <c r="S1213" t="s">
        <v>1053</v>
      </c>
      <c r="T1213" t="s">
        <v>1049</v>
      </c>
      <c r="U1213" t="s">
        <v>1050</v>
      </c>
      <c r="V1213" t="str">
        <f t="shared" si="165"/>
        <v>SFM-wCZ10-v2015-rDXHP-t2</v>
      </c>
      <c r="W1213">
        <f t="shared" si="171"/>
        <v>4568.5806653509972</v>
      </c>
      <c r="X1213">
        <f t="shared" si="168"/>
        <v>0</v>
      </c>
      <c r="Y1213">
        <f t="shared" si="169"/>
        <v>0</v>
      </c>
      <c r="Z1213">
        <f t="shared" si="170"/>
        <v>0</v>
      </c>
      <c r="AA1213">
        <f t="shared" si="172"/>
        <v>0</v>
      </c>
    </row>
    <row r="1214" spans="1:27" x14ac:dyDescent="0.25">
      <c r="A1214" t="str">
        <f t="shared" si="166"/>
        <v>eline Design - Hourly Results.</v>
      </c>
      <c r="B1214" t="str">
        <f t="shared" si="167"/>
        <v>SFM-wCZ10-v2015-rDXHP-t3-S14-BSLboth.pd2</v>
      </c>
      <c r="C1214" s="75" t="s">
        <v>1481</v>
      </c>
      <c r="D1214">
        <v>3116.0146544409963</v>
      </c>
      <c r="E1214">
        <v>5058.5161019039933</v>
      </c>
      <c r="F1214">
        <v>17.382429000000013</v>
      </c>
      <c r="G1214">
        <v>0</v>
      </c>
      <c r="H1214">
        <v>0</v>
      </c>
      <c r="I1214">
        <v>631.24243599999988</v>
      </c>
      <c r="J1214">
        <v>0</v>
      </c>
      <c r="K1214">
        <v>631.24243599999988</v>
      </c>
      <c r="L1214">
        <f t="shared" si="164"/>
        <v>0</v>
      </c>
      <c r="M1214" t="s">
        <v>1045</v>
      </c>
      <c r="N1214" t="s">
        <v>1062</v>
      </c>
      <c r="O1214" t="s">
        <v>1047</v>
      </c>
      <c r="P1214" t="s">
        <v>44</v>
      </c>
      <c r="Q1214" t="s">
        <v>29</v>
      </c>
      <c r="R1214" t="s">
        <v>63</v>
      </c>
      <c r="S1214" t="s">
        <v>1104</v>
      </c>
      <c r="T1214" t="s">
        <v>1049</v>
      </c>
      <c r="U1214" t="s">
        <v>1050</v>
      </c>
      <c r="V1214" t="str">
        <f t="shared" si="165"/>
        <v>SFM-wCZ10-v2015-rDXHP-t3-both</v>
      </c>
      <c r="W1214">
        <f t="shared" si="171"/>
        <v>0</v>
      </c>
      <c r="X1214">
        <f t="shared" si="168"/>
        <v>3116.0146544409963</v>
      </c>
      <c r="Y1214">
        <f t="shared" si="169"/>
        <v>5689.7585379039929</v>
      </c>
      <c r="Z1214">
        <f t="shared" si="170"/>
        <v>8805.7731923449901</v>
      </c>
      <c r="AA1214">
        <f t="shared" si="172"/>
        <v>0</v>
      </c>
    </row>
    <row r="1215" spans="1:27" x14ac:dyDescent="0.25">
      <c r="A1215" t="str">
        <f t="shared" si="166"/>
        <v>eline Design - Hourly Results.</v>
      </c>
      <c r="B1215" t="str">
        <f t="shared" si="167"/>
        <v>SFM-wCZ10-v2015-rDXHP-t3-S14-BSLcool.pd2</v>
      </c>
      <c r="C1215" s="75" t="s">
        <v>657</v>
      </c>
      <c r="D1215">
        <v>3116.0146544409963</v>
      </c>
      <c r="E1215">
        <v>5057.7411371779963</v>
      </c>
      <c r="F1215">
        <v>17.382429000000013</v>
      </c>
      <c r="G1215">
        <v>0</v>
      </c>
      <c r="H1215">
        <v>0</v>
      </c>
      <c r="I1215">
        <v>631.24243599999988</v>
      </c>
      <c r="J1215">
        <v>0</v>
      </c>
      <c r="K1215">
        <v>631.24243599999988</v>
      </c>
      <c r="L1215">
        <f t="shared" si="164"/>
        <v>0</v>
      </c>
      <c r="M1215" t="s">
        <v>1045</v>
      </c>
      <c r="N1215" t="s">
        <v>1062</v>
      </c>
      <c r="O1215" t="s">
        <v>1047</v>
      </c>
      <c r="P1215" t="s">
        <v>44</v>
      </c>
      <c r="Q1215" t="s">
        <v>29</v>
      </c>
      <c r="R1215" t="s">
        <v>63</v>
      </c>
      <c r="S1215" t="s">
        <v>1048</v>
      </c>
      <c r="T1215" t="s">
        <v>1049</v>
      </c>
      <c r="U1215" t="s">
        <v>1050</v>
      </c>
      <c r="V1215" t="str">
        <f t="shared" si="165"/>
        <v>SFM-wCZ10-v2015-rDXHP-t3</v>
      </c>
      <c r="W1215">
        <f t="shared" si="171"/>
        <v>3116.0146544409963</v>
      </c>
      <c r="X1215">
        <f t="shared" si="168"/>
        <v>0</v>
      </c>
      <c r="Y1215">
        <f t="shared" si="169"/>
        <v>0</v>
      </c>
      <c r="Z1215">
        <f t="shared" si="170"/>
        <v>0</v>
      </c>
      <c r="AA1215">
        <f t="shared" si="172"/>
        <v>0</v>
      </c>
    </row>
    <row r="1216" spans="1:27" x14ac:dyDescent="0.25">
      <c r="A1216" t="str">
        <f t="shared" si="166"/>
        <v>eline Design - Hourly Results.</v>
      </c>
      <c r="B1216" t="str">
        <f t="shared" si="167"/>
        <v>SFM-wCZ10-v2015-rDXHP-t3-S14-BSLheat.pd2</v>
      </c>
      <c r="C1216" s="75" t="s">
        <v>1482</v>
      </c>
      <c r="D1216">
        <v>2718.9559750479993</v>
      </c>
      <c r="E1216">
        <v>5058.5161019039933</v>
      </c>
      <c r="F1216">
        <v>17.382429000000013</v>
      </c>
      <c r="G1216">
        <v>0</v>
      </c>
      <c r="H1216">
        <v>0</v>
      </c>
      <c r="I1216">
        <v>631.24243599999988</v>
      </c>
      <c r="J1216">
        <v>0</v>
      </c>
      <c r="K1216">
        <v>631.24243599999988</v>
      </c>
      <c r="L1216">
        <f t="shared" si="164"/>
        <v>0</v>
      </c>
      <c r="M1216" t="s">
        <v>1045</v>
      </c>
      <c r="N1216" t="s">
        <v>1062</v>
      </c>
      <c r="O1216" t="s">
        <v>1047</v>
      </c>
      <c r="P1216" t="s">
        <v>44</v>
      </c>
      <c r="Q1216" t="s">
        <v>29</v>
      </c>
      <c r="R1216" t="s">
        <v>63</v>
      </c>
      <c r="S1216" t="s">
        <v>1051</v>
      </c>
      <c r="T1216" t="s">
        <v>1049</v>
      </c>
      <c r="U1216" t="s">
        <v>1050</v>
      </c>
      <c r="V1216" t="str">
        <f t="shared" si="165"/>
        <v>SFM-wCZ10-v2015-rDXHP-t3</v>
      </c>
      <c r="W1216">
        <f t="shared" si="171"/>
        <v>5689.7585379039929</v>
      </c>
      <c r="X1216">
        <f t="shared" si="168"/>
        <v>0</v>
      </c>
      <c r="Y1216">
        <f t="shared" si="169"/>
        <v>0</v>
      </c>
      <c r="Z1216">
        <f t="shared" si="170"/>
        <v>0</v>
      </c>
      <c r="AA1216">
        <f t="shared" si="172"/>
        <v>0</v>
      </c>
    </row>
    <row r="1217" spans="1:27" x14ac:dyDescent="0.25">
      <c r="A1217" t="str">
        <f t="shared" si="166"/>
        <v>eline Design - Hourly Results.</v>
      </c>
      <c r="B1217" t="str">
        <f t="shared" si="167"/>
        <v>SFM-wCZ10-v2015-rDXHP-t3-S15-MSRboth.pd2</v>
      </c>
      <c r="C1217" s="75" t="s">
        <v>1483</v>
      </c>
      <c r="D1217">
        <v>2609.7888286736988</v>
      </c>
      <c r="E1217">
        <v>4236.9799877489932</v>
      </c>
      <c r="F1217">
        <v>16.12964100000001</v>
      </c>
      <c r="G1217">
        <v>0</v>
      </c>
      <c r="H1217">
        <v>0</v>
      </c>
      <c r="I1217">
        <v>575.09924000000001</v>
      </c>
      <c r="J1217">
        <v>0</v>
      </c>
      <c r="K1217">
        <v>575.09924000000001</v>
      </c>
      <c r="L1217">
        <f t="shared" si="164"/>
        <v>0</v>
      </c>
      <c r="M1217" t="s">
        <v>1045</v>
      </c>
      <c r="N1217" t="s">
        <v>1062</v>
      </c>
      <c r="O1217" t="s">
        <v>1047</v>
      </c>
      <c r="P1217" t="s">
        <v>44</v>
      </c>
      <c r="Q1217" t="s">
        <v>29</v>
      </c>
      <c r="R1217" t="s">
        <v>6</v>
      </c>
      <c r="S1217" t="s">
        <v>1107</v>
      </c>
      <c r="T1217" t="s">
        <v>1049</v>
      </c>
      <c r="U1217" t="s">
        <v>1050</v>
      </c>
      <c r="V1217" t="str">
        <f t="shared" si="165"/>
        <v>SFM-wCZ10-v2015-rDXHP-t3-both</v>
      </c>
      <c r="W1217">
        <f t="shared" si="171"/>
        <v>0</v>
      </c>
      <c r="X1217">
        <f t="shared" si="168"/>
        <v>2609.7888286736988</v>
      </c>
      <c r="Y1217">
        <f t="shared" si="169"/>
        <v>4812.0792277489927</v>
      </c>
      <c r="Z1217">
        <f t="shared" si="170"/>
        <v>7421.8680564226916</v>
      </c>
      <c r="AA1217">
        <f t="shared" si="172"/>
        <v>0</v>
      </c>
    </row>
    <row r="1218" spans="1:27" x14ac:dyDescent="0.25">
      <c r="A1218" t="str">
        <f t="shared" si="166"/>
        <v>eline Design - Hourly Results.</v>
      </c>
      <c r="B1218" t="str">
        <f t="shared" si="167"/>
        <v>SFM-wCZ10-v2015-rDXHP-t3-S15-MSRcool.pd2</v>
      </c>
      <c r="C1218" s="75" t="s">
        <v>658</v>
      </c>
      <c r="D1218">
        <v>2609.7888286736988</v>
      </c>
      <c r="E1218">
        <v>4479.971482793002</v>
      </c>
      <c r="F1218">
        <v>16.12964100000001</v>
      </c>
      <c r="G1218">
        <v>0</v>
      </c>
      <c r="H1218">
        <v>0</v>
      </c>
      <c r="I1218">
        <v>575.09924000000001</v>
      </c>
      <c r="J1218">
        <v>0</v>
      </c>
      <c r="K1218">
        <v>575.09924000000001</v>
      </c>
      <c r="L1218">
        <f t="shared" si="164"/>
        <v>0</v>
      </c>
      <c r="M1218" t="s">
        <v>1045</v>
      </c>
      <c r="N1218" t="s">
        <v>1062</v>
      </c>
      <c r="O1218" t="s">
        <v>1047</v>
      </c>
      <c r="P1218" t="s">
        <v>44</v>
      </c>
      <c r="Q1218" t="s">
        <v>29</v>
      </c>
      <c r="R1218" t="s">
        <v>6</v>
      </c>
      <c r="S1218" t="s">
        <v>1052</v>
      </c>
      <c r="T1218" t="s">
        <v>1049</v>
      </c>
      <c r="U1218" t="s">
        <v>1050</v>
      </c>
      <c r="V1218" t="str">
        <f t="shared" si="165"/>
        <v>SFM-wCZ10-v2015-rDXHP-t3</v>
      </c>
      <c r="W1218">
        <f t="shared" si="171"/>
        <v>2609.7888286736988</v>
      </c>
      <c r="X1218">
        <f t="shared" si="168"/>
        <v>0</v>
      </c>
      <c r="Y1218">
        <f t="shared" si="169"/>
        <v>0</v>
      </c>
      <c r="Z1218">
        <f t="shared" si="170"/>
        <v>0</v>
      </c>
      <c r="AA1218">
        <f t="shared" si="172"/>
        <v>0</v>
      </c>
    </row>
    <row r="1219" spans="1:27" x14ac:dyDescent="0.25">
      <c r="A1219" t="str">
        <f t="shared" si="166"/>
        <v>eline Design - Hourly Results.</v>
      </c>
      <c r="B1219" t="str">
        <f t="shared" si="167"/>
        <v>SFM-wCZ10-v2015-rDXHP-t3-S15-MSRheat.pd2</v>
      </c>
      <c r="C1219" s="75" t="s">
        <v>1484</v>
      </c>
      <c r="D1219">
        <v>2365.1087443021006</v>
      </c>
      <c r="E1219">
        <v>4236.9799877489932</v>
      </c>
      <c r="F1219">
        <v>16.12964100000001</v>
      </c>
      <c r="G1219">
        <v>0</v>
      </c>
      <c r="H1219">
        <v>0</v>
      </c>
      <c r="I1219">
        <v>575.09924000000001</v>
      </c>
      <c r="J1219">
        <v>0</v>
      </c>
      <c r="K1219">
        <v>575.09924000000001</v>
      </c>
      <c r="L1219">
        <f t="shared" si="164"/>
        <v>0</v>
      </c>
      <c r="M1219" t="s">
        <v>1045</v>
      </c>
      <c r="N1219" t="s">
        <v>1062</v>
      </c>
      <c r="O1219" t="s">
        <v>1047</v>
      </c>
      <c r="P1219" t="s">
        <v>44</v>
      </c>
      <c r="Q1219" t="s">
        <v>29</v>
      </c>
      <c r="R1219" t="s">
        <v>6</v>
      </c>
      <c r="S1219" t="s">
        <v>1053</v>
      </c>
      <c r="T1219" t="s">
        <v>1049</v>
      </c>
      <c r="U1219" t="s">
        <v>1050</v>
      </c>
      <c r="V1219" t="str">
        <f t="shared" si="165"/>
        <v>SFM-wCZ10-v2015-rDXHP-t3</v>
      </c>
      <c r="W1219">
        <f t="shared" si="171"/>
        <v>4812.0792277489927</v>
      </c>
      <c r="X1219">
        <f t="shared" si="168"/>
        <v>0</v>
      </c>
      <c r="Y1219">
        <f t="shared" si="169"/>
        <v>0</v>
      </c>
      <c r="Z1219">
        <f t="shared" si="170"/>
        <v>0</v>
      </c>
      <c r="AA1219">
        <f t="shared" si="172"/>
        <v>0</v>
      </c>
    </row>
    <row r="1220" spans="1:27" x14ac:dyDescent="0.25">
      <c r="A1220" t="str">
        <f t="shared" si="166"/>
        <v>eline Design - Hourly Results.</v>
      </c>
      <c r="B1220" t="str">
        <f t="shared" si="167"/>
        <v>SFM-wCZ10-v2015-rDXHP-t3-S16-MSRboth.pd2</v>
      </c>
      <c r="C1220" s="75" t="s">
        <v>1485</v>
      </c>
      <c r="D1220">
        <v>2680.2201774400014</v>
      </c>
      <c r="E1220">
        <v>4869.3305162278029</v>
      </c>
      <c r="F1220">
        <v>17.382428000000012</v>
      </c>
      <c r="G1220">
        <v>0</v>
      </c>
      <c r="H1220">
        <v>0</v>
      </c>
      <c r="I1220">
        <v>101.20604150000001</v>
      </c>
      <c r="J1220">
        <v>0</v>
      </c>
      <c r="K1220">
        <v>101.20604150000001</v>
      </c>
      <c r="L1220">
        <f t="shared" si="164"/>
        <v>0</v>
      </c>
      <c r="M1220" t="s">
        <v>1045</v>
      </c>
      <c r="N1220" t="s">
        <v>1062</v>
      </c>
      <c r="O1220" t="s">
        <v>1047</v>
      </c>
      <c r="P1220" t="s">
        <v>44</v>
      </c>
      <c r="Q1220" t="s">
        <v>29</v>
      </c>
      <c r="R1220" t="s">
        <v>9</v>
      </c>
      <c r="S1220" t="s">
        <v>1107</v>
      </c>
      <c r="T1220" t="s">
        <v>1049</v>
      </c>
      <c r="U1220" t="s">
        <v>1050</v>
      </c>
      <c r="V1220" t="str">
        <f t="shared" si="165"/>
        <v>SFM-wCZ10-v2015-rDXHP-t3-both</v>
      </c>
      <c r="W1220">
        <f t="shared" si="171"/>
        <v>0</v>
      </c>
      <c r="X1220">
        <f t="shared" si="168"/>
        <v>2680.2201774400014</v>
      </c>
      <c r="Y1220">
        <f t="shared" si="169"/>
        <v>4970.5365577278026</v>
      </c>
      <c r="Z1220">
        <f t="shared" si="170"/>
        <v>7650.7567351678044</v>
      </c>
      <c r="AA1220">
        <f t="shared" si="172"/>
        <v>0</v>
      </c>
    </row>
    <row r="1221" spans="1:27" x14ac:dyDescent="0.25">
      <c r="A1221" t="str">
        <f t="shared" si="166"/>
        <v>eline Design - Hourly Results.</v>
      </c>
      <c r="B1221" t="str">
        <f t="shared" si="167"/>
        <v>SFM-wCZ10-v2015-rDXHP-t3-S16-MSRcool.pd2</v>
      </c>
      <c r="C1221" s="75" t="s">
        <v>659</v>
      </c>
      <c r="D1221">
        <v>2680.2201774400014</v>
      </c>
      <c r="E1221">
        <v>5174.3476092966994</v>
      </c>
      <c r="F1221">
        <v>17.382428000000012</v>
      </c>
      <c r="G1221">
        <v>0</v>
      </c>
      <c r="H1221">
        <v>0</v>
      </c>
      <c r="I1221">
        <v>101.20604150000001</v>
      </c>
      <c r="J1221">
        <v>0</v>
      </c>
      <c r="K1221">
        <v>101.20604150000001</v>
      </c>
      <c r="L1221">
        <f t="shared" si="164"/>
        <v>0</v>
      </c>
      <c r="M1221" t="s">
        <v>1045</v>
      </c>
      <c r="N1221" t="s">
        <v>1062</v>
      </c>
      <c r="O1221" t="s">
        <v>1047</v>
      </c>
      <c r="P1221" t="s">
        <v>44</v>
      </c>
      <c r="Q1221" t="s">
        <v>29</v>
      </c>
      <c r="R1221" t="s">
        <v>9</v>
      </c>
      <c r="S1221" t="s">
        <v>1052</v>
      </c>
      <c r="T1221" t="s">
        <v>1049</v>
      </c>
      <c r="U1221" t="s">
        <v>1050</v>
      </c>
      <c r="V1221" t="str">
        <f t="shared" si="165"/>
        <v>SFM-wCZ10-v2015-rDXHP-t3</v>
      </c>
      <c r="W1221">
        <f t="shared" si="171"/>
        <v>2680.2201774400014</v>
      </c>
      <c r="X1221">
        <f t="shared" si="168"/>
        <v>0</v>
      </c>
      <c r="Y1221">
        <f t="shared" si="169"/>
        <v>0</v>
      </c>
      <c r="Z1221">
        <f t="shared" si="170"/>
        <v>0</v>
      </c>
      <c r="AA1221">
        <f t="shared" si="172"/>
        <v>0</v>
      </c>
    </row>
    <row r="1222" spans="1:27" x14ac:dyDescent="0.25">
      <c r="A1222" t="str">
        <f t="shared" si="166"/>
        <v>eline Design - Hourly Results.</v>
      </c>
      <c r="B1222" t="str">
        <f t="shared" si="167"/>
        <v>SFM-wCZ10-v2015-rDXHP-t3-S16-MSRheat.pd2</v>
      </c>
      <c r="C1222" s="75" t="s">
        <v>1486</v>
      </c>
      <c r="D1222">
        <v>2425.9506429380017</v>
      </c>
      <c r="E1222">
        <v>4869.3305162278029</v>
      </c>
      <c r="F1222">
        <v>17.382428000000012</v>
      </c>
      <c r="G1222">
        <v>0</v>
      </c>
      <c r="H1222">
        <v>0</v>
      </c>
      <c r="I1222">
        <v>101.20604150000001</v>
      </c>
      <c r="J1222">
        <v>0</v>
      </c>
      <c r="K1222">
        <v>101.20604150000001</v>
      </c>
      <c r="L1222">
        <f t="shared" si="164"/>
        <v>0</v>
      </c>
      <c r="M1222" t="s">
        <v>1045</v>
      </c>
      <c r="N1222" t="s">
        <v>1062</v>
      </c>
      <c r="O1222" t="s">
        <v>1047</v>
      </c>
      <c r="P1222" t="s">
        <v>44</v>
      </c>
      <c r="Q1222" t="s">
        <v>29</v>
      </c>
      <c r="R1222" t="s">
        <v>9</v>
      </c>
      <c r="S1222" t="s">
        <v>1053</v>
      </c>
      <c r="T1222" t="s">
        <v>1049</v>
      </c>
      <c r="U1222" t="s">
        <v>1050</v>
      </c>
      <c r="V1222" t="str">
        <f t="shared" si="165"/>
        <v>SFM-wCZ10-v2015-rDXHP-t3</v>
      </c>
      <c r="W1222">
        <f t="shared" si="171"/>
        <v>4970.5365577278026</v>
      </c>
      <c r="X1222">
        <f t="shared" si="168"/>
        <v>0</v>
      </c>
      <c r="Y1222">
        <f t="shared" si="169"/>
        <v>0</v>
      </c>
      <c r="Z1222">
        <f t="shared" si="170"/>
        <v>0</v>
      </c>
      <c r="AA1222">
        <f t="shared" si="172"/>
        <v>0</v>
      </c>
    </row>
    <row r="1223" spans="1:27" x14ac:dyDescent="0.25">
      <c r="A1223" t="str">
        <f t="shared" si="166"/>
        <v>eline Design - Hourly Results.</v>
      </c>
      <c r="B1223" t="str">
        <f t="shared" si="167"/>
        <v>SFM-wCZ10-v2015-rDXHP-t3-S17-MSRboth.pd2</v>
      </c>
      <c r="C1223" s="75" t="s">
        <v>1487</v>
      </c>
      <c r="D1223">
        <v>2517.2271712660004</v>
      </c>
      <c r="E1223">
        <v>4699.3845633270985</v>
      </c>
      <c r="F1223">
        <v>17.382428000000012</v>
      </c>
      <c r="G1223">
        <v>0</v>
      </c>
      <c r="H1223">
        <v>0</v>
      </c>
      <c r="I1223">
        <v>101.20604150000001</v>
      </c>
      <c r="J1223">
        <v>0</v>
      </c>
      <c r="K1223">
        <v>101.20604150000001</v>
      </c>
      <c r="L1223">
        <f t="shared" si="164"/>
        <v>0</v>
      </c>
      <c r="M1223" t="s">
        <v>1045</v>
      </c>
      <c r="N1223" t="s">
        <v>1062</v>
      </c>
      <c r="O1223" t="s">
        <v>1047</v>
      </c>
      <c r="P1223" t="s">
        <v>44</v>
      </c>
      <c r="Q1223" t="s">
        <v>29</v>
      </c>
      <c r="R1223" t="s">
        <v>10</v>
      </c>
      <c r="S1223" t="s">
        <v>1107</v>
      </c>
      <c r="T1223" t="s">
        <v>1049</v>
      </c>
      <c r="U1223" t="s">
        <v>1050</v>
      </c>
      <c r="V1223" t="str">
        <f t="shared" si="165"/>
        <v>SFM-wCZ10-v2015-rDXHP-t3-both</v>
      </c>
      <c r="W1223">
        <f t="shared" si="171"/>
        <v>0</v>
      </c>
      <c r="X1223">
        <f t="shared" si="168"/>
        <v>2517.2271712660004</v>
      </c>
      <c r="Y1223">
        <f t="shared" si="169"/>
        <v>4800.5906048270981</v>
      </c>
      <c r="Z1223">
        <f t="shared" si="170"/>
        <v>7317.8177760930985</v>
      </c>
      <c r="AA1223">
        <f t="shared" si="172"/>
        <v>0</v>
      </c>
    </row>
    <row r="1224" spans="1:27" x14ac:dyDescent="0.25">
      <c r="A1224" t="str">
        <f t="shared" si="166"/>
        <v>eline Design - Hourly Results.</v>
      </c>
      <c r="B1224" t="str">
        <f t="shared" si="167"/>
        <v>SFM-wCZ10-v2015-rDXHP-t3-S17-MSRcool.pd2</v>
      </c>
      <c r="C1224" s="75" t="s">
        <v>660</v>
      </c>
      <c r="D1224">
        <v>2517.2271712660004</v>
      </c>
      <c r="E1224">
        <v>4939.1557107358003</v>
      </c>
      <c r="F1224">
        <v>17.382428000000012</v>
      </c>
      <c r="G1224">
        <v>0</v>
      </c>
      <c r="H1224">
        <v>0</v>
      </c>
      <c r="I1224">
        <v>101.20604150000001</v>
      </c>
      <c r="J1224">
        <v>0</v>
      </c>
      <c r="K1224">
        <v>101.20604150000001</v>
      </c>
      <c r="L1224">
        <f t="shared" si="164"/>
        <v>0</v>
      </c>
      <c r="M1224" t="s">
        <v>1045</v>
      </c>
      <c r="N1224" t="s">
        <v>1062</v>
      </c>
      <c r="O1224" t="s">
        <v>1047</v>
      </c>
      <c r="P1224" t="s">
        <v>44</v>
      </c>
      <c r="Q1224" t="s">
        <v>29</v>
      </c>
      <c r="R1224" t="s">
        <v>10</v>
      </c>
      <c r="S1224" t="s">
        <v>1052</v>
      </c>
      <c r="T1224" t="s">
        <v>1049</v>
      </c>
      <c r="U1224" t="s">
        <v>1050</v>
      </c>
      <c r="V1224" t="str">
        <f t="shared" si="165"/>
        <v>SFM-wCZ10-v2015-rDXHP-t3</v>
      </c>
      <c r="W1224">
        <f t="shared" si="171"/>
        <v>2517.2271712660004</v>
      </c>
      <c r="X1224">
        <f t="shared" si="168"/>
        <v>0</v>
      </c>
      <c r="Y1224">
        <f t="shared" si="169"/>
        <v>0</v>
      </c>
      <c r="Z1224">
        <f t="shared" si="170"/>
        <v>0</v>
      </c>
      <c r="AA1224">
        <f t="shared" si="172"/>
        <v>0</v>
      </c>
    </row>
    <row r="1225" spans="1:27" x14ac:dyDescent="0.25">
      <c r="A1225" t="str">
        <f t="shared" si="166"/>
        <v>eline Design - Hourly Results.</v>
      </c>
      <c r="B1225" t="str">
        <f t="shared" si="167"/>
        <v>SFM-wCZ10-v2015-rDXHP-t3-S17-MSRheat.pd2</v>
      </c>
      <c r="C1225" s="75" t="s">
        <v>1488</v>
      </c>
      <c r="D1225">
        <v>2266.6249229080026</v>
      </c>
      <c r="E1225">
        <v>4699.3845633270985</v>
      </c>
      <c r="F1225">
        <v>17.382428000000012</v>
      </c>
      <c r="G1225">
        <v>0</v>
      </c>
      <c r="H1225">
        <v>0</v>
      </c>
      <c r="I1225">
        <v>101.20604150000001</v>
      </c>
      <c r="J1225">
        <v>0</v>
      </c>
      <c r="K1225">
        <v>101.20604150000001</v>
      </c>
      <c r="L1225">
        <f t="shared" si="164"/>
        <v>0</v>
      </c>
      <c r="M1225" t="s">
        <v>1045</v>
      </c>
      <c r="N1225" t="s">
        <v>1062</v>
      </c>
      <c r="O1225" t="s">
        <v>1047</v>
      </c>
      <c r="P1225" t="s">
        <v>44</v>
      </c>
      <c r="Q1225" t="s">
        <v>29</v>
      </c>
      <c r="R1225" t="s">
        <v>10</v>
      </c>
      <c r="S1225" t="s">
        <v>1053</v>
      </c>
      <c r="T1225" t="s">
        <v>1049</v>
      </c>
      <c r="U1225" t="s">
        <v>1050</v>
      </c>
      <c r="V1225" t="str">
        <f t="shared" si="165"/>
        <v>SFM-wCZ10-v2015-rDXHP-t3</v>
      </c>
      <c r="W1225">
        <f t="shared" si="171"/>
        <v>4800.5906048270981</v>
      </c>
      <c r="X1225">
        <f t="shared" si="168"/>
        <v>0</v>
      </c>
      <c r="Y1225">
        <f t="shared" si="169"/>
        <v>0</v>
      </c>
      <c r="Z1225">
        <f t="shared" si="170"/>
        <v>0</v>
      </c>
      <c r="AA1225">
        <f t="shared" si="172"/>
        <v>0</v>
      </c>
    </row>
    <row r="1226" spans="1:27" x14ac:dyDescent="0.25">
      <c r="A1226" t="str">
        <f t="shared" si="166"/>
        <v>eline Design - Hourly Results.</v>
      </c>
      <c r="B1226" t="str">
        <f t="shared" si="167"/>
        <v>SFM-wCZ10-v2015-rDXHP-t4-S14-BSLboth.pd2</v>
      </c>
      <c r="C1226" s="75" t="s">
        <v>1489</v>
      </c>
      <c r="D1226">
        <v>2903.1086976349993</v>
      </c>
      <c r="E1226">
        <v>3351.8607768919992</v>
      </c>
      <c r="F1226">
        <v>0.93958999999999993</v>
      </c>
      <c r="G1226">
        <v>0</v>
      </c>
      <c r="H1226">
        <v>0</v>
      </c>
      <c r="I1226">
        <v>582.58431500000006</v>
      </c>
      <c r="J1226">
        <v>0</v>
      </c>
      <c r="K1226">
        <v>582.58431500000006</v>
      </c>
      <c r="L1226">
        <f t="shared" ref="L1226:L1290" si="173">H1226/100000</f>
        <v>0</v>
      </c>
      <c r="M1226" t="s">
        <v>1045</v>
      </c>
      <c r="N1226" t="s">
        <v>1062</v>
      </c>
      <c r="O1226" t="s">
        <v>1047</v>
      </c>
      <c r="P1226" t="s">
        <v>44</v>
      </c>
      <c r="Q1226" t="s">
        <v>30</v>
      </c>
      <c r="R1226" t="s">
        <v>63</v>
      </c>
      <c r="S1226" t="s">
        <v>1104</v>
      </c>
      <c r="T1226" t="s">
        <v>1049</v>
      </c>
      <c r="U1226" t="s">
        <v>1050</v>
      </c>
      <c r="V1226" t="str">
        <f t="shared" ref="V1226:V1289" si="174">M1226&amp;"-"&amp;N1226&amp;"-"&amp;O1226&amp;"-"&amp;P1226&amp;"-"&amp;Q1226&amp;IF(COUNTIF(S1226,"*both*")&gt;0,"-both","")</f>
        <v>SFM-wCZ10-v2015-rDXHP-t4-both</v>
      </c>
      <c r="W1226">
        <f t="shared" si="171"/>
        <v>0</v>
      </c>
      <c r="X1226">
        <f t="shared" si="168"/>
        <v>2903.1086976349993</v>
      </c>
      <c r="Y1226">
        <f t="shared" si="169"/>
        <v>3934.4450918919993</v>
      </c>
      <c r="Z1226">
        <f t="shared" si="170"/>
        <v>6837.553789526999</v>
      </c>
      <c r="AA1226">
        <f t="shared" si="172"/>
        <v>0</v>
      </c>
    </row>
    <row r="1227" spans="1:27" x14ac:dyDescent="0.25">
      <c r="A1227" t="str">
        <f t="shared" ref="A1227:A1289" si="175">MID(C1227,43,30)</f>
        <v>eline Design - Hourly Results.</v>
      </c>
      <c r="B1227" t="str">
        <f t="shared" ref="B1227:B1289" si="176">LEFT(C1227,36)&amp;".pd2"</f>
        <v>SFM-wCZ10-v2015-rDXHP-t4-S14-BSLcool.pd2</v>
      </c>
      <c r="C1227" s="75" t="s">
        <v>661</v>
      </c>
      <c r="D1227">
        <v>2903.1086976349993</v>
      </c>
      <c r="E1227">
        <v>3351.3472688639999</v>
      </c>
      <c r="F1227">
        <v>0.93958999999999993</v>
      </c>
      <c r="G1227">
        <v>0</v>
      </c>
      <c r="H1227">
        <v>0</v>
      </c>
      <c r="I1227">
        <v>582.58431500000006</v>
      </c>
      <c r="J1227">
        <v>0</v>
      </c>
      <c r="K1227">
        <v>582.58431500000006</v>
      </c>
      <c r="L1227">
        <f t="shared" si="173"/>
        <v>0</v>
      </c>
      <c r="M1227" t="s">
        <v>1045</v>
      </c>
      <c r="N1227" t="s">
        <v>1062</v>
      </c>
      <c r="O1227" t="s">
        <v>1047</v>
      </c>
      <c r="P1227" t="s">
        <v>44</v>
      </c>
      <c r="Q1227" t="s">
        <v>30</v>
      </c>
      <c r="R1227" t="s">
        <v>63</v>
      </c>
      <c r="S1227" t="s">
        <v>1048</v>
      </c>
      <c r="T1227" t="s">
        <v>1049</v>
      </c>
      <c r="U1227" t="s">
        <v>1050</v>
      </c>
      <c r="V1227" t="str">
        <f t="shared" si="174"/>
        <v>SFM-wCZ10-v2015-rDXHP-t4</v>
      </c>
      <c r="W1227">
        <f t="shared" si="171"/>
        <v>2903.1086976349993</v>
      </c>
      <c r="X1227">
        <f t="shared" ref="X1227:X1290" si="177">IF(COUNTIF(S1227,"*both*")&gt;0,D1227,0)</f>
        <v>0</v>
      </c>
      <c r="Y1227">
        <f t="shared" ref="Y1227:Y1290" si="178">IF(COUNTIF(S1227,"*both*")&gt;0,E1227+K1227,0)</f>
        <v>0</v>
      </c>
      <c r="Z1227">
        <f t="shared" ref="Z1227:Z1290" si="179">SUM(X1227:Y1227)</f>
        <v>0</v>
      </c>
      <c r="AA1227">
        <f t="shared" si="172"/>
        <v>0</v>
      </c>
    </row>
    <row r="1228" spans="1:27" x14ac:dyDescent="0.25">
      <c r="A1228" t="str">
        <f t="shared" si="175"/>
        <v>eline Design - Hourly Results.</v>
      </c>
      <c r="B1228" t="str">
        <f t="shared" si="176"/>
        <v>SFM-wCZ10-v2015-rDXHP-t4-S14-BSLheat.pd2</v>
      </c>
      <c r="C1228" s="75" t="s">
        <v>1490</v>
      </c>
      <c r="D1228">
        <v>2533.1798783000013</v>
      </c>
      <c r="E1228">
        <v>3351.8607768919992</v>
      </c>
      <c r="F1228">
        <v>0.93958999999999993</v>
      </c>
      <c r="G1228">
        <v>0</v>
      </c>
      <c r="H1228">
        <v>0</v>
      </c>
      <c r="I1228">
        <v>582.58431500000006</v>
      </c>
      <c r="J1228">
        <v>0</v>
      </c>
      <c r="K1228">
        <v>582.58431500000006</v>
      </c>
      <c r="L1228">
        <f t="shared" si="173"/>
        <v>0</v>
      </c>
      <c r="M1228" t="s">
        <v>1045</v>
      </c>
      <c r="N1228" t="s">
        <v>1062</v>
      </c>
      <c r="O1228" t="s">
        <v>1047</v>
      </c>
      <c r="P1228" t="s">
        <v>44</v>
      </c>
      <c r="Q1228" t="s">
        <v>30</v>
      </c>
      <c r="R1228" t="s">
        <v>63</v>
      </c>
      <c r="S1228" t="s">
        <v>1051</v>
      </c>
      <c r="T1228" t="s">
        <v>1049</v>
      </c>
      <c r="U1228" t="s">
        <v>1050</v>
      </c>
      <c r="V1228" t="str">
        <f t="shared" si="174"/>
        <v>SFM-wCZ10-v2015-rDXHP-t4</v>
      </c>
      <c r="W1228">
        <f t="shared" si="171"/>
        <v>3934.4450918919993</v>
      </c>
      <c r="X1228">
        <f t="shared" si="177"/>
        <v>0</v>
      </c>
      <c r="Y1228">
        <f t="shared" si="178"/>
        <v>0</v>
      </c>
      <c r="Z1228">
        <f t="shared" si="179"/>
        <v>0</v>
      </c>
      <c r="AA1228">
        <f t="shared" si="172"/>
        <v>0</v>
      </c>
    </row>
    <row r="1229" spans="1:27" x14ac:dyDescent="0.25">
      <c r="A1229" t="str">
        <f t="shared" si="175"/>
        <v>eline Design - Hourly Results.</v>
      </c>
      <c r="B1229" t="str">
        <f t="shared" si="176"/>
        <v>SFM-wCZ10-v2015-rDXHP-t4-S15-MSRboth.pd2</v>
      </c>
      <c r="C1229" s="75" t="s">
        <v>1491</v>
      </c>
      <c r="D1229">
        <v>2453.4749723350005</v>
      </c>
      <c r="E1229">
        <v>2811.2874952640004</v>
      </c>
      <c r="F1229">
        <v>1.0961879999999999</v>
      </c>
      <c r="G1229">
        <v>0</v>
      </c>
      <c r="H1229">
        <v>0</v>
      </c>
      <c r="I1229">
        <v>533.00456699999995</v>
      </c>
      <c r="J1229">
        <v>0</v>
      </c>
      <c r="K1229">
        <v>533.00456699999995</v>
      </c>
      <c r="L1229">
        <f t="shared" si="173"/>
        <v>0</v>
      </c>
      <c r="M1229" t="s">
        <v>1045</v>
      </c>
      <c r="N1229" t="s">
        <v>1062</v>
      </c>
      <c r="O1229" t="s">
        <v>1047</v>
      </c>
      <c r="P1229" t="s">
        <v>44</v>
      </c>
      <c r="Q1229" t="s">
        <v>30</v>
      </c>
      <c r="R1229" t="s">
        <v>6</v>
      </c>
      <c r="S1229" t="s">
        <v>1107</v>
      </c>
      <c r="T1229" t="s">
        <v>1049</v>
      </c>
      <c r="U1229" t="s">
        <v>1050</v>
      </c>
      <c r="V1229" t="str">
        <f t="shared" si="174"/>
        <v>SFM-wCZ10-v2015-rDXHP-t4-both</v>
      </c>
      <c r="W1229">
        <f t="shared" si="171"/>
        <v>0</v>
      </c>
      <c r="X1229">
        <f t="shared" si="177"/>
        <v>2453.4749723350005</v>
      </c>
      <c r="Y1229">
        <f t="shared" si="178"/>
        <v>3344.2920622640004</v>
      </c>
      <c r="Z1229">
        <f t="shared" si="179"/>
        <v>5797.7670345990009</v>
      </c>
      <c r="AA1229">
        <f t="shared" si="172"/>
        <v>0</v>
      </c>
    </row>
    <row r="1230" spans="1:27" x14ac:dyDescent="0.25">
      <c r="A1230" t="str">
        <f t="shared" si="175"/>
        <v>eline Design - Hourly Results.</v>
      </c>
      <c r="B1230" t="str">
        <f t="shared" si="176"/>
        <v>SFM-wCZ10-v2015-rDXHP-t4-S15-MSRcool.pd2</v>
      </c>
      <c r="C1230" s="75" t="s">
        <v>662</v>
      </c>
      <c r="D1230">
        <v>2453.4749723350005</v>
      </c>
      <c r="E1230">
        <v>2972.5153377689999</v>
      </c>
      <c r="F1230">
        <v>1.0961879999999999</v>
      </c>
      <c r="G1230">
        <v>0</v>
      </c>
      <c r="H1230">
        <v>0</v>
      </c>
      <c r="I1230">
        <v>533.00456699999995</v>
      </c>
      <c r="J1230">
        <v>0</v>
      </c>
      <c r="K1230">
        <v>533.00456699999995</v>
      </c>
      <c r="L1230">
        <f t="shared" si="173"/>
        <v>0</v>
      </c>
      <c r="M1230" t="s">
        <v>1045</v>
      </c>
      <c r="N1230" t="s">
        <v>1062</v>
      </c>
      <c r="O1230" t="s">
        <v>1047</v>
      </c>
      <c r="P1230" t="s">
        <v>44</v>
      </c>
      <c r="Q1230" t="s">
        <v>30</v>
      </c>
      <c r="R1230" t="s">
        <v>6</v>
      </c>
      <c r="S1230" t="s">
        <v>1052</v>
      </c>
      <c r="T1230" t="s">
        <v>1049</v>
      </c>
      <c r="U1230" t="s">
        <v>1050</v>
      </c>
      <c r="V1230" t="str">
        <f t="shared" si="174"/>
        <v>SFM-wCZ10-v2015-rDXHP-t4</v>
      </c>
      <c r="W1230">
        <f t="shared" si="171"/>
        <v>2453.4749723350005</v>
      </c>
      <c r="X1230">
        <f t="shared" si="177"/>
        <v>0</v>
      </c>
      <c r="Y1230">
        <f t="shared" si="178"/>
        <v>0</v>
      </c>
      <c r="Z1230">
        <f t="shared" si="179"/>
        <v>0</v>
      </c>
      <c r="AA1230">
        <f t="shared" si="172"/>
        <v>0</v>
      </c>
    </row>
    <row r="1231" spans="1:27" x14ac:dyDescent="0.25">
      <c r="A1231" t="str">
        <f t="shared" si="175"/>
        <v>eline Design - Hourly Results.</v>
      </c>
      <c r="B1231" t="str">
        <f t="shared" si="176"/>
        <v>SFM-wCZ10-v2015-rDXHP-t4-S15-MSRheat.pd2</v>
      </c>
      <c r="C1231" s="75" t="s">
        <v>1492</v>
      </c>
      <c r="D1231">
        <v>2223.4499669890006</v>
      </c>
      <c r="E1231">
        <v>2811.2874952640004</v>
      </c>
      <c r="F1231">
        <v>1.0961879999999999</v>
      </c>
      <c r="G1231">
        <v>0</v>
      </c>
      <c r="H1231">
        <v>0</v>
      </c>
      <c r="I1231">
        <v>533.00456699999995</v>
      </c>
      <c r="J1231">
        <v>0</v>
      </c>
      <c r="K1231">
        <v>533.00456699999995</v>
      </c>
      <c r="L1231">
        <f t="shared" si="173"/>
        <v>0</v>
      </c>
      <c r="M1231" t="s">
        <v>1045</v>
      </c>
      <c r="N1231" t="s">
        <v>1062</v>
      </c>
      <c r="O1231" t="s">
        <v>1047</v>
      </c>
      <c r="P1231" t="s">
        <v>44</v>
      </c>
      <c r="Q1231" t="s">
        <v>30</v>
      </c>
      <c r="R1231" t="s">
        <v>6</v>
      </c>
      <c r="S1231" t="s">
        <v>1053</v>
      </c>
      <c r="T1231" t="s">
        <v>1049</v>
      </c>
      <c r="U1231" t="s">
        <v>1050</v>
      </c>
      <c r="V1231" t="str">
        <f t="shared" si="174"/>
        <v>SFM-wCZ10-v2015-rDXHP-t4</v>
      </c>
      <c r="W1231">
        <f t="shared" si="171"/>
        <v>3344.2920622640004</v>
      </c>
      <c r="X1231">
        <f t="shared" si="177"/>
        <v>0</v>
      </c>
      <c r="Y1231">
        <f t="shared" si="178"/>
        <v>0</v>
      </c>
      <c r="Z1231">
        <f t="shared" si="179"/>
        <v>0</v>
      </c>
      <c r="AA1231">
        <f t="shared" si="172"/>
        <v>0</v>
      </c>
    </row>
    <row r="1232" spans="1:27" x14ac:dyDescent="0.25">
      <c r="A1232" t="str">
        <f t="shared" si="175"/>
        <v>eline Design - Hourly Results.</v>
      </c>
      <c r="B1232" t="str">
        <f t="shared" si="176"/>
        <v>SFM-wCZ10-v2015-rDXHP-t4-S16-MSRboth.pd2</v>
      </c>
      <c r="C1232" s="75" t="s">
        <v>1493</v>
      </c>
      <c r="D1232">
        <v>2510.3261221879998</v>
      </c>
      <c r="E1232">
        <v>3284.9404245200008</v>
      </c>
      <c r="F1232">
        <v>1.0961879999999999</v>
      </c>
      <c r="G1232">
        <v>0</v>
      </c>
      <c r="H1232">
        <v>0</v>
      </c>
      <c r="I1232">
        <v>72.361478899999994</v>
      </c>
      <c r="J1232">
        <v>0</v>
      </c>
      <c r="K1232">
        <v>72.361478899999994</v>
      </c>
      <c r="L1232">
        <f t="shared" si="173"/>
        <v>0</v>
      </c>
      <c r="M1232" t="s">
        <v>1045</v>
      </c>
      <c r="N1232" t="s">
        <v>1062</v>
      </c>
      <c r="O1232" t="s">
        <v>1047</v>
      </c>
      <c r="P1232" t="s">
        <v>44</v>
      </c>
      <c r="Q1232" t="s">
        <v>30</v>
      </c>
      <c r="R1232" t="s">
        <v>9</v>
      </c>
      <c r="S1232" t="s">
        <v>1107</v>
      </c>
      <c r="T1232" t="s">
        <v>1049</v>
      </c>
      <c r="U1232" t="s">
        <v>1050</v>
      </c>
      <c r="V1232" t="str">
        <f t="shared" si="174"/>
        <v>SFM-wCZ10-v2015-rDXHP-t4-both</v>
      </c>
      <c r="W1232">
        <f t="shared" ref="W1232:W1295" si="180">IF(COUNTIF(S1232,"*cool*")&gt;0,D1232+J1232,IF(COUNTIF(S1232,"*heat*")&gt;0,E1232+G1232+K1232,0))</f>
        <v>0</v>
      </c>
      <c r="X1232">
        <f t="shared" si="177"/>
        <v>2510.3261221879998</v>
      </c>
      <c r="Y1232">
        <f t="shared" si="178"/>
        <v>3357.3019034200006</v>
      </c>
      <c r="Z1232">
        <f t="shared" si="179"/>
        <v>5867.6280256080008</v>
      </c>
      <c r="AA1232">
        <f t="shared" ref="AA1232:AA1295" si="181">IF(COUNTIF(S1232,"*heat*")&gt;0,L1232,0)</f>
        <v>0</v>
      </c>
    </row>
    <row r="1233" spans="1:27" x14ac:dyDescent="0.25">
      <c r="A1233" t="str">
        <f t="shared" si="175"/>
        <v>eline Design - Hourly Results.</v>
      </c>
      <c r="B1233" t="str">
        <f t="shared" si="176"/>
        <v>SFM-wCZ10-v2015-rDXHP-t4-S16-MSRcool.pd2</v>
      </c>
      <c r="C1233" s="75" t="s">
        <v>663</v>
      </c>
      <c r="D1233">
        <v>2510.3261221879998</v>
      </c>
      <c r="E1233">
        <v>3490.7103679600023</v>
      </c>
      <c r="F1233">
        <v>1.0961879999999999</v>
      </c>
      <c r="G1233">
        <v>0</v>
      </c>
      <c r="H1233">
        <v>0</v>
      </c>
      <c r="I1233">
        <v>72.361478899999994</v>
      </c>
      <c r="J1233">
        <v>0</v>
      </c>
      <c r="K1233">
        <v>72.361478899999994</v>
      </c>
      <c r="L1233">
        <f t="shared" si="173"/>
        <v>0</v>
      </c>
      <c r="M1233" t="s">
        <v>1045</v>
      </c>
      <c r="N1233" t="s">
        <v>1062</v>
      </c>
      <c r="O1233" t="s">
        <v>1047</v>
      </c>
      <c r="P1233" t="s">
        <v>44</v>
      </c>
      <c r="Q1233" t="s">
        <v>30</v>
      </c>
      <c r="R1233" t="s">
        <v>9</v>
      </c>
      <c r="S1233" t="s">
        <v>1052</v>
      </c>
      <c r="T1233" t="s">
        <v>1049</v>
      </c>
      <c r="U1233" t="s">
        <v>1050</v>
      </c>
      <c r="V1233" t="str">
        <f t="shared" si="174"/>
        <v>SFM-wCZ10-v2015-rDXHP-t4</v>
      </c>
      <c r="W1233">
        <f t="shared" si="180"/>
        <v>2510.3261221879998</v>
      </c>
      <c r="X1233">
        <f t="shared" si="177"/>
        <v>0</v>
      </c>
      <c r="Y1233">
        <f t="shared" si="178"/>
        <v>0</v>
      </c>
      <c r="Z1233">
        <f t="shared" si="179"/>
        <v>0</v>
      </c>
      <c r="AA1233">
        <f t="shared" si="181"/>
        <v>0</v>
      </c>
    </row>
    <row r="1234" spans="1:27" x14ac:dyDescent="0.25">
      <c r="A1234" t="str">
        <f t="shared" si="175"/>
        <v>eline Design - Hourly Results.</v>
      </c>
      <c r="B1234" t="str">
        <f t="shared" si="176"/>
        <v>SFM-wCZ10-v2015-rDXHP-t4-S16-MSRheat.pd2</v>
      </c>
      <c r="C1234" s="75" t="s">
        <v>1494</v>
      </c>
      <c r="D1234">
        <v>2272.1743528949974</v>
      </c>
      <c r="E1234">
        <v>3284.9404245200008</v>
      </c>
      <c r="F1234">
        <v>1.0961879999999999</v>
      </c>
      <c r="G1234">
        <v>0</v>
      </c>
      <c r="H1234">
        <v>0</v>
      </c>
      <c r="I1234">
        <v>72.361478899999994</v>
      </c>
      <c r="J1234">
        <v>0</v>
      </c>
      <c r="K1234">
        <v>72.361478899999994</v>
      </c>
      <c r="L1234">
        <f t="shared" si="173"/>
        <v>0</v>
      </c>
      <c r="M1234" t="s">
        <v>1045</v>
      </c>
      <c r="N1234" t="s">
        <v>1062</v>
      </c>
      <c r="O1234" t="s">
        <v>1047</v>
      </c>
      <c r="P1234" t="s">
        <v>44</v>
      </c>
      <c r="Q1234" t="s">
        <v>30</v>
      </c>
      <c r="R1234" t="s">
        <v>9</v>
      </c>
      <c r="S1234" t="s">
        <v>1053</v>
      </c>
      <c r="T1234" t="s">
        <v>1049</v>
      </c>
      <c r="U1234" t="s">
        <v>1050</v>
      </c>
      <c r="V1234" t="str">
        <f t="shared" si="174"/>
        <v>SFM-wCZ10-v2015-rDXHP-t4</v>
      </c>
      <c r="W1234">
        <f t="shared" si="180"/>
        <v>3357.3019034200006</v>
      </c>
      <c r="X1234">
        <f t="shared" si="177"/>
        <v>0</v>
      </c>
      <c r="Y1234">
        <f t="shared" si="178"/>
        <v>0</v>
      </c>
      <c r="Z1234">
        <f t="shared" si="179"/>
        <v>0</v>
      </c>
      <c r="AA1234">
        <f t="shared" si="181"/>
        <v>0</v>
      </c>
    </row>
    <row r="1235" spans="1:27" x14ac:dyDescent="0.25">
      <c r="A1235" t="str">
        <f t="shared" si="175"/>
        <v>eline Design - Hourly Results.</v>
      </c>
      <c r="B1235" t="str">
        <f t="shared" si="176"/>
        <v>SFM-wCZ10-v2015-rDXHP-t4-S17-MSRboth.pd2</v>
      </c>
      <c r="C1235" s="75" t="s">
        <v>1495</v>
      </c>
      <c r="D1235">
        <v>2357.6649151359989</v>
      </c>
      <c r="E1235">
        <v>3170.291831216995</v>
      </c>
      <c r="F1235">
        <v>1.0961879999999999</v>
      </c>
      <c r="G1235">
        <v>0</v>
      </c>
      <c r="H1235">
        <v>0</v>
      </c>
      <c r="I1235">
        <v>72.361478899999994</v>
      </c>
      <c r="J1235">
        <v>0</v>
      </c>
      <c r="K1235">
        <v>72.361478899999994</v>
      </c>
      <c r="L1235">
        <f t="shared" si="173"/>
        <v>0</v>
      </c>
      <c r="M1235" t="s">
        <v>1045</v>
      </c>
      <c r="N1235" t="s">
        <v>1062</v>
      </c>
      <c r="O1235" t="s">
        <v>1047</v>
      </c>
      <c r="P1235" t="s">
        <v>44</v>
      </c>
      <c r="Q1235" t="s">
        <v>30</v>
      </c>
      <c r="R1235" t="s">
        <v>10</v>
      </c>
      <c r="S1235" t="s">
        <v>1107</v>
      </c>
      <c r="T1235" t="s">
        <v>1049</v>
      </c>
      <c r="U1235" t="s">
        <v>1050</v>
      </c>
      <c r="V1235" t="str">
        <f t="shared" si="174"/>
        <v>SFM-wCZ10-v2015-rDXHP-t4-both</v>
      </c>
      <c r="W1235">
        <f t="shared" si="180"/>
        <v>0</v>
      </c>
      <c r="X1235">
        <f t="shared" si="177"/>
        <v>2357.6649151359989</v>
      </c>
      <c r="Y1235">
        <f t="shared" si="178"/>
        <v>3242.6533101169948</v>
      </c>
      <c r="Z1235">
        <f t="shared" si="179"/>
        <v>5600.3182252529932</v>
      </c>
      <c r="AA1235">
        <f t="shared" si="181"/>
        <v>0</v>
      </c>
    </row>
    <row r="1236" spans="1:27" x14ac:dyDescent="0.25">
      <c r="A1236" t="str">
        <f t="shared" si="175"/>
        <v>eline Design - Hourly Results.</v>
      </c>
      <c r="B1236" t="str">
        <f t="shared" si="176"/>
        <v>SFM-wCZ10-v2015-rDXHP-t4-S17-MSRcool.pd2</v>
      </c>
      <c r="C1236" s="75" t="s">
        <v>664</v>
      </c>
      <c r="D1236">
        <v>2357.6649151359989</v>
      </c>
      <c r="E1236">
        <v>3332.0458457549994</v>
      </c>
      <c r="F1236">
        <v>1.0961879999999999</v>
      </c>
      <c r="G1236">
        <v>0</v>
      </c>
      <c r="H1236">
        <v>0</v>
      </c>
      <c r="I1236">
        <v>72.361478899999994</v>
      </c>
      <c r="J1236">
        <v>0</v>
      </c>
      <c r="K1236">
        <v>72.361478899999994</v>
      </c>
      <c r="L1236">
        <f t="shared" si="173"/>
        <v>0</v>
      </c>
      <c r="M1236" t="s">
        <v>1045</v>
      </c>
      <c r="N1236" t="s">
        <v>1062</v>
      </c>
      <c r="O1236" t="s">
        <v>1047</v>
      </c>
      <c r="P1236" t="s">
        <v>44</v>
      </c>
      <c r="Q1236" t="s">
        <v>30</v>
      </c>
      <c r="R1236" t="s">
        <v>10</v>
      </c>
      <c r="S1236" t="s">
        <v>1052</v>
      </c>
      <c r="T1236" t="s">
        <v>1049</v>
      </c>
      <c r="U1236" t="s">
        <v>1050</v>
      </c>
      <c r="V1236" t="str">
        <f t="shared" si="174"/>
        <v>SFM-wCZ10-v2015-rDXHP-t4</v>
      </c>
      <c r="W1236">
        <f t="shared" si="180"/>
        <v>2357.6649151359989</v>
      </c>
      <c r="X1236">
        <f t="shared" si="177"/>
        <v>0</v>
      </c>
      <c r="Y1236">
        <f t="shared" si="178"/>
        <v>0</v>
      </c>
      <c r="Z1236">
        <f t="shared" si="179"/>
        <v>0</v>
      </c>
      <c r="AA1236">
        <f t="shared" si="181"/>
        <v>0</v>
      </c>
    </row>
    <row r="1237" spans="1:27" x14ac:dyDescent="0.25">
      <c r="A1237" t="str">
        <f t="shared" si="175"/>
        <v>eline Design - Hourly Results.</v>
      </c>
      <c r="B1237" t="str">
        <f t="shared" si="176"/>
        <v>SFM-wCZ10-v2015-rDXHP-t4-S17-MSRheat.pd2</v>
      </c>
      <c r="C1237" s="75" t="s">
        <v>1496</v>
      </c>
      <c r="D1237">
        <v>2122.9480957050009</v>
      </c>
      <c r="E1237">
        <v>3170.291831216995</v>
      </c>
      <c r="F1237">
        <v>1.0961879999999999</v>
      </c>
      <c r="G1237">
        <v>0</v>
      </c>
      <c r="H1237">
        <v>0</v>
      </c>
      <c r="I1237">
        <v>72.361478899999994</v>
      </c>
      <c r="J1237">
        <v>0</v>
      </c>
      <c r="K1237">
        <v>72.361478899999994</v>
      </c>
      <c r="L1237">
        <f t="shared" si="173"/>
        <v>0</v>
      </c>
      <c r="M1237" t="s">
        <v>1045</v>
      </c>
      <c r="N1237" t="s">
        <v>1062</v>
      </c>
      <c r="O1237" t="s">
        <v>1047</v>
      </c>
      <c r="P1237" t="s">
        <v>44</v>
      </c>
      <c r="Q1237" t="s">
        <v>30</v>
      </c>
      <c r="R1237" t="s">
        <v>10</v>
      </c>
      <c r="S1237" t="s">
        <v>1053</v>
      </c>
      <c r="T1237" t="s">
        <v>1049</v>
      </c>
      <c r="U1237" t="s">
        <v>1050</v>
      </c>
      <c r="V1237" t="str">
        <f t="shared" si="174"/>
        <v>SFM-wCZ10-v2015-rDXHP-t4</v>
      </c>
      <c r="W1237">
        <f t="shared" si="180"/>
        <v>3242.6533101169948</v>
      </c>
      <c r="X1237">
        <f t="shared" si="177"/>
        <v>0</v>
      </c>
      <c r="Y1237">
        <f t="shared" si="178"/>
        <v>0</v>
      </c>
      <c r="Z1237">
        <f t="shared" si="179"/>
        <v>0</v>
      </c>
      <c r="AA1237">
        <f t="shared" si="181"/>
        <v>0</v>
      </c>
    </row>
    <row r="1238" spans="1:27" x14ac:dyDescent="0.25">
      <c r="A1238" t="str">
        <f t="shared" si="175"/>
        <v>eline Design - Hourly Results.</v>
      </c>
      <c r="B1238" t="str">
        <f t="shared" si="176"/>
        <v>SFM-wCZ10-v2015-rDXHP-t5-S14-BSLboth.pd2</v>
      </c>
      <c r="C1238" s="75" t="s">
        <v>1497</v>
      </c>
      <c r="D1238">
        <v>3787.0728936030009</v>
      </c>
      <c r="E1238">
        <v>6710.7687075039939</v>
      </c>
      <c r="F1238">
        <v>141.00490400000018</v>
      </c>
      <c r="G1238">
        <v>0</v>
      </c>
      <c r="H1238">
        <v>0</v>
      </c>
      <c r="I1238">
        <v>723.13142599999992</v>
      </c>
      <c r="J1238">
        <v>0</v>
      </c>
      <c r="K1238">
        <v>723.13142599999992</v>
      </c>
      <c r="L1238">
        <f t="shared" si="173"/>
        <v>0</v>
      </c>
      <c r="M1238" t="s">
        <v>1045</v>
      </c>
      <c r="N1238" t="s">
        <v>1062</v>
      </c>
      <c r="O1238" t="s">
        <v>1047</v>
      </c>
      <c r="P1238" t="s">
        <v>44</v>
      </c>
      <c r="Q1238" t="s">
        <v>31</v>
      </c>
      <c r="R1238" t="s">
        <v>63</v>
      </c>
      <c r="S1238" t="s">
        <v>1104</v>
      </c>
      <c r="T1238" t="s">
        <v>1049</v>
      </c>
      <c r="U1238" t="s">
        <v>1050</v>
      </c>
      <c r="V1238" t="str">
        <f t="shared" si="174"/>
        <v>SFM-wCZ10-v2015-rDXHP-t5-both</v>
      </c>
      <c r="W1238">
        <f t="shared" si="180"/>
        <v>0</v>
      </c>
      <c r="X1238">
        <f t="shared" si="177"/>
        <v>3787.0728936030009</v>
      </c>
      <c r="Y1238">
        <f t="shared" si="178"/>
        <v>7433.9001335039939</v>
      </c>
      <c r="Z1238">
        <f t="shared" si="179"/>
        <v>11220.973027106995</v>
      </c>
      <c r="AA1238">
        <f t="shared" si="181"/>
        <v>0</v>
      </c>
    </row>
    <row r="1239" spans="1:27" x14ac:dyDescent="0.25">
      <c r="A1239" t="str">
        <f t="shared" si="175"/>
        <v>eline Design - Hourly Results.</v>
      </c>
      <c r="B1239" t="str">
        <f t="shared" si="176"/>
        <v>SFM-wCZ10-v2015-rDXHP-t5-S14-BSLcool.pd2</v>
      </c>
      <c r="C1239" s="75" t="s">
        <v>665</v>
      </c>
      <c r="D1239">
        <v>3787.0728936030009</v>
      </c>
      <c r="E1239">
        <v>6709.7410558370002</v>
      </c>
      <c r="F1239">
        <v>141.00490400000018</v>
      </c>
      <c r="G1239">
        <v>0</v>
      </c>
      <c r="H1239">
        <v>0</v>
      </c>
      <c r="I1239">
        <v>723.13142599999992</v>
      </c>
      <c r="J1239">
        <v>0</v>
      </c>
      <c r="K1239">
        <v>723.13142599999992</v>
      </c>
      <c r="L1239">
        <f t="shared" si="173"/>
        <v>0</v>
      </c>
      <c r="M1239" t="s">
        <v>1045</v>
      </c>
      <c r="N1239" t="s">
        <v>1062</v>
      </c>
      <c r="O1239" t="s">
        <v>1047</v>
      </c>
      <c r="P1239" t="s">
        <v>44</v>
      </c>
      <c r="Q1239" t="s">
        <v>31</v>
      </c>
      <c r="R1239" t="s">
        <v>63</v>
      </c>
      <c r="S1239" t="s">
        <v>1048</v>
      </c>
      <c r="T1239" t="s">
        <v>1049</v>
      </c>
      <c r="U1239" t="s">
        <v>1050</v>
      </c>
      <c r="V1239" t="str">
        <f t="shared" si="174"/>
        <v>SFM-wCZ10-v2015-rDXHP-t5</v>
      </c>
      <c r="W1239">
        <f t="shared" si="180"/>
        <v>3787.0728936030009</v>
      </c>
      <c r="X1239">
        <f t="shared" si="177"/>
        <v>0</v>
      </c>
      <c r="Y1239">
        <f t="shared" si="178"/>
        <v>0</v>
      </c>
      <c r="Z1239">
        <f t="shared" si="179"/>
        <v>0</v>
      </c>
      <c r="AA1239">
        <f t="shared" si="181"/>
        <v>0</v>
      </c>
    </row>
    <row r="1240" spans="1:27" x14ac:dyDescent="0.25">
      <c r="A1240" t="str">
        <f t="shared" si="175"/>
        <v>eline Design - Hourly Results.</v>
      </c>
      <c r="B1240" t="str">
        <f t="shared" si="176"/>
        <v>SFM-wCZ10-v2015-rDXHP-t5-S14-BSLheat.pd2</v>
      </c>
      <c r="C1240" s="75" t="s">
        <v>1498</v>
      </c>
      <c r="D1240">
        <v>3304.5045925040004</v>
      </c>
      <c r="E1240">
        <v>6710.7687075039939</v>
      </c>
      <c r="F1240">
        <v>141.00490400000018</v>
      </c>
      <c r="G1240">
        <v>0</v>
      </c>
      <c r="H1240">
        <v>0</v>
      </c>
      <c r="I1240">
        <v>723.13142599999992</v>
      </c>
      <c r="J1240">
        <v>0</v>
      </c>
      <c r="K1240">
        <v>723.13142599999992</v>
      </c>
      <c r="L1240">
        <f t="shared" si="173"/>
        <v>0</v>
      </c>
      <c r="M1240" t="s">
        <v>1045</v>
      </c>
      <c r="N1240" t="s">
        <v>1062</v>
      </c>
      <c r="O1240" t="s">
        <v>1047</v>
      </c>
      <c r="P1240" t="s">
        <v>44</v>
      </c>
      <c r="Q1240" t="s">
        <v>31</v>
      </c>
      <c r="R1240" t="s">
        <v>63</v>
      </c>
      <c r="S1240" t="s">
        <v>1051</v>
      </c>
      <c r="T1240" t="s">
        <v>1049</v>
      </c>
      <c r="U1240" t="s">
        <v>1050</v>
      </c>
      <c r="V1240" t="str">
        <f t="shared" si="174"/>
        <v>SFM-wCZ10-v2015-rDXHP-t5</v>
      </c>
      <c r="W1240">
        <f t="shared" si="180"/>
        <v>7433.9001335039939</v>
      </c>
      <c r="X1240">
        <f t="shared" si="177"/>
        <v>0</v>
      </c>
      <c r="Y1240">
        <f t="shared" si="178"/>
        <v>0</v>
      </c>
      <c r="Z1240">
        <f t="shared" si="179"/>
        <v>0</v>
      </c>
      <c r="AA1240">
        <f t="shared" si="181"/>
        <v>0</v>
      </c>
    </row>
    <row r="1241" spans="1:27" x14ac:dyDescent="0.25">
      <c r="A1241" t="str">
        <f t="shared" si="175"/>
        <v>eline Design - Hourly Results.</v>
      </c>
      <c r="B1241" t="str">
        <f t="shared" si="176"/>
        <v>SFM-wCZ10-v2015-rDXHP-t5-S15-MSRboth.pd2</v>
      </c>
      <c r="C1241" s="75" t="s">
        <v>1499</v>
      </c>
      <c r="D1241">
        <v>3177.7976204099964</v>
      </c>
      <c r="E1241">
        <v>5619.6425892432035</v>
      </c>
      <c r="F1241">
        <v>132.96679000000015</v>
      </c>
      <c r="G1241">
        <v>0</v>
      </c>
      <c r="H1241">
        <v>0</v>
      </c>
      <c r="I1241">
        <v>651.22951199999989</v>
      </c>
      <c r="J1241">
        <v>0</v>
      </c>
      <c r="K1241">
        <v>651.22951199999989</v>
      </c>
      <c r="L1241">
        <f t="shared" si="173"/>
        <v>0</v>
      </c>
      <c r="M1241" t="s">
        <v>1045</v>
      </c>
      <c r="N1241" t="s">
        <v>1062</v>
      </c>
      <c r="O1241" t="s">
        <v>1047</v>
      </c>
      <c r="P1241" t="s">
        <v>44</v>
      </c>
      <c r="Q1241" t="s">
        <v>31</v>
      </c>
      <c r="R1241" t="s">
        <v>6</v>
      </c>
      <c r="S1241" t="s">
        <v>1107</v>
      </c>
      <c r="T1241" t="s">
        <v>1049</v>
      </c>
      <c r="U1241" t="s">
        <v>1050</v>
      </c>
      <c r="V1241" t="str">
        <f t="shared" si="174"/>
        <v>SFM-wCZ10-v2015-rDXHP-t5-both</v>
      </c>
      <c r="W1241">
        <f t="shared" si="180"/>
        <v>0</v>
      </c>
      <c r="X1241">
        <f t="shared" si="177"/>
        <v>3177.7976204099964</v>
      </c>
      <c r="Y1241">
        <f t="shared" si="178"/>
        <v>6270.8721012432034</v>
      </c>
      <c r="Z1241">
        <f t="shared" si="179"/>
        <v>9448.6697216531993</v>
      </c>
      <c r="AA1241">
        <f t="shared" si="181"/>
        <v>0</v>
      </c>
    </row>
    <row r="1242" spans="1:27" x14ac:dyDescent="0.25">
      <c r="A1242" t="str">
        <f t="shared" si="175"/>
        <v>eline Design - Hourly Results.</v>
      </c>
      <c r="B1242" t="str">
        <f t="shared" si="176"/>
        <v>SFM-wCZ10-v2015-rDXHP-t5-S15-MSRcool.pd2</v>
      </c>
      <c r="C1242" s="75" t="s">
        <v>666</v>
      </c>
      <c r="D1242">
        <v>3177.7976204099964</v>
      </c>
      <c r="E1242">
        <v>5941.9298789402947</v>
      </c>
      <c r="F1242">
        <v>132.96679000000015</v>
      </c>
      <c r="G1242">
        <v>0</v>
      </c>
      <c r="H1242">
        <v>0</v>
      </c>
      <c r="I1242">
        <v>651.22951199999989</v>
      </c>
      <c r="J1242">
        <v>0</v>
      </c>
      <c r="K1242">
        <v>651.22951199999989</v>
      </c>
      <c r="L1242">
        <f t="shared" si="173"/>
        <v>0</v>
      </c>
      <c r="M1242" t="s">
        <v>1045</v>
      </c>
      <c r="N1242" t="s">
        <v>1062</v>
      </c>
      <c r="O1242" t="s">
        <v>1047</v>
      </c>
      <c r="P1242" t="s">
        <v>44</v>
      </c>
      <c r="Q1242" t="s">
        <v>31</v>
      </c>
      <c r="R1242" t="s">
        <v>6</v>
      </c>
      <c r="S1242" t="s">
        <v>1052</v>
      </c>
      <c r="T1242" t="s">
        <v>1049</v>
      </c>
      <c r="U1242" t="s">
        <v>1050</v>
      </c>
      <c r="V1242" t="str">
        <f t="shared" si="174"/>
        <v>SFM-wCZ10-v2015-rDXHP-t5</v>
      </c>
      <c r="W1242">
        <f t="shared" si="180"/>
        <v>3177.7976204099964</v>
      </c>
      <c r="X1242">
        <f t="shared" si="177"/>
        <v>0</v>
      </c>
      <c r="Y1242">
        <f t="shared" si="178"/>
        <v>0</v>
      </c>
      <c r="Z1242">
        <f t="shared" si="179"/>
        <v>0</v>
      </c>
      <c r="AA1242">
        <f t="shared" si="181"/>
        <v>0</v>
      </c>
    </row>
    <row r="1243" spans="1:27" x14ac:dyDescent="0.25">
      <c r="A1243" t="str">
        <f t="shared" si="175"/>
        <v>eline Design - Hourly Results.</v>
      </c>
      <c r="B1243" t="str">
        <f t="shared" si="176"/>
        <v>SFM-wCZ10-v2015-rDXHP-t5-S15-MSRheat.pd2</v>
      </c>
      <c r="C1243" s="75" t="s">
        <v>1500</v>
      </c>
      <c r="D1243">
        <v>2879.8637943750005</v>
      </c>
      <c r="E1243">
        <v>5619.6425892432035</v>
      </c>
      <c r="F1243">
        <v>132.96679000000015</v>
      </c>
      <c r="G1243">
        <v>0</v>
      </c>
      <c r="H1243">
        <v>0</v>
      </c>
      <c r="I1243">
        <v>651.22951199999989</v>
      </c>
      <c r="J1243">
        <v>0</v>
      </c>
      <c r="K1243">
        <v>651.22951199999989</v>
      </c>
      <c r="L1243">
        <f t="shared" si="173"/>
        <v>0</v>
      </c>
      <c r="M1243" t="s">
        <v>1045</v>
      </c>
      <c r="N1243" t="s">
        <v>1062</v>
      </c>
      <c r="O1243" t="s">
        <v>1047</v>
      </c>
      <c r="P1243" t="s">
        <v>44</v>
      </c>
      <c r="Q1243" t="s">
        <v>31</v>
      </c>
      <c r="R1243" t="s">
        <v>6</v>
      </c>
      <c r="S1243" t="s">
        <v>1053</v>
      </c>
      <c r="T1243" t="s">
        <v>1049</v>
      </c>
      <c r="U1243" t="s">
        <v>1050</v>
      </c>
      <c r="V1243" t="str">
        <f t="shared" si="174"/>
        <v>SFM-wCZ10-v2015-rDXHP-t5</v>
      </c>
      <c r="W1243">
        <f t="shared" si="180"/>
        <v>6270.8721012432034</v>
      </c>
      <c r="X1243">
        <f t="shared" si="177"/>
        <v>0</v>
      </c>
      <c r="Y1243">
        <f t="shared" si="178"/>
        <v>0</v>
      </c>
      <c r="Z1243">
        <f t="shared" si="179"/>
        <v>0</v>
      </c>
      <c r="AA1243">
        <f t="shared" si="181"/>
        <v>0</v>
      </c>
    </row>
    <row r="1244" spans="1:27" x14ac:dyDescent="0.25">
      <c r="A1244" t="str">
        <f t="shared" si="175"/>
        <v>eline Design - Hourly Results.</v>
      </c>
      <c r="B1244" t="str">
        <f t="shared" si="176"/>
        <v>SFM-wCZ10-v2015-rDXHP-t5-S16-MSRboth.pd2</v>
      </c>
      <c r="C1244" s="75" t="s">
        <v>1501</v>
      </c>
      <c r="D1244">
        <v>3263.0373564059992</v>
      </c>
      <c r="E1244">
        <v>6386.5301344325962</v>
      </c>
      <c r="F1244">
        <v>134.55626700000016</v>
      </c>
      <c r="G1244">
        <v>0</v>
      </c>
      <c r="H1244">
        <v>0</v>
      </c>
      <c r="I1244">
        <v>188.30385604</v>
      </c>
      <c r="J1244">
        <v>0</v>
      </c>
      <c r="K1244">
        <v>188.30385604</v>
      </c>
      <c r="L1244">
        <f t="shared" si="173"/>
        <v>0</v>
      </c>
      <c r="M1244" t="s">
        <v>1045</v>
      </c>
      <c r="N1244" t="s">
        <v>1062</v>
      </c>
      <c r="O1244" t="s">
        <v>1047</v>
      </c>
      <c r="P1244" t="s">
        <v>44</v>
      </c>
      <c r="Q1244" t="s">
        <v>31</v>
      </c>
      <c r="R1244" t="s">
        <v>9</v>
      </c>
      <c r="S1244" t="s">
        <v>1107</v>
      </c>
      <c r="T1244" t="s">
        <v>1049</v>
      </c>
      <c r="U1244" t="s">
        <v>1050</v>
      </c>
      <c r="V1244" t="str">
        <f t="shared" si="174"/>
        <v>SFM-wCZ10-v2015-rDXHP-t5-both</v>
      </c>
      <c r="W1244">
        <f t="shared" si="180"/>
        <v>0</v>
      </c>
      <c r="X1244">
        <f t="shared" si="177"/>
        <v>3263.0373564059992</v>
      </c>
      <c r="Y1244">
        <f t="shared" si="178"/>
        <v>6574.8339904725963</v>
      </c>
      <c r="Z1244">
        <f t="shared" si="179"/>
        <v>9837.8713468785954</v>
      </c>
      <c r="AA1244">
        <f t="shared" si="181"/>
        <v>0</v>
      </c>
    </row>
    <row r="1245" spans="1:27" x14ac:dyDescent="0.25">
      <c r="A1245" t="str">
        <f t="shared" si="175"/>
        <v>eline Design - Hourly Results.</v>
      </c>
      <c r="B1245" t="str">
        <f t="shared" si="176"/>
        <v>SFM-wCZ10-v2015-rDXHP-t5-S16-MSRcool.pd2</v>
      </c>
      <c r="C1245" s="75" t="s">
        <v>667</v>
      </c>
      <c r="D1245">
        <v>3263.0373564059992</v>
      </c>
      <c r="E1245">
        <v>6786.5850841501997</v>
      </c>
      <c r="F1245">
        <v>134.55626700000016</v>
      </c>
      <c r="G1245">
        <v>0</v>
      </c>
      <c r="H1245">
        <v>0</v>
      </c>
      <c r="I1245">
        <v>188.30385604</v>
      </c>
      <c r="J1245">
        <v>0</v>
      </c>
      <c r="K1245">
        <v>188.30385604</v>
      </c>
      <c r="L1245">
        <f t="shared" si="173"/>
        <v>0</v>
      </c>
      <c r="M1245" t="s">
        <v>1045</v>
      </c>
      <c r="N1245" t="s">
        <v>1062</v>
      </c>
      <c r="O1245" t="s">
        <v>1047</v>
      </c>
      <c r="P1245" t="s">
        <v>44</v>
      </c>
      <c r="Q1245" t="s">
        <v>31</v>
      </c>
      <c r="R1245" t="s">
        <v>9</v>
      </c>
      <c r="S1245" t="s">
        <v>1052</v>
      </c>
      <c r="T1245" t="s">
        <v>1049</v>
      </c>
      <c r="U1245" t="s">
        <v>1050</v>
      </c>
      <c r="V1245" t="str">
        <f t="shared" si="174"/>
        <v>SFM-wCZ10-v2015-rDXHP-t5</v>
      </c>
      <c r="W1245">
        <f t="shared" si="180"/>
        <v>3263.0373564059992</v>
      </c>
      <c r="X1245">
        <f t="shared" si="177"/>
        <v>0</v>
      </c>
      <c r="Y1245">
        <f t="shared" si="178"/>
        <v>0</v>
      </c>
      <c r="Z1245">
        <f t="shared" si="179"/>
        <v>0</v>
      </c>
      <c r="AA1245">
        <f t="shared" si="181"/>
        <v>0</v>
      </c>
    </row>
    <row r="1246" spans="1:27" x14ac:dyDescent="0.25">
      <c r="A1246" t="str">
        <f t="shared" si="175"/>
        <v>eline Design - Hourly Results.</v>
      </c>
      <c r="B1246" t="str">
        <f t="shared" si="176"/>
        <v>SFM-wCZ10-v2015-rDXHP-t5-S16-MSRheat.pd2</v>
      </c>
      <c r="C1246" s="75" t="s">
        <v>1502</v>
      </c>
      <c r="D1246">
        <v>2953.4769099790028</v>
      </c>
      <c r="E1246">
        <v>6386.5301344325962</v>
      </c>
      <c r="F1246">
        <v>134.55626700000016</v>
      </c>
      <c r="G1246">
        <v>0</v>
      </c>
      <c r="H1246">
        <v>0</v>
      </c>
      <c r="I1246">
        <v>188.30385604</v>
      </c>
      <c r="J1246">
        <v>0</v>
      </c>
      <c r="K1246">
        <v>188.30385604</v>
      </c>
      <c r="L1246">
        <f t="shared" si="173"/>
        <v>0</v>
      </c>
      <c r="M1246" t="s">
        <v>1045</v>
      </c>
      <c r="N1246" t="s">
        <v>1062</v>
      </c>
      <c r="O1246" t="s">
        <v>1047</v>
      </c>
      <c r="P1246" t="s">
        <v>44</v>
      </c>
      <c r="Q1246" t="s">
        <v>31</v>
      </c>
      <c r="R1246" t="s">
        <v>9</v>
      </c>
      <c r="S1246" t="s">
        <v>1053</v>
      </c>
      <c r="T1246" t="s">
        <v>1049</v>
      </c>
      <c r="U1246" t="s">
        <v>1050</v>
      </c>
      <c r="V1246" t="str">
        <f t="shared" si="174"/>
        <v>SFM-wCZ10-v2015-rDXHP-t5</v>
      </c>
      <c r="W1246">
        <f t="shared" si="180"/>
        <v>6574.8339904725963</v>
      </c>
      <c r="X1246">
        <f t="shared" si="177"/>
        <v>0</v>
      </c>
      <c r="Y1246">
        <f t="shared" si="178"/>
        <v>0</v>
      </c>
      <c r="Z1246">
        <f t="shared" si="179"/>
        <v>0</v>
      </c>
      <c r="AA1246">
        <f t="shared" si="181"/>
        <v>0</v>
      </c>
    </row>
    <row r="1247" spans="1:27" x14ac:dyDescent="0.25">
      <c r="A1247" t="str">
        <f t="shared" si="175"/>
        <v>eline Design - Hourly Results.</v>
      </c>
      <c r="B1247" t="str">
        <f t="shared" si="176"/>
        <v>SFM-wCZ10-v2015-rDXHP-t5-S17-MSRboth.pd2</v>
      </c>
      <c r="C1247" s="75" t="s">
        <v>1503</v>
      </c>
      <c r="D1247">
        <v>3064.6009528470026</v>
      </c>
      <c r="E1247">
        <v>6163.6320665322046</v>
      </c>
      <c r="F1247">
        <v>134.55626700000016</v>
      </c>
      <c r="G1247">
        <v>0</v>
      </c>
      <c r="H1247">
        <v>0</v>
      </c>
      <c r="I1247">
        <v>188.30385604</v>
      </c>
      <c r="J1247">
        <v>0</v>
      </c>
      <c r="K1247">
        <v>188.30385604</v>
      </c>
      <c r="L1247">
        <f t="shared" si="173"/>
        <v>0</v>
      </c>
      <c r="M1247" t="s">
        <v>1045</v>
      </c>
      <c r="N1247" t="s">
        <v>1062</v>
      </c>
      <c r="O1247" t="s">
        <v>1047</v>
      </c>
      <c r="P1247" t="s">
        <v>44</v>
      </c>
      <c r="Q1247" t="s">
        <v>31</v>
      </c>
      <c r="R1247" t="s">
        <v>10</v>
      </c>
      <c r="S1247" t="s">
        <v>1107</v>
      </c>
      <c r="T1247" t="s">
        <v>1049</v>
      </c>
      <c r="U1247" t="s">
        <v>1050</v>
      </c>
      <c r="V1247" t="str">
        <f t="shared" si="174"/>
        <v>SFM-wCZ10-v2015-rDXHP-t5-both</v>
      </c>
      <c r="W1247">
        <f t="shared" si="180"/>
        <v>0</v>
      </c>
      <c r="X1247">
        <f t="shared" si="177"/>
        <v>3064.6009528470026</v>
      </c>
      <c r="Y1247">
        <f t="shared" si="178"/>
        <v>6351.9359225722046</v>
      </c>
      <c r="Z1247">
        <f t="shared" si="179"/>
        <v>9416.5368754192077</v>
      </c>
      <c r="AA1247">
        <f t="shared" si="181"/>
        <v>0</v>
      </c>
    </row>
    <row r="1248" spans="1:27" x14ac:dyDescent="0.25">
      <c r="A1248" t="str">
        <f t="shared" si="175"/>
        <v>eline Design - Hourly Results.</v>
      </c>
      <c r="B1248" t="str">
        <f t="shared" si="176"/>
        <v>SFM-wCZ10-v2015-rDXHP-t5-S17-MSRcool.pd2</v>
      </c>
      <c r="C1248" s="75" t="s">
        <v>668</v>
      </c>
      <c r="D1248">
        <v>3064.6009528470026</v>
      </c>
      <c r="E1248">
        <v>6478.1114902052977</v>
      </c>
      <c r="F1248">
        <v>134.55626700000016</v>
      </c>
      <c r="G1248">
        <v>0</v>
      </c>
      <c r="H1248">
        <v>0</v>
      </c>
      <c r="I1248">
        <v>188.30385604</v>
      </c>
      <c r="J1248">
        <v>0</v>
      </c>
      <c r="K1248">
        <v>188.30385604</v>
      </c>
      <c r="L1248">
        <f t="shared" si="173"/>
        <v>0</v>
      </c>
      <c r="M1248" t="s">
        <v>1045</v>
      </c>
      <c r="N1248" t="s">
        <v>1062</v>
      </c>
      <c r="O1248" t="s">
        <v>1047</v>
      </c>
      <c r="P1248" t="s">
        <v>44</v>
      </c>
      <c r="Q1248" t="s">
        <v>31</v>
      </c>
      <c r="R1248" t="s">
        <v>10</v>
      </c>
      <c r="S1248" t="s">
        <v>1052</v>
      </c>
      <c r="T1248" t="s">
        <v>1049</v>
      </c>
      <c r="U1248" t="s">
        <v>1050</v>
      </c>
      <c r="V1248" t="str">
        <f t="shared" si="174"/>
        <v>SFM-wCZ10-v2015-rDXHP-t5</v>
      </c>
      <c r="W1248">
        <f t="shared" si="180"/>
        <v>3064.6009528470026</v>
      </c>
      <c r="X1248">
        <f t="shared" si="177"/>
        <v>0</v>
      </c>
      <c r="Y1248">
        <f t="shared" si="178"/>
        <v>0</v>
      </c>
      <c r="Z1248">
        <f t="shared" si="179"/>
        <v>0</v>
      </c>
      <c r="AA1248">
        <f t="shared" si="181"/>
        <v>0</v>
      </c>
    </row>
    <row r="1249" spans="1:27" x14ac:dyDescent="0.25">
      <c r="A1249" t="str">
        <f t="shared" si="175"/>
        <v>eline Design - Hourly Results.</v>
      </c>
      <c r="B1249" t="str">
        <f t="shared" si="176"/>
        <v>SFM-wCZ10-v2015-rDXHP-t5-S17-MSRheat.pd2</v>
      </c>
      <c r="C1249" s="75" t="s">
        <v>1504</v>
      </c>
      <c r="D1249">
        <v>2759.5051632049981</v>
      </c>
      <c r="E1249">
        <v>6163.6320665322046</v>
      </c>
      <c r="F1249">
        <v>134.55626700000016</v>
      </c>
      <c r="G1249">
        <v>0</v>
      </c>
      <c r="H1249">
        <v>0</v>
      </c>
      <c r="I1249">
        <v>188.30385604</v>
      </c>
      <c r="J1249">
        <v>0</v>
      </c>
      <c r="K1249">
        <v>188.30385604</v>
      </c>
      <c r="L1249">
        <f t="shared" si="173"/>
        <v>0</v>
      </c>
      <c r="M1249" t="s">
        <v>1045</v>
      </c>
      <c r="N1249" t="s">
        <v>1062</v>
      </c>
      <c r="O1249" t="s">
        <v>1047</v>
      </c>
      <c r="P1249" t="s">
        <v>44</v>
      </c>
      <c r="Q1249" t="s">
        <v>31</v>
      </c>
      <c r="R1249" t="s">
        <v>10</v>
      </c>
      <c r="S1249" t="s">
        <v>1053</v>
      </c>
      <c r="T1249" t="s">
        <v>1049</v>
      </c>
      <c r="U1249" t="s">
        <v>1050</v>
      </c>
      <c r="V1249" t="str">
        <f t="shared" si="174"/>
        <v>SFM-wCZ10-v2015-rDXHP-t5</v>
      </c>
      <c r="W1249">
        <f t="shared" si="180"/>
        <v>6351.9359225722046</v>
      </c>
      <c r="X1249">
        <f t="shared" si="177"/>
        <v>0</v>
      </c>
      <c r="Y1249">
        <f t="shared" si="178"/>
        <v>0</v>
      </c>
      <c r="Z1249">
        <f t="shared" si="179"/>
        <v>0</v>
      </c>
      <c r="AA1249">
        <f t="shared" si="181"/>
        <v>0</v>
      </c>
    </row>
    <row r="1250" spans="1:27" x14ac:dyDescent="0.25">
      <c r="A1250" t="str">
        <f t="shared" si="175"/>
        <v>eline Design - Hourly Results.</v>
      </c>
      <c r="B1250" t="str">
        <f t="shared" si="176"/>
        <v>SFM-wCZ11-v2015-rDXHP-t1-S14-BSLboth.pd2</v>
      </c>
      <c r="C1250" s="75" t="s">
        <v>1505</v>
      </c>
      <c r="D1250">
        <v>5118.4937558579986</v>
      </c>
      <c r="E1250">
        <v>4185.3079368310055</v>
      </c>
      <c r="F1250">
        <v>0.46979499999999996</v>
      </c>
      <c r="G1250">
        <v>0</v>
      </c>
      <c r="H1250">
        <v>0</v>
      </c>
      <c r="I1250">
        <v>1023.3112184169997</v>
      </c>
      <c r="J1250">
        <v>0</v>
      </c>
      <c r="K1250">
        <v>1023.3112184169997</v>
      </c>
      <c r="L1250">
        <f t="shared" si="173"/>
        <v>0</v>
      </c>
      <c r="M1250" t="s">
        <v>1045</v>
      </c>
      <c r="N1250" t="s">
        <v>1063</v>
      </c>
      <c r="O1250" t="s">
        <v>1047</v>
      </c>
      <c r="P1250" t="s">
        <v>44</v>
      </c>
      <c r="Q1250" t="s">
        <v>27</v>
      </c>
      <c r="R1250" t="s">
        <v>63</v>
      </c>
      <c r="S1250" t="s">
        <v>1104</v>
      </c>
      <c r="T1250" t="s">
        <v>1049</v>
      </c>
      <c r="U1250" t="s">
        <v>1050</v>
      </c>
      <c r="V1250" t="str">
        <f t="shared" si="174"/>
        <v>SFM-wCZ11-v2015-rDXHP-t1-both</v>
      </c>
      <c r="W1250">
        <f t="shared" si="180"/>
        <v>0</v>
      </c>
      <c r="X1250">
        <f t="shared" si="177"/>
        <v>5118.4937558579986</v>
      </c>
      <c r="Y1250">
        <f t="shared" si="178"/>
        <v>5208.619155248005</v>
      </c>
      <c r="Z1250">
        <f t="shared" si="179"/>
        <v>10327.112911106004</v>
      </c>
      <c r="AA1250">
        <f t="shared" si="181"/>
        <v>0</v>
      </c>
    </row>
    <row r="1251" spans="1:27" x14ac:dyDescent="0.25">
      <c r="A1251" t="str">
        <f t="shared" si="175"/>
        <v>eline Design - Hourly Results.</v>
      </c>
      <c r="B1251" t="str">
        <f t="shared" si="176"/>
        <v>SFM-wCZ11-v2015-rDXHP-t1-S14-BSLcool.pd2</v>
      </c>
      <c r="C1251" s="75" t="s">
        <v>709</v>
      </c>
      <c r="D1251" s="83">
        <v>5118.4937558579986</v>
      </c>
      <c r="E1251" s="83">
        <v>4184.6668768080053</v>
      </c>
      <c r="F1251" s="83">
        <v>0.46979499999999996</v>
      </c>
      <c r="G1251" s="83">
        <v>0</v>
      </c>
      <c r="H1251" s="83">
        <v>0</v>
      </c>
      <c r="I1251">
        <v>1023.3112184169997</v>
      </c>
      <c r="J1251">
        <v>0</v>
      </c>
      <c r="K1251">
        <v>1023.3112184169997</v>
      </c>
      <c r="L1251">
        <f t="shared" si="173"/>
        <v>0</v>
      </c>
      <c r="M1251" s="83" t="s">
        <v>1045</v>
      </c>
      <c r="N1251" t="s">
        <v>1063</v>
      </c>
      <c r="O1251" t="s">
        <v>1047</v>
      </c>
      <c r="P1251" t="s">
        <v>44</v>
      </c>
      <c r="Q1251" t="s">
        <v>27</v>
      </c>
      <c r="R1251" t="s">
        <v>63</v>
      </c>
      <c r="S1251" t="s">
        <v>1048</v>
      </c>
      <c r="T1251" t="s">
        <v>1049</v>
      </c>
      <c r="U1251" t="s">
        <v>1050</v>
      </c>
      <c r="V1251" t="str">
        <f t="shared" si="174"/>
        <v>SFM-wCZ11-v2015-rDXHP-t1</v>
      </c>
      <c r="W1251">
        <f t="shared" si="180"/>
        <v>5118.4937558579986</v>
      </c>
      <c r="X1251">
        <f t="shared" si="177"/>
        <v>0</v>
      </c>
      <c r="Y1251">
        <f t="shared" si="178"/>
        <v>0</v>
      </c>
      <c r="Z1251">
        <f t="shared" si="179"/>
        <v>0</v>
      </c>
      <c r="AA1251">
        <f t="shared" si="181"/>
        <v>0</v>
      </c>
    </row>
    <row r="1252" spans="1:27" x14ac:dyDescent="0.25">
      <c r="A1252" t="str">
        <f t="shared" si="175"/>
        <v>eline Design - Hourly Results.</v>
      </c>
      <c r="B1252" t="str">
        <f t="shared" si="176"/>
        <v>SFM-wCZ11-v2015-rDXHP-t1-S14-BSLheat.pd2</v>
      </c>
      <c r="C1252" s="75" t="s">
        <v>1506</v>
      </c>
      <c r="D1252">
        <v>4466.268967162001</v>
      </c>
      <c r="E1252">
        <v>4185.3079368310055</v>
      </c>
      <c r="F1252">
        <v>0.46979499999999996</v>
      </c>
      <c r="G1252">
        <v>0</v>
      </c>
      <c r="H1252">
        <v>0</v>
      </c>
      <c r="I1252">
        <v>1023.3112184169997</v>
      </c>
      <c r="J1252">
        <v>0</v>
      </c>
      <c r="K1252">
        <v>1023.3112184169997</v>
      </c>
      <c r="L1252">
        <f t="shared" si="173"/>
        <v>0</v>
      </c>
      <c r="M1252" t="s">
        <v>1045</v>
      </c>
      <c r="N1252" t="s">
        <v>1063</v>
      </c>
      <c r="O1252" t="s">
        <v>1047</v>
      </c>
      <c r="P1252" t="s">
        <v>44</v>
      </c>
      <c r="Q1252" t="s">
        <v>27</v>
      </c>
      <c r="R1252" t="s">
        <v>63</v>
      </c>
      <c r="S1252" t="s">
        <v>1051</v>
      </c>
      <c r="T1252" t="s">
        <v>1049</v>
      </c>
      <c r="U1252" t="s">
        <v>1050</v>
      </c>
      <c r="V1252" t="str">
        <f t="shared" si="174"/>
        <v>SFM-wCZ11-v2015-rDXHP-t1</v>
      </c>
      <c r="W1252">
        <f t="shared" si="180"/>
        <v>5208.619155248005</v>
      </c>
      <c r="X1252">
        <f t="shared" si="177"/>
        <v>0</v>
      </c>
      <c r="Y1252">
        <f t="shared" si="178"/>
        <v>0</v>
      </c>
      <c r="Z1252">
        <f t="shared" si="179"/>
        <v>0</v>
      </c>
      <c r="AA1252">
        <f t="shared" si="181"/>
        <v>0</v>
      </c>
    </row>
    <row r="1253" spans="1:27" x14ac:dyDescent="0.25">
      <c r="A1253" t="str">
        <f t="shared" si="175"/>
        <v>eline Design - Hourly Results.</v>
      </c>
      <c r="B1253" t="str">
        <f t="shared" si="176"/>
        <v>SFM-wCZ11-v2015-rDXHP-t1-S15-MSRboth.pd2</v>
      </c>
      <c r="C1253" s="75" t="s">
        <v>1507</v>
      </c>
      <c r="D1253" s="83">
        <v>4319.4894668949946</v>
      </c>
      <c r="E1253" s="83">
        <v>3512.9318051220016</v>
      </c>
      <c r="F1253" s="83">
        <v>0.78299199999999991</v>
      </c>
      <c r="G1253" s="83">
        <v>0</v>
      </c>
      <c r="H1253" s="83">
        <v>0</v>
      </c>
      <c r="I1253">
        <v>935.82855438000001</v>
      </c>
      <c r="J1253">
        <v>0</v>
      </c>
      <c r="K1253">
        <v>935.82855438000001</v>
      </c>
      <c r="L1253">
        <f t="shared" si="173"/>
        <v>0</v>
      </c>
      <c r="M1253" s="83" t="s">
        <v>1045</v>
      </c>
      <c r="N1253" t="s">
        <v>1063</v>
      </c>
      <c r="O1253" t="s">
        <v>1047</v>
      </c>
      <c r="P1253" t="s">
        <v>44</v>
      </c>
      <c r="Q1253" t="s">
        <v>27</v>
      </c>
      <c r="R1253" t="s">
        <v>6</v>
      </c>
      <c r="S1253" t="s">
        <v>1107</v>
      </c>
      <c r="T1253" t="s">
        <v>1049</v>
      </c>
      <c r="U1253" t="s">
        <v>1050</v>
      </c>
      <c r="V1253" t="str">
        <f t="shared" si="174"/>
        <v>SFM-wCZ11-v2015-rDXHP-t1-both</v>
      </c>
      <c r="W1253">
        <f t="shared" si="180"/>
        <v>0</v>
      </c>
      <c r="X1253">
        <f t="shared" si="177"/>
        <v>4319.4894668949946</v>
      </c>
      <c r="Y1253">
        <f t="shared" si="178"/>
        <v>4448.7603595020018</v>
      </c>
      <c r="Z1253">
        <f t="shared" si="179"/>
        <v>8768.2498263969974</v>
      </c>
      <c r="AA1253">
        <f t="shared" si="181"/>
        <v>0</v>
      </c>
    </row>
    <row r="1254" spans="1:27" x14ac:dyDescent="0.25">
      <c r="A1254" t="str">
        <f t="shared" si="175"/>
        <v>eline Design - Hourly Results.</v>
      </c>
      <c r="B1254" t="str">
        <f t="shared" si="176"/>
        <v>SFM-wCZ11-v2015-rDXHP-t1-S15-MSRcool.pd2</v>
      </c>
      <c r="C1254" s="75" t="s">
        <v>710</v>
      </c>
      <c r="D1254">
        <v>4319.4894668949946</v>
      </c>
      <c r="E1254">
        <v>3714.3988257360002</v>
      </c>
      <c r="F1254">
        <v>0.78299199999999991</v>
      </c>
      <c r="G1254">
        <v>0</v>
      </c>
      <c r="H1254">
        <v>0</v>
      </c>
      <c r="I1254">
        <v>935.82855438000001</v>
      </c>
      <c r="J1254">
        <v>0</v>
      </c>
      <c r="K1254">
        <v>935.82855438000001</v>
      </c>
      <c r="L1254">
        <f t="shared" si="173"/>
        <v>0</v>
      </c>
      <c r="M1254" t="s">
        <v>1045</v>
      </c>
      <c r="N1254" t="s">
        <v>1063</v>
      </c>
      <c r="O1254" t="s">
        <v>1047</v>
      </c>
      <c r="P1254" t="s">
        <v>44</v>
      </c>
      <c r="Q1254" t="s">
        <v>27</v>
      </c>
      <c r="R1254" t="s">
        <v>6</v>
      </c>
      <c r="S1254" t="s">
        <v>1052</v>
      </c>
      <c r="T1254" t="s">
        <v>1049</v>
      </c>
      <c r="U1254" t="s">
        <v>1050</v>
      </c>
      <c r="V1254" t="str">
        <f t="shared" si="174"/>
        <v>SFM-wCZ11-v2015-rDXHP-t1</v>
      </c>
      <c r="W1254">
        <f t="shared" si="180"/>
        <v>4319.4894668949946</v>
      </c>
      <c r="X1254">
        <f t="shared" si="177"/>
        <v>0</v>
      </c>
      <c r="Y1254">
        <f t="shared" si="178"/>
        <v>0</v>
      </c>
      <c r="Z1254">
        <f t="shared" si="179"/>
        <v>0</v>
      </c>
      <c r="AA1254">
        <f t="shared" si="181"/>
        <v>0</v>
      </c>
    </row>
    <row r="1255" spans="1:27" x14ac:dyDescent="0.25">
      <c r="A1255" t="str">
        <f t="shared" si="175"/>
        <v>eline Design - Hourly Results.</v>
      </c>
      <c r="B1255" t="str">
        <f t="shared" si="176"/>
        <v>SFM-wCZ11-v2015-rDXHP-t1-S15-MSRheat.pd2</v>
      </c>
      <c r="C1255" s="75" t="s">
        <v>1508</v>
      </c>
      <c r="D1255" s="83">
        <v>3914.5170011199934</v>
      </c>
      <c r="E1255" s="83">
        <v>3512.9318051220016</v>
      </c>
      <c r="F1255" s="83">
        <v>0.78299199999999991</v>
      </c>
      <c r="G1255" s="83">
        <v>0</v>
      </c>
      <c r="H1255" s="83">
        <v>0</v>
      </c>
      <c r="I1255">
        <v>935.82855438000001</v>
      </c>
      <c r="J1255">
        <v>0</v>
      </c>
      <c r="K1255">
        <v>935.82855438000001</v>
      </c>
      <c r="L1255">
        <f t="shared" si="173"/>
        <v>0</v>
      </c>
      <c r="M1255" s="83" t="s">
        <v>1045</v>
      </c>
      <c r="N1255" t="s">
        <v>1063</v>
      </c>
      <c r="O1255" t="s">
        <v>1047</v>
      </c>
      <c r="P1255" t="s">
        <v>44</v>
      </c>
      <c r="Q1255" t="s">
        <v>27</v>
      </c>
      <c r="R1255" t="s">
        <v>6</v>
      </c>
      <c r="S1255" t="s">
        <v>1053</v>
      </c>
      <c r="T1255" t="s">
        <v>1049</v>
      </c>
      <c r="U1255" t="s">
        <v>1050</v>
      </c>
      <c r="V1255" t="str">
        <f t="shared" si="174"/>
        <v>SFM-wCZ11-v2015-rDXHP-t1</v>
      </c>
      <c r="W1255">
        <f t="shared" si="180"/>
        <v>4448.7603595020018</v>
      </c>
      <c r="X1255">
        <f t="shared" si="177"/>
        <v>0</v>
      </c>
      <c r="Y1255">
        <f t="shared" si="178"/>
        <v>0</v>
      </c>
      <c r="Z1255">
        <f t="shared" si="179"/>
        <v>0</v>
      </c>
      <c r="AA1255">
        <f t="shared" si="181"/>
        <v>0</v>
      </c>
    </row>
    <row r="1256" spans="1:27" x14ac:dyDescent="0.25">
      <c r="A1256" t="str">
        <f t="shared" si="175"/>
        <v>eline Design - Hourly Results.</v>
      </c>
      <c r="B1256" t="str">
        <f t="shared" si="176"/>
        <v>SFM-wCZ11-v2015-rDXHP-t1-S16-MSRboth.pd2</v>
      </c>
      <c r="C1256" s="75" t="s">
        <v>1509</v>
      </c>
      <c r="D1256">
        <v>4394.3645879199958</v>
      </c>
      <c r="E1256">
        <v>4178.9229774056921</v>
      </c>
      <c r="F1256">
        <v>0.46979499999999996</v>
      </c>
      <c r="G1256">
        <v>0</v>
      </c>
      <c r="H1256">
        <v>0</v>
      </c>
      <c r="I1256">
        <v>140.44892386800004</v>
      </c>
      <c r="J1256">
        <v>0</v>
      </c>
      <c r="K1256">
        <v>140.44892386800004</v>
      </c>
      <c r="L1256">
        <f t="shared" si="173"/>
        <v>0</v>
      </c>
      <c r="M1256" t="s">
        <v>1045</v>
      </c>
      <c r="N1256" t="s">
        <v>1063</v>
      </c>
      <c r="O1256" t="s">
        <v>1047</v>
      </c>
      <c r="P1256" t="s">
        <v>44</v>
      </c>
      <c r="Q1256" t="s">
        <v>27</v>
      </c>
      <c r="R1256" t="s">
        <v>9</v>
      </c>
      <c r="S1256" t="s">
        <v>1107</v>
      </c>
      <c r="T1256" t="s">
        <v>1049</v>
      </c>
      <c r="U1256" t="s">
        <v>1050</v>
      </c>
      <c r="V1256" t="str">
        <f t="shared" si="174"/>
        <v>SFM-wCZ11-v2015-rDXHP-t1-both</v>
      </c>
      <c r="W1256">
        <f t="shared" si="180"/>
        <v>0</v>
      </c>
      <c r="X1256">
        <f t="shared" si="177"/>
        <v>4394.3645879199958</v>
      </c>
      <c r="Y1256">
        <f t="shared" si="178"/>
        <v>4319.3719012736919</v>
      </c>
      <c r="Z1256">
        <f t="shared" si="179"/>
        <v>8713.7364891936886</v>
      </c>
      <c r="AA1256">
        <f t="shared" si="181"/>
        <v>0</v>
      </c>
    </row>
    <row r="1257" spans="1:27" x14ac:dyDescent="0.25">
      <c r="A1257" t="str">
        <f t="shared" si="175"/>
        <v>eline Design - Hourly Results.</v>
      </c>
      <c r="B1257" t="str">
        <f t="shared" si="176"/>
        <v>SFM-wCZ11-v2015-rDXHP-t1-S16-MSRcool.pd2</v>
      </c>
      <c r="C1257" s="75" t="s">
        <v>711</v>
      </c>
      <c r="D1257" s="83">
        <v>4394.3645879199958</v>
      </c>
      <c r="E1257" s="83">
        <v>4440.6922587548006</v>
      </c>
      <c r="F1257" s="83">
        <v>0.46979499999999996</v>
      </c>
      <c r="G1257" s="83">
        <v>0</v>
      </c>
      <c r="H1257" s="83">
        <v>0</v>
      </c>
      <c r="I1257">
        <v>140.44892386800004</v>
      </c>
      <c r="J1257">
        <v>0</v>
      </c>
      <c r="K1257">
        <v>140.44892386800004</v>
      </c>
      <c r="L1257">
        <f t="shared" si="173"/>
        <v>0</v>
      </c>
      <c r="M1257" s="83" t="s">
        <v>1045</v>
      </c>
      <c r="N1257" t="s">
        <v>1063</v>
      </c>
      <c r="O1257" t="s">
        <v>1047</v>
      </c>
      <c r="P1257" t="s">
        <v>44</v>
      </c>
      <c r="Q1257" t="s">
        <v>27</v>
      </c>
      <c r="R1257" t="s">
        <v>9</v>
      </c>
      <c r="S1257" t="s">
        <v>1052</v>
      </c>
      <c r="T1257" t="s">
        <v>1049</v>
      </c>
      <c r="U1257" t="s">
        <v>1050</v>
      </c>
      <c r="V1257" t="str">
        <f t="shared" si="174"/>
        <v>SFM-wCZ11-v2015-rDXHP-t1</v>
      </c>
      <c r="W1257">
        <f t="shared" si="180"/>
        <v>4394.3645879199958</v>
      </c>
      <c r="X1257">
        <f t="shared" si="177"/>
        <v>0</v>
      </c>
      <c r="Y1257">
        <f t="shared" si="178"/>
        <v>0</v>
      </c>
      <c r="Z1257">
        <f t="shared" si="179"/>
        <v>0</v>
      </c>
      <c r="AA1257">
        <f t="shared" si="181"/>
        <v>0</v>
      </c>
    </row>
    <row r="1258" spans="1:27" x14ac:dyDescent="0.25">
      <c r="A1258" t="str">
        <f t="shared" si="175"/>
        <v>eline Design - Hourly Results.</v>
      </c>
      <c r="B1258" t="str">
        <f t="shared" si="176"/>
        <v>SFM-wCZ11-v2015-rDXHP-t1-S16-MSRheat.pd2</v>
      </c>
      <c r="C1258" s="75" t="s">
        <v>1510</v>
      </c>
      <c r="D1258">
        <v>3977.4762430850019</v>
      </c>
      <c r="E1258">
        <v>4178.9229774056921</v>
      </c>
      <c r="F1258">
        <v>0.46979499999999996</v>
      </c>
      <c r="G1258">
        <v>0</v>
      </c>
      <c r="H1258">
        <v>0</v>
      </c>
      <c r="I1258">
        <v>140.44892386800004</v>
      </c>
      <c r="J1258">
        <v>0</v>
      </c>
      <c r="K1258">
        <v>140.44892386800004</v>
      </c>
      <c r="L1258">
        <f t="shared" si="173"/>
        <v>0</v>
      </c>
      <c r="M1258" t="s">
        <v>1045</v>
      </c>
      <c r="N1258" t="s">
        <v>1063</v>
      </c>
      <c r="O1258" t="s">
        <v>1047</v>
      </c>
      <c r="P1258" t="s">
        <v>44</v>
      </c>
      <c r="Q1258" t="s">
        <v>27</v>
      </c>
      <c r="R1258" t="s">
        <v>9</v>
      </c>
      <c r="S1258" t="s">
        <v>1053</v>
      </c>
      <c r="T1258" t="s">
        <v>1049</v>
      </c>
      <c r="U1258" t="s">
        <v>1050</v>
      </c>
      <c r="V1258" t="str">
        <f t="shared" si="174"/>
        <v>SFM-wCZ11-v2015-rDXHP-t1</v>
      </c>
      <c r="W1258">
        <f t="shared" si="180"/>
        <v>4319.3719012736919</v>
      </c>
      <c r="X1258">
        <f t="shared" si="177"/>
        <v>0</v>
      </c>
      <c r="Y1258">
        <f t="shared" si="178"/>
        <v>0</v>
      </c>
      <c r="Z1258">
        <f t="shared" si="179"/>
        <v>0</v>
      </c>
      <c r="AA1258">
        <f t="shared" si="181"/>
        <v>0</v>
      </c>
    </row>
    <row r="1259" spans="1:27" x14ac:dyDescent="0.25">
      <c r="A1259" t="str">
        <f t="shared" si="175"/>
        <v>eline Design - Hourly Results.</v>
      </c>
      <c r="B1259" t="str">
        <f t="shared" si="176"/>
        <v>SFM-wCZ11-v2015-rDXHP-t1-S17-MSRboth.pd2</v>
      </c>
      <c r="C1259" s="75" t="s">
        <v>1511</v>
      </c>
      <c r="D1259" s="83">
        <v>4127.1287983519969</v>
      </c>
      <c r="E1259" s="83">
        <v>4033.0733314311929</v>
      </c>
      <c r="F1259" s="83">
        <v>0.46979499999999996</v>
      </c>
      <c r="G1259" s="83">
        <v>0</v>
      </c>
      <c r="H1259" s="83">
        <v>0</v>
      </c>
      <c r="I1259">
        <v>140.44892386800004</v>
      </c>
      <c r="J1259">
        <v>0</v>
      </c>
      <c r="K1259">
        <v>140.44892386800004</v>
      </c>
      <c r="L1259">
        <f t="shared" si="173"/>
        <v>0</v>
      </c>
      <c r="M1259" s="83" t="s">
        <v>1045</v>
      </c>
      <c r="N1259" t="s">
        <v>1063</v>
      </c>
      <c r="O1259" t="s">
        <v>1047</v>
      </c>
      <c r="P1259" t="s">
        <v>44</v>
      </c>
      <c r="Q1259" t="s">
        <v>27</v>
      </c>
      <c r="R1259" t="s">
        <v>10</v>
      </c>
      <c r="S1259" t="s">
        <v>1107</v>
      </c>
      <c r="T1259" t="s">
        <v>1049</v>
      </c>
      <c r="U1259" t="s">
        <v>1050</v>
      </c>
      <c r="V1259" t="str">
        <f t="shared" si="174"/>
        <v>SFM-wCZ11-v2015-rDXHP-t1-both</v>
      </c>
      <c r="W1259">
        <f t="shared" si="180"/>
        <v>0</v>
      </c>
      <c r="X1259">
        <f t="shared" si="177"/>
        <v>4127.1287983519969</v>
      </c>
      <c r="Y1259">
        <f t="shared" si="178"/>
        <v>4173.5222552991927</v>
      </c>
      <c r="Z1259">
        <f t="shared" si="179"/>
        <v>8300.6510536511887</v>
      </c>
      <c r="AA1259">
        <f t="shared" si="181"/>
        <v>0</v>
      </c>
    </row>
    <row r="1260" spans="1:27" x14ac:dyDescent="0.25">
      <c r="A1260" t="str">
        <f t="shared" si="175"/>
        <v>eline Design - Hourly Results.</v>
      </c>
      <c r="B1260" t="str">
        <f t="shared" si="176"/>
        <v>SFM-wCZ11-v2015-rDXHP-t1-S17-MSRcool.pd2</v>
      </c>
      <c r="C1260" s="75" t="s">
        <v>712</v>
      </c>
      <c r="D1260">
        <v>4127.1287983519969</v>
      </c>
      <c r="E1260">
        <v>4238.8479849836103</v>
      </c>
      <c r="F1260">
        <v>0.46979499999999996</v>
      </c>
      <c r="G1260">
        <v>0</v>
      </c>
      <c r="H1260">
        <v>0</v>
      </c>
      <c r="I1260">
        <v>140.44892386800004</v>
      </c>
      <c r="J1260">
        <v>0</v>
      </c>
      <c r="K1260">
        <v>140.44892386800004</v>
      </c>
      <c r="L1260">
        <f t="shared" si="173"/>
        <v>0</v>
      </c>
      <c r="M1260" t="s">
        <v>1045</v>
      </c>
      <c r="N1260" t="s">
        <v>1063</v>
      </c>
      <c r="O1260" t="s">
        <v>1047</v>
      </c>
      <c r="P1260" t="s">
        <v>44</v>
      </c>
      <c r="Q1260" t="s">
        <v>27</v>
      </c>
      <c r="R1260" t="s">
        <v>10</v>
      </c>
      <c r="S1260" t="s">
        <v>1052</v>
      </c>
      <c r="T1260" t="s">
        <v>1049</v>
      </c>
      <c r="U1260" t="s">
        <v>1050</v>
      </c>
      <c r="V1260" t="str">
        <f t="shared" si="174"/>
        <v>SFM-wCZ11-v2015-rDXHP-t1</v>
      </c>
      <c r="W1260">
        <f t="shared" si="180"/>
        <v>4127.1287983519969</v>
      </c>
      <c r="X1260">
        <f t="shared" si="177"/>
        <v>0</v>
      </c>
      <c r="Y1260">
        <f t="shared" si="178"/>
        <v>0</v>
      </c>
      <c r="Z1260">
        <f t="shared" si="179"/>
        <v>0</v>
      </c>
      <c r="AA1260">
        <f t="shared" si="181"/>
        <v>0</v>
      </c>
    </row>
    <row r="1261" spans="1:27" x14ac:dyDescent="0.25">
      <c r="A1261" t="str">
        <f t="shared" si="175"/>
        <v>eline Design - Hourly Results.</v>
      </c>
      <c r="B1261" t="str">
        <f t="shared" si="176"/>
        <v>SFM-wCZ11-v2015-rDXHP-t1-S17-MSRheat.pd2</v>
      </c>
      <c r="C1261" s="75" t="s">
        <v>1512</v>
      </c>
      <c r="D1261" s="83">
        <v>3716.2531449239996</v>
      </c>
      <c r="E1261" s="83">
        <v>4033.0733314311929</v>
      </c>
      <c r="F1261" s="83">
        <v>0.46979499999999996</v>
      </c>
      <c r="G1261" s="83">
        <v>0</v>
      </c>
      <c r="H1261" s="83">
        <v>0</v>
      </c>
      <c r="I1261">
        <v>140.44892386800004</v>
      </c>
      <c r="J1261">
        <v>0</v>
      </c>
      <c r="K1261">
        <v>140.44892386800004</v>
      </c>
      <c r="L1261">
        <f t="shared" si="173"/>
        <v>0</v>
      </c>
      <c r="M1261" s="83" t="s">
        <v>1045</v>
      </c>
      <c r="N1261" t="s">
        <v>1063</v>
      </c>
      <c r="O1261" t="s">
        <v>1047</v>
      </c>
      <c r="P1261" t="s">
        <v>44</v>
      </c>
      <c r="Q1261" t="s">
        <v>27</v>
      </c>
      <c r="R1261" t="s">
        <v>10</v>
      </c>
      <c r="S1261" t="s">
        <v>1053</v>
      </c>
      <c r="T1261" t="s">
        <v>1049</v>
      </c>
      <c r="U1261" t="s">
        <v>1050</v>
      </c>
      <c r="V1261" t="str">
        <f t="shared" si="174"/>
        <v>SFM-wCZ11-v2015-rDXHP-t1</v>
      </c>
      <c r="W1261">
        <f t="shared" si="180"/>
        <v>4173.5222552991927</v>
      </c>
      <c r="X1261">
        <f t="shared" si="177"/>
        <v>0</v>
      </c>
      <c r="Y1261">
        <f t="shared" si="178"/>
        <v>0</v>
      </c>
      <c r="Z1261">
        <f t="shared" si="179"/>
        <v>0</v>
      </c>
      <c r="AA1261">
        <f t="shared" si="181"/>
        <v>0</v>
      </c>
    </row>
    <row r="1262" spans="1:27" x14ac:dyDescent="0.25">
      <c r="A1262" t="str">
        <f t="shared" si="175"/>
        <v>eline Design - Hourly Results.</v>
      </c>
      <c r="B1262" t="str">
        <f t="shared" si="176"/>
        <v>SFM-wCZ11-v2015-rDXHP-t2-S14-BSLboth.pd2</v>
      </c>
      <c r="C1262" s="75" t="s">
        <v>1513</v>
      </c>
      <c r="D1262">
        <v>4729.8916632599994</v>
      </c>
      <c r="E1262">
        <v>2028.9273496689984</v>
      </c>
      <c r="F1262">
        <v>131.35105650000008</v>
      </c>
      <c r="G1262">
        <v>0</v>
      </c>
      <c r="H1262">
        <v>0</v>
      </c>
      <c r="I1262">
        <v>967.3227145999997</v>
      </c>
      <c r="J1262">
        <v>0</v>
      </c>
      <c r="K1262">
        <v>967.3227145999997</v>
      </c>
      <c r="L1262">
        <f t="shared" si="173"/>
        <v>0</v>
      </c>
      <c r="M1262" t="s">
        <v>1045</v>
      </c>
      <c r="N1262" t="s">
        <v>1063</v>
      </c>
      <c r="O1262" t="s">
        <v>1047</v>
      </c>
      <c r="P1262" t="s">
        <v>44</v>
      </c>
      <c r="Q1262" t="s">
        <v>28</v>
      </c>
      <c r="R1262" t="s">
        <v>63</v>
      </c>
      <c r="S1262" t="s">
        <v>1104</v>
      </c>
      <c r="T1262" t="s">
        <v>1049</v>
      </c>
      <c r="U1262" t="s">
        <v>1050</v>
      </c>
      <c r="V1262" t="str">
        <f t="shared" si="174"/>
        <v>SFM-wCZ11-v2015-rDXHP-t2-both</v>
      </c>
      <c r="W1262">
        <f t="shared" si="180"/>
        <v>0</v>
      </c>
      <c r="X1262">
        <f t="shared" si="177"/>
        <v>4729.8916632599994</v>
      </c>
      <c r="Y1262">
        <f t="shared" si="178"/>
        <v>2996.2500642689984</v>
      </c>
      <c r="Z1262">
        <f t="shared" si="179"/>
        <v>7726.1417275289978</v>
      </c>
      <c r="AA1262">
        <f t="shared" si="181"/>
        <v>0</v>
      </c>
    </row>
    <row r="1263" spans="1:27" x14ac:dyDescent="0.25">
      <c r="A1263" t="str">
        <f t="shared" si="175"/>
        <v>eline Design - Hourly Results.</v>
      </c>
      <c r="B1263" t="str">
        <f t="shared" si="176"/>
        <v>SFM-wCZ11-v2015-rDXHP-t2-S14-BSLcool.pd2</v>
      </c>
      <c r="C1263" s="75" t="s">
        <v>713</v>
      </c>
      <c r="D1263" s="83">
        <v>4729.8916632599994</v>
      </c>
      <c r="E1263" s="83">
        <v>2028.6165882209984</v>
      </c>
      <c r="F1263" s="83">
        <v>131.35105650000008</v>
      </c>
      <c r="G1263" s="83">
        <v>0</v>
      </c>
      <c r="H1263" s="83">
        <v>0</v>
      </c>
      <c r="I1263">
        <v>967.3227145999997</v>
      </c>
      <c r="J1263">
        <v>0</v>
      </c>
      <c r="K1263">
        <v>967.3227145999997</v>
      </c>
      <c r="L1263">
        <f t="shared" si="173"/>
        <v>0</v>
      </c>
      <c r="M1263" s="83" t="s">
        <v>1045</v>
      </c>
      <c r="N1263" t="s">
        <v>1063</v>
      </c>
      <c r="O1263" t="s">
        <v>1047</v>
      </c>
      <c r="P1263" t="s">
        <v>44</v>
      </c>
      <c r="Q1263" t="s">
        <v>28</v>
      </c>
      <c r="R1263" t="s">
        <v>63</v>
      </c>
      <c r="S1263" t="s">
        <v>1048</v>
      </c>
      <c r="T1263" t="s">
        <v>1049</v>
      </c>
      <c r="U1263" t="s">
        <v>1050</v>
      </c>
      <c r="V1263" t="str">
        <f t="shared" si="174"/>
        <v>SFM-wCZ11-v2015-rDXHP-t2</v>
      </c>
      <c r="W1263">
        <f t="shared" si="180"/>
        <v>4729.8916632599994</v>
      </c>
      <c r="X1263">
        <f t="shared" si="177"/>
        <v>0</v>
      </c>
      <c r="Y1263">
        <f t="shared" si="178"/>
        <v>0</v>
      </c>
      <c r="Z1263">
        <f t="shared" si="179"/>
        <v>0</v>
      </c>
      <c r="AA1263">
        <f t="shared" si="181"/>
        <v>0</v>
      </c>
    </row>
    <row r="1264" spans="1:27" x14ac:dyDescent="0.25">
      <c r="A1264" t="str">
        <f t="shared" si="175"/>
        <v>eline Design - Hourly Results.</v>
      </c>
      <c r="B1264" t="str">
        <f t="shared" si="176"/>
        <v>SFM-wCZ11-v2015-rDXHP-t2-S14-BSLheat.pd2</v>
      </c>
      <c r="C1264" s="75" t="s">
        <v>1514</v>
      </c>
      <c r="D1264">
        <v>4127.1848542599973</v>
      </c>
      <c r="E1264">
        <v>2028.9273496689984</v>
      </c>
      <c r="F1264">
        <v>131.35105650000008</v>
      </c>
      <c r="G1264">
        <v>0</v>
      </c>
      <c r="H1264">
        <v>0</v>
      </c>
      <c r="I1264">
        <v>967.3227145999997</v>
      </c>
      <c r="J1264">
        <v>0</v>
      </c>
      <c r="K1264">
        <v>967.3227145999997</v>
      </c>
      <c r="L1264">
        <f t="shared" si="173"/>
        <v>0</v>
      </c>
      <c r="M1264" t="s">
        <v>1045</v>
      </c>
      <c r="N1264" t="s">
        <v>1063</v>
      </c>
      <c r="O1264" t="s">
        <v>1047</v>
      </c>
      <c r="P1264" t="s">
        <v>44</v>
      </c>
      <c r="Q1264" t="s">
        <v>28</v>
      </c>
      <c r="R1264" t="s">
        <v>63</v>
      </c>
      <c r="S1264" t="s">
        <v>1051</v>
      </c>
      <c r="T1264" t="s">
        <v>1049</v>
      </c>
      <c r="U1264" t="s">
        <v>1050</v>
      </c>
      <c r="V1264" t="str">
        <f t="shared" si="174"/>
        <v>SFM-wCZ11-v2015-rDXHP-t2</v>
      </c>
      <c r="W1264">
        <f t="shared" si="180"/>
        <v>2996.2500642689984</v>
      </c>
      <c r="X1264">
        <f t="shared" si="177"/>
        <v>0</v>
      </c>
      <c r="Y1264">
        <f t="shared" si="178"/>
        <v>0</v>
      </c>
      <c r="Z1264">
        <f t="shared" si="179"/>
        <v>0</v>
      </c>
      <c r="AA1264">
        <f t="shared" si="181"/>
        <v>0</v>
      </c>
    </row>
    <row r="1265" spans="1:27" x14ac:dyDescent="0.25">
      <c r="A1265" t="str">
        <f t="shared" si="175"/>
        <v>eline Design - Hourly Results.</v>
      </c>
      <c r="B1265" t="str">
        <f t="shared" si="176"/>
        <v>SFM-wCZ11-v2015-rDXHP-t2-S15-MSRboth.pd2</v>
      </c>
      <c r="C1265" s="75" t="s">
        <v>1515</v>
      </c>
      <c r="D1265" s="83">
        <v>4018.0430283399996</v>
      </c>
      <c r="E1265" s="83">
        <v>1695.5949339819979</v>
      </c>
      <c r="F1265" s="83">
        <v>131.91486500000011</v>
      </c>
      <c r="G1265" s="83">
        <v>0</v>
      </c>
      <c r="H1265" s="83">
        <v>0</v>
      </c>
      <c r="I1265">
        <v>893.17219196000008</v>
      </c>
      <c r="J1265">
        <v>0</v>
      </c>
      <c r="K1265">
        <v>893.17219196000008</v>
      </c>
      <c r="L1265">
        <f t="shared" si="173"/>
        <v>0</v>
      </c>
      <c r="M1265" s="83" t="s">
        <v>1045</v>
      </c>
      <c r="N1265" t="s">
        <v>1063</v>
      </c>
      <c r="O1265" t="s">
        <v>1047</v>
      </c>
      <c r="P1265" t="s">
        <v>44</v>
      </c>
      <c r="Q1265" t="s">
        <v>28</v>
      </c>
      <c r="R1265" t="s">
        <v>6</v>
      </c>
      <c r="S1265" t="s">
        <v>1107</v>
      </c>
      <c r="T1265" t="s">
        <v>1049</v>
      </c>
      <c r="U1265" t="s">
        <v>1050</v>
      </c>
      <c r="V1265" t="str">
        <f t="shared" si="174"/>
        <v>SFM-wCZ11-v2015-rDXHP-t2-both</v>
      </c>
      <c r="W1265">
        <f t="shared" si="180"/>
        <v>0</v>
      </c>
      <c r="X1265">
        <f t="shared" si="177"/>
        <v>4018.0430283399996</v>
      </c>
      <c r="Y1265">
        <f t="shared" si="178"/>
        <v>2588.7671259419981</v>
      </c>
      <c r="Z1265">
        <f t="shared" si="179"/>
        <v>6606.8101542819977</v>
      </c>
      <c r="AA1265">
        <f t="shared" si="181"/>
        <v>0</v>
      </c>
    </row>
    <row r="1266" spans="1:27" x14ac:dyDescent="0.25">
      <c r="A1266" t="str">
        <f t="shared" si="175"/>
        <v>eline Design - Hourly Results.</v>
      </c>
      <c r="B1266" t="str">
        <f t="shared" si="176"/>
        <v>SFM-wCZ11-v2015-rDXHP-t2-S15-MSRcool.pd2</v>
      </c>
      <c r="C1266" s="75" t="s">
        <v>714</v>
      </c>
      <c r="D1266">
        <v>4018.0430283399996</v>
      </c>
      <c r="E1266">
        <v>1792.8374461280007</v>
      </c>
      <c r="F1266">
        <v>131.91486500000011</v>
      </c>
      <c r="G1266">
        <v>0</v>
      </c>
      <c r="H1266">
        <v>0</v>
      </c>
      <c r="I1266">
        <v>893.17219196000008</v>
      </c>
      <c r="J1266">
        <v>0</v>
      </c>
      <c r="K1266">
        <v>893.17219196000008</v>
      </c>
      <c r="L1266">
        <f t="shared" si="173"/>
        <v>0</v>
      </c>
      <c r="M1266" t="s">
        <v>1045</v>
      </c>
      <c r="N1266" t="s">
        <v>1063</v>
      </c>
      <c r="O1266" t="s">
        <v>1047</v>
      </c>
      <c r="P1266" t="s">
        <v>44</v>
      </c>
      <c r="Q1266" t="s">
        <v>28</v>
      </c>
      <c r="R1266" t="s">
        <v>6</v>
      </c>
      <c r="S1266" t="s">
        <v>1052</v>
      </c>
      <c r="T1266" t="s">
        <v>1049</v>
      </c>
      <c r="U1266" t="s">
        <v>1050</v>
      </c>
      <c r="V1266" t="str">
        <f t="shared" si="174"/>
        <v>SFM-wCZ11-v2015-rDXHP-t2</v>
      </c>
      <c r="W1266">
        <f t="shared" si="180"/>
        <v>4018.0430283399996</v>
      </c>
      <c r="X1266">
        <f t="shared" si="177"/>
        <v>0</v>
      </c>
      <c r="Y1266">
        <f t="shared" si="178"/>
        <v>0</v>
      </c>
      <c r="Z1266">
        <f t="shared" si="179"/>
        <v>0</v>
      </c>
      <c r="AA1266">
        <f t="shared" si="181"/>
        <v>0</v>
      </c>
    </row>
    <row r="1267" spans="1:27" x14ac:dyDescent="0.25">
      <c r="A1267" t="str">
        <f t="shared" si="175"/>
        <v>eline Design - Hourly Results.</v>
      </c>
      <c r="B1267" t="str">
        <f t="shared" si="176"/>
        <v>SFM-wCZ11-v2015-rDXHP-t2-S15-MSRheat.pd2</v>
      </c>
      <c r="C1267" s="75" t="s">
        <v>1516</v>
      </c>
      <c r="D1267" s="83">
        <v>3641.3321942400016</v>
      </c>
      <c r="E1267" s="83">
        <v>1695.5949339819979</v>
      </c>
      <c r="F1267" s="83">
        <v>131.91486500000011</v>
      </c>
      <c r="G1267" s="83">
        <v>0</v>
      </c>
      <c r="H1267" s="83">
        <v>0</v>
      </c>
      <c r="I1267">
        <v>893.17219196000008</v>
      </c>
      <c r="J1267">
        <v>0</v>
      </c>
      <c r="K1267">
        <v>893.17219196000008</v>
      </c>
      <c r="L1267">
        <f t="shared" si="173"/>
        <v>0</v>
      </c>
      <c r="M1267" s="83" t="s">
        <v>1045</v>
      </c>
      <c r="N1267" t="s">
        <v>1063</v>
      </c>
      <c r="O1267" t="s">
        <v>1047</v>
      </c>
      <c r="P1267" t="s">
        <v>44</v>
      </c>
      <c r="Q1267" t="s">
        <v>28</v>
      </c>
      <c r="R1267" t="s">
        <v>6</v>
      </c>
      <c r="S1267" t="s">
        <v>1053</v>
      </c>
      <c r="T1267" t="s">
        <v>1049</v>
      </c>
      <c r="U1267" t="s">
        <v>1050</v>
      </c>
      <c r="V1267" t="str">
        <f t="shared" si="174"/>
        <v>SFM-wCZ11-v2015-rDXHP-t2</v>
      </c>
      <c r="W1267">
        <f t="shared" si="180"/>
        <v>2588.7671259419981</v>
      </c>
      <c r="X1267">
        <f t="shared" si="177"/>
        <v>0</v>
      </c>
      <c r="Y1267">
        <f t="shared" si="178"/>
        <v>0</v>
      </c>
      <c r="Z1267">
        <f t="shared" si="179"/>
        <v>0</v>
      </c>
      <c r="AA1267">
        <f t="shared" si="181"/>
        <v>0</v>
      </c>
    </row>
    <row r="1268" spans="1:27" x14ac:dyDescent="0.25">
      <c r="A1268" t="str">
        <f t="shared" si="175"/>
        <v>eline Design - Hourly Results.</v>
      </c>
      <c r="B1268" t="str">
        <f t="shared" si="176"/>
        <v>SFM-wCZ11-v2015-rDXHP-t2-S16-MSRboth.pd2</v>
      </c>
      <c r="C1268" s="75" t="s">
        <v>1517</v>
      </c>
      <c r="D1268">
        <v>4121.1201491069933</v>
      </c>
      <c r="E1268">
        <v>2177.383653562898</v>
      </c>
      <c r="F1268">
        <v>136.88317700000016</v>
      </c>
      <c r="G1268">
        <v>0</v>
      </c>
      <c r="H1268">
        <v>0</v>
      </c>
      <c r="I1268">
        <v>43.156986179999997</v>
      </c>
      <c r="J1268">
        <v>0</v>
      </c>
      <c r="K1268">
        <v>43.156986179999997</v>
      </c>
      <c r="L1268">
        <f t="shared" si="173"/>
        <v>0</v>
      </c>
      <c r="M1268" t="s">
        <v>1045</v>
      </c>
      <c r="N1268" t="s">
        <v>1063</v>
      </c>
      <c r="O1268" t="s">
        <v>1047</v>
      </c>
      <c r="P1268" t="s">
        <v>44</v>
      </c>
      <c r="Q1268" t="s">
        <v>28</v>
      </c>
      <c r="R1268" t="s">
        <v>9</v>
      </c>
      <c r="S1268" t="s">
        <v>1107</v>
      </c>
      <c r="T1268" t="s">
        <v>1049</v>
      </c>
      <c r="U1268" t="s">
        <v>1050</v>
      </c>
      <c r="V1268" t="str">
        <f t="shared" si="174"/>
        <v>SFM-wCZ11-v2015-rDXHP-t2-both</v>
      </c>
      <c r="W1268">
        <f t="shared" si="180"/>
        <v>0</v>
      </c>
      <c r="X1268">
        <f t="shared" si="177"/>
        <v>4121.1201491069933</v>
      </c>
      <c r="Y1268">
        <f t="shared" si="178"/>
        <v>2220.5406397428978</v>
      </c>
      <c r="Z1268">
        <f t="shared" si="179"/>
        <v>6341.6607888498911</v>
      </c>
      <c r="AA1268">
        <f t="shared" si="181"/>
        <v>0</v>
      </c>
    </row>
    <row r="1269" spans="1:27" x14ac:dyDescent="0.25">
      <c r="A1269" t="str">
        <f t="shared" si="175"/>
        <v>eline Design - Hourly Results.</v>
      </c>
      <c r="B1269" t="str">
        <f t="shared" si="176"/>
        <v>SFM-wCZ11-v2015-rDXHP-t2-S16-MSRcool.pd2</v>
      </c>
      <c r="C1269" s="75" t="s">
        <v>715</v>
      </c>
      <c r="D1269" s="83">
        <v>4121.1201491069933</v>
      </c>
      <c r="E1269" s="83">
        <v>2313.7758304358031</v>
      </c>
      <c r="F1269" s="83">
        <v>136.88317700000016</v>
      </c>
      <c r="G1269" s="83">
        <v>0</v>
      </c>
      <c r="H1269" s="83">
        <v>0</v>
      </c>
      <c r="I1269">
        <v>43.156986179999997</v>
      </c>
      <c r="J1269">
        <v>0</v>
      </c>
      <c r="K1269">
        <v>43.156986179999997</v>
      </c>
      <c r="L1269">
        <f t="shared" si="173"/>
        <v>0</v>
      </c>
      <c r="M1269" s="83" t="s">
        <v>1045</v>
      </c>
      <c r="N1269" t="s">
        <v>1063</v>
      </c>
      <c r="O1269" t="s">
        <v>1047</v>
      </c>
      <c r="P1269" t="s">
        <v>44</v>
      </c>
      <c r="Q1269" t="s">
        <v>28</v>
      </c>
      <c r="R1269" t="s">
        <v>9</v>
      </c>
      <c r="S1269" t="s">
        <v>1052</v>
      </c>
      <c r="T1269" t="s">
        <v>1049</v>
      </c>
      <c r="U1269" t="s">
        <v>1050</v>
      </c>
      <c r="V1269" t="str">
        <f t="shared" si="174"/>
        <v>SFM-wCZ11-v2015-rDXHP-t2</v>
      </c>
      <c r="W1269">
        <f t="shared" si="180"/>
        <v>4121.1201491069933</v>
      </c>
      <c r="X1269">
        <f t="shared" si="177"/>
        <v>0</v>
      </c>
      <c r="Y1269">
        <f t="shared" si="178"/>
        <v>0</v>
      </c>
      <c r="Z1269">
        <f t="shared" si="179"/>
        <v>0</v>
      </c>
      <c r="AA1269">
        <f t="shared" si="181"/>
        <v>0</v>
      </c>
    </row>
    <row r="1270" spans="1:27" x14ac:dyDescent="0.25">
      <c r="A1270" t="str">
        <f t="shared" si="175"/>
        <v>eline Design - Hourly Results.</v>
      </c>
      <c r="B1270" t="str">
        <f t="shared" si="176"/>
        <v>SFM-wCZ11-v2015-rDXHP-t2-S16-MSRheat.pd2</v>
      </c>
      <c r="C1270" s="75" t="s">
        <v>1518</v>
      </c>
      <c r="D1270">
        <v>3730.1542366890026</v>
      </c>
      <c r="E1270">
        <v>2177.383653562898</v>
      </c>
      <c r="F1270">
        <v>136.88317700000016</v>
      </c>
      <c r="G1270">
        <v>0</v>
      </c>
      <c r="H1270">
        <v>0</v>
      </c>
      <c r="I1270">
        <v>43.156986179999997</v>
      </c>
      <c r="J1270">
        <v>0</v>
      </c>
      <c r="K1270">
        <v>43.156986179999997</v>
      </c>
      <c r="L1270">
        <f t="shared" si="173"/>
        <v>0</v>
      </c>
      <c r="M1270" t="s">
        <v>1045</v>
      </c>
      <c r="N1270" t="s">
        <v>1063</v>
      </c>
      <c r="O1270" t="s">
        <v>1047</v>
      </c>
      <c r="P1270" t="s">
        <v>44</v>
      </c>
      <c r="Q1270" t="s">
        <v>28</v>
      </c>
      <c r="R1270" t="s">
        <v>9</v>
      </c>
      <c r="S1270" t="s">
        <v>1053</v>
      </c>
      <c r="T1270" t="s">
        <v>1049</v>
      </c>
      <c r="U1270" t="s">
        <v>1050</v>
      </c>
      <c r="V1270" t="str">
        <f t="shared" si="174"/>
        <v>SFM-wCZ11-v2015-rDXHP-t2</v>
      </c>
      <c r="W1270">
        <f t="shared" si="180"/>
        <v>2220.5406397428978</v>
      </c>
      <c r="X1270">
        <f t="shared" si="177"/>
        <v>0</v>
      </c>
      <c r="Y1270">
        <f t="shared" si="178"/>
        <v>0</v>
      </c>
      <c r="Z1270">
        <f t="shared" si="179"/>
        <v>0</v>
      </c>
      <c r="AA1270">
        <f t="shared" si="181"/>
        <v>0</v>
      </c>
    </row>
    <row r="1271" spans="1:27" x14ac:dyDescent="0.25">
      <c r="A1271" t="str">
        <f t="shared" si="175"/>
        <v>eline Design - Hourly Results.</v>
      </c>
      <c r="B1271" t="str">
        <f t="shared" si="176"/>
        <v>SFM-wCZ11-v2015-rDXHP-t2-S17-MSRboth.pd2</v>
      </c>
      <c r="C1271" s="75" t="s">
        <v>1519</v>
      </c>
      <c r="D1271" s="83">
        <v>3870.5010306210015</v>
      </c>
      <c r="E1271" s="83">
        <v>2101.3903574246997</v>
      </c>
      <c r="F1271" s="83">
        <v>136.88317700000016</v>
      </c>
      <c r="G1271" s="83">
        <v>0</v>
      </c>
      <c r="H1271" s="83">
        <v>0</v>
      </c>
      <c r="I1271">
        <v>43.156986179999997</v>
      </c>
      <c r="J1271">
        <v>0</v>
      </c>
      <c r="K1271">
        <v>43.156986179999997</v>
      </c>
      <c r="L1271">
        <f t="shared" si="173"/>
        <v>0</v>
      </c>
      <c r="M1271" s="83" t="s">
        <v>1045</v>
      </c>
      <c r="N1271" t="s">
        <v>1063</v>
      </c>
      <c r="O1271" t="s">
        <v>1047</v>
      </c>
      <c r="P1271" t="s">
        <v>44</v>
      </c>
      <c r="Q1271" t="s">
        <v>28</v>
      </c>
      <c r="R1271" t="s">
        <v>10</v>
      </c>
      <c r="S1271" t="s">
        <v>1107</v>
      </c>
      <c r="T1271" t="s">
        <v>1049</v>
      </c>
      <c r="U1271" t="s">
        <v>1050</v>
      </c>
      <c r="V1271" t="str">
        <f t="shared" si="174"/>
        <v>SFM-wCZ11-v2015-rDXHP-t2-both</v>
      </c>
      <c r="W1271">
        <f t="shared" si="180"/>
        <v>0</v>
      </c>
      <c r="X1271">
        <f t="shared" si="177"/>
        <v>3870.5010306210015</v>
      </c>
      <c r="Y1271">
        <f t="shared" si="178"/>
        <v>2144.5473436046996</v>
      </c>
      <c r="Z1271">
        <f t="shared" si="179"/>
        <v>6015.0483742257011</v>
      </c>
      <c r="AA1271">
        <f t="shared" si="181"/>
        <v>0</v>
      </c>
    </row>
    <row r="1272" spans="1:27" x14ac:dyDescent="0.25">
      <c r="A1272" t="str">
        <f t="shared" si="175"/>
        <v>eline Design - Hourly Results.</v>
      </c>
      <c r="B1272" t="str">
        <f t="shared" si="176"/>
        <v>SFM-wCZ11-v2015-rDXHP-t2-S17-MSRcool.pd2</v>
      </c>
      <c r="C1272" s="75" t="s">
        <v>716</v>
      </c>
      <c r="D1272">
        <v>3870.5010306210015</v>
      </c>
      <c r="E1272">
        <v>2208.6071603105984</v>
      </c>
      <c r="F1272">
        <v>136.88317700000016</v>
      </c>
      <c r="G1272">
        <v>0</v>
      </c>
      <c r="H1272">
        <v>0</v>
      </c>
      <c r="I1272">
        <v>43.156986179999997</v>
      </c>
      <c r="J1272">
        <v>0</v>
      </c>
      <c r="K1272">
        <v>43.156986179999997</v>
      </c>
      <c r="L1272">
        <f t="shared" si="173"/>
        <v>0</v>
      </c>
      <c r="M1272" t="s">
        <v>1045</v>
      </c>
      <c r="N1272" t="s">
        <v>1063</v>
      </c>
      <c r="O1272" t="s">
        <v>1047</v>
      </c>
      <c r="P1272" t="s">
        <v>44</v>
      </c>
      <c r="Q1272" t="s">
        <v>28</v>
      </c>
      <c r="R1272" t="s">
        <v>10</v>
      </c>
      <c r="S1272" t="s">
        <v>1052</v>
      </c>
      <c r="T1272" t="s">
        <v>1049</v>
      </c>
      <c r="U1272" t="s">
        <v>1050</v>
      </c>
      <c r="V1272" t="str">
        <f t="shared" si="174"/>
        <v>SFM-wCZ11-v2015-rDXHP-t2</v>
      </c>
      <c r="W1272">
        <f t="shared" si="180"/>
        <v>3870.5010306210015</v>
      </c>
      <c r="X1272">
        <f t="shared" si="177"/>
        <v>0</v>
      </c>
      <c r="Y1272">
        <f t="shared" si="178"/>
        <v>0</v>
      </c>
      <c r="Z1272">
        <f t="shared" si="179"/>
        <v>0</v>
      </c>
      <c r="AA1272">
        <f t="shared" si="181"/>
        <v>0</v>
      </c>
    </row>
    <row r="1273" spans="1:27" x14ac:dyDescent="0.25">
      <c r="A1273" t="str">
        <f t="shared" si="175"/>
        <v>eline Design - Hourly Results.</v>
      </c>
      <c r="B1273" t="str">
        <f t="shared" si="176"/>
        <v>SFM-wCZ11-v2015-rDXHP-t2-S17-MSRheat.pd2</v>
      </c>
      <c r="C1273" s="75" t="s">
        <v>1520</v>
      </c>
      <c r="D1273" s="83">
        <v>3485.1739569870006</v>
      </c>
      <c r="E1273" s="83">
        <v>2101.3903574246997</v>
      </c>
      <c r="F1273" s="83">
        <v>136.88317700000016</v>
      </c>
      <c r="G1273" s="83">
        <v>0</v>
      </c>
      <c r="H1273" s="83">
        <v>0</v>
      </c>
      <c r="I1273">
        <v>43.156986179999997</v>
      </c>
      <c r="J1273">
        <v>0</v>
      </c>
      <c r="K1273">
        <v>43.156986179999997</v>
      </c>
      <c r="L1273">
        <f t="shared" si="173"/>
        <v>0</v>
      </c>
      <c r="M1273" s="83" t="s">
        <v>1045</v>
      </c>
      <c r="N1273" t="s">
        <v>1063</v>
      </c>
      <c r="O1273" t="s">
        <v>1047</v>
      </c>
      <c r="P1273" t="s">
        <v>44</v>
      </c>
      <c r="Q1273" t="s">
        <v>28</v>
      </c>
      <c r="R1273" t="s">
        <v>10</v>
      </c>
      <c r="S1273" t="s">
        <v>1053</v>
      </c>
      <c r="T1273" t="s">
        <v>1049</v>
      </c>
      <c r="U1273" t="s">
        <v>1050</v>
      </c>
      <c r="V1273" t="str">
        <f t="shared" si="174"/>
        <v>SFM-wCZ11-v2015-rDXHP-t2</v>
      </c>
      <c r="W1273">
        <f t="shared" si="180"/>
        <v>2144.5473436046996</v>
      </c>
      <c r="X1273">
        <f t="shared" si="177"/>
        <v>0</v>
      </c>
      <c r="Y1273">
        <f t="shared" si="178"/>
        <v>0</v>
      </c>
      <c r="Z1273">
        <f t="shared" si="179"/>
        <v>0</v>
      </c>
      <c r="AA1273">
        <f t="shared" si="181"/>
        <v>0</v>
      </c>
    </row>
    <row r="1274" spans="1:27" x14ac:dyDescent="0.25">
      <c r="A1274" t="str">
        <f t="shared" si="175"/>
        <v>eline Design - Hourly Results.</v>
      </c>
      <c r="B1274" t="str">
        <f t="shared" si="176"/>
        <v>SFM-wCZ11-v2015-rDXHP-t3-S14-BSLboth.pd2</v>
      </c>
      <c r="C1274" s="75" t="s">
        <v>1521</v>
      </c>
      <c r="D1274">
        <v>5002.2350367029967</v>
      </c>
      <c r="E1274">
        <v>4794.7425319161875</v>
      </c>
      <c r="F1274">
        <v>101.26911599999991</v>
      </c>
      <c r="G1274">
        <v>0</v>
      </c>
      <c r="H1274">
        <v>0</v>
      </c>
      <c r="I1274">
        <v>930.47658536999995</v>
      </c>
      <c r="J1274">
        <v>0</v>
      </c>
      <c r="K1274">
        <v>930.47658536999995</v>
      </c>
      <c r="L1274">
        <f t="shared" si="173"/>
        <v>0</v>
      </c>
      <c r="M1274" t="s">
        <v>1045</v>
      </c>
      <c r="N1274" t="s">
        <v>1063</v>
      </c>
      <c r="O1274" t="s">
        <v>1047</v>
      </c>
      <c r="P1274" t="s">
        <v>44</v>
      </c>
      <c r="Q1274" t="s">
        <v>29</v>
      </c>
      <c r="R1274" t="s">
        <v>63</v>
      </c>
      <c r="S1274" t="s">
        <v>1104</v>
      </c>
      <c r="T1274" t="s">
        <v>1049</v>
      </c>
      <c r="U1274" t="s">
        <v>1050</v>
      </c>
      <c r="V1274" t="str">
        <f t="shared" si="174"/>
        <v>SFM-wCZ11-v2015-rDXHP-t3-both</v>
      </c>
      <c r="W1274">
        <f t="shared" si="180"/>
        <v>0</v>
      </c>
      <c r="X1274">
        <f t="shared" si="177"/>
        <v>5002.2350367029967</v>
      </c>
      <c r="Y1274">
        <f t="shared" si="178"/>
        <v>5725.2191172861876</v>
      </c>
      <c r="Z1274">
        <f t="shared" si="179"/>
        <v>10727.454153989183</v>
      </c>
      <c r="AA1274">
        <f t="shared" si="181"/>
        <v>0</v>
      </c>
    </row>
    <row r="1275" spans="1:27" x14ac:dyDescent="0.25">
      <c r="A1275" t="str">
        <f t="shared" si="175"/>
        <v>eline Design - Hourly Results.</v>
      </c>
      <c r="B1275" t="str">
        <f t="shared" si="176"/>
        <v>SFM-wCZ11-v2015-rDXHP-t3-S14-BSLcool.pd2</v>
      </c>
      <c r="C1275" s="75" t="s">
        <v>717</v>
      </c>
      <c r="D1275" s="83">
        <v>5002.2350367029967</v>
      </c>
      <c r="E1275" s="83">
        <v>4794.0084110571916</v>
      </c>
      <c r="F1275" s="83">
        <v>101.26911599999991</v>
      </c>
      <c r="G1275" s="83">
        <v>0</v>
      </c>
      <c r="H1275" s="83">
        <v>0</v>
      </c>
      <c r="I1275">
        <v>930.47658536999995</v>
      </c>
      <c r="J1275">
        <v>0</v>
      </c>
      <c r="K1275">
        <v>930.47658536999995</v>
      </c>
      <c r="L1275">
        <f t="shared" si="173"/>
        <v>0</v>
      </c>
      <c r="M1275" s="83" t="s">
        <v>1045</v>
      </c>
      <c r="N1275" t="s">
        <v>1063</v>
      </c>
      <c r="O1275" t="s">
        <v>1047</v>
      </c>
      <c r="P1275" t="s">
        <v>44</v>
      </c>
      <c r="Q1275" t="s">
        <v>29</v>
      </c>
      <c r="R1275" t="s">
        <v>63</v>
      </c>
      <c r="S1275" t="s">
        <v>1048</v>
      </c>
      <c r="T1275" t="s">
        <v>1049</v>
      </c>
      <c r="U1275" t="s">
        <v>1050</v>
      </c>
      <c r="V1275" t="str">
        <f t="shared" si="174"/>
        <v>SFM-wCZ11-v2015-rDXHP-t3</v>
      </c>
      <c r="W1275">
        <f t="shared" si="180"/>
        <v>5002.2350367029967</v>
      </c>
      <c r="X1275">
        <f t="shared" si="177"/>
        <v>0</v>
      </c>
      <c r="Y1275">
        <f t="shared" si="178"/>
        <v>0</v>
      </c>
      <c r="Z1275">
        <f t="shared" si="179"/>
        <v>0</v>
      </c>
      <c r="AA1275">
        <f t="shared" si="181"/>
        <v>0</v>
      </c>
    </row>
    <row r="1276" spans="1:27" x14ac:dyDescent="0.25">
      <c r="A1276" t="str">
        <f t="shared" si="175"/>
        <v>eline Design - Hourly Results.</v>
      </c>
      <c r="B1276" t="str">
        <f t="shared" si="176"/>
        <v>SFM-wCZ11-v2015-rDXHP-t3-S14-BSLheat.pd2</v>
      </c>
      <c r="C1276" s="75" t="s">
        <v>1522</v>
      </c>
      <c r="D1276">
        <v>4364.8246175899976</v>
      </c>
      <c r="E1276">
        <v>4794.7425319161875</v>
      </c>
      <c r="F1276">
        <v>101.26911599999991</v>
      </c>
      <c r="G1276">
        <v>0</v>
      </c>
      <c r="H1276">
        <v>0</v>
      </c>
      <c r="I1276">
        <v>930.47658536999995</v>
      </c>
      <c r="J1276">
        <v>0</v>
      </c>
      <c r="K1276">
        <v>930.47658536999995</v>
      </c>
      <c r="L1276">
        <f t="shared" si="173"/>
        <v>0</v>
      </c>
      <c r="M1276" t="s">
        <v>1045</v>
      </c>
      <c r="N1276" t="s">
        <v>1063</v>
      </c>
      <c r="O1276" t="s">
        <v>1047</v>
      </c>
      <c r="P1276" t="s">
        <v>44</v>
      </c>
      <c r="Q1276" t="s">
        <v>29</v>
      </c>
      <c r="R1276" t="s">
        <v>63</v>
      </c>
      <c r="S1276" t="s">
        <v>1051</v>
      </c>
      <c r="T1276" t="s">
        <v>1049</v>
      </c>
      <c r="U1276" t="s">
        <v>1050</v>
      </c>
      <c r="V1276" t="str">
        <f t="shared" si="174"/>
        <v>SFM-wCZ11-v2015-rDXHP-t3</v>
      </c>
      <c r="W1276">
        <f t="shared" si="180"/>
        <v>5725.2191172861876</v>
      </c>
      <c r="X1276">
        <f t="shared" si="177"/>
        <v>0</v>
      </c>
      <c r="Y1276">
        <f t="shared" si="178"/>
        <v>0</v>
      </c>
      <c r="Z1276">
        <f t="shared" si="179"/>
        <v>0</v>
      </c>
      <c r="AA1276">
        <f t="shared" si="181"/>
        <v>0</v>
      </c>
    </row>
    <row r="1277" spans="1:27" x14ac:dyDescent="0.25">
      <c r="A1277" t="str">
        <f t="shared" si="175"/>
        <v>eline Design - Hourly Results.</v>
      </c>
      <c r="B1277" t="str">
        <f t="shared" si="176"/>
        <v>SFM-wCZ11-v2015-rDXHP-t3-S15-MSRboth.pd2</v>
      </c>
      <c r="C1277" s="75" t="s">
        <v>1523</v>
      </c>
      <c r="D1277" s="83">
        <v>4196.7435353048995</v>
      </c>
      <c r="E1277" s="83">
        <v>4028.7562319099984</v>
      </c>
      <c r="F1277" s="83">
        <v>88.47711199999992</v>
      </c>
      <c r="G1277" s="83">
        <v>0</v>
      </c>
      <c r="H1277" s="83">
        <v>0</v>
      </c>
      <c r="I1277">
        <v>850.68761201999973</v>
      </c>
      <c r="J1277">
        <v>0</v>
      </c>
      <c r="K1277">
        <v>850.68761201999973</v>
      </c>
      <c r="L1277">
        <f t="shared" si="173"/>
        <v>0</v>
      </c>
      <c r="M1277" s="83" t="s">
        <v>1045</v>
      </c>
      <c r="N1277" t="s">
        <v>1063</v>
      </c>
      <c r="O1277" t="s">
        <v>1047</v>
      </c>
      <c r="P1277" t="s">
        <v>44</v>
      </c>
      <c r="Q1277" t="s">
        <v>29</v>
      </c>
      <c r="R1277" t="s">
        <v>6</v>
      </c>
      <c r="S1277" t="s">
        <v>1107</v>
      </c>
      <c r="T1277" t="s">
        <v>1049</v>
      </c>
      <c r="U1277" t="s">
        <v>1050</v>
      </c>
      <c r="V1277" t="str">
        <f t="shared" si="174"/>
        <v>SFM-wCZ11-v2015-rDXHP-t3-both</v>
      </c>
      <c r="W1277">
        <f t="shared" si="180"/>
        <v>0</v>
      </c>
      <c r="X1277">
        <f t="shared" si="177"/>
        <v>4196.7435353048995</v>
      </c>
      <c r="Y1277">
        <f t="shared" si="178"/>
        <v>4879.4438439299984</v>
      </c>
      <c r="Z1277">
        <f t="shared" si="179"/>
        <v>9076.1873792348979</v>
      </c>
      <c r="AA1277">
        <f t="shared" si="181"/>
        <v>0</v>
      </c>
    </row>
    <row r="1278" spans="1:27" x14ac:dyDescent="0.25">
      <c r="A1278" t="str">
        <f t="shared" si="175"/>
        <v>eline Design - Hourly Results.</v>
      </c>
      <c r="B1278" t="str">
        <f t="shared" si="176"/>
        <v>SFM-wCZ11-v2015-rDXHP-t3-S15-MSRcool.pd2</v>
      </c>
      <c r="C1278" s="75" t="s">
        <v>718</v>
      </c>
      <c r="D1278">
        <v>4196.7435353048995</v>
      </c>
      <c r="E1278">
        <v>4259.8060528117967</v>
      </c>
      <c r="F1278">
        <v>88.47711199999992</v>
      </c>
      <c r="G1278">
        <v>0</v>
      </c>
      <c r="H1278">
        <v>0</v>
      </c>
      <c r="I1278">
        <v>850.68761201999973</v>
      </c>
      <c r="J1278">
        <v>0</v>
      </c>
      <c r="K1278">
        <v>850.68761201999973</v>
      </c>
      <c r="L1278">
        <f t="shared" si="173"/>
        <v>0</v>
      </c>
      <c r="M1278" t="s">
        <v>1045</v>
      </c>
      <c r="N1278" t="s">
        <v>1063</v>
      </c>
      <c r="O1278" t="s">
        <v>1047</v>
      </c>
      <c r="P1278" t="s">
        <v>44</v>
      </c>
      <c r="Q1278" t="s">
        <v>29</v>
      </c>
      <c r="R1278" t="s">
        <v>6</v>
      </c>
      <c r="S1278" t="s">
        <v>1052</v>
      </c>
      <c r="T1278" t="s">
        <v>1049</v>
      </c>
      <c r="U1278" t="s">
        <v>1050</v>
      </c>
      <c r="V1278" t="str">
        <f t="shared" si="174"/>
        <v>SFM-wCZ11-v2015-rDXHP-t3</v>
      </c>
      <c r="W1278">
        <f t="shared" si="180"/>
        <v>4196.7435353048995</v>
      </c>
      <c r="X1278">
        <f t="shared" si="177"/>
        <v>0</v>
      </c>
      <c r="Y1278">
        <f t="shared" si="178"/>
        <v>0</v>
      </c>
      <c r="Z1278">
        <f t="shared" si="179"/>
        <v>0</v>
      </c>
      <c r="AA1278">
        <f t="shared" si="181"/>
        <v>0</v>
      </c>
    </row>
    <row r="1279" spans="1:27" x14ac:dyDescent="0.25">
      <c r="A1279" t="str">
        <f t="shared" si="175"/>
        <v>eline Design - Hourly Results.</v>
      </c>
      <c r="B1279" t="str">
        <f t="shared" si="176"/>
        <v>SFM-wCZ11-v2015-rDXHP-t3-S15-MSRheat.pd2</v>
      </c>
      <c r="C1279" s="75" t="s">
        <v>1524</v>
      </c>
      <c r="D1279" s="83">
        <v>3803.2788622352982</v>
      </c>
      <c r="E1279" s="83">
        <v>4028.7562319099984</v>
      </c>
      <c r="F1279" s="83">
        <v>88.47711199999992</v>
      </c>
      <c r="G1279" s="83">
        <v>0</v>
      </c>
      <c r="H1279" s="83">
        <v>0</v>
      </c>
      <c r="I1279">
        <v>850.68761201999973</v>
      </c>
      <c r="J1279">
        <v>0</v>
      </c>
      <c r="K1279">
        <v>850.68761201999973</v>
      </c>
      <c r="L1279">
        <f t="shared" si="173"/>
        <v>0</v>
      </c>
      <c r="M1279" s="83" t="s">
        <v>1045</v>
      </c>
      <c r="N1279" t="s">
        <v>1063</v>
      </c>
      <c r="O1279" t="s">
        <v>1047</v>
      </c>
      <c r="P1279" t="s">
        <v>44</v>
      </c>
      <c r="Q1279" t="s">
        <v>29</v>
      </c>
      <c r="R1279" t="s">
        <v>6</v>
      </c>
      <c r="S1279" t="s">
        <v>1053</v>
      </c>
      <c r="T1279" t="s">
        <v>1049</v>
      </c>
      <c r="U1279" t="s">
        <v>1050</v>
      </c>
      <c r="V1279" t="str">
        <f t="shared" si="174"/>
        <v>SFM-wCZ11-v2015-rDXHP-t3</v>
      </c>
      <c r="W1279">
        <f t="shared" si="180"/>
        <v>4879.4438439299984</v>
      </c>
      <c r="X1279">
        <f t="shared" si="177"/>
        <v>0</v>
      </c>
      <c r="Y1279">
        <f t="shared" si="178"/>
        <v>0</v>
      </c>
      <c r="Z1279">
        <f t="shared" si="179"/>
        <v>0</v>
      </c>
      <c r="AA1279">
        <f t="shared" si="181"/>
        <v>0</v>
      </c>
    </row>
    <row r="1280" spans="1:27" x14ac:dyDescent="0.25">
      <c r="A1280" t="str">
        <f t="shared" si="175"/>
        <v>eline Design - Hourly Results.</v>
      </c>
      <c r="B1280" t="str">
        <f t="shared" si="176"/>
        <v>SFM-wCZ11-v2015-rDXHP-t3-S16-MSRboth.pd2</v>
      </c>
      <c r="C1280" s="75" t="s">
        <v>1525</v>
      </c>
      <c r="D1280">
        <v>4245.5687063159967</v>
      </c>
      <c r="E1280">
        <v>4731.3634071440047</v>
      </c>
      <c r="F1280">
        <v>90.361459999999909</v>
      </c>
      <c r="G1280">
        <v>0</v>
      </c>
      <c r="H1280">
        <v>0</v>
      </c>
      <c r="I1280">
        <v>116.54629015</v>
      </c>
      <c r="J1280">
        <v>0</v>
      </c>
      <c r="K1280">
        <v>116.54629015</v>
      </c>
      <c r="L1280">
        <f t="shared" si="173"/>
        <v>0</v>
      </c>
      <c r="M1280" t="s">
        <v>1045</v>
      </c>
      <c r="N1280" t="s">
        <v>1063</v>
      </c>
      <c r="O1280" t="s">
        <v>1047</v>
      </c>
      <c r="P1280" t="s">
        <v>44</v>
      </c>
      <c r="Q1280" t="s">
        <v>29</v>
      </c>
      <c r="R1280" t="s">
        <v>9</v>
      </c>
      <c r="S1280" t="s">
        <v>1107</v>
      </c>
      <c r="T1280" t="s">
        <v>1049</v>
      </c>
      <c r="U1280" t="s">
        <v>1050</v>
      </c>
      <c r="V1280" t="str">
        <f t="shared" si="174"/>
        <v>SFM-wCZ11-v2015-rDXHP-t3-both</v>
      </c>
      <c r="W1280">
        <f t="shared" si="180"/>
        <v>0</v>
      </c>
      <c r="X1280">
        <f t="shared" si="177"/>
        <v>4245.5687063159967</v>
      </c>
      <c r="Y1280">
        <f t="shared" si="178"/>
        <v>4847.9096972940042</v>
      </c>
      <c r="Z1280">
        <f t="shared" si="179"/>
        <v>9093.4784036100009</v>
      </c>
      <c r="AA1280">
        <f t="shared" si="181"/>
        <v>0</v>
      </c>
    </row>
    <row r="1281" spans="1:60" x14ac:dyDescent="0.25">
      <c r="A1281" t="str">
        <f t="shared" si="175"/>
        <v>eline Design - Hourly Results.</v>
      </c>
      <c r="B1281" t="str">
        <f t="shared" si="176"/>
        <v>SFM-wCZ11-v2015-rDXHP-t3-S16-MSRcool.pd2</v>
      </c>
      <c r="C1281" s="75" t="s">
        <v>719</v>
      </c>
      <c r="D1281" s="83">
        <v>4245.5687063159967</v>
      </c>
      <c r="E1281" s="83">
        <v>5027.7376307679988</v>
      </c>
      <c r="F1281" s="83">
        <v>90.361459999999909</v>
      </c>
      <c r="G1281" s="83">
        <v>0</v>
      </c>
      <c r="H1281" s="83">
        <v>0</v>
      </c>
      <c r="I1281">
        <v>116.54629015</v>
      </c>
      <c r="J1281">
        <v>0</v>
      </c>
      <c r="K1281">
        <v>116.54629015</v>
      </c>
      <c r="L1281">
        <f t="shared" si="173"/>
        <v>0</v>
      </c>
      <c r="M1281" s="83" t="s">
        <v>1045</v>
      </c>
      <c r="N1281" t="s">
        <v>1063</v>
      </c>
      <c r="O1281" t="s">
        <v>1047</v>
      </c>
      <c r="P1281" t="s">
        <v>44</v>
      </c>
      <c r="Q1281" t="s">
        <v>29</v>
      </c>
      <c r="R1281" t="s">
        <v>9</v>
      </c>
      <c r="S1281" t="s">
        <v>1052</v>
      </c>
      <c r="T1281" t="s">
        <v>1049</v>
      </c>
      <c r="U1281" t="s">
        <v>1050</v>
      </c>
      <c r="V1281" t="str">
        <f t="shared" si="174"/>
        <v>SFM-wCZ11-v2015-rDXHP-t3</v>
      </c>
      <c r="W1281">
        <f t="shared" si="180"/>
        <v>4245.5687063159967</v>
      </c>
      <c r="X1281">
        <f t="shared" si="177"/>
        <v>0</v>
      </c>
      <c r="Y1281">
        <f t="shared" si="178"/>
        <v>0</v>
      </c>
      <c r="Z1281">
        <f t="shared" si="179"/>
        <v>0</v>
      </c>
      <c r="AA1281">
        <f t="shared" si="181"/>
        <v>0</v>
      </c>
    </row>
    <row r="1282" spans="1:60" x14ac:dyDescent="0.25">
      <c r="A1282" t="str">
        <f t="shared" si="175"/>
        <v>eline Design - Hourly Results.</v>
      </c>
      <c r="B1282" t="str">
        <f t="shared" si="176"/>
        <v>SFM-wCZ11-v2015-rDXHP-t3-S16-MSRheat.pd2</v>
      </c>
      <c r="C1282" s="75" t="s">
        <v>1526</v>
      </c>
      <c r="D1282">
        <v>3842.7962700629996</v>
      </c>
      <c r="E1282">
        <v>4731.3634071440047</v>
      </c>
      <c r="F1282">
        <v>90.361459999999909</v>
      </c>
      <c r="G1282">
        <v>0</v>
      </c>
      <c r="H1282">
        <v>0</v>
      </c>
      <c r="I1282">
        <v>116.54629015</v>
      </c>
      <c r="J1282">
        <v>0</v>
      </c>
      <c r="K1282">
        <v>116.54629015</v>
      </c>
      <c r="L1282">
        <f t="shared" si="173"/>
        <v>0</v>
      </c>
      <c r="M1282" t="s">
        <v>1045</v>
      </c>
      <c r="N1282" t="s">
        <v>1063</v>
      </c>
      <c r="O1282" t="s">
        <v>1047</v>
      </c>
      <c r="P1282" t="s">
        <v>44</v>
      </c>
      <c r="Q1282" t="s">
        <v>29</v>
      </c>
      <c r="R1282" t="s">
        <v>9</v>
      </c>
      <c r="S1282" t="s">
        <v>1053</v>
      </c>
      <c r="T1282" t="s">
        <v>1049</v>
      </c>
      <c r="U1282" t="s">
        <v>1050</v>
      </c>
      <c r="V1282" t="str">
        <f t="shared" si="174"/>
        <v>SFM-wCZ11-v2015-rDXHP-t3</v>
      </c>
      <c r="W1282">
        <f t="shared" si="180"/>
        <v>4847.9096972940042</v>
      </c>
      <c r="X1282">
        <f t="shared" si="177"/>
        <v>0</v>
      </c>
      <c r="Y1282">
        <f t="shared" si="178"/>
        <v>0</v>
      </c>
      <c r="Z1282">
        <f t="shared" si="179"/>
        <v>0</v>
      </c>
      <c r="AA1282">
        <f t="shared" si="181"/>
        <v>0</v>
      </c>
    </row>
    <row r="1283" spans="1:60" x14ac:dyDescent="0.25">
      <c r="A1283" t="str">
        <f t="shared" si="175"/>
        <v>eline Design - Hourly Results.</v>
      </c>
      <c r="B1283" t="str">
        <f t="shared" si="176"/>
        <v>SFM-wCZ11-v2015-rDXHP-t3-S17-MSRboth.pd2</v>
      </c>
      <c r="C1283" s="75" t="s">
        <v>1527</v>
      </c>
      <c r="D1283" s="83">
        <v>3987.3812580769945</v>
      </c>
      <c r="E1283" s="83">
        <v>4566.2330742369977</v>
      </c>
      <c r="F1283" s="83">
        <v>90.361459999999909</v>
      </c>
      <c r="G1283" s="83">
        <v>0</v>
      </c>
      <c r="H1283" s="83">
        <v>0</v>
      </c>
      <c r="I1283">
        <v>116.54629015</v>
      </c>
      <c r="J1283">
        <v>0</v>
      </c>
      <c r="K1283">
        <v>116.54629015</v>
      </c>
      <c r="L1283">
        <f t="shared" si="173"/>
        <v>0</v>
      </c>
      <c r="M1283" s="83" t="s">
        <v>1045</v>
      </c>
      <c r="N1283" t="s">
        <v>1063</v>
      </c>
      <c r="O1283" t="s">
        <v>1047</v>
      </c>
      <c r="P1283" t="s">
        <v>44</v>
      </c>
      <c r="Q1283" t="s">
        <v>29</v>
      </c>
      <c r="R1283" t="s">
        <v>10</v>
      </c>
      <c r="S1283" t="s">
        <v>1107</v>
      </c>
      <c r="T1283" t="s">
        <v>1049</v>
      </c>
      <c r="U1283" t="s">
        <v>1050</v>
      </c>
      <c r="V1283" t="str">
        <f t="shared" si="174"/>
        <v>SFM-wCZ11-v2015-rDXHP-t3-both</v>
      </c>
      <c r="W1283">
        <f t="shared" si="180"/>
        <v>0</v>
      </c>
      <c r="X1283">
        <f t="shared" si="177"/>
        <v>3987.3812580769945</v>
      </c>
      <c r="Y1283">
        <f t="shared" si="178"/>
        <v>4682.7793643869973</v>
      </c>
      <c r="Z1283">
        <f t="shared" si="179"/>
        <v>8670.1606224639909</v>
      </c>
      <c r="AA1283">
        <f t="shared" si="181"/>
        <v>0</v>
      </c>
    </row>
    <row r="1284" spans="1:60" x14ac:dyDescent="0.25">
      <c r="A1284" t="str">
        <f t="shared" si="175"/>
        <v>eline Design - Hourly Results.</v>
      </c>
      <c r="B1284" t="str">
        <f t="shared" si="176"/>
        <v>SFM-wCZ11-v2015-rDXHP-t3-S17-MSRcool.pd2</v>
      </c>
      <c r="C1284" s="75" t="s">
        <v>720</v>
      </c>
      <c r="D1284">
        <v>3987.3812580769945</v>
      </c>
      <c r="E1284">
        <v>4799.2105152150034</v>
      </c>
      <c r="F1284">
        <v>90.361459999999909</v>
      </c>
      <c r="G1284">
        <v>0</v>
      </c>
      <c r="H1284">
        <v>0</v>
      </c>
      <c r="I1284">
        <v>116.54629015</v>
      </c>
      <c r="J1284">
        <v>0</v>
      </c>
      <c r="K1284">
        <v>116.54629015</v>
      </c>
      <c r="L1284">
        <f t="shared" si="173"/>
        <v>0</v>
      </c>
      <c r="M1284" t="s">
        <v>1045</v>
      </c>
      <c r="N1284" t="s">
        <v>1063</v>
      </c>
      <c r="O1284" t="s">
        <v>1047</v>
      </c>
      <c r="P1284" t="s">
        <v>44</v>
      </c>
      <c r="Q1284" t="s">
        <v>29</v>
      </c>
      <c r="R1284" t="s">
        <v>10</v>
      </c>
      <c r="S1284" t="s">
        <v>1052</v>
      </c>
      <c r="T1284" t="s">
        <v>1049</v>
      </c>
      <c r="U1284" t="s">
        <v>1050</v>
      </c>
      <c r="V1284" t="str">
        <f t="shared" si="174"/>
        <v>SFM-wCZ11-v2015-rDXHP-t3</v>
      </c>
      <c r="W1284">
        <f t="shared" si="180"/>
        <v>3987.3812580769945</v>
      </c>
      <c r="X1284">
        <f t="shared" si="177"/>
        <v>0</v>
      </c>
      <c r="Y1284">
        <f t="shared" si="178"/>
        <v>0</v>
      </c>
      <c r="Z1284">
        <f t="shared" si="179"/>
        <v>0</v>
      </c>
      <c r="AA1284">
        <f t="shared" si="181"/>
        <v>0</v>
      </c>
    </row>
    <row r="1285" spans="1:60" x14ac:dyDescent="0.25">
      <c r="A1285" t="str">
        <f t="shared" si="175"/>
        <v>eline Design - Hourly Results.</v>
      </c>
      <c r="B1285" t="str">
        <f t="shared" si="176"/>
        <v>SFM-wCZ11-v2015-rDXHP-t3-S17-MSRheat.pd2</v>
      </c>
      <c r="C1285" s="75" t="s">
        <v>1528</v>
      </c>
      <c r="D1285" s="83">
        <v>3590.4182120419991</v>
      </c>
      <c r="E1285" s="83">
        <v>4566.2330742369977</v>
      </c>
      <c r="F1285" s="83">
        <v>90.361459999999909</v>
      </c>
      <c r="G1285" s="83">
        <v>0</v>
      </c>
      <c r="H1285" s="83">
        <v>0</v>
      </c>
      <c r="I1285">
        <v>116.54629015</v>
      </c>
      <c r="J1285">
        <v>0</v>
      </c>
      <c r="K1285">
        <v>116.54629015</v>
      </c>
      <c r="L1285">
        <f t="shared" si="173"/>
        <v>0</v>
      </c>
      <c r="M1285" s="83" t="s">
        <v>1045</v>
      </c>
      <c r="N1285" t="s">
        <v>1063</v>
      </c>
      <c r="O1285" t="s">
        <v>1047</v>
      </c>
      <c r="P1285" t="s">
        <v>44</v>
      </c>
      <c r="Q1285" t="s">
        <v>29</v>
      </c>
      <c r="R1285" t="s">
        <v>10</v>
      </c>
      <c r="S1285" t="s">
        <v>1053</v>
      </c>
      <c r="T1285" t="s">
        <v>1049</v>
      </c>
      <c r="U1285" t="s">
        <v>1050</v>
      </c>
      <c r="V1285" t="str">
        <f t="shared" si="174"/>
        <v>SFM-wCZ11-v2015-rDXHP-t3</v>
      </c>
      <c r="W1285">
        <f t="shared" si="180"/>
        <v>4682.7793643869973</v>
      </c>
      <c r="X1285">
        <f t="shared" si="177"/>
        <v>0</v>
      </c>
      <c r="Y1285">
        <f t="shared" si="178"/>
        <v>0</v>
      </c>
      <c r="Z1285">
        <f t="shared" si="179"/>
        <v>0</v>
      </c>
      <c r="AA1285">
        <f t="shared" si="181"/>
        <v>0</v>
      </c>
    </row>
    <row r="1286" spans="1:60" x14ac:dyDescent="0.25">
      <c r="A1286" t="str">
        <f t="shared" si="175"/>
        <v>eline Design - Hourly Results.</v>
      </c>
      <c r="B1286" t="str">
        <f t="shared" si="176"/>
        <v>SFM-wCZ11-v2015-rDXHP-t4-S14-BSLboth.pd2</v>
      </c>
      <c r="C1286" s="75" t="s">
        <v>1529</v>
      </c>
      <c r="D1286">
        <v>2227.4311565380003</v>
      </c>
      <c r="E1286">
        <v>5967.6902927220017</v>
      </c>
      <c r="F1286">
        <v>1.722583</v>
      </c>
      <c r="G1286">
        <v>0</v>
      </c>
      <c r="H1286">
        <v>0</v>
      </c>
      <c r="I1286">
        <v>1057.2971899800002</v>
      </c>
      <c r="J1286">
        <v>0</v>
      </c>
      <c r="K1286">
        <v>1057.2971899800002</v>
      </c>
      <c r="L1286">
        <f t="shared" si="173"/>
        <v>0</v>
      </c>
      <c r="M1286" t="s">
        <v>1045</v>
      </c>
      <c r="N1286" t="s">
        <v>1063</v>
      </c>
      <c r="O1286" t="s">
        <v>1047</v>
      </c>
      <c r="P1286" t="s">
        <v>44</v>
      </c>
      <c r="Q1286" t="s">
        <v>30</v>
      </c>
      <c r="R1286" t="s">
        <v>63</v>
      </c>
      <c r="S1286" t="s">
        <v>1104</v>
      </c>
      <c r="T1286" t="s">
        <v>1049</v>
      </c>
      <c r="U1286" t="s">
        <v>1050</v>
      </c>
      <c r="V1286" t="str">
        <f t="shared" si="174"/>
        <v>SFM-wCZ11-v2015-rDXHP-t4-both</v>
      </c>
      <c r="W1286">
        <f t="shared" si="180"/>
        <v>0</v>
      </c>
      <c r="X1286">
        <f t="shared" si="177"/>
        <v>2227.4311565380003</v>
      </c>
      <c r="Y1286">
        <f t="shared" si="178"/>
        <v>7024.9874827020021</v>
      </c>
      <c r="Z1286">
        <f t="shared" si="179"/>
        <v>9252.4186392400024</v>
      </c>
      <c r="AA1286">
        <f t="shared" si="181"/>
        <v>0</v>
      </c>
    </row>
    <row r="1287" spans="1:60" x14ac:dyDescent="0.25">
      <c r="A1287" t="str">
        <f t="shared" si="175"/>
        <v>eline Design - Hourly Results.</v>
      </c>
      <c r="B1287" t="str">
        <f t="shared" si="176"/>
        <v>SFM-wCZ11-v2015-rDXHP-t4-S14-BSLcool.pd2</v>
      </c>
      <c r="C1287" s="75" t="s">
        <v>721</v>
      </c>
      <c r="D1287" s="83">
        <v>2227.4311565380003</v>
      </c>
      <c r="E1287" s="83">
        <v>5966.7766831590052</v>
      </c>
      <c r="F1287" s="83">
        <v>1.722583</v>
      </c>
      <c r="G1287" s="83">
        <v>0</v>
      </c>
      <c r="H1287" s="83">
        <v>0</v>
      </c>
      <c r="I1287">
        <v>1057.2971899800002</v>
      </c>
      <c r="J1287">
        <v>0</v>
      </c>
      <c r="K1287">
        <v>1057.2971899800002</v>
      </c>
      <c r="L1287">
        <f t="shared" si="173"/>
        <v>0</v>
      </c>
      <c r="M1287" s="83" t="s">
        <v>1045</v>
      </c>
      <c r="N1287" t="s">
        <v>1063</v>
      </c>
      <c r="O1287" t="s">
        <v>1047</v>
      </c>
      <c r="P1287" t="s">
        <v>44</v>
      </c>
      <c r="Q1287" t="s">
        <v>30</v>
      </c>
      <c r="R1287" t="s">
        <v>63</v>
      </c>
      <c r="S1287" t="s">
        <v>1048</v>
      </c>
      <c r="T1287" t="s">
        <v>1049</v>
      </c>
      <c r="U1287" t="s">
        <v>1050</v>
      </c>
      <c r="V1287" t="str">
        <f t="shared" si="174"/>
        <v>SFM-wCZ11-v2015-rDXHP-t4</v>
      </c>
      <c r="W1287">
        <f t="shared" si="180"/>
        <v>2227.4311565380003</v>
      </c>
      <c r="X1287">
        <f t="shared" si="177"/>
        <v>0</v>
      </c>
      <c r="Y1287">
        <f t="shared" si="178"/>
        <v>0</v>
      </c>
      <c r="Z1287">
        <f t="shared" si="179"/>
        <v>0</v>
      </c>
      <c r="AA1287">
        <f t="shared" si="181"/>
        <v>0</v>
      </c>
    </row>
    <row r="1288" spans="1:60" x14ac:dyDescent="0.25">
      <c r="A1288" t="str">
        <f t="shared" si="175"/>
        <v>eline Design - Hourly Results.</v>
      </c>
      <c r="B1288" t="str">
        <f t="shared" si="176"/>
        <v>SFM-wCZ11-v2015-rDXHP-t4-S14-BSLheat.pd2</v>
      </c>
      <c r="C1288" s="75" t="s">
        <v>1530</v>
      </c>
      <c r="D1288">
        <v>1943.6004408230001</v>
      </c>
      <c r="E1288">
        <v>5967.6902927220017</v>
      </c>
      <c r="F1288">
        <v>1.722583</v>
      </c>
      <c r="G1288">
        <v>0</v>
      </c>
      <c r="H1288">
        <v>0</v>
      </c>
      <c r="I1288">
        <v>1057.2971899800002</v>
      </c>
      <c r="J1288">
        <v>0</v>
      </c>
      <c r="K1288">
        <v>1057.2971899800002</v>
      </c>
      <c r="L1288">
        <f t="shared" si="173"/>
        <v>0</v>
      </c>
      <c r="M1288" t="s">
        <v>1045</v>
      </c>
      <c r="N1288" t="s">
        <v>1063</v>
      </c>
      <c r="O1288" t="s">
        <v>1047</v>
      </c>
      <c r="P1288" t="s">
        <v>44</v>
      </c>
      <c r="Q1288" t="s">
        <v>30</v>
      </c>
      <c r="R1288" t="s">
        <v>63</v>
      </c>
      <c r="S1288" t="s">
        <v>1051</v>
      </c>
      <c r="T1288" t="s">
        <v>1049</v>
      </c>
      <c r="U1288" t="s">
        <v>1050</v>
      </c>
      <c r="V1288" t="str">
        <f t="shared" si="174"/>
        <v>SFM-wCZ11-v2015-rDXHP-t4</v>
      </c>
      <c r="W1288">
        <f t="shared" si="180"/>
        <v>7024.9874827020021</v>
      </c>
      <c r="X1288">
        <f t="shared" si="177"/>
        <v>0</v>
      </c>
      <c r="Y1288">
        <f t="shared" si="178"/>
        <v>0</v>
      </c>
      <c r="Z1288">
        <f t="shared" si="179"/>
        <v>0</v>
      </c>
      <c r="AA1288">
        <f t="shared" si="181"/>
        <v>0</v>
      </c>
    </row>
    <row r="1289" spans="1:60" x14ac:dyDescent="0.25">
      <c r="A1289" t="str">
        <f t="shared" si="175"/>
        <v>eline Design - Hourly Results.</v>
      </c>
      <c r="B1289" t="str">
        <f t="shared" si="176"/>
        <v>SFM-wCZ11-v2015-rDXHP-t4-S15-MSRboth.pd2</v>
      </c>
      <c r="C1289" s="75" t="s">
        <v>1531</v>
      </c>
      <c r="D1289" s="83">
        <v>1864.6346908479991</v>
      </c>
      <c r="E1289" s="83">
        <v>5031.9015749654991</v>
      </c>
      <c r="F1289" s="83">
        <v>0.62639400000000001</v>
      </c>
      <c r="G1289" s="83">
        <v>0</v>
      </c>
      <c r="H1289" s="83">
        <v>0</v>
      </c>
      <c r="I1289">
        <v>936.03412481999976</v>
      </c>
      <c r="J1289">
        <v>0</v>
      </c>
      <c r="K1289">
        <v>936.03412481999976</v>
      </c>
      <c r="L1289">
        <f t="shared" si="173"/>
        <v>0</v>
      </c>
      <c r="M1289" s="83" t="s">
        <v>1045</v>
      </c>
      <c r="N1289" t="s">
        <v>1063</v>
      </c>
      <c r="O1289" t="s">
        <v>1047</v>
      </c>
      <c r="P1289" t="s">
        <v>44</v>
      </c>
      <c r="Q1289" t="s">
        <v>30</v>
      </c>
      <c r="R1289" t="s">
        <v>6</v>
      </c>
      <c r="S1289" t="s">
        <v>1107</v>
      </c>
      <c r="T1289" t="s">
        <v>1049</v>
      </c>
      <c r="U1289" t="s">
        <v>1050</v>
      </c>
      <c r="V1289" t="str">
        <f t="shared" si="174"/>
        <v>SFM-wCZ11-v2015-rDXHP-t4-both</v>
      </c>
      <c r="W1289">
        <f t="shared" si="180"/>
        <v>0</v>
      </c>
      <c r="X1289">
        <f t="shared" si="177"/>
        <v>1864.6346908479991</v>
      </c>
      <c r="Y1289">
        <f t="shared" si="178"/>
        <v>5967.9356997854993</v>
      </c>
      <c r="Z1289">
        <f t="shared" si="179"/>
        <v>7832.5703906334984</v>
      </c>
      <c r="AA1289">
        <f t="shared" si="181"/>
        <v>0</v>
      </c>
    </row>
    <row r="1290" spans="1:60" x14ac:dyDescent="0.25">
      <c r="A1290" t="str">
        <f t="shared" ref="A1290" si="182">MID(C1290,43,30)</f>
        <v>eline Design - Hourly Results.</v>
      </c>
      <c r="B1290" t="str">
        <f t="shared" ref="B1290" si="183">LEFT(C1290,36)&amp;".pd2"</f>
        <v>SFM-wCZ11-v2015-rDXHP-t4-S15-MSRcool.pd2</v>
      </c>
      <c r="C1290" s="75" t="s">
        <v>722</v>
      </c>
      <c r="D1290">
        <v>1864.6346908479991</v>
      </c>
      <c r="E1290">
        <v>5320.4819341267103</v>
      </c>
      <c r="F1290">
        <v>0.62639400000000001</v>
      </c>
      <c r="G1290">
        <v>0</v>
      </c>
      <c r="H1290">
        <v>0</v>
      </c>
      <c r="I1290">
        <v>936.03412481999976</v>
      </c>
      <c r="J1290">
        <v>0</v>
      </c>
      <c r="K1290">
        <v>936.03412481999976</v>
      </c>
      <c r="L1290">
        <f t="shared" si="173"/>
        <v>0</v>
      </c>
      <c r="M1290" t="s">
        <v>1045</v>
      </c>
      <c r="N1290" t="s">
        <v>1063</v>
      </c>
      <c r="O1290" t="s">
        <v>1047</v>
      </c>
      <c r="P1290" t="s">
        <v>44</v>
      </c>
      <c r="Q1290" t="s">
        <v>30</v>
      </c>
      <c r="R1290" t="s">
        <v>6</v>
      </c>
      <c r="S1290" t="s">
        <v>1052</v>
      </c>
      <c r="T1290" t="s">
        <v>1049</v>
      </c>
      <c r="U1290" t="s">
        <v>1050</v>
      </c>
      <c r="V1290" t="str">
        <f t="shared" ref="V1290:V1353" si="184">M1290&amp;"-"&amp;N1290&amp;"-"&amp;O1290&amp;"-"&amp;P1290&amp;"-"&amp;Q1290&amp;IF(COUNTIF(S1290,"*both*")&gt;0,"-both","")</f>
        <v>SFM-wCZ11-v2015-rDXHP-t4</v>
      </c>
      <c r="W1290">
        <f t="shared" si="180"/>
        <v>1864.6346908479991</v>
      </c>
      <c r="X1290">
        <f t="shared" si="177"/>
        <v>0</v>
      </c>
      <c r="Y1290">
        <f t="shared" si="178"/>
        <v>0</v>
      </c>
      <c r="Z1290">
        <f t="shared" si="179"/>
        <v>0</v>
      </c>
      <c r="AA1290">
        <f t="shared" si="181"/>
        <v>0</v>
      </c>
      <c r="BH1290">
        <f t="shared" ref="BH1290" si="185">SUM(AV1290,AR1290)</f>
        <v>0</v>
      </c>
    </row>
    <row r="1291" spans="1:60" x14ac:dyDescent="0.25">
      <c r="A1291" t="str">
        <f t="shared" ref="A1291:A1354" si="186">MID(C1291,43,30)</f>
        <v>eline Design - Hourly Results.</v>
      </c>
      <c r="B1291" t="str">
        <f t="shared" ref="B1291:B1354" si="187">LEFT(C1291,36)&amp;".pd2"</f>
        <v>SFM-wCZ11-v2015-rDXHP-t4-S15-MSRheat.pd2</v>
      </c>
      <c r="C1291" s="75" t="s">
        <v>1532</v>
      </c>
      <c r="D1291">
        <v>1689.8163912609994</v>
      </c>
      <c r="E1291">
        <v>5031.9015749654991</v>
      </c>
      <c r="F1291">
        <v>0.62639400000000001</v>
      </c>
      <c r="G1291">
        <v>0</v>
      </c>
      <c r="H1291">
        <v>0</v>
      </c>
      <c r="I1291">
        <v>936.03412481999976</v>
      </c>
      <c r="J1291">
        <v>0</v>
      </c>
      <c r="K1291">
        <v>936.03412481999976</v>
      </c>
      <c r="L1291">
        <f t="shared" ref="L1291:L1354" si="188">H1291/100000</f>
        <v>0</v>
      </c>
      <c r="M1291" t="s">
        <v>1045</v>
      </c>
      <c r="N1291" t="s">
        <v>1063</v>
      </c>
      <c r="O1291" t="s">
        <v>1047</v>
      </c>
      <c r="P1291" t="s">
        <v>44</v>
      </c>
      <c r="Q1291" t="s">
        <v>30</v>
      </c>
      <c r="R1291" t="s">
        <v>6</v>
      </c>
      <c r="S1291" t="s">
        <v>1053</v>
      </c>
      <c r="T1291" t="s">
        <v>1049</v>
      </c>
      <c r="U1291" t="s">
        <v>1050</v>
      </c>
      <c r="V1291" t="str">
        <f t="shared" si="184"/>
        <v>SFM-wCZ11-v2015-rDXHP-t4</v>
      </c>
      <c r="W1291">
        <f t="shared" si="180"/>
        <v>5967.9356997854993</v>
      </c>
      <c r="X1291">
        <f t="shared" ref="X1291:X1354" si="189">IF(COUNTIF(S1291,"*both*")&gt;0,D1291,0)</f>
        <v>0</v>
      </c>
      <c r="Y1291">
        <f t="shared" ref="Y1291:Y1354" si="190">IF(COUNTIF(S1291,"*both*")&gt;0,E1291+K1291,0)</f>
        <v>0</v>
      </c>
      <c r="Z1291">
        <f t="shared" ref="Z1291:Z1354" si="191">SUM(X1291:Y1291)</f>
        <v>0</v>
      </c>
      <c r="AA1291">
        <f t="shared" si="181"/>
        <v>0</v>
      </c>
      <c r="AB1291" t="e">
        <f>'T-Weight EU savings'!#REF!</f>
        <v>#REF!</v>
      </c>
      <c r="AC1291" t="e">
        <f>'T-Weight EU savings'!#REF!</f>
        <v>#REF!</v>
      </c>
      <c r="AD1291" t="e">
        <f>'T-Weight EU savings'!#REF!</f>
        <v>#REF!</v>
      </c>
      <c r="AE1291" t="e">
        <f>'T-Weight EU savings'!#REF!</f>
        <v>#REF!</v>
      </c>
      <c r="AF1291" t="e">
        <f>'T-Weight EU savings'!#REF!</f>
        <v>#REF!</v>
      </c>
      <c r="AG1291" t="e">
        <f>'T-Weight EU savings'!#REF!</f>
        <v>#REF!</v>
      </c>
      <c r="AH1291" t="e">
        <f>'T-Weight EU savings'!#REF!</f>
        <v>#REF!</v>
      </c>
      <c r="AI1291" t="e">
        <f>'T-Weight EU savings'!#REF!</f>
        <v>#REF!</v>
      </c>
      <c r="AJ1291" t="e">
        <f>'T-Weight EU savings'!#REF!</f>
        <v>#REF!</v>
      </c>
      <c r="AK1291" t="e">
        <f>'T-Weight EU savings'!#REF!</f>
        <v>#REF!</v>
      </c>
      <c r="AL1291" t="e">
        <f>'T-Weight EU savings'!#REF!</f>
        <v>#REF!</v>
      </c>
      <c r="AM1291" t="e">
        <f>'T-Weight EU savings'!#REF!</f>
        <v>#REF!</v>
      </c>
      <c r="AN1291" t="e">
        <f>'T-Weight EU savings'!#REF!</f>
        <v>#REF!</v>
      </c>
      <c r="AO1291" t="e">
        <f>'T-Weight EU savings'!#REF!</f>
        <v>#REF!</v>
      </c>
      <c r="AP1291" t="e">
        <f>'T-Weight EU savings'!#REF!</f>
        <v>#REF!</v>
      </c>
      <c r="AQ1291" t="e">
        <f>'T-Weight EU savings'!#REF!</f>
        <v>#REF!</v>
      </c>
      <c r="AR1291" t="e">
        <f>'T-Weight EU savings'!#REF!</f>
        <v>#REF!</v>
      </c>
      <c r="AS1291" t="e">
        <f>'T-Weight EU savings'!#REF!</f>
        <v>#REF!</v>
      </c>
      <c r="AT1291" t="e">
        <f>'T-Weight EU savings'!#REF!</f>
        <v>#REF!</v>
      </c>
      <c r="AU1291" t="e">
        <f>'T-Weight EU savings'!#REF!</f>
        <v>#REF!</v>
      </c>
      <c r="AV1291" t="e">
        <f>'T-Weight EU savings'!#REF!</f>
        <v>#REF!</v>
      </c>
      <c r="AW1291" t="e">
        <f>'T-Weight EU savings'!#REF!</f>
        <v>#REF!</v>
      </c>
      <c r="AX1291" t="e">
        <f>'T-Weight EU savings'!#REF!</f>
        <v>#REF!</v>
      </c>
      <c r="AY1291" t="e">
        <f>'T-Weight EU savings'!#REF!</f>
        <v>#REF!</v>
      </c>
      <c r="AZ1291" t="e">
        <f>'T-Weight EU savings'!#REF!</f>
        <v>#REF!</v>
      </c>
      <c r="BA1291" t="e">
        <f>'T-Weight EU savings'!#REF!</f>
        <v>#REF!</v>
      </c>
      <c r="BB1291" t="e">
        <f>'T-Weight EU savings'!#REF!</f>
        <v>#REF!</v>
      </c>
      <c r="BC1291" t="e">
        <f>'T-Weight EU savings'!#REF!</f>
        <v>#REF!</v>
      </c>
      <c r="BD1291" t="e">
        <f>'T-Weight EU savings'!#REF!</f>
        <v>#REF!</v>
      </c>
      <c r="BE1291" t="e">
        <f>'T-Weight EU savings'!#REF!</f>
        <v>#REF!</v>
      </c>
      <c r="BF1291" t="e">
        <f>'T-Weight EU savings'!#REF!</f>
        <v>#REF!</v>
      </c>
      <c r="BG1291" t="e">
        <f>'T-Weight EU savings'!#REF!</f>
        <v>#REF!</v>
      </c>
      <c r="BH1291" t="e">
        <f t="shared" ref="BH1291:BH1354" si="192">SUM(AV1291,AR1291)</f>
        <v>#REF!</v>
      </c>
    </row>
    <row r="1292" spans="1:60" x14ac:dyDescent="0.25">
      <c r="A1292" t="str">
        <f t="shared" si="186"/>
        <v>eline Design - Hourly Results.</v>
      </c>
      <c r="B1292" t="str">
        <f t="shared" si="187"/>
        <v>SFM-wCZ11-v2015-rDXHP-t4-S16-MSRboth.pd2</v>
      </c>
      <c r="C1292" s="75" t="s">
        <v>1533</v>
      </c>
      <c r="D1292">
        <v>1882.085688795501</v>
      </c>
      <c r="E1292">
        <v>5741.0352476300004</v>
      </c>
      <c r="F1292">
        <v>0.62639400000000001</v>
      </c>
      <c r="G1292">
        <v>0</v>
      </c>
      <c r="H1292">
        <v>0</v>
      </c>
      <c r="I1292">
        <v>384.46758445</v>
      </c>
      <c r="J1292">
        <v>0</v>
      </c>
      <c r="K1292">
        <v>384.46758445</v>
      </c>
      <c r="L1292">
        <f t="shared" si="188"/>
        <v>0</v>
      </c>
      <c r="M1292" t="s">
        <v>1045</v>
      </c>
      <c r="N1292" t="s">
        <v>1063</v>
      </c>
      <c r="O1292" t="s">
        <v>1047</v>
      </c>
      <c r="P1292" t="s">
        <v>44</v>
      </c>
      <c r="Q1292" t="s">
        <v>30</v>
      </c>
      <c r="R1292" t="s">
        <v>9</v>
      </c>
      <c r="S1292" t="s">
        <v>1107</v>
      </c>
      <c r="T1292" t="s">
        <v>1049</v>
      </c>
      <c r="U1292" t="s">
        <v>1050</v>
      </c>
      <c r="V1292" t="str">
        <f t="shared" si="184"/>
        <v>SFM-wCZ11-v2015-rDXHP-t4-both</v>
      </c>
      <c r="W1292">
        <f t="shared" si="180"/>
        <v>0</v>
      </c>
      <c r="X1292">
        <f t="shared" si="189"/>
        <v>1882.085688795501</v>
      </c>
      <c r="Y1292">
        <f t="shared" si="190"/>
        <v>6125.5028320800002</v>
      </c>
      <c r="Z1292">
        <f t="shared" si="191"/>
        <v>8007.5885208755008</v>
      </c>
      <c r="AA1292">
        <f t="shared" si="181"/>
        <v>0</v>
      </c>
      <c r="AB1292" t="e">
        <f>'T-Weight EU savings'!#REF!</f>
        <v>#REF!</v>
      </c>
      <c r="AC1292" t="e">
        <f>'T-Weight EU savings'!#REF!</f>
        <v>#REF!</v>
      </c>
      <c r="AD1292" t="e">
        <f>'T-Weight EU savings'!#REF!</f>
        <v>#REF!</v>
      </c>
      <c r="AE1292" t="e">
        <f>'T-Weight EU savings'!#REF!</f>
        <v>#REF!</v>
      </c>
      <c r="AF1292" t="e">
        <f>'T-Weight EU savings'!#REF!</f>
        <v>#REF!</v>
      </c>
      <c r="AG1292" t="e">
        <f>'T-Weight EU savings'!#REF!</f>
        <v>#REF!</v>
      </c>
      <c r="AH1292" t="e">
        <f>'T-Weight EU savings'!#REF!</f>
        <v>#REF!</v>
      </c>
      <c r="AI1292" t="e">
        <f>'T-Weight EU savings'!#REF!</f>
        <v>#REF!</v>
      </c>
      <c r="AJ1292" t="e">
        <f>'T-Weight EU savings'!#REF!</f>
        <v>#REF!</v>
      </c>
      <c r="AK1292" t="e">
        <f>'T-Weight EU savings'!#REF!</f>
        <v>#REF!</v>
      </c>
      <c r="AL1292" t="e">
        <f>'T-Weight EU savings'!#REF!</f>
        <v>#REF!</v>
      </c>
      <c r="AM1292" t="e">
        <f>'T-Weight EU savings'!#REF!</f>
        <v>#REF!</v>
      </c>
      <c r="AN1292" t="e">
        <f>'T-Weight EU savings'!#REF!</f>
        <v>#REF!</v>
      </c>
      <c r="AO1292" t="e">
        <f>'T-Weight EU savings'!#REF!</f>
        <v>#REF!</v>
      </c>
      <c r="AP1292" t="e">
        <f>'T-Weight EU savings'!#REF!</f>
        <v>#REF!</v>
      </c>
      <c r="AQ1292" t="e">
        <f>'T-Weight EU savings'!#REF!</f>
        <v>#REF!</v>
      </c>
      <c r="AR1292" t="e">
        <f>'T-Weight EU savings'!#REF!</f>
        <v>#REF!</v>
      </c>
      <c r="AS1292" t="e">
        <f>'T-Weight EU savings'!#REF!</f>
        <v>#REF!</v>
      </c>
      <c r="AT1292" t="e">
        <f>'T-Weight EU savings'!#REF!</f>
        <v>#REF!</v>
      </c>
      <c r="AU1292" t="e">
        <f>'T-Weight EU savings'!#REF!</f>
        <v>#REF!</v>
      </c>
      <c r="AV1292" t="e">
        <f>'T-Weight EU savings'!#REF!</f>
        <v>#REF!</v>
      </c>
      <c r="AW1292" t="e">
        <f>'T-Weight EU savings'!#REF!</f>
        <v>#REF!</v>
      </c>
      <c r="AX1292" t="e">
        <f>'T-Weight EU savings'!#REF!</f>
        <v>#REF!</v>
      </c>
      <c r="AY1292" t="e">
        <f>'T-Weight EU savings'!#REF!</f>
        <v>#REF!</v>
      </c>
      <c r="AZ1292" t="e">
        <f>'T-Weight EU savings'!#REF!</f>
        <v>#REF!</v>
      </c>
      <c r="BA1292" t="e">
        <f>'T-Weight EU savings'!#REF!</f>
        <v>#REF!</v>
      </c>
      <c r="BB1292" t="e">
        <f>'T-Weight EU savings'!#REF!</f>
        <v>#REF!</v>
      </c>
      <c r="BC1292" t="e">
        <f>'T-Weight EU savings'!#REF!</f>
        <v>#REF!</v>
      </c>
      <c r="BD1292" t="e">
        <f>'T-Weight EU savings'!#REF!</f>
        <v>#REF!</v>
      </c>
      <c r="BE1292" t="e">
        <f>'T-Weight EU savings'!#REF!</f>
        <v>#REF!</v>
      </c>
      <c r="BF1292" t="e">
        <f>'T-Weight EU savings'!#REF!</f>
        <v>#REF!</v>
      </c>
      <c r="BG1292" t="e">
        <f>'T-Weight EU savings'!#REF!</f>
        <v>#REF!</v>
      </c>
      <c r="BH1292" t="e">
        <f t="shared" si="192"/>
        <v>#REF!</v>
      </c>
    </row>
    <row r="1293" spans="1:60" x14ac:dyDescent="0.25">
      <c r="A1293" t="str">
        <f t="shared" si="186"/>
        <v>eline Design - Hourly Results.</v>
      </c>
      <c r="B1293" t="str">
        <f t="shared" si="187"/>
        <v>SFM-wCZ11-v2015-rDXHP-t4-S16-MSRcool.pd2</v>
      </c>
      <c r="C1293" s="75" t="s">
        <v>723</v>
      </c>
      <c r="D1293">
        <v>1882.085688795501</v>
      </c>
      <c r="E1293">
        <v>6100.6560726400012</v>
      </c>
      <c r="F1293">
        <v>0.62639400000000001</v>
      </c>
      <c r="G1293">
        <v>0</v>
      </c>
      <c r="H1293">
        <v>0</v>
      </c>
      <c r="I1293">
        <v>384.46758445</v>
      </c>
      <c r="J1293">
        <v>0</v>
      </c>
      <c r="K1293">
        <v>384.46758445</v>
      </c>
      <c r="L1293">
        <f t="shared" si="188"/>
        <v>0</v>
      </c>
      <c r="M1293" t="s">
        <v>1045</v>
      </c>
      <c r="N1293" t="s">
        <v>1063</v>
      </c>
      <c r="O1293" t="s">
        <v>1047</v>
      </c>
      <c r="P1293" t="s">
        <v>44</v>
      </c>
      <c r="Q1293" t="s">
        <v>30</v>
      </c>
      <c r="R1293" t="s">
        <v>9</v>
      </c>
      <c r="S1293" t="s">
        <v>1052</v>
      </c>
      <c r="T1293" t="s">
        <v>1049</v>
      </c>
      <c r="U1293" t="s">
        <v>1050</v>
      </c>
      <c r="V1293" t="str">
        <f t="shared" si="184"/>
        <v>SFM-wCZ11-v2015-rDXHP-t4</v>
      </c>
      <c r="W1293">
        <f t="shared" si="180"/>
        <v>1882.085688795501</v>
      </c>
      <c r="X1293">
        <f t="shared" si="189"/>
        <v>0</v>
      </c>
      <c r="Y1293">
        <f t="shared" si="190"/>
        <v>0</v>
      </c>
      <c r="Z1293">
        <f t="shared" si="191"/>
        <v>0</v>
      </c>
      <c r="AA1293">
        <f t="shared" si="181"/>
        <v>0</v>
      </c>
      <c r="AB1293" t="e">
        <f>'T-Weight EU savings'!#REF!</f>
        <v>#REF!</v>
      </c>
      <c r="AC1293" t="e">
        <f>'T-Weight EU savings'!#REF!</f>
        <v>#REF!</v>
      </c>
      <c r="AD1293" t="e">
        <f>'T-Weight EU savings'!#REF!</f>
        <v>#REF!</v>
      </c>
      <c r="AE1293" t="e">
        <f>'T-Weight EU savings'!#REF!</f>
        <v>#REF!</v>
      </c>
      <c r="AF1293" t="e">
        <f>'T-Weight EU savings'!#REF!</f>
        <v>#REF!</v>
      </c>
      <c r="AG1293" t="e">
        <f>'T-Weight EU savings'!#REF!</f>
        <v>#REF!</v>
      </c>
      <c r="AH1293" t="e">
        <f>'T-Weight EU savings'!#REF!</f>
        <v>#REF!</v>
      </c>
      <c r="AI1293" t="e">
        <f>'T-Weight EU savings'!#REF!</f>
        <v>#REF!</v>
      </c>
      <c r="AJ1293" t="e">
        <f>'T-Weight EU savings'!#REF!</f>
        <v>#REF!</v>
      </c>
      <c r="AK1293" t="e">
        <f>'T-Weight EU savings'!#REF!</f>
        <v>#REF!</v>
      </c>
      <c r="AL1293" t="e">
        <f>'T-Weight EU savings'!#REF!</f>
        <v>#REF!</v>
      </c>
      <c r="AM1293" t="e">
        <f>'T-Weight EU savings'!#REF!</f>
        <v>#REF!</v>
      </c>
      <c r="AN1293" t="e">
        <f>'T-Weight EU savings'!#REF!</f>
        <v>#REF!</v>
      </c>
      <c r="AO1293" t="e">
        <f>'T-Weight EU savings'!#REF!</f>
        <v>#REF!</v>
      </c>
      <c r="AP1293" t="e">
        <f>'T-Weight EU savings'!#REF!</f>
        <v>#REF!</v>
      </c>
      <c r="AQ1293" t="e">
        <f>'T-Weight EU savings'!#REF!</f>
        <v>#REF!</v>
      </c>
      <c r="AR1293" t="e">
        <f>'T-Weight EU savings'!#REF!</f>
        <v>#REF!</v>
      </c>
      <c r="AS1293" t="e">
        <f>'T-Weight EU savings'!#REF!</f>
        <v>#REF!</v>
      </c>
      <c r="AT1293" t="e">
        <f>'T-Weight EU savings'!#REF!</f>
        <v>#REF!</v>
      </c>
      <c r="AU1293" t="e">
        <f>'T-Weight EU savings'!#REF!</f>
        <v>#REF!</v>
      </c>
      <c r="AV1293" t="e">
        <f>'T-Weight EU savings'!#REF!</f>
        <v>#REF!</v>
      </c>
      <c r="AW1293" t="e">
        <f>'T-Weight EU savings'!#REF!</f>
        <v>#REF!</v>
      </c>
      <c r="AX1293" t="e">
        <f>'T-Weight EU savings'!#REF!</f>
        <v>#REF!</v>
      </c>
      <c r="AY1293" t="e">
        <f>'T-Weight EU savings'!#REF!</f>
        <v>#REF!</v>
      </c>
      <c r="AZ1293" t="e">
        <f>'T-Weight EU savings'!#REF!</f>
        <v>#REF!</v>
      </c>
      <c r="BA1293" t="e">
        <f>'T-Weight EU savings'!#REF!</f>
        <v>#REF!</v>
      </c>
      <c r="BB1293" t="e">
        <f>'T-Weight EU savings'!#REF!</f>
        <v>#REF!</v>
      </c>
      <c r="BC1293" t="e">
        <f>'T-Weight EU savings'!#REF!</f>
        <v>#REF!</v>
      </c>
      <c r="BD1293" t="e">
        <f>'T-Weight EU savings'!#REF!</f>
        <v>#REF!</v>
      </c>
      <c r="BE1293" t="e">
        <f>'T-Weight EU savings'!#REF!</f>
        <v>#REF!</v>
      </c>
      <c r="BF1293" t="e">
        <f>'T-Weight EU savings'!#REF!</f>
        <v>#REF!</v>
      </c>
      <c r="BG1293" t="e">
        <f>'T-Weight EU savings'!#REF!</f>
        <v>#REF!</v>
      </c>
      <c r="BH1293" t="e">
        <f t="shared" si="192"/>
        <v>#REF!</v>
      </c>
    </row>
    <row r="1294" spans="1:60" x14ac:dyDescent="0.25">
      <c r="A1294" t="str">
        <f t="shared" si="186"/>
        <v>eline Design - Hourly Results.</v>
      </c>
      <c r="B1294" t="str">
        <f t="shared" si="187"/>
        <v>SFM-wCZ11-v2015-rDXHP-t4-S16-MSRheat.pd2</v>
      </c>
      <c r="C1294" s="75" t="s">
        <v>1534</v>
      </c>
      <c r="D1294">
        <v>1703.5343257341015</v>
      </c>
      <c r="E1294">
        <v>5741.0352476300004</v>
      </c>
      <c r="F1294">
        <v>0.62639400000000001</v>
      </c>
      <c r="G1294">
        <v>0</v>
      </c>
      <c r="H1294">
        <v>0</v>
      </c>
      <c r="I1294">
        <v>384.46758445</v>
      </c>
      <c r="J1294">
        <v>0</v>
      </c>
      <c r="K1294">
        <v>384.46758445</v>
      </c>
      <c r="L1294">
        <f t="shared" si="188"/>
        <v>0</v>
      </c>
      <c r="M1294" t="s">
        <v>1045</v>
      </c>
      <c r="N1294" t="s">
        <v>1063</v>
      </c>
      <c r="O1294" t="s">
        <v>1047</v>
      </c>
      <c r="P1294" t="s">
        <v>44</v>
      </c>
      <c r="Q1294" t="s">
        <v>30</v>
      </c>
      <c r="R1294" t="s">
        <v>9</v>
      </c>
      <c r="S1294" t="s">
        <v>1053</v>
      </c>
      <c r="T1294" t="s">
        <v>1049</v>
      </c>
      <c r="U1294" t="s">
        <v>1050</v>
      </c>
      <c r="V1294" t="str">
        <f t="shared" si="184"/>
        <v>SFM-wCZ11-v2015-rDXHP-t4</v>
      </c>
      <c r="W1294">
        <f t="shared" si="180"/>
        <v>6125.5028320800002</v>
      </c>
      <c r="X1294">
        <f t="shared" si="189"/>
        <v>0</v>
      </c>
      <c r="Y1294">
        <f t="shared" si="190"/>
        <v>0</v>
      </c>
      <c r="Z1294">
        <f t="shared" si="191"/>
        <v>0</v>
      </c>
      <c r="AA1294">
        <f t="shared" si="181"/>
        <v>0</v>
      </c>
      <c r="AB1294" t="e">
        <f>'T-Weight EU savings'!#REF!</f>
        <v>#REF!</v>
      </c>
      <c r="AC1294" t="e">
        <f>'T-Weight EU savings'!#REF!</f>
        <v>#REF!</v>
      </c>
      <c r="AD1294" t="e">
        <f>'T-Weight EU savings'!#REF!</f>
        <v>#REF!</v>
      </c>
      <c r="AE1294" t="e">
        <f>'T-Weight EU savings'!#REF!</f>
        <v>#REF!</v>
      </c>
      <c r="AF1294" t="e">
        <f>'T-Weight EU savings'!#REF!</f>
        <v>#REF!</v>
      </c>
      <c r="AG1294" t="e">
        <f>'T-Weight EU savings'!#REF!</f>
        <v>#REF!</v>
      </c>
      <c r="AH1294" t="e">
        <f>'T-Weight EU savings'!#REF!</f>
        <v>#REF!</v>
      </c>
      <c r="AI1294" t="e">
        <f>'T-Weight EU savings'!#REF!</f>
        <v>#REF!</v>
      </c>
      <c r="AJ1294" t="e">
        <f>'T-Weight EU savings'!#REF!</f>
        <v>#REF!</v>
      </c>
      <c r="AK1294" t="e">
        <f>'T-Weight EU savings'!#REF!</f>
        <v>#REF!</v>
      </c>
      <c r="AL1294" t="e">
        <f>'T-Weight EU savings'!#REF!</f>
        <v>#REF!</v>
      </c>
      <c r="AM1294" t="e">
        <f>'T-Weight EU savings'!#REF!</f>
        <v>#REF!</v>
      </c>
      <c r="AN1294" t="e">
        <f>'T-Weight EU savings'!#REF!</f>
        <v>#REF!</v>
      </c>
      <c r="AO1294" t="e">
        <f>'T-Weight EU savings'!#REF!</f>
        <v>#REF!</v>
      </c>
      <c r="AP1294" t="e">
        <f>'T-Weight EU savings'!#REF!</f>
        <v>#REF!</v>
      </c>
      <c r="AQ1294" t="e">
        <f>'T-Weight EU savings'!#REF!</f>
        <v>#REF!</v>
      </c>
      <c r="AR1294" t="e">
        <f>'T-Weight EU savings'!#REF!</f>
        <v>#REF!</v>
      </c>
      <c r="AS1294" t="e">
        <f>'T-Weight EU savings'!#REF!</f>
        <v>#REF!</v>
      </c>
      <c r="AT1294" t="e">
        <f>'T-Weight EU savings'!#REF!</f>
        <v>#REF!</v>
      </c>
      <c r="AU1294" t="e">
        <f>'T-Weight EU savings'!#REF!</f>
        <v>#REF!</v>
      </c>
      <c r="AV1294" t="e">
        <f>'T-Weight EU savings'!#REF!</f>
        <v>#REF!</v>
      </c>
      <c r="AW1294" t="e">
        <f>'T-Weight EU savings'!#REF!</f>
        <v>#REF!</v>
      </c>
      <c r="AX1294" t="e">
        <f>'T-Weight EU savings'!#REF!</f>
        <v>#REF!</v>
      </c>
      <c r="AY1294" t="e">
        <f>'T-Weight EU savings'!#REF!</f>
        <v>#REF!</v>
      </c>
      <c r="AZ1294" t="e">
        <f>'T-Weight EU savings'!#REF!</f>
        <v>#REF!</v>
      </c>
      <c r="BA1294" t="e">
        <f>'T-Weight EU savings'!#REF!</f>
        <v>#REF!</v>
      </c>
      <c r="BB1294" t="e">
        <f>'T-Weight EU savings'!#REF!</f>
        <v>#REF!</v>
      </c>
      <c r="BC1294" t="e">
        <f>'T-Weight EU savings'!#REF!</f>
        <v>#REF!</v>
      </c>
      <c r="BD1294" t="e">
        <f>'T-Weight EU savings'!#REF!</f>
        <v>#REF!</v>
      </c>
      <c r="BE1294" t="e">
        <f>'T-Weight EU savings'!#REF!</f>
        <v>#REF!</v>
      </c>
      <c r="BF1294" t="e">
        <f>'T-Weight EU savings'!#REF!</f>
        <v>#REF!</v>
      </c>
      <c r="BG1294" t="e">
        <f>'T-Weight EU savings'!#REF!</f>
        <v>#REF!</v>
      </c>
      <c r="BH1294" t="e">
        <f t="shared" si="192"/>
        <v>#REF!</v>
      </c>
    </row>
    <row r="1295" spans="1:60" x14ac:dyDescent="0.25">
      <c r="A1295" t="str">
        <f t="shared" si="186"/>
        <v>eline Design - Hourly Results.</v>
      </c>
      <c r="B1295" t="str">
        <f t="shared" si="187"/>
        <v>SFM-wCZ11-v2015-rDXHP-t4-S17-MSRboth.pd2</v>
      </c>
      <c r="C1295" s="75" t="s">
        <v>1535</v>
      </c>
      <c r="D1295">
        <v>1767.6296913419005</v>
      </c>
      <c r="E1295">
        <v>5540.6661890999967</v>
      </c>
      <c r="F1295">
        <v>0.62639400000000001</v>
      </c>
      <c r="G1295">
        <v>0</v>
      </c>
      <c r="H1295">
        <v>0</v>
      </c>
      <c r="I1295">
        <v>384.46758445</v>
      </c>
      <c r="J1295">
        <v>0</v>
      </c>
      <c r="K1295">
        <v>384.46758445</v>
      </c>
      <c r="L1295">
        <f t="shared" si="188"/>
        <v>0</v>
      </c>
      <c r="M1295" t="s">
        <v>1045</v>
      </c>
      <c r="N1295" t="s">
        <v>1063</v>
      </c>
      <c r="O1295" t="s">
        <v>1047</v>
      </c>
      <c r="P1295" t="s">
        <v>44</v>
      </c>
      <c r="Q1295" t="s">
        <v>30</v>
      </c>
      <c r="R1295" t="s">
        <v>10</v>
      </c>
      <c r="S1295" t="s">
        <v>1107</v>
      </c>
      <c r="T1295" t="s">
        <v>1049</v>
      </c>
      <c r="U1295" t="s">
        <v>1050</v>
      </c>
      <c r="V1295" t="str">
        <f t="shared" si="184"/>
        <v>SFM-wCZ11-v2015-rDXHP-t4-both</v>
      </c>
      <c r="W1295">
        <f t="shared" si="180"/>
        <v>0</v>
      </c>
      <c r="X1295">
        <f t="shared" si="189"/>
        <v>1767.6296913419005</v>
      </c>
      <c r="Y1295">
        <f t="shared" si="190"/>
        <v>5925.1337735499965</v>
      </c>
      <c r="Z1295">
        <f t="shared" si="191"/>
        <v>7692.7634648918975</v>
      </c>
      <c r="AA1295">
        <f t="shared" si="181"/>
        <v>0</v>
      </c>
      <c r="AB1295" t="e">
        <f>'T-Weight EU savings'!#REF!</f>
        <v>#REF!</v>
      </c>
      <c r="AC1295" t="e">
        <f>'T-Weight EU savings'!#REF!</f>
        <v>#REF!</v>
      </c>
      <c r="AD1295" t="e">
        <f>'T-Weight EU savings'!#REF!</f>
        <v>#REF!</v>
      </c>
      <c r="AE1295" t="e">
        <f>'T-Weight EU savings'!#REF!</f>
        <v>#REF!</v>
      </c>
      <c r="AF1295" t="e">
        <f>'T-Weight EU savings'!#REF!</f>
        <v>#REF!</v>
      </c>
      <c r="AG1295" t="e">
        <f>'T-Weight EU savings'!#REF!</f>
        <v>#REF!</v>
      </c>
      <c r="AH1295" t="e">
        <f>'T-Weight EU savings'!#REF!</f>
        <v>#REF!</v>
      </c>
      <c r="AI1295" t="e">
        <f>'T-Weight EU savings'!#REF!</f>
        <v>#REF!</v>
      </c>
      <c r="AJ1295" t="e">
        <f>'T-Weight EU savings'!#REF!</f>
        <v>#REF!</v>
      </c>
      <c r="AK1295" t="e">
        <f>'T-Weight EU savings'!#REF!</f>
        <v>#REF!</v>
      </c>
      <c r="AL1295" t="e">
        <f>'T-Weight EU savings'!#REF!</f>
        <v>#REF!</v>
      </c>
      <c r="AM1295" t="e">
        <f>'T-Weight EU savings'!#REF!</f>
        <v>#REF!</v>
      </c>
      <c r="AN1295" t="e">
        <f>'T-Weight EU savings'!#REF!</f>
        <v>#REF!</v>
      </c>
      <c r="AO1295" t="e">
        <f>'T-Weight EU savings'!#REF!</f>
        <v>#REF!</v>
      </c>
      <c r="AP1295" t="e">
        <f>'T-Weight EU savings'!#REF!</f>
        <v>#REF!</v>
      </c>
      <c r="AQ1295" t="e">
        <f>'T-Weight EU savings'!#REF!</f>
        <v>#REF!</v>
      </c>
      <c r="AR1295" t="e">
        <f>'T-Weight EU savings'!#REF!</f>
        <v>#REF!</v>
      </c>
      <c r="AS1295" t="e">
        <f>'T-Weight EU savings'!#REF!</f>
        <v>#REF!</v>
      </c>
      <c r="AT1295" t="e">
        <f>'T-Weight EU savings'!#REF!</f>
        <v>#REF!</v>
      </c>
      <c r="AU1295" t="e">
        <f>'T-Weight EU savings'!#REF!</f>
        <v>#REF!</v>
      </c>
      <c r="AV1295" t="e">
        <f>'T-Weight EU savings'!#REF!</f>
        <v>#REF!</v>
      </c>
      <c r="AW1295" t="e">
        <f>'T-Weight EU savings'!#REF!</f>
        <v>#REF!</v>
      </c>
      <c r="AX1295" t="e">
        <f>'T-Weight EU savings'!#REF!</f>
        <v>#REF!</v>
      </c>
      <c r="AY1295" t="e">
        <f>'T-Weight EU savings'!#REF!</f>
        <v>#REF!</v>
      </c>
      <c r="AZ1295" t="e">
        <f>'T-Weight EU savings'!#REF!</f>
        <v>#REF!</v>
      </c>
      <c r="BA1295" t="e">
        <f>'T-Weight EU savings'!#REF!</f>
        <v>#REF!</v>
      </c>
      <c r="BB1295" t="e">
        <f>'T-Weight EU savings'!#REF!</f>
        <v>#REF!</v>
      </c>
      <c r="BC1295" t="e">
        <f>'T-Weight EU savings'!#REF!</f>
        <v>#REF!</v>
      </c>
      <c r="BD1295" t="e">
        <f>'T-Weight EU savings'!#REF!</f>
        <v>#REF!</v>
      </c>
      <c r="BE1295" t="e">
        <f>'T-Weight EU savings'!#REF!</f>
        <v>#REF!</v>
      </c>
      <c r="BF1295" t="e">
        <f>'T-Weight EU savings'!#REF!</f>
        <v>#REF!</v>
      </c>
      <c r="BG1295" t="e">
        <f>'T-Weight EU savings'!#REF!</f>
        <v>#REF!</v>
      </c>
      <c r="BH1295" t="e">
        <f t="shared" si="192"/>
        <v>#REF!</v>
      </c>
    </row>
    <row r="1296" spans="1:60" x14ac:dyDescent="0.25">
      <c r="A1296" t="str">
        <f t="shared" si="186"/>
        <v>eline Design - Hourly Results.</v>
      </c>
      <c r="B1296" t="str">
        <f t="shared" si="187"/>
        <v>SFM-wCZ11-v2015-rDXHP-t4-S17-MSRcool.pd2</v>
      </c>
      <c r="C1296" s="75" t="s">
        <v>724</v>
      </c>
      <c r="D1296">
        <v>1767.6296913419005</v>
      </c>
      <c r="E1296">
        <v>5823.3610225599969</v>
      </c>
      <c r="F1296">
        <v>0.62639400000000001</v>
      </c>
      <c r="G1296">
        <v>0</v>
      </c>
      <c r="H1296">
        <v>0</v>
      </c>
      <c r="I1296">
        <v>384.46758445</v>
      </c>
      <c r="J1296">
        <v>0</v>
      </c>
      <c r="K1296">
        <v>384.46758445</v>
      </c>
      <c r="L1296">
        <f t="shared" si="188"/>
        <v>0</v>
      </c>
      <c r="M1296" t="s">
        <v>1045</v>
      </c>
      <c r="N1296" t="s">
        <v>1063</v>
      </c>
      <c r="O1296" t="s">
        <v>1047</v>
      </c>
      <c r="P1296" t="s">
        <v>44</v>
      </c>
      <c r="Q1296" t="s">
        <v>30</v>
      </c>
      <c r="R1296" t="s">
        <v>10</v>
      </c>
      <c r="S1296" t="s">
        <v>1052</v>
      </c>
      <c r="T1296" t="s">
        <v>1049</v>
      </c>
      <c r="U1296" t="s">
        <v>1050</v>
      </c>
      <c r="V1296" t="str">
        <f t="shared" si="184"/>
        <v>SFM-wCZ11-v2015-rDXHP-t4</v>
      </c>
      <c r="W1296">
        <f t="shared" ref="W1296:W1359" si="193">IF(COUNTIF(S1296,"*cool*")&gt;0,D1296+J1296,IF(COUNTIF(S1296,"*heat*")&gt;0,E1296+G1296+K1296,0))</f>
        <v>1767.6296913419005</v>
      </c>
      <c r="X1296">
        <f t="shared" si="189"/>
        <v>0</v>
      </c>
      <c r="Y1296">
        <f t="shared" si="190"/>
        <v>0</v>
      </c>
      <c r="Z1296">
        <f t="shared" si="191"/>
        <v>0</v>
      </c>
      <c r="AA1296">
        <f t="shared" ref="AA1296:AA1359" si="194">IF(COUNTIF(S1296,"*heat*")&gt;0,L1296,0)</f>
        <v>0</v>
      </c>
      <c r="AB1296" t="e">
        <f>'T-Weight EU savings'!#REF!</f>
        <v>#REF!</v>
      </c>
      <c r="AC1296" t="e">
        <f>'T-Weight EU savings'!#REF!</f>
        <v>#REF!</v>
      </c>
      <c r="AD1296" t="e">
        <f>'T-Weight EU savings'!#REF!</f>
        <v>#REF!</v>
      </c>
      <c r="AE1296" t="e">
        <f>'T-Weight EU savings'!#REF!</f>
        <v>#REF!</v>
      </c>
      <c r="AF1296" t="e">
        <f>'T-Weight EU savings'!#REF!</f>
        <v>#REF!</v>
      </c>
      <c r="AG1296" t="e">
        <f>'T-Weight EU savings'!#REF!</f>
        <v>#REF!</v>
      </c>
      <c r="AH1296" t="e">
        <f>'T-Weight EU savings'!#REF!</f>
        <v>#REF!</v>
      </c>
      <c r="AI1296" t="e">
        <f>'T-Weight EU savings'!#REF!</f>
        <v>#REF!</v>
      </c>
      <c r="AJ1296" t="e">
        <f>'T-Weight EU savings'!#REF!</f>
        <v>#REF!</v>
      </c>
      <c r="AK1296" t="e">
        <f>'T-Weight EU savings'!#REF!</f>
        <v>#REF!</v>
      </c>
      <c r="AL1296" t="e">
        <f>'T-Weight EU savings'!#REF!</f>
        <v>#REF!</v>
      </c>
      <c r="AM1296" t="e">
        <f>'T-Weight EU savings'!#REF!</f>
        <v>#REF!</v>
      </c>
      <c r="AN1296" t="e">
        <f>'T-Weight EU savings'!#REF!</f>
        <v>#REF!</v>
      </c>
      <c r="AO1296" t="e">
        <f>'T-Weight EU savings'!#REF!</f>
        <v>#REF!</v>
      </c>
      <c r="AP1296" t="e">
        <f>'T-Weight EU savings'!#REF!</f>
        <v>#REF!</v>
      </c>
      <c r="AQ1296" t="e">
        <f>'T-Weight EU savings'!#REF!</f>
        <v>#REF!</v>
      </c>
      <c r="AR1296" t="e">
        <f>'T-Weight EU savings'!#REF!</f>
        <v>#REF!</v>
      </c>
      <c r="AS1296" t="e">
        <f>'T-Weight EU savings'!#REF!</f>
        <v>#REF!</v>
      </c>
      <c r="AT1296" t="e">
        <f>'T-Weight EU savings'!#REF!</f>
        <v>#REF!</v>
      </c>
      <c r="AU1296" t="e">
        <f>'T-Weight EU savings'!#REF!</f>
        <v>#REF!</v>
      </c>
      <c r="AV1296" t="e">
        <f>'T-Weight EU savings'!#REF!</f>
        <v>#REF!</v>
      </c>
      <c r="AW1296" t="e">
        <f>'T-Weight EU savings'!#REF!</f>
        <v>#REF!</v>
      </c>
      <c r="AX1296" t="e">
        <f>'T-Weight EU savings'!#REF!</f>
        <v>#REF!</v>
      </c>
      <c r="AY1296" t="e">
        <f>'T-Weight EU savings'!#REF!</f>
        <v>#REF!</v>
      </c>
      <c r="AZ1296" t="e">
        <f>'T-Weight EU savings'!#REF!</f>
        <v>#REF!</v>
      </c>
      <c r="BA1296" t="e">
        <f>'T-Weight EU savings'!#REF!</f>
        <v>#REF!</v>
      </c>
      <c r="BB1296" t="e">
        <f>'T-Weight EU savings'!#REF!</f>
        <v>#REF!</v>
      </c>
      <c r="BC1296" t="e">
        <f>'T-Weight EU savings'!#REF!</f>
        <v>#REF!</v>
      </c>
      <c r="BD1296" t="e">
        <f>'T-Weight EU savings'!#REF!</f>
        <v>#REF!</v>
      </c>
      <c r="BE1296" t="e">
        <f>'T-Weight EU savings'!#REF!</f>
        <v>#REF!</v>
      </c>
      <c r="BF1296" t="e">
        <f>'T-Weight EU savings'!#REF!</f>
        <v>#REF!</v>
      </c>
      <c r="BG1296" t="e">
        <f>'T-Weight EU savings'!#REF!</f>
        <v>#REF!</v>
      </c>
      <c r="BH1296" t="e">
        <f t="shared" si="192"/>
        <v>#REF!</v>
      </c>
    </row>
    <row r="1297" spans="1:60" x14ac:dyDescent="0.25">
      <c r="A1297" t="str">
        <f t="shared" si="186"/>
        <v>eline Design - Hourly Results.</v>
      </c>
      <c r="B1297" t="str">
        <f t="shared" si="187"/>
        <v>SFM-wCZ11-v2015-rDXHP-t4-S17-MSRheat.pd2</v>
      </c>
      <c r="C1297" s="75" t="s">
        <v>1536</v>
      </c>
      <c r="D1297">
        <v>1591.6536439418992</v>
      </c>
      <c r="E1297">
        <v>5540.6661890999967</v>
      </c>
      <c r="F1297">
        <v>0.62639400000000001</v>
      </c>
      <c r="G1297">
        <v>0</v>
      </c>
      <c r="H1297">
        <v>0</v>
      </c>
      <c r="I1297">
        <v>384.46758445</v>
      </c>
      <c r="J1297">
        <v>0</v>
      </c>
      <c r="K1297">
        <v>384.46758445</v>
      </c>
      <c r="L1297">
        <f t="shared" si="188"/>
        <v>0</v>
      </c>
      <c r="M1297" t="s">
        <v>1045</v>
      </c>
      <c r="N1297" t="s">
        <v>1063</v>
      </c>
      <c r="O1297" t="s">
        <v>1047</v>
      </c>
      <c r="P1297" t="s">
        <v>44</v>
      </c>
      <c r="Q1297" t="s">
        <v>30</v>
      </c>
      <c r="R1297" t="s">
        <v>10</v>
      </c>
      <c r="S1297" t="s">
        <v>1053</v>
      </c>
      <c r="T1297" t="s">
        <v>1049</v>
      </c>
      <c r="U1297" t="s">
        <v>1050</v>
      </c>
      <c r="V1297" t="str">
        <f t="shared" si="184"/>
        <v>SFM-wCZ11-v2015-rDXHP-t4</v>
      </c>
      <c r="W1297">
        <f t="shared" si="193"/>
        <v>5925.1337735499965</v>
      </c>
      <c r="X1297">
        <f t="shared" si="189"/>
        <v>0</v>
      </c>
      <c r="Y1297">
        <f t="shared" si="190"/>
        <v>0</v>
      </c>
      <c r="Z1297">
        <f t="shared" si="191"/>
        <v>0</v>
      </c>
      <c r="AA1297">
        <f t="shared" si="194"/>
        <v>0</v>
      </c>
      <c r="AB1297" t="e">
        <f>'T-Weight EU savings'!#REF!</f>
        <v>#REF!</v>
      </c>
      <c r="AC1297" t="e">
        <f>'T-Weight EU savings'!#REF!</f>
        <v>#REF!</v>
      </c>
      <c r="AD1297" t="e">
        <f>'T-Weight EU savings'!#REF!</f>
        <v>#REF!</v>
      </c>
      <c r="AE1297" t="e">
        <f>'T-Weight EU savings'!#REF!</f>
        <v>#REF!</v>
      </c>
      <c r="AF1297" t="e">
        <f>'T-Weight EU savings'!#REF!</f>
        <v>#REF!</v>
      </c>
      <c r="AG1297" t="e">
        <f>'T-Weight EU savings'!#REF!</f>
        <v>#REF!</v>
      </c>
      <c r="AH1297" t="e">
        <f>'T-Weight EU savings'!#REF!</f>
        <v>#REF!</v>
      </c>
      <c r="AI1297" t="e">
        <f>'T-Weight EU savings'!#REF!</f>
        <v>#REF!</v>
      </c>
      <c r="AJ1297" t="e">
        <f>'T-Weight EU savings'!#REF!</f>
        <v>#REF!</v>
      </c>
      <c r="AK1297" t="e">
        <f>'T-Weight EU savings'!#REF!</f>
        <v>#REF!</v>
      </c>
      <c r="AL1297" t="e">
        <f>'T-Weight EU savings'!#REF!</f>
        <v>#REF!</v>
      </c>
      <c r="AM1297" t="e">
        <f>'T-Weight EU savings'!#REF!</f>
        <v>#REF!</v>
      </c>
      <c r="AN1297" t="e">
        <f>'T-Weight EU savings'!#REF!</f>
        <v>#REF!</v>
      </c>
      <c r="AO1297" t="e">
        <f>'T-Weight EU savings'!#REF!</f>
        <v>#REF!</v>
      </c>
      <c r="AP1297" t="e">
        <f>'T-Weight EU savings'!#REF!</f>
        <v>#REF!</v>
      </c>
      <c r="AQ1297" t="e">
        <f>'T-Weight EU savings'!#REF!</f>
        <v>#REF!</v>
      </c>
      <c r="AR1297" t="e">
        <f>'T-Weight EU savings'!#REF!</f>
        <v>#REF!</v>
      </c>
      <c r="AS1297" t="e">
        <f>'T-Weight EU savings'!#REF!</f>
        <v>#REF!</v>
      </c>
      <c r="AT1297" t="e">
        <f>'T-Weight EU savings'!#REF!</f>
        <v>#REF!</v>
      </c>
      <c r="AU1297" t="e">
        <f>'T-Weight EU savings'!#REF!</f>
        <v>#REF!</v>
      </c>
      <c r="AV1297" t="e">
        <f>'T-Weight EU savings'!#REF!</f>
        <v>#REF!</v>
      </c>
      <c r="AW1297" t="e">
        <f>'T-Weight EU savings'!#REF!</f>
        <v>#REF!</v>
      </c>
      <c r="AX1297" t="e">
        <f>'T-Weight EU savings'!#REF!</f>
        <v>#REF!</v>
      </c>
      <c r="AY1297" t="e">
        <f>'T-Weight EU savings'!#REF!</f>
        <v>#REF!</v>
      </c>
      <c r="AZ1297" t="e">
        <f>'T-Weight EU savings'!#REF!</f>
        <v>#REF!</v>
      </c>
      <c r="BA1297" t="e">
        <f>'T-Weight EU savings'!#REF!</f>
        <v>#REF!</v>
      </c>
      <c r="BB1297" t="e">
        <f>'T-Weight EU savings'!#REF!</f>
        <v>#REF!</v>
      </c>
      <c r="BC1297" t="e">
        <f>'T-Weight EU savings'!#REF!</f>
        <v>#REF!</v>
      </c>
      <c r="BD1297" t="e">
        <f>'T-Weight EU savings'!#REF!</f>
        <v>#REF!</v>
      </c>
      <c r="BE1297" t="e">
        <f>'T-Weight EU savings'!#REF!</f>
        <v>#REF!</v>
      </c>
      <c r="BF1297" t="e">
        <f>'T-Weight EU savings'!#REF!</f>
        <v>#REF!</v>
      </c>
      <c r="BG1297" t="e">
        <f>'T-Weight EU savings'!#REF!</f>
        <v>#REF!</v>
      </c>
      <c r="BH1297" t="e">
        <f t="shared" si="192"/>
        <v>#REF!</v>
      </c>
    </row>
    <row r="1298" spans="1:60" x14ac:dyDescent="0.25">
      <c r="A1298" t="str">
        <f t="shared" si="186"/>
        <v>eline Design - Hourly Results.</v>
      </c>
      <c r="B1298" t="str">
        <f t="shared" si="187"/>
        <v>SFM-wCZ11-v2015-rDXHP-t5-S14-BSLboth.pd2</v>
      </c>
      <c r="C1298" s="75" t="s">
        <v>1537</v>
      </c>
      <c r="D1298">
        <v>4042.0098438169971</v>
      </c>
      <c r="E1298">
        <v>4493.3250610429986</v>
      </c>
      <c r="F1298">
        <v>67.963746999999969</v>
      </c>
      <c r="G1298">
        <v>0</v>
      </c>
      <c r="H1298">
        <v>0</v>
      </c>
      <c r="I1298">
        <v>1272.700820905</v>
      </c>
      <c r="J1298">
        <v>0</v>
      </c>
      <c r="K1298">
        <v>1272.700820905</v>
      </c>
      <c r="L1298">
        <f t="shared" si="188"/>
        <v>0</v>
      </c>
      <c r="M1298" t="s">
        <v>1045</v>
      </c>
      <c r="N1298" t="s">
        <v>1063</v>
      </c>
      <c r="O1298" t="s">
        <v>1047</v>
      </c>
      <c r="P1298" t="s">
        <v>44</v>
      </c>
      <c r="Q1298" t="s">
        <v>31</v>
      </c>
      <c r="R1298" t="s">
        <v>63</v>
      </c>
      <c r="S1298" t="s">
        <v>1104</v>
      </c>
      <c r="T1298" t="s">
        <v>1049</v>
      </c>
      <c r="U1298" t="s">
        <v>1050</v>
      </c>
      <c r="V1298" t="str">
        <f t="shared" si="184"/>
        <v>SFM-wCZ11-v2015-rDXHP-t5-both</v>
      </c>
      <c r="W1298">
        <f t="shared" si="193"/>
        <v>0</v>
      </c>
      <c r="X1298">
        <f t="shared" si="189"/>
        <v>4042.0098438169971</v>
      </c>
      <c r="Y1298">
        <f t="shared" si="190"/>
        <v>5766.0258819479986</v>
      </c>
      <c r="Z1298">
        <f t="shared" si="191"/>
        <v>9808.0357257649957</v>
      </c>
      <c r="AA1298">
        <f t="shared" si="194"/>
        <v>0</v>
      </c>
      <c r="AB1298" t="e">
        <f>'T-Weight EU savings'!#REF!</f>
        <v>#REF!</v>
      </c>
      <c r="AC1298" t="e">
        <f>'T-Weight EU savings'!#REF!</f>
        <v>#REF!</v>
      </c>
      <c r="AD1298" t="e">
        <f>'T-Weight EU savings'!#REF!</f>
        <v>#REF!</v>
      </c>
      <c r="AE1298" t="e">
        <f>'T-Weight EU savings'!#REF!</f>
        <v>#REF!</v>
      </c>
      <c r="AF1298" t="e">
        <f>'T-Weight EU savings'!#REF!</f>
        <v>#REF!</v>
      </c>
      <c r="AG1298" t="e">
        <f>'T-Weight EU savings'!#REF!</f>
        <v>#REF!</v>
      </c>
      <c r="AH1298" t="e">
        <f>'T-Weight EU savings'!#REF!</f>
        <v>#REF!</v>
      </c>
      <c r="AI1298" t="e">
        <f>'T-Weight EU savings'!#REF!</f>
        <v>#REF!</v>
      </c>
      <c r="AJ1298" t="e">
        <f>'T-Weight EU savings'!#REF!</f>
        <v>#REF!</v>
      </c>
      <c r="AK1298" t="e">
        <f>'T-Weight EU savings'!#REF!</f>
        <v>#REF!</v>
      </c>
      <c r="AL1298" t="e">
        <f>'T-Weight EU savings'!#REF!</f>
        <v>#REF!</v>
      </c>
      <c r="AM1298" t="e">
        <f>'T-Weight EU savings'!#REF!</f>
        <v>#REF!</v>
      </c>
      <c r="AN1298" t="e">
        <f>'T-Weight EU savings'!#REF!</f>
        <v>#REF!</v>
      </c>
      <c r="AO1298" t="e">
        <f>'T-Weight EU savings'!#REF!</f>
        <v>#REF!</v>
      </c>
      <c r="AP1298" t="e">
        <f>'T-Weight EU savings'!#REF!</f>
        <v>#REF!</v>
      </c>
      <c r="AQ1298" t="e">
        <f>'T-Weight EU savings'!#REF!</f>
        <v>#REF!</v>
      </c>
      <c r="AR1298" t="e">
        <f>'T-Weight EU savings'!#REF!</f>
        <v>#REF!</v>
      </c>
      <c r="AS1298" t="e">
        <f>'T-Weight EU savings'!#REF!</f>
        <v>#REF!</v>
      </c>
      <c r="AT1298" t="e">
        <f>'T-Weight EU savings'!#REF!</f>
        <v>#REF!</v>
      </c>
      <c r="AU1298" t="e">
        <f>'T-Weight EU savings'!#REF!</f>
        <v>#REF!</v>
      </c>
      <c r="AV1298" t="e">
        <f>'T-Weight EU savings'!#REF!</f>
        <v>#REF!</v>
      </c>
      <c r="AW1298" t="e">
        <f>'T-Weight EU savings'!#REF!</f>
        <v>#REF!</v>
      </c>
      <c r="AX1298" t="e">
        <f>'T-Weight EU savings'!#REF!</f>
        <v>#REF!</v>
      </c>
      <c r="AY1298" t="e">
        <f>'T-Weight EU savings'!#REF!</f>
        <v>#REF!</v>
      </c>
      <c r="AZ1298" t="e">
        <f>'T-Weight EU savings'!#REF!</f>
        <v>#REF!</v>
      </c>
      <c r="BA1298" t="e">
        <f>'T-Weight EU savings'!#REF!</f>
        <v>#REF!</v>
      </c>
      <c r="BB1298" t="e">
        <f>'T-Weight EU savings'!#REF!</f>
        <v>#REF!</v>
      </c>
      <c r="BC1298" t="e">
        <f>'T-Weight EU savings'!#REF!</f>
        <v>#REF!</v>
      </c>
      <c r="BD1298" t="e">
        <f>'T-Weight EU savings'!#REF!</f>
        <v>#REF!</v>
      </c>
      <c r="BE1298" t="e">
        <f>'T-Weight EU savings'!#REF!</f>
        <v>#REF!</v>
      </c>
      <c r="BF1298" t="e">
        <f>'T-Weight EU savings'!#REF!</f>
        <v>#REF!</v>
      </c>
      <c r="BG1298" t="e">
        <f>'T-Weight EU savings'!#REF!</f>
        <v>#REF!</v>
      </c>
      <c r="BH1298" t="e">
        <f t="shared" si="192"/>
        <v>#REF!</v>
      </c>
    </row>
    <row r="1299" spans="1:60" x14ac:dyDescent="0.25">
      <c r="A1299" t="str">
        <f t="shared" si="186"/>
        <v>eline Design - Hourly Results.</v>
      </c>
      <c r="B1299" t="str">
        <f t="shared" si="187"/>
        <v>SFM-wCZ11-v2015-rDXHP-t5-S14-BSLcool.pd2</v>
      </c>
      <c r="C1299" s="75" t="s">
        <v>725</v>
      </c>
      <c r="D1299">
        <v>4042.0098438169971</v>
      </c>
      <c r="E1299">
        <v>4492.6367964760047</v>
      </c>
      <c r="F1299">
        <v>67.963746999999969</v>
      </c>
      <c r="G1299">
        <v>0</v>
      </c>
      <c r="H1299">
        <v>0</v>
      </c>
      <c r="I1299">
        <v>1272.700820905</v>
      </c>
      <c r="J1299">
        <v>0</v>
      </c>
      <c r="K1299">
        <v>1272.700820905</v>
      </c>
      <c r="L1299">
        <f t="shared" si="188"/>
        <v>0</v>
      </c>
      <c r="M1299" t="s">
        <v>1045</v>
      </c>
      <c r="N1299" t="s">
        <v>1063</v>
      </c>
      <c r="O1299" t="s">
        <v>1047</v>
      </c>
      <c r="P1299" t="s">
        <v>44</v>
      </c>
      <c r="Q1299" t="s">
        <v>31</v>
      </c>
      <c r="R1299" t="s">
        <v>63</v>
      </c>
      <c r="S1299" t="s">
        <v>1048</v>
      </c>
      <c r="T1299" t="s">
        <v>1049</v>
      </c>
      <c r="U1299" t="s">
        <v>1050</v>
      </c>
      <c r="V1299" t="str">
        <f t="shared" si="184"/>
        <v>SFM-wCZ11-v2015-rDXHP-t5</v>
      </c>
      <c r="W1299">
        <f t="shared" si="193"/>
        <v>4042.0098438169971</v>
      </c>
      <c r="X1299">
        <f t="shared" si="189"/>
        <v>0</v>
      </c>
      <c r="Y1299">
        <f t="shared" si="190"/>
        <v>0</v>
      </c>
      <c r="Z1299">
        <f t="shared" si="191"/>
        <v>0</v>
      </c>
      <c r="AA1299">
        <f t="shared" si="194"/>
        <v>0</v>
      </c>
      <c r="AB1299" t="e">
        <f>'T-Weight EU savings'!#REF!</f>
        <v>#REF!</v>
      </c>
      <c r="AC1299" t="e">
        <f>'T-Weight EU savings'!#REF!</f>
        <v>#REF!</v>
      </c>
      <c r="AD1299" t="e">
        <f>'T-Weight EU savings'!#REF!</f>
        <v>#REF!</v>
      </c>
      <c r="AE1299" t="e">
        <f>'T-Weight EU savings'!#REF!</f>
        <v>#REF!</v>
      </c>
      <c r="AF1299" t="e">
        <f>'T-Weight EU savings'!#REF!</f>
        <v>#REF!</v>
      </c>
      <c r="AG1299" t="e">
        <f>'T-Weight EU savings'!#REF!</f>
        <v>#REF!</v>
      </c>
      <c r="AH1299" t="e">
        <f>'T-Weight EU savings'!#REF!</f>
        <v>#REF!</v>
      </c>
      <c r="AI1299" t="e">
        <f>'T-Weight EU savings'!#REF!</f>
        <v>#REF!</v>
      </c>
      <c r="AJ1299" t="e">
        <f>'T-Weight EU savings'!#REF!</f>
        <v>#REF!</v>
      </c>
      <c r="AK1299" t="e">
        <f>'T-Weight EU savings'!#REF!</f>
        <v>#REF!</v>
      </c>
      <c r="AL1299" t="e">
        <f>'T-Weight EU savings'!#REF!</f>
        <v>#REF!</v>
      </c>
      <c r="AM1299" t="e">
        <f>'T-Weight EU savings'!#REF!</f>
        <v>#REF!</v>
      </c>
      <c r="AN1299" t="e">
        <f>'T-Weight EU savings'!#REF!</f>
        <v>#REF!</v>
      </c>
      <c r="AO1299" t="e">
        <f>'T-Weight EU savings'!#REF!</f>
        <v>#REF!</v>
      </c>
      <c r="AP1299" t="e">
        <f>'T-Weight EU savings'!#REF!</f>
        <v>#REF!</v>
      </c>
      <c r="AQ1299" t="e">
        <f>'T-Weight EU savings'!#REF!</f>
        <v>#REF!</v>
      </c>
      <c r="AR1299" t="e">
        <f>'T-Weight EU savings'!#REF!</f>
        <v>#REF!</v>
      </c>
      <c r="AS1299" t="e">
        <f>'T-Weight EU savings'!#REF!</f>
        <v>#REF!</v>
      </c>
      <c r="AT1299" t="e">
        <f>'T-Weight EU savings'!#REF!</f>
        <v>#REF!</v>
      </c>
      <c r="AU1299" t="e">
        <f>'T-Weight EU savings'!#REF!</f>
        <v>#REF!</v>
      </c>
      <c r="AV1299" t="e">
        <f>'T-Weight EU savings'!#REF!</f>
        <v>#REF!</v>
      </c>
      <c r="AW1299" t="e">
        <f>'T-Weight EU savings'!#REF!</f>
        <v>#REF!</v>
      </c>
      <c r="AX1299" t="e">
        <f>'T-Weight EU savings'!#REF!</f>
        <v>#REF!</v>
      </c>
      <c r="AY1299" t="e">
        <f>'T-Weight EU savings'!#REF!</f>
        <v>#REF!</v>
      </c>
      <c r="AZ1299" t="e">
        <f>'T-Weight EU savings'!#REF!</f>
        <v>#REF!</v>
      </c>
      <c r="BA1299" t="e">
        <f>'T-Weight EU savings'!#REF!</f>
        <v>#REF!</v>
      </c>
      <c r="BB1299" t="e">
        <f>'T-Weight EU savings'!#REF!</f>
        <v>#REF!</v>
      </c>
      <c r="BC1299" t="e">
        <f>'T-Weight EU savings'!#REF!</f>
        <v>#REF!</v>
      </c>
      <c r="BD1299" t="e">
        <f>'T-Weight EU savings'!#REF!</f>
        <v>#REF!</v>
      </c>
      <c r="BE1299" t="e">
        <f>'T-Weight EU savings'!#REF!</f>
        <v>#REF!</v>
      </c>
      <c r="BF1299" t="e">
        <f>'T-Weight EU savings'!#REF!</f>
        <v>#REF!</v>
      </c>
      <c r="BG1299" t="e">
        <f>'T-Weight EU savings'!#REF!</f>
        <v>#REF!</v>
      </c>
      <c r="BH1299" t="e">
        <f t="shared" si="192"/>
        <v>#REF!</v>
      </c>
    </row>
    <row r="1300" spans="1:60" x14ac:dyDescent="0.25">
      <c r="A1300" t="str">
        <f t="shared" si="186"/>
        <v>eline Design - Hourly Results.</v>
      </c>
      <c r="B1300" t="str">
        <f t="shared" si="187"/>
        <v>SFM-wCZ11-v2015-rDXHP-t5-S14-BSLheat.pd2</v>
      </c>
      <c r="C1300" s="75" t="s">
        <v>1538</v>
      </c>
      <c r="D1300">
        <v>3526.9563712649979</v>
      </c>
      <c r="E1300">
        <v>4493.3250610429986</v>
      </c>
      <c r="F1300">
        <v>67.963746999999969</v>
      </c>
      <c r="G1300">
        <v>0</v>
      </c>
      <c r="H1300">
        <v>0</v>
      </c>
      <c r="I1300">
        <v>1272.700820905</v>
      </c>
      <c r="J1300">
        <v>0</v>
      </c>
      <c r="K1300">
        <v>1272.700820905</v>
      </c>
      <c r="L1300">
        <f t="shared" si="188"/>
        <v>0</v>
      </c>
      <c r="M1300" t="s">
        <v>1045</v>
      </c>
      <c r="N1300" t="s">
        <v>1063</v>
      </c>
      <c r="O1300" t="s">
        <v>1047</v>
      </c>
      <c r="P1300" t="s">
        <v>44</v>
      </c>
      <c r="Q1300" t="s">
        <v>31</v>
      </c>
      <c r="R1300" t="s">
        <v>63</v>
      </c>
      <c r="S1300" t="s">
        <v>1051</v>
      </c>
      <c r="T1300" t="s">
        <v>1049</v>
      </c>
      <c r="U1300" t="s">
        <v>1050</v>
      </c>
      <c r="V1300" t="str">
        <f t="shared" si="184"/>
        <v>SFM-wCZ11-v2015-rDXHP-t5</v>
      </c>
      <c r="W1300">
        <f t="shared" si="193"/>
        <v>5766.0258819479986</v>
      </c>
      <c r="X1300">
        <f t="shared" si="189"/>
        <v>0</v>
      </c>
      <c r="Y1300">
        <f t="shared" si="190"/>
        <v>0</v>
      </c>
      <c r="Z1300">
        <f t="shared" si="191"/>
        <v>0</v>
      </c>
      <c r="AA1300">
        <f t="shared" si="194"/>
        <v>0</v>
      </c>
      <c r="AB1300" t="e">
        <f>'T-Weight EU savings'!#REF!</f>
        <v>#REF!</v>
      </c>
      <c r="AC1300" t="e">
        <f>'T-Weight EU savings'!#REF!</f>
        <v>#REF!</v>
      </c>
      <c r="AD1300" t="e">
        <f>'T-Weight EU savings'!#REF!</f>
        <v>#REF!</v>
      </c>
      <c r="AE1300" t="e">
        <f>'T-Weight EU savings'!#REF!</f>
        <v>#REF!</v>
      </c>
      <c r="AF1300" t="e">
        <f>'T-Weight EU savings'!#REF!</f>
        <v>#REF!</v>
      </c>
      <c r="AG1300" t="e">
        <f>'T-Weight EU savings'!#REF!</f>
        <v>#REF!</v>
      </c>
      <c r="AH1300" t="e">
        <f>'T-Weight EU savings'!#REF!</f>
        <v>#REF!</v>
      </c>
      <c r="AI1300" t="e">
        <f>'T-Weight EU savings'!#REF!</f>
        <v>#REF!</v>
      </c>
      <c r="AJ1300" t="e">
        <f>'T-Weight EU savings'!#REF!</f>
        <v>#REF!</v>
      </c>
      <c r="AK1300" t="e">
        <f>'T-Weight EU savings'!#REF!</f>
        <v>#REF!</v>
      </c>
      <c r="AL1300" t="e">
        <f>'T-Weight EU savings'!#REF!</f>
        <v>#REF!</v>
      </c>
      <c r="AM1300" t="e">
        <f>'T-Weight EU savings'!#REF!</f>
        <v>#REF!</v>
      </c>
      <c r="AN1300" t="e">
        <f>'T-Weight EU savings'!#REF!</f>
        <v>#REF!</v>
      </c>
      <c r="AO1300" t="e">
        <f>'T-Weight EU savings'!#REF!</f>
        <v>#REF!</v>
      </c>
      <c r="AP1300" t="e">
        <f>'T-Weight EU savings'!#REF!</f>
        <v>#REF!</v>
      </c>
      <c r="AQ1300" t="e">
        <f>'T-Weight EU savings'!#REF!</f>
        <v>#REF!</v>
      </c>
      <c r="AR1300" t="e">
        <f>'T-Weight EU savings'!#REF!</f>
        <v>#REF!</v>
      </c>
      <c r="AS1300" t="e">
        <f>'T-Weight EU savings'!#REF!</f>
        <v>#REF!</v>
      </c>
      <c r="AT1300" t="e">
        <f>'T-Weight EU savings'!#REF!</f>
        <v>#REF!</v>
      </c>
      <c r="AU1300" t="e">
        <f>'T-Weight EU savings'!#REF!</f>
        <v>#REF!</v>
      </c>
      <c r="AV1300" t="e">
        <f>'T-Weight EU savings'!#REF!</f>
        <v>#REF!</v>
      </c>
      <c r="AW1300" t="e">
        <f>'T-Weight EU savings'!#REF!</f>
        <v>#REF!</v>
      </c>
      <c r="AX1300" t="e">
        <f>'T-Weight EU savings'!#REF!</f>
        <v>#REF!</v>
      </c>
      <c r="AY1300" t="e">
        <f>'T-Weight EU savings'!#REF!</f>
        <v>#REF!</v>
      </c>
      <c r="AZ1300" t="e">
        <f>'T-Weight EU savings'!#REF!</f>
        <v>#REF!</v>
      </c>
      <c r="BA1300" t="e">
        <f>'T-Weight EU savings'!#REF!</f>
        <v>#REF!</v>
      </c>
      <c r="BB1300" t="e">
        <f>'T-Weight EU savings'!#REF!</f>
        <v>#REF!</v>
      </c>
      <c r="BC1300" t="e">
        <f>'T-Weight EU savings'!#REF!</f>
        <v>#REF!</v>
      </c>
      <c r="BD1300" t="e">
        <f>'T-Weight EU savings'!#REF!</f>
        <v>#REF!</v>
      </c>
      <c r="BE1300" t="e">
        <f>'T-Weight EU savings'!#REF!</f>
        <v>#REF!</v>
      </c>
      <c r="BF1300" t="e">
        <f>'T-Weight EU savings'!#REF!</f>
        <v>#REF!</v>
      </c>
      <c r="BG1300" t="e">
        <f>'T-Weight EU savings'!#REF!</f>
        <v>#REF!</v>
      </c>
      <c r="BH1300" t="e">
        <f t="shared" si="192"/>
        <v>#REF!</v>
      </c>
    </row>
    <row r="1301" spans="1:60" x14ac:dyDescent="0.25">
      <c r="A1301" t="str">
        <f t="shared" si="186"/>
        <v>eline Design - Hourly Results.</v>
      </c>
      <c r="B1301" t="str">
        <f t="shared" si="187"/>
        <v>SFM-wCZ11-v2015-rDXHP-t5-S15-MSRboth.pd2</v>
      </c>
      <c r="C1301" s="75" t="s">
        <v>1539</v>
      </c>
      <c r="D1301">
        <v>3387.7610780800014</v>
      </c>
      <c r="E1301">
        <v>3761.5595677798037</v>
      </c>
      <c r="F1301">
        <v>65.301573999999974</v>
      </c>
      <c r="G1301">
        <v>0</v>
      </c>
      <c r="H1301">
        <v>0</v>
      </c>
      <c r="I1301">
        <v>1168.1791021800002</v>
      </c>
      <c r="J1301">
        <v>0</v>
      </c>
      <c r="K1301">
        <v>1168.1791021800002</v>
      </c>
      <c r="L1301">
        <f t="shared" si="188"/>
        <v>0</v>
      </c>
      <c r="M1301" t="s">
        <v>1045</v>
      </c>
      <c r="N1301" t="s">
        <v>1063</v>
      </c>
      <c r="O1301" t="s">
        <v>1047</v>
      </c>
      <c r="P1301" t="s">
        <v>44</v>
      </c>
      <c r="Q1301" t="s">
        <v>31</v>
      </c>
      <c r="R1301" t="s">
        <v>6</v>
      </c>
      <c r="S1301" t="s">
        <v>1107</v>
      </c>
      <c r="T1301" t="s">
        <v>1049</v>
      </c>
      <c r="U1301" t="s">
        <v>1050</v>
      </c>
      <c r="V1301" t="str">
        <f t="shared" si="184"/>
        <v>SFM-wCZ11-v2015-rDXHP-t5-both</v>
      </c>
      <c r="W1301">
        <f t="shared" si="193"/>
        <v>0</v>
      </c>
      <c r="X1301">
        <f t="shared" si="189"/>
        <v>3387.7610780800014</v>
      </c>
      <c r="Y1301">
        <f t="shared" si="190"/>
        <v>4929.7386699598037</v>
      </c>
      <c r="Z1301">
        <f t="shared" si="191"/>
        <v>8317.4997480398051</v>
      </c>
      <c r="AA1301">
        <f t="shared" si="194"/>
        <v>0</v>
      </c>
      <c r="AB1301" t="e">
        <f>'T-Weight EU savings'!#REF!</f>
        <v>#REF!</v>
      </c>
      <c r="AC1301" t="e">
        <f>'T-Weight EU savings'!#REF!</f>
        <v>#REF!</v>
      </c>
      <c r="AD1301" t="e">
        <f>'T-Weight EU savings'!#REF!</f>
        <v>#REF!</v>
      </c>
      <c r="AE1301" t="e">
        <f>'T-Weight EU savings'!#REF!</f>
        <v>#REF!</v>
      </c>
      <c r="AF1301" t="e">
        <f>'T-Weight EU savings'!#REF!</f>
        <v>#REF!</v>
      </c>
      <c r="AG1301" t="e">
        <f>'T-Weight EU savings'!#REF!</f>
        <v>#REF!</v>
      </c>
      <c r="AH1301" t="e">
        <f>'T-Weight EU savings'!#REF!</f>
        <v>#REF!</v>
      </c>
      <c r="AI1301" t="e">
        <f>'T-Weight EU savings'!#REF!</f>
        <v>#REF!</v>
      </c>
      <c r="AJ1301" t="e">
        <f>'T-Weight EU savings'!#REF!</f>
        <v>#REF!</v>
      </c>
      <c r="AK1301" t="e">
        <f>'T-Weight EU savings'!#REF!</f>
        <v>#REF!</v>
      </c>
      <c r="AL1301" t="e">
        <f>'T-Weight EU savings'!#REF!</f>
        <v>#REF!</v>
      </c>
      <c r="AM1301" t="e">
        <f>'T-Weight EU savings'!#REF!</f>
        <v>#REF!</v>
      </c>
      <c r="AN1301" t="e">
        <f>'T-Weight EU savings'!#REF!</f>
        <v>#REF!</v>
      </c>
      <c r="AO1301" t="e">
        <f>'T-Weight EU savings'!#REF!</f>
        <v>#REF!</v>
      </c>
      <c r="AP1301" t="e">
        <f>'T-Weight EU savings'!#REF!</f>
        <v>#REF!</v>
      </c>
      <c r="AQ1301" t="e">
        <f>'T-Weight EU savings'!#REF!</f>
        <v>#REF!</v>
      </c>
      <c r="AR1301" t="e">
        <f>'T-Weight EU savings'!#REF!</f>
        <v>#REF!</v>
      </c>
      <c r="AS1301" t="e">
        <f>'T-Weight EU savings'!#REF!</f>
        <v>#REF!</v>
      </c>
      <c r="AT1301" t="e">
        <f>'T-Weight EU savings'!#REF!</f>
        <v>#REF!</v>
      </c>
      <c r="AU1301" t="e">
        <f>'T-Weight EU savings'!#REF!</f>
        <v>#REF!</v>
      </c>
      <c r="AV1301" t="e">
        <f>'T-Weight EU savings'!#REF!</f>
        <v>#REF!</v>
      </c>
      <c r="AW1301" t="e">
        <f>'T-Weight EU savings'!#REF!</f>
        <v>#REF!</v>
      </c>
      <c r="AX1301" t="e">
        <f>'T-Weight EU savings'!#REF!</f>
        <v>#REF!</v>
      </c>
      <c r="AY1301" t="e">
        <f>'T-Weight EU savings'!#REF!</f>
        <v>#REF!</v>
      </c>
      <c r="AZ1301" t="e">
        <f>'T-Weight EU savings'!#REF!</f>
        <v>#REF!</v>
      </c>
      <c r="BA1301" t="e">
        <f>'T-Weight EU savings'!#REF!</f>
        <v>#REF!</v>
      </c>
      <c r="BB1301" t="e">
        <f>'T-Weight EU savings'!#REF!</f>
        <v>#REF!</v>
      </c>
      <c r="BC1301" t="e">
        <f>'T-Weight EU savings'!#REF!</f>
        <v>#REF!</v>
      </c>
      <c r="BD1301" t="e">
        <f>'T-Weight EU savings'!#REF!</f>
        <v>#REF!</v>
      </c>
      <c r="BE1301" t="e">
        <f>'T-Weight EU savings'!#REF!</f>
        <v>#REF!</v>
      </c>
      <c r="BF1301" t="e">
        <f>'T-Weight EU savings'!#REF!</f>
        <v>#REF!</v>
      </c>
      <c r="BG1301" t="e">
        <f>'T-Weight EU savings'!#REF!</f>
        <v>#REF!</v>
      </c>
      <c r="BH1301" t="e">
        <f t="shared" si="192"/>
        <v>#REF!</v>
      </c>
    </row>
    <row r="1302" spans="1:60" x14ac:dyDescent="0.25">
      <c r="A1302" t="str">
        <f t="shared" si="186"/>
        <v>eline Design - Hourly Results.</v>
      </c>
      <c r="B1302" t="str">
        <f t="shared" si="187"/>
        <v>SFM-wCZ11-v2015-rDXHP-t5-S15-MSRcool.pd2</v>
      </c>
      <c r="C1302" s="75" t="s">
        <v>726</v>
      </c>
      <c r="D1302">
        <v>3387.7610780800014</v>
      </c>
      <c r="E1302">
        <v>3977.2856882874994</v>
      </c>
      <c r="F1302">
        <v>65.301573999999974</v>
      </c>
      <c r="G1302">
        <v>0</v>
      </c>
      <c r="H1302">
        <v>0</v>
      </c>
      <c r="I1302">
        <v>1168.1791021800002</v>
      </c>
      <c r="J1302">
        <v>0</v>
      </c>
      <c r="K1302">
        <v>1168.1791021800002</v>
      </c>
      <c r="L1302">
        <f t="shared" si="188"/>
        <v>0</v>
      </c>
      <c r="M1302" t="s">
        <v>1045</v>
      </c>
      <c r="N1302" t="s">
        <v>1063</v>
      </c>
      <c r="O1302" t="s">
        <v>1047</v>
      </c>
      <c r="P1302" t="s">
        <v>44</v>
      </c>
      <c r="Q1302" t="s">
        <v>31</v>
      </c>
      <c r="R1302" t="s">
        <v>6</v>
      </c>
      <c r="S1302" t="s">
        <v>1052</v>
      </c>
      <c r="T1302" t="s">
        <v>1049</v>
      </c>
      <c r="U1302" t="s">
        <v>1050</v>
      </c>
      <c r="V1302" t="str">
        <f t="shared" si="184"/>
        <v>SFM-wCZ11-v2015-rDXHP-t5</v>
      </c>
      <c r="W1302">
        <f t="shared" si="193"/>
        <v>3387.7610780800014</v>
      </c>
      <c r="X1302">
        <f t="shared" si="189"/>
        <v>0</v>
      </c>
      <c r="Y1302">
        <f t="shared" si="190"/>
        <v>0</v>
      </c>
      <c r="Z1302">
        <f t="shared" si="191"/>
        <v>0</v>
      </c>
      <c r="AA1302">
        <f t="shared" si="194"/>
        <v>0</v>
      </c>
      <c r="AB1302" t="e">
        <f>'T-Weight EU savings'!#REF!</f>
        <v>#REF!</v>
      </c>
      <c r="AC1302" t="e">
        <f>'T-Weight EU savings'!#REF!</f>
        <v>#REF!</v>
      </c>
      <c r="AD1302" t="e">
        <f>'T-Weight EU savings'!#REF!</f>
        <v>#REF!</v>
      </c>
      <c r="AE1302" t="e">
        <f>'T-Weight EU savings'!#REF!</f>
        <v>#REF!</v>
      </c>
      <c r="AF1302" t="e">
        <f>'T-Weight EU savings'!#REF!</f>
        <v>#REF!</v>
      </c>
      <c r="AG1302" t="e">
        <f>'T-Weight EU savings'!#REF!</f>
        <v>#REF!</v>
      </c>
      <c r="AH1302" t="e">
        <f>'T-Weight EU savings'!#REF!</f>
        <v>#REF!</v>
      </c>
      <c r="AI1302" t="e">
        <f>'T-Weight EU savings'!#REF!</f>
        <v>#REF!</v>
      </c>
      <c r="AJ1302" t="e">
        <f>'T-Weight EU savings'!#REF!</f>
        <v>#REF!</v>
      </c>
      <c r="AK1302" t="e">
        <f>'T-Weight EU savings'!#REF!</f>
        <v>#REF!</v>
      </c>
      <c r="AL1302" t="e">
        <f>'T-Weight EU savings'!#REF!</f>
        <v>#REF!</v>
      </c>
      <c r="AM1302" t="e">
        <f>'T-Weight EU savings'!#REF!</f>
        <v>#REF!</v>
      </c>
      <c r="AN1302" t="e">
        <f>'T-Weight EU savings'!#REF!</f>
        <v>#REF!</v>
      </c>
      <c r="AO1302" t="e">
        <f>'T-Weight EU savings'!#REF!</f>
        <v>#REF!</v>
      </c>
      <c r="AP1302" t="e">
        <f>'T-Weight EU savings'!#REF!</f>
        <v>#REF!</v>
      </c>
      <c r="AQ1302" t="e">
        <f>'T-Weight EU savings'!#REF!</f>
        <v>#REF!</v>
      </c>
      <c r="AR1302" t="e">
        <f>'T-Weight EU savings'!#REF!</f>
        <v>#REF!</v>
      </c>
      <c r="AS1302" t="e">
        <f>'T-Weight EU savings'!#REF!</f>
        <v>#REF!</v>
      </c>
      <c r="AT1302" t="e">
        <f>'T-Weight EU savings'!#REF!</f>
        <v>#REF!</v>
      </c>
      <c r="AU1302" t="e">
        <f>'T-Weight EU savings'!#REF!</f>
        <v>#REF!</v>
      </c>
      <c r="AV1302" t="e">
        <f>'T-Weight EU savings'!#REF!</f>
        <v>#REF!</v>
      </c>
      <c r="AW1302" t="e">
        <f>'T-Weight EU savings'!#REF!</f>
        <v>#REF!</v>
      </c>
      <c r="AX1302" t="e">
        <f>'T-Weight EU savings'!#REF!</f>
        <v>#REF!</v>
      </c>
      <c r="AY1302" t="e">
        <f>'T-Weight EU savings'!#REF!</f>
        <v>#REF!</v>
      </c>
      <c r="AZ1302" t="e">
        <f>'T-Weight EU savings'!#REF!</f>
        <v>#REF!</v>
      </c>
      <c r="BA1302" t="e">
        <f>'T-Weight EU savings'!#REF!</f>
        <v>#REF!</v>
      </c>
      <c r="BB1302" t="e">
        <f>'T-Weight EU savings'!#REF!</f>
        <v>#REF!</v>
      </c>
      <c r="BC1302" t="e">
        <f>'T-Weight EU savings'!#REF!</f>
        <v>#REF!</v>
      </c>
      <c r="BD1302" t="e">
        <f>'T-Weight EU savings'!#REF!</f>
        <v>#REF!</v>
      </c>
      <c r="BE1302" t="e">
        <f>'T-Weight EU savings'!#REF!</f>
        <v>#REF!</v>
      </c>
      <c r="BF1302" t="e">
        <f>'T-Weight EU savings'!#REF!</f>
        <v>#REF!</v>
      </c>
      <c r="BG1302" t="e">
        <f>'T-Weight EU savings'!#REF!</f>
        <v>#REF!</v>
      </c>
      <c r="BH1302" t="e">
        <f t="shared" si="192"/>
        <v>#REF!</v>
      </c>
    </row>
    <row r="1303" spans="1:60" x14ac:dyDescent="0.25">
      <c r="A1303" t="str">
        <f t="shared" si="186"/>
        <v>eline Design - Hourly Results.</v>
      </c>
      <c r="B1303" t="str">
        <f t="shared" si="187"/>
        <v>SFM-wCZ11-v2015-rDXHP-t5-S15-MSRheat.pd2</v>
      </c>
      <c r="C1303" s="75" t="s">
        <v>1540</v>
      </c>
      <c r="D1303">
        <v>3070.1422278500013</v>
      </c>
      <c r="E1303">
        <v>3761.5595677798037</v>
      </c>
      <c r="F1303">
        <v>65.301573999999974</v>
      </c>
      <c r="G1303">
        <v>0</v>
      </c>
      <c r="H1303">
        <v>0</v>
      </c>
      <c r="I1303">
        <v>1168.1791021800002</v>
      </c>
      <c r="J1303">
        <v>0</v>
      </c>
      <c r="K1303">
        <v>1168.1791021800002</v>
      </c>
      <c r="L1303">
        <f t="shared" si="188"/>
        <v>0</v>
      </c>
      <c r="M1303" t="s">
        <v>1045</v>
      </c>
      <c r="N1303" t="s">
        <v>1063</v>
      </c>
      <c r="O1303" t="s">
        <v>1047</v>
      </c>
      <c r="P1303" t="s">
        <v>44</v>
      </c>
      <c r="Q1303" t="s">
        <v>31</v>
      </c>
      <c r="R1303" t="s">
        <v>6</v>
      </c>
      <c r="S1303" t="s">
        <v>1053</v>
      </c>
      <c r="T1303" t="s">
        <v>1049</v>
      </c>
      <c r="U1303" t="s">
        <v>1050</v>
      </c>
      <c r="V1303" t="str">
        <f t="shared" si="184"/>
        <v>SFM-wCZ11-v2015-rDXHP-t5</v>
      </c>
      <c r="W1303">
        <f t="shared" si="193"/>
        <v>4929.7386699598037</v>
      </c>
      <c r="X1303">
        <f t="shared" si="189"/>
        <v>0</v>
      </c>
      <c r="Y1303">
        <f t="shared" si="190"/>
        <v>0</v>
      </c>
      <c r="Z1303">
        <f t="shared" si="191"/>
        <v>0</v>
      </c>
      <c r="AA1303">
        <f t="shared" si="194"/>
        <v>0</v>
      </c>
      <c r="AB1303" t="e">
        <f>'T-Weight EU savings'!#REF!</f>
        <v>#REF!</v>
      </c>
      <c r="AC1303" t="e">
        <f>'T-Weight EU savings'!#REF!</f>
        <v>#REF!</v>
      </c>
      <c r="AD1303" t="e">
        <f>'T-Weight EU savings'!#REF!</f>
        <v>#REF!</v>
      </c>
      <c r="AE1303" t="e">
        <f>'T-Weight EU savings'!#REF!</f>
        <v>#REF!</v>
      </c>
      <c r="AF1303" t="e">
        <f>'T-Weight EU savings'!#REF!</f>
        <v>#REF!</v>
      </c>
      <c r="AG1303" t="e">
        <f>'T-Weight EU savings'!#REF!</f>
        <v>#REF!</v>
      </c>
      <c r="AH1303" t="e">
        <f>'T-Weight EU savings'!#REF!</f>
        <v>#REF!</v>
      </c>
      <c r="AI1303" t="e">
        <f>'T-Weight EU savings'!#REF!</f>
        <v>#REF!</v>
      </c>
      <c r="AJ1303" t="e">
        <f>'T-Weight EU savings'!#REF!</f>
        <v>#REF!</v>
      </c>
      <c r="AK1303" t="e">
        <f>'T-Weight EU savings'!#REF!</f>
        <v>#REF!</v>
      </c>
      <c r="AL1303" t="e">
        <f>'T-Weight EU savings'!#REF!</f>
        <v>#REF!</v>
      </c>
      <c r="AM1303" t="e">
        <f>'T-Weight EU savings'!#REF!</f>
        <v>#REF!</v>
      </c>
      <c r="AN1303" t="e">
        <f>'T-Weight EU savings'!#REF!</f>
        <v>#REF!</v>
      </c>
      <c r="AO1303" t="e">
        <f>'T-Weight EU savings'!#REF!</f>
        <v>#REF!</v>
      </c>
      <c r="AP1303" t="e">
        <f>'T-Weight EU savings'!#REF!</f>
        <v>#REF!</v>
      </c>
      <c r="AQ1303" t="e">
        <f>'T-Weight EU savings'!#REF!</f>
        <v>#REF!</v>
      </c>
      <c r="AR1303" t="e">
        <f>'T-Weight EU savings'!#REF!</f>
        <v>#REF!</v>
      </c>
      <c r="AS1303" t="e">
        <f>'T-Weight EU savings'!#REF!</f>
        <v>#REF!</v>
      </c>
      <c r="AT1303" t="e">
        <f>'T-Weight EU savings'!#REF!</f>
        <v>#REF!</v>
      </c>
      <c r="AU1303" t="e">
        <f>'T-Weight EU savings'!#REF!</f>
        <v>#REF!</v>
      </c>
      <c r="AV1303" t="e">
        <f>'T-Weight EU savings'!#REF!</f>
        <v>#REF!</v>
      </c>
      <c r="AW1303" t="e">
        <f>'T-Weight EU savings'!#REF!</f>
        <v>#REF!</v>
      </c>
      <c r="AX1303" t="e">
        <f>'T-Weight EU savings'!#REF!</f>
        <v>#REF!</v>
      </c>
      <c r="AY1303" t="e">
        <f>'T-Weight EU savings'!#REF!</f>
        <v>#REF!</v>
      </c>
      <c r="AZ1303" t="e">
        <f>'T-Weight EU savings'!#REF!</f>
        <v>#REF!</v>
      </c>
      <c r="BA1303" t="e">
        <f>'T-Weight EU savings'!#REF!</f>
        <v>#REF!</v>
      </c>
      <c r="BB1303" t="e">
        <f>'T-Weight EU savings'!#REF!</f>
        <v>#REF!</v>
      </c>
      <c r="BC1303" t="e">
        <f>'T-Weight EU savings'!#REF!</f>
        <v>#REF!</v>
      </c>
      <c r="BD1303" t="e">
        <f>'T-Weight EU savings'!#REF!</f>
        <v>#REF!</v>
      </c>
      <c r="BE1303" t="e">
        <f>'T-Weight EU savings'!#REF!</f>
        <v>#REF!</v>
      </c>
      <c r="BF1303" t="e">
        <f>'T-Weight EU savings'!#REF!</f>
        <v>#REF!</v>
      </c>
      <c r="BG1303" t="e">
        <f>'T-Weight EU savings'!#REF!</f>
        <v>#REF!</v>
      </c>
      <c r="BH1303" t="e">
        <f t="shared" si="192"/>
        <v>#REF!</v>
      </c>
    </row>
    <row r="1304" spans="1:60" x14ac:dyDescent="0.25">
      <c r="A1304" t="str">
        <f t="shared" si="186"/>
        <v>eline Design - Hourly Results.</v>
      </c>
      <c r="B1304" t="str">
        <f t="shared" si="187"/>
        <v>SFM-wCZ11-v2015-rDXHP-t5-S16-MSRboth.pd2</v>
      </c>
      <c r="C1304" s="75" t="s">
        <v>1541</v>
      </c>
      <c r="D1304">
        <v>3420.5542208179986</v>
      </c>
      <c r="E1304">
        <v>4558.4895016490937</v>
      </c>
      <c r="F1304">
        <v>63.422391999999988</v>
      </c>
      <c r="G1304">
        <v>0</v>
      </c>
      <c r="H1304">
        <v>0</v>
      </c>
      <c r="I1304">
        <v>101.76795332999997</v>
      </c>
      <c r="J1304">
        <v>0</v>
      </c>
      <c r="K1304">
        <v>101.76795332999997</v>
      </c>
      <c r="L1304">
        <f t="shared" si="188"/>
        <v>0</v>
      </c>
      <c r="M1304" t="s">
        <v>1045</v>
      </c>
      <c r="N1304" t="s">
        <v>1063</v>
      </c>
      <c r="O1304" t="s">
        <v>1047</v>
      </c>
      <c r="P1304" t="s">
        <v>44</v>
      </c>
      <c r="Q1304" t="s">
        <v>31</v>
      </c>
      <c r="R1304" t="s">
        <v>9</v>
      </c>
      <c r="S1304" t="s">
        <v>1107</v>
      </c>
      <c r="T1304" t="s">
        <v>1049</v>
      </c>
      <c r="U1304" t="s">
        <v>1050</v>
      </c>
      <c r="V1304" t="str">
        <f t="shared" si="184"/>
        <v>SFM-wCZ11-v2015-rDXHP-t5-both</v>
      </c>
      <c r="W1304">
        <f t="shared" si="193"/>
        <v>0</v>
      </c>
      <c r="X1304">
        <f t="shared" si="189"/>
        <v>3420.5542208179986</v>
      </c>
      <c r="Y1304">
        <f t="shared" si="190"/>
        <v>4660.2574549790934</v>
      </c>
      <c r="Z1304">
        <f t="shared" si="191"/>
        <v>8080.811675797092</v>
      </c>
      <c r="AA1304">
        <f t="shared" si="194"/>
        <v>0</v>
      </c>
      <c r="AB1304" t="e">
        <f>'T-Weight EU savings'!#REF!</f>
        <v>#REF!</v>
      </c>
      <c r="AC1304" t="e">
        <f>'T-Weight EU savings'!#REF!</f>
        <v>#REF!</v>
      </c>
      <c r="AD1304" t="e">
        <f>'T-Weight EU savings'!#REF!</f>
        <v>#REF!</v>
      </c>
      <c r="AE1304" t="e">
        <f>'T-Weight EU savings'!#REF!</f>
        <v>#REF!</v>
      </c>
      <c r="AF1304" t="e">
        <f>'T-Weight EU savings'!#REF!</f>
        <v>#REF!</v>
      </c>
      <c r="AG1304" t="e">
        <f>'T-Weight EU savings'!#REF!</f>
        <v>#REF!</v>
      </c>
      <c r="AH1304" t="e">
        <f>'T-Weight EU savings'!#REF!</f>
        <v>#REF!</v>
      </c>
      <c r="AI1304" t="e">
        <f>'T-Weight EU savings'!#REF!</f>
        <v>#REF!</v>
      </c>
      <c r="AJ1304" t="e">
        <f>'T-Weight EU savings'!#REF!</f>
        <v>#REF!</v>
      </c>
      <c r="AK1304" t="e">
        <f>'T-Weight EU savings'!#REF!</f>
        <v>#REF!</v>
      </c>
      <c r="AL1304" t="e">
        <f>'T-Weight EU savings'!#REF!</f>
        <v>#REF!</v>
      </c>
      <c r="AM1304" t="e">
        <f>'T-Weight EU savings'!#REF!</f>
        <v>#REF!</v>
      </c>
      <c r="AN1304" t="e">
        <f>'T-Weight EU savings'!#REF!</f>
        <v>#REF!</v>
      </c>
      <c r="AO1304" t="e">
        <f>'T-Weight EU savings'!#REF!</f>
        <v>#REF!</v>
      </c>
      <c r="AP1304" t="e">
        <f>'T-Weight EU savings'!#REF!</f>
        <v>#REF!</v>
      </c>
      <c r="AQ1304" t="e">
        <f>'T-Weight EU savings'!#REF!</f>
        <v>#REF!</v>
      </c>
      <c r="AR1304" t="e">
        <f>'T-Weight EU savings'!#REF!</f>
        <v>#REF!</v>
      </c>
      <c r="AS1304" t="e">
        <f>'T-Weight EU savings'!#REF!</f>
        <v>#REF!</v>
      </c>
      <c r="AT1304" t="e">
        <f>'T-Weight EU savings'!#REF!</f>
        <v>#REF!</v>
      </c>
      <c r="AU1304" t="e">
        <f>'T-Weight EU savings'!#REF!</f>
        <v>#REF!</v>
      </c>
      <c r="AV1304" t="e">
        <f>'T-Weight EU savings'!#REF!</f>
        <v>#REF!</v>
      </c>
      <c r="AW1304" t="e">
        <f>'T-Weight EU savings'!#REF!</f>
        <v>#REF!</v>
      </c>
      <c r="AX1304" t="e">
        <f>'T-Weight EU savings'!#REF!</f>
        <v>#REF!</v>
      </c>
      <c r="AY1304" t="e">
        <f>'T-Weight EU savings'!#REF!</f>
        <v>#REF!</v>
      </c>
      <c r="AZ1304" t="e">
        <f>'T-Weight EU savings'!#REF!</f>
        <v>#REF!</v>
      </c>
      <c r="BA1304" t="e">
        <f>'T-Weight EU savings'!#REF!</f>
        <v>#REF!</v>
      </c>
      <c r="BB1304" t="e">
        <f>'T-Weight EU savings'!#REF!</f>
        <v>#REF!</v>
      </c>
      <c r="BC1304" t="e">
        <f>'T-Weight EU savings'!#REF!</f>
        <v>#REF!</v>
      </c>
      <c r="BD1304" t="e">
        <f>'T-Weight EU savings'!#REF!</f>
        <v>#REF!</v>
      </c>
      <c r="BE1304" t="e">
        <f>'T-Weight EU savings'!#REF!</f>
        <v>#REF!</v>
      </c>
      <c r="BF1304" t="e">
        <f>'T-Weight EU savings'!#REF!</f>
        <v>#REF!</v>
      </c>
      <c r="BG1304" t="e">
        <f>'T-Weight EU savings'!#REF!</f>
        <v>#REF!</v>
      </c>
      <c r="BH1304" t="e">
        <f t="shared" si="192"/>
        <v>#REF!</v>
      </c>
    </row>
    <row r="1305" spans="1:60" x14ac:dyDescent="0.25">
      <c r="A1305" t="str">
        <f t="shared" si="186"/>
        <v>eline Design - Hourly Results.</v>
      </c>
      <c r="B1305" t="str">
        <f t="shared" si="187"/>
        <v>SFM-wCZ11-v2015-rDXHP-t5-S16-MSRcool.pd2</v>
      </c>
      <c r="C1305" s="75" t="s">
        <v>727</v>
      </c>
      <c r="D1305">
        <v>3420.5542208179986</v>
      </c>
      <c r="E1305">
        <v>4844.0352166610992</v>
      </c>
      <c r="F1305">
        <v>63.422391999999988</v>
      </c>
      <c r="G1305">
        <v>0</v>
      </c>
      <c r="H1305">
        <v>0</v>
      </c>
      <c r="I1305">
        <v>101.76795332999997</v>
      </c>
      <c r="J1305">
        <v>0</v>
      </c>
      <c r="K1305">
        <v>101.76795332999997</v>
      </c>
      <c r="L1305">
        <f t="shared" si="188"/>
        <v>0</v>
      </c>
      <c r="M1305" t="s">
        <v>1045</v>
      </c>
      <c r="N1305" t="s">
        <v>1063</v>
      </c>
      <c r="O1305" t="s">
        <v>1047</v>
      </c>
      <c r="P1305" t="s">
        <v>44</v>
      </c>
      <c r="Q1305" t="s">
        <v>31</v>
      </c>
      <c r="R1305" t="s">
        <v>9</v>
      </c>
      <c r="S1305" t="s">
        <v>1052</v>
      </c>
      <c r="T1305" t="s">
        <v>1049</v>
      </c>
      <c r="U1305" t="s">
        <v>1050</v>
      </c>
      <c r="V1305" t="str">
        <f t="shared" si="184"/>
        <v>SFM-wCZ11-v2015-rDXHP-t5</v>
      </c>
      <c r="W1305">
        <f t="shared" si="193"/>
        <v>3420.5542208179986</v>
      </c>
      <c r="X1305">
        <f t="shared" si="189"/>
        <v>0</v>
      </c>
      <c r="Y1305">
        <f t="shared" si="190"/>
        <v>0</v>
      </c>
      <c r="Z1305">
        <f t="shared" si="191"/>
        <v>0</v>
      </c>
      <c r="AA1305">
        <f t="shared" si="194"/>
        <v>0</v>
      </c>
      <c r="AB1305" t="e">
        <f>'T-Weight EU savings'!#REF!</f>
        <v>#REF!</v>
      </c>
      <c r="AC1305" t="e">
        <f>'T-Weight EU savings'!#REF!</f>
        <v>#REF!</v>
      </c>
      <c r="AD1305" t="e">
        <f>'T-Weight EU savings'!#REF!</f>
        <v>#REF!</v>
      </c>
      <c r="AE1305" t="e">
        <f>'T-Weight EU savings'!#REF!</f>
        <v>#REF!</v>
      </c>
      <c r="AF1305" t="e">
        <f>'T-Weight EU savings'!#REF!</f>
        <v>#REF!</v>
      </c>
      <c r="AG1305" t="e">
        <f>'T-Weight EU savings'!#REF!</f>
        <v>#REF!</v>
      </c>
      <c r="AH1305" t="e">
        <f>'T-Weight EU savings'!#REF!</f>
        <v>#REF!</v>
      </c>
      <c r="AI1305" t="e">
        <f>'T-Weight EU savings'!#REF!</f>
        <v>#REF!</v>
      </c>
      <c r="AJ1305" t="e">
        <f>'T-Weight EU savings'!#REF!</f>
        <v>#REF!</v>
      </c>
      <c r="AK1305" t="e">
        <f>'T-Weight EU savings'!#REF!</f>
        <v>#REF!</v>
      </c>
      <c r="AL1305" t="e">
        <f>'T-Weight EU savings'!#REF!</f>
        <v>#REF!</v>
      </c>
      <c r="AM1305" t="e">
        <f>'T-Weight EU savings'!#REF!</f>
        <v>#REF!</v>
      </c>
      <c r="AN1305" t="e">
        <f>'T-Weight EU savings'!#REF!</f>
        <v>#REF!</v>
      </c>
      <c r="AO1305" t="e">
        <f>'T-Weight EU savings'!#REF!</f>
        <v>#REF!</v>
      </c>
      <c r="AP1305" t="e">
        <f>'T-Weight EU savings'!#REF!</f>
        <v>#REF!</v>
      </c>
      <c r="AQ1305" t="e">
        <f>'T-Weight EU savings'!#REF!</f>
        <v>#REF!</v>
      </c>
      <c r="AR1305" t="e">
        <f>'T-Weight EU savings'!#REF!</f>
        <v>#REF!</v>
      </c>
      <c r="AS1305" t="e">
        <f>'T-Weight EU savings'!#REF!</f>
        <v>#REF!</v>
      </c>
      <c r="AT1305" t="e">
        <f>'T-Weight EU savings'!#REF!</f>
        <v>#REF!</v>
      </c>
      <c r="AU1305" t="e">
        <f>'T-Weight EU savings'!#REF!</f>
        <v>#REF!</v>
      </c>
      <c r="AV1305" t="e">
        <f>'T-Weight EU savings'!#REF!</f>
        <v>#REF!</v>
      </c>
      <c r="AW1305" t="e">
        <f>'T-Weight EU savings'!#REF!</f>
        <v>#REF!</v>
      </c>
      <c r="AX1305" t="e">
        <f>'T-Weight EU savings'!#REF!</f>
        <v>#REF!</v>
      </c>
      <c r="AY1305" t="e">
        <f>'T-Weight EU savings'!#REF!</f>
        <v>#REF!</v>
      </c>
      <c r="AZ1305" t="e">
        <f>'T-Weight EU savings'!#REF!</f>
        <v>#REF!</v>
      </c>
      <c r="BA1305" t="e">
        <f>'T-Weight EU savings'!#REF!</f>
        <v>#REF!</v>
      </c>
      <c r="BB1305" t="e">
        <f>'T-Weight EU savings'!#REF!</f>
        <v>#REF!</v>
      </c>
      <c r="BC1305" t="e">
        <f>'T-Weight EU savings'!#REF!</f>
        <v>#REF!</v>
      </c>
      <c r="BD1305" t="e">
        <f>'T-Weight EU savings'!#REF!</f>
        <v>#REF!</v>
      </c>
      <c r="BE1305" t="e">
        <f>'T-Weight EU savings'!#REF!</f>
        <v>#REF!</v>
      </c>
      <c r="BF1305" t="e">
        <f>'T-Weight EU savings'!#REF!</f>
        <v>#REF!</v>
      </c>
      <c r="BG1305" t="e">
        <f>'T-Weight EU savings'!#REF!</f>
        <v>#REF!</v>
      </c>
      <c r="BH1305" t="e">
        <f t="shared" si="192"/>
        <v>#REF!</v>
      </c>
    </row>
    <row r="1306" spans="1:60" x14ac:dyDescent="0.25">
      <c r="A1306" t="str">
        <f t="shared" si="186"/>
        <v>eline Design - Hourly Results.</v>
      </c>
      <c r="B1306" t="str">
        <f t="shared" si="187"/>
        <v>SFM-wCZ11-v2015-rDXHP-t5-S16-MSRheat.pd2</v>
      </c>
      <c r="C1306" s="75" t="s">
        <v>1542</v>
      </c>
      <c r="D1306">
        <v>3096.050090392001</v>
      </c>
      <c r="E1306">
        <v>4558.4895016490937</v>
      </c>
      <c r="F1306">
        <v>63.422391999999988</v>
      </c>
      <c r="G1306">
        <v>0</v>
      </c>
      <c r="H1306">
        <v>0</v>
      </c>
      <c r="I1306">
        <v>101.76795332999997</v>
      </c>
      <c r="J1306">
        <v>0</v>
      </c>
      <c r="K1306">
        <v>101.76795332999997</v>
      </c>
      <c r="L1306">
        <f t="shared" si="188"/>
        <v>0</v>
      </c>
      <c r="M1306" t="s">
        <v>1045</v>
      </c>
      <c r="N1306" t="s">
        <v>1063</v>
      </c>
      <c r="O1306" t="s">
        <v>1047</v>
      </c>
      <c r="P1306" t="s">
        <v>44</v>
      </c>
      <c r="Q1306" t="s">
        <v>31</v>
      </c>
      <c r="R1306" t="s">
        <v>9</v>
      </c>
      <c r="S1306" t="s">
        <v>1053</v>
      </c>
      <c r="T1306" t="s">
        <v>1049</v>
      </c>
      <c r="U1306" t="s">
        <v>1050</v>
      </c>
      <c r="V1306" t="str">
        <f t="shared" si="184"/>
        <v>SFM-wCZ11-v2015-rDXHP-t5</v>
      </c>
      <c r="W1306">
        <f t="shared" si="193"/>
        <v>4660.2574549790934</v>
      </c>
      <c r="X1306">
        <f t="shared" si="189"/>
        <v>0</v>
      </c>
      <c r="Y1306">
        <f t="shared" si="190"/>
        <v>0</v>
      </c>
      <c r="Z1306">
        <f t="shared" si="191"/>
        <v>0</v>
      </c>
      <c r="AA1306">
        <f t="shared" si="194"/>
        <v>0</v>
      </c>
      <c r="AB1306" t="e">
        <f>'T-Weight EU savings'!#REF!</f>
        <v>#REF!</v>
      </c>
      <c r="AC1306" t="e">
        <f>'T-Weight EU savings'!#REF!</f>
        <v>#REF!</v>
      </c>
      <c r="AD1306" t="e">
        <f>'T-Weight EU savings'!#REF!</f>
        <v>#REF!</v>
      </c>
      <c r="AE1306" t="e">
        <f>'T-Weight EU savings'!#REF!</f>
        <v>#REF!</v>
      </c>
      <c r="AF1306" t="e">
        <f>'T-Weight EU savings'!#REF!</f>
        <v>#REF!</v>
      </c>
      <c r="AG1306" t="e">
        <f>'T-Weight EU savings'!#REF!</f>
        <v>#REF!</v>
      </c>
      <c r="AH1306" t="e">
        <f>'T-Weight EU savings'!#REF!</f>
        <v>#REF!</v>
      </c>
      <c r="AI1306" t="e">
        <f>'T-Weight EU savings'!#REF!</f>
        <v>#REF!</v>
      </c>
      <c r="AJ1306" t="e">
        <f>'T-Weight EU savings'!#REF!</f>
        <v>#REF!</v>
      </c>
      <c r="AK1306" t="e">
        <f>'T-Weight EU savings'!#REF!</f>
        <v>#REF!</v>
      </c>
      <c r="AL1306" t="e">
        <f>'T-Weight EU savings'!#REF!</f>
        <v>#REF!</v>
      </c>
      <c r="AM1306" t="e">
        <f>'T-Weight EU savings'!#REF!</f>
        <v>#REF!</v>
      </c>
      <c r="AN1306" t="e">
        <f>'T-Weight EU savings'!#REF!</f>
        <v>#REF!</v>
      </c>
      <c r="AO1306" t="e">
        <f>'T-Weight EU savings'!#REF!</f>
        <v>#REF!</v>
      </c>
      <c r="AP1306" t="e">
        <f>'T-Weight EU savings'!#REF!</f>
        <v>#REF!</v>
      </c>
      <c r="AQ1306" t="e">
        <f>'T-Weight EU savings'!#REF!</f>
        <v>#REF!</v>
      </c>
      <c r="AR1306" t="e">
        <f>'T-Weight EU savings'!#REF!</f>
        <v>#REF!</v>
      </c>
      <c r="AS1306" t="e">
        <f>'T-Weight EU savings'!#REF!</f>
        <v>#REF!</v>
      </c>
      <c r="AT1306" t="e">
        <f>'T-Weight EU savings'!#REF!</f>
        <v>#REF!</v>
      </c>
      <c r="AU1306" t="e">
        <f>'T-Weight EU savings'!#REF!</f>
        <v>#REF!</v>
      </c>
      <c r="AV1306" t="e">
        <f>'T-Weight EU savings'!#REF!</f>
        <v>#REF!</v>
      </c>
      <c r="AW1306" t="e">
        <f>'T-Weight EU savings'!#REF!</f>
        <v>#REF!</v>
      </c>
      <c r="AX1306" t="e">
        <f>'T-Weight EU savings'!#REF!</f>
        <v>#REF!</v>
      </c>
      <c r="AY1306" t="e">
        <f>'T-Weight EU savings'!#REF!</f>
        <v>#REF!</v>
      </c>
      <c r="AZ1306" t="e">
        <f>'T-Weight EU savings'!#REF!</f>
        <v>#REF!</v>
      </c>
      <c r="BA1306" t="e">
        <f>'T-Weight EU savings'!#REF!</f>
        <v>#REF!</v>
      </c>
      <c r="BB1306" t="e">
        <f>'T-Weight EU savings'!#REF!</f>
        <v>#REF!</v>
      </c>
      <c r="BC1306" t="e">
        <f>'T-Weight EU savings'!#REF!</f>
        <v>#REF!</v>
      </c>
      <c r="BD1306" t="e">
        <f>'T-Weight EU savings'!#REF!</f>
        <v>#REF!</v>
      </c>
      <c r="BE1306" t="e">
        <f>'T-Weight EU savings'!#REF!</f>
        <v>#REF!</v>
      </c>
      <c r="BF1306" t="e">
        <f>'T-Weight EU savings'!#REF!</f>
        <v>#REF!</v>
      </c>
      <c r="BG1306" t="e">
        <f>'T-Weight EU savings'!#REF!</f>
        <v>#REF!</v>
      </c>
      <c r="BH1306" t="e">
        <f t="shared" si="192"/>
        <v>#REF!</v>
      </c>
    </row>
    <row r="1307" spans="1:60" x14ac:dyDescent="0.25">
      <c r="A1307" t="str">
        <f t="shared" si="186"/>
        <v>eline Design - Hourly Results.</v>
      </c>
      <c r="B1307" t="str">
        <f t="shared" si="187"/>
        <v>SFM-wCZ11-v2015-rDXHP-t5-S17-MSRboth.pd2</v>
      </c>
      <c r="C1307" s="75" t="s">
        <v>1543</v>
      </c>
      <c r="D1307">
        <v>3212.5390253830001</v>
      </c>
      <c r="E1307">
        <v>4399.3927344905023</v>
      </c>
      <c r="F1307">
        <v>63.422391999999988</v>
      </c>
      <c r="G1307">
        <v>0</v>
      </c>
      <c r="H1307">
        <v>0</v>
      </c>
      <c r="I1307">
        <v>101.76795332999997</v>
      </c>
      <c r="J1307">
        <v>0</v>
      </c>
      <c r="K1307">
        <v>101.76795332999997</v>
      </c>
      <c r="L1307">
        <f t="shared" si="188"/>
        <v>0</v>
      </c>
      <c r="M1307" t="s">
        <v>1045</v>
      </c>
      <c r="N1307" t="s">
        <v>1063</v>
      </c>
      <c r="O1307" t="s">
        <v>1047</v>
      </c>
      <c r="P1307" t="s">
        <v>44</v>
      </c>
      <c r="Q1307" t="s">
        <v>31</v>
      </c>
      <c r="R1307" t="s">
        <v>10</v>
      </c>
      <c r="S1307" t="s">
        <v>1107</v>
      </c>
      <c r="T1307" t="s">
        <v>1049</v>
      </c>
      <c r="U1307" t="s">
        <v>1050</v>
      </c>
      <c r="V1307" t="str">
        <f t="shared" si="184"/>
        <v>SFM-wCZ11-v2015-rDXHP-t5-both</v>
      </c>
      <c r="W1307">
        <f t="shared" si="193"/>
        <v>0</v>
      </c>
      <c r="X1307">
        <f t="shared" si="189"/>
        <v>3212.5390253830001</v>
      </c>
      <c r="Y1307">
        <f t="shared" si="190"/>
        <v>4501.1606878205021</v>
      </c>
      <c r="Z1307">
        <f t="shared" si="191"/>
        <v>7713.6997132035021</v>
      </c>
      <c r="AA1307">
        <f t="shared" si="194"/>
        <v>0</v>
      </c>
      <c r="AB1307" t="e">
        <f>'T-Weight EU savings'!#REF!</f>
        <v>#REF!</v>
      </c>
      <c r="AC1307" t="e">
        <f>'T-Weight EU savings'!#REF!</f>
        <v>#REF!</v>
      </c>
      <c r="AD1307" t="e">
        <f>'T-Weight EU savings'!#REF!</f>
        <v>#REF!</v>
      </c>
      <c r="AE1307" t="e">
        <f>'T-Weight EU savings'!#REF!</f>
        <v>#REF!</v>
      </c>
      <c r="AF1307" t="e">
        <f>'T-Weight EU savings'!#REF!</f>
        <v>#REF!</v>
      </c>
      <c r="AG1307" t="e">
        <f>'T-Weight EU savings'!#REF!</f>
        <v>#REF!</v>
      </c>
      <c r="AH1307" t="e">
        <f>'T-Weight EU savings'!#REF!</f>
        <v>#REF!</v>
      </c>
      <c r="AI1307" t="e">
        <f>'T-Weight EU savings'!#REF!</f>
        <v>#REF!</v>
      </c>
      <c r="AJ1307" t="e">
        <f>'T-Weight EU savings'!#REF!</f>
        <v>#REF!</v>
      </c>
      <c r="AK1307" t="e">
        <f>'T-Weight EU savings'!#REF!</f>
        <v>#REF!</v>
      </c>
      <c r="AL1307" t="e">
        <f>'T-Weight EU savings'!#REF!</f>
        <v>#REF!</v>
      </c>
      <c r="AM1307" t="e">
        <f>'T-Weight EU savings'!#REF!</f>
        <v>#REF!</v>
      </c>
      <c r="AN1307" t="e">
        <f>'T-Weight EU savings'!#REF!</f>
        <v>#REF!</v>
      </c>
      <c r="AO1307" t="e">
        <f>'T-Weight EU savings'!#REF!</f>
        <v>#REF!</v>
      </c>
      <c r="AP1307" t="e">
        <f>'T-Weight EU savings'!#REF!</f>
        <v>#REF!</v>
      </c>
      <c r="AQ1307" t="e">
        <f>'T-Weight EU savings'!#REF!</f>
        <v>#REF!</v>
      </c>
      <c r="AR1307" t="e">
        <f>'T-Weight EU savings'!#REF!</f>
        <v>#REF!</v>
      </c>
      <c r="AS1307" t="e">
        <f>'T-Weight EU savings'!#REF!</f>
        <v>#REF!</v>
      </c>
      <c r="AT1307" t="e">
        <f>'T-Weight EU savings'!#REF!</f>
        <v>#REF!</v>
      </c>
      <c r="AU1307" t="e">
        <f>'T-Weight EU savings'!#REF!</f>
        <v>#REF!</v>
      </c>
      <c r="AV1307" t="e">
        <f>'T-Weight EU savings'!#REF!</f>
        <v>#REF!</v>
      </c>
      <c r="AW1307" t="e">
        <f>'T-Weight EU savings'!#REF!</f>
        <v>#REF!</v>
      </c>
      <c r="AX1307" t="e">
        <f>'T-Weight EU savings'!#REF!</f>
        <v>#REF!</v>
      </c>
      <c r="AY1307" t="e">
        <f>'T-Weight EU savings'!#REF!</f>
        <v>#REF!</v>
      </c>
      <c r="AZ1307" t="e">
        <f>'T-Weight EU savings'!#REF!</f>
        <v>#REF!</v>
      </c>
      <c r="BA1307" t="e">
        <f>'T-Weight EU savings'!#REF!</f>
        <v>#REF!</v>
      </c>
      <c r="BB1307" t="e">
        <f>'T-Weight EU savings'!#REF!</f>
        <v>#REF!</v>
      </c>
      <c r="BC1307" t="e">
        <f>'T-Weight EU savings'!#REF!</f>
        <v>#REF!</v>
      </c>
      <c r="BD1307" t="e">
        <f>'T-Weight EU savings'!#REF!</f>
        <v>#REF!</v>
      </c>
      <c r="BE1307" t="e">
        <f>'T-Weight EU savings'!#REF!</f>
        <v>#REF!</v>
      </c>
      <c r="BF1307" t="e">
        <f>'T-Weight EU savings'!#REF!</f>
        <v>#REF!</v>
      </c>
      <c r="BG1307" t="e">
        <f>'T-Weight EU savings'!#REF!</f>
        <v>#REF!</v>
      </c>
      <c r="BH1307" t="e">
        <f t="shared" si="192"/>
        <v>#REF!</v>
      </c>
    </row>
    <row r="1308" spans="1:60" x14ac:dyDescent="0.25">
      <c r="A1308" t="str">
        <f t="shared" si="186"/>
        <v>eline Design - Hourly Results.</v>
      </c>
      <c r="B1308" t="str">
        <f t="shared" si="187"/>
        <v>SFM-wCZ11-v2015-rDXHP-t5-S17-MSRcool.pd2</v>
      </c>
      <c r="C1308" s="75" t="s">
        <v>728</v>
      </c>
      <c r="D1308">
        <v>3212.5390253830001</v>
      </c>
      <c r="E1308">
        <v>4623.8576626073955</v>
      </c>
      <c r="F1308">
        <v>63.422391999999988</v>
      </c>
      <c r="G1308">
        <v>0</v>
      </c>
      <c r="H1308">
        <v>0</v>
      </c>
      <c r="I1308">
        <v>101.76795332999997</v>
      </c>
      <c r="J1308">
        <v>0</v>
      </c>
      <c r="K1308">
        <v>101.76795332999997</v>
      </c>
      <c r="L1308">
        <f t="shared" si="188"/>
        <v>0</v>
      </c>
      <c r="M1308" t="s">
        <v>1045</v>
      </c>
      <c r="N1308" t="s">
        <v>1063</v>
      </c>
      <c r="O1308" t="s">
        <v>1047</v>
      </c>
      <c r="P1308" t="s">
        <v>44</v>
      </c>
      <c r="Q1308" t="s">
        <v>31</v>
      </c>
      <c r="R1308" t="s">
        <v>10</v>
      </c>
      <c r="S1308" t="s">
        <v>1052</v>
      </c>
      <c r="T1308" t="s">
        <v>1049</v>
      </c>
      <c r="U1308" t="s">
        <v>1050</v>
      </c>
      <c r="V1308" t="str">
        <f t="shared" si="184"/>
        <v>SFM-wCZ11-v2015-rDXHP-t5</v>
      </c>
      <c r="W1308">
        <f t="shared" si="193"/>
        <v>3212.5390253830001</v>
      </c>
      <c r="X1308">
        <f t="shared" si="189"/>
        <v>0</v>
      </c>
      <c r="Y1308">
        <f t="shared" si="190"/>
        <v>0</v>
      </c>
      <c r="Z1308">
        <f t="shared" si="191"/>
        <v>0</v>
      </c>
      <c r="AA1308">
        <f t="shared" si="194"/>
        <v>0</v>
      </c>
      <c r="AB1308" t="e">
        <f>'T-Weight EU savings'!#REF!</f>
        <v>#REF!</v>
      </c>
      <c r="AC1308" t="e">
        <f>'T-Weight EU savings'!#REF!</f>
        <v>#REF!</v>
      </c>
      <c r="AD1308" t="e">
        <f>'T-Weight EU savings'!#REF!</f>
        <v>#REF!</v>
      </c>
      <c r="AE1308" t="e">
        <f>'T-Weight EU savings'!#REF!</f>
        <v>#REF!</v>
      </c>
      <c r="AF1308" t="e">
        <f>'T-Weight EU savings'!#REF!</f>
        <v>#REF!</v>
      </c>
      <c r="AG1308" t="e">
        <f>'T-Weight EU savings'!#REF!</f>
        <v>#REF!</v>
      </c>
      <c r="AH1308" t="e">
        <f>'T-Weight EU savings'!#REF!</f>
        <v>#REF!</v>
      </c>
      <c r="AI1308" t="e">
        <f>'T-Weight EU savings'!#REF!</f>
        <v>#REF!</v>
      </c>
      <c r="AJ1308" t="e">
        <f>'T-Weight EU savings'!#REF!</f>
        <v>#REF!</v>
      </c>
      <c r="AK1308" t="e">
        <f>'T-Weight EU savings'!#REF!</f>
        <v>#REF!</v>
      </c>
      <c r="AL1308" t="e">
        <f>'T-Weight EU savings'!#REF!</f>
        <v>#REF!</v>
      </c>
      <c r="AM1308" t="e">
        <f>'T-Weight EU savings'!#REF!</f>
        <v>#REF!</v>
      </c>
      <c r="AN1308" t="e">
        <f>'T-Weight EU savings'!#REF!</f>
        <v>#REF!</v>
      </c>
      <c r="AO1308" t="e">
        <f>'T-Weight EU savings'!#REF!</f>
        <v>#REF!</v>
      </c>
      <c r="AP1308" t="e">
        <f>'T-Weight EU savings'!#REF!</f>
        <v>#REF!</v>
      </c>
      <c r="AQ1308" t="e">
        <f>'T-Weight EU savings'!#REF!</f>
        <v>#REF!</v>
      </c>
      <c r="AR1308" t="e">
        <f>'T-Weight EU savings'!#REF!</f>
        <v>#REF!</v>
      </c>
      <c r="AS1308" t="e">
        <f>'T-Weight EU savings'!#REF!</f>
        <v>#REF!</v>
      </c>
      <c r="AT1308" t="e">
        <f>'T-Weight EU savings'!#REF!</f>
        <v>#REF!</v>
      </c>
      <c r="AU1308" t="e">
        <f>'T-Weight EU savings'!#REF!</f>
        <v>#REF!</v>
      </c>
      <c r="AV1308" t="e">
        <f>'T-Weight EU savings'!#REF!</f>
        <v>#REF!</v>
      </c>
      <c r="AW1308" t="e">
        <f>'T-Weight EU savings'!#REF!</f>
        <v>#REF!</v>
      </c>
      <c r="AX1308" t="e">
        <f>'T-Weight EU savings'!#REF!</f>
        <v>#REF!</v>
      </c>
      <c r="AY1308" t="e">
        <f>'T-Weight EU savings'!#REF!</f>
        <v>#REF!</v>
      </c>
      <c r="AZ1308" t="e">
        <f>'T-Weight EU savings'!#REF!</f>
        <v>#REF!</v>
      </c>
      <c r="BA1308" t="e">
        <f>'T-Weight EU savings'!#REF!</f>
        <v>#REF!</v>
      </c>
      <c r="BB1308" t="e">
        <f>'T-Weight EU savings'!#REF!</f>
        <v>#REF!</v>
      </c>
      <c r="BC1308" t="e">
        <f>'T-Weight EU savings'!#REF!</f>
        <v>#REF!</v>
      </c>
      <c r="BD1308" t="e">
        <f>'T-Weight EU savings'!#REF!</f>
        <v>#REF!</v>
      </c>
      <c r="BE1308" t="e">
        <f>'T-Weight EU savings'!#REF!</f>
        <v>#REF!</v>
      </c>
      <c r="BF1308" t="e">
        <f>'T-Weight EU savings'!#REF!</f>
        <v>#REF!</v>
      </c>
      <c r="BG1308" t="e">
        <f>'T-Weight EU savings'!#REF!</f>
        <v>#REF!</v>
      </c>
      <c r="BH1308" t="e">
        <f t="shared" si="192"/>
        <v>#REF!</v>
      </c>
    </row>
    <row r="1309" spans="1:60" x14ac:dyDescent="0.25">
      <c r="A1309" t="str">
        <f t="shared" si="186"/>
        <v>eline Design - Hourly Results.</v>
      </c>
      <c r="B1309" t="str">
        <f t="shared" si="187"/>
        <v>SFM-wCZ11-v2015-rDXHP-t5-S17-MSRheat.pd2</v>
      </c>
      <c r="C1309" s="75" t="s">
        <v>1544</v>
      </c>
      <c r="D1309">
        <v>2892.715050802999</v>
      </c>
      <c r="E1309">
        <v>4399.3927344905023</v>
      </c>
      <c r="F1309">
        <v>63.422391999999988</v>
      </c>
      <c r="G1309">
        <v>0</v>
      </c>
      <c r="H1309">
        <v>0</v>
      </c>
      <c r="I1309">
        <v>101.76795332999997</v>
      </c>
      <c r="J1309">
        <v>0</v>
      </c>
      <c r="K1309">
        <v>101.76795332999997</v>
      </c>
      <c r="L1309">
        <f t="shared" si="188"/>
        <v>0</v>
      </c>
      <c r="M1309" t="s">
        <v>1045</v>
      </c>
      <c r="N1309" t="s">
        <v>1063</v>
      </c>
      <c r="O1309" t="s">
        <v>1047</v>
      </c>
      <c r="P1309" t="s">
        <v>44</v>
      </c>
      <c r="Q1309" t="s">
        <v>31</v>
      </c>
      <c r="R1309" t="s">
        <v>10</v>
      </c>
      <c r="S1309" t="s">
        <v>1053</v>
      </c>
      <c r="T1309" t="s">
        <v>1049</v>
      </c>
      <c r="U1309" t="s">
        <v>1050</v>
      </c>
      <c r="V1309" t="str">
        <f t="shared" si="184"/>
        <v>SFM-wCZ11-v2015-rDXHP-t5</v>
      </c>
      <c r="W1309">
        <f t="shared" si="193"/>
        <v>4501.1606878205021</v>
      </c>
      <c r="X1309">
        <f t="shared" si="189"/>
        <v>0</v>
      </c>
      <c r="Y1309">
        <f t="shared" si="190"/>
        <v>0</v>
      </c>
      <c r="Z1309">
        <f t="shared" si="191"/>
        <v>0</v>
      </c>
      <c r="AA1309">
        <f t="shared" si="194"/>
        <v>0</v>
      </c>
      <c r="AB1309" t="e">
        <f>'T-Weight EU savings'!#REF!</f>
        <v>#REF!</v>
      </c>
      <c r="AC1309" t="e">
        <f>'T-Weight EU savings'!#REF!</f>
        <v>#REF!</v>
      </c>
      <c r="AD1309" t="e">
        <f>'T-Weight EU savings'!#REF!</f>
        <v>#REF!</v>
      </c>
      <c r="AE1309" t="e">
        <f>'T-Weight EU savings'!#REF!</f>
        <v>#REF!</v>
      </c>
      <c r="AF1309" t="e">
        <f>'T-Weight EU savings'!#REF!</f>
        <v>#REF!</v>
      </c>
      <c r="AG1309" t="e">
        <f>'T-Weight EU savings'!#REF!</f>
        <v>#REF!</v>
      </c>
      <c r="AH1309" t="e">
        <f>'T-Weight EU savings'!#REF!</f>
        <v>#REF!</v>
      </c>
      <c r="AI1309" t="e">
        <f>'T-Weight EU savings'!#REF!</f>
        <v>#REF!</v>
      </c>
      <c r="AJ1309" t="e">
        <f>'T-Weight EU savings'!#REF!</f>
        <v>#REF!</v>
      </c>
      <c r="AK1309" t="e">
        <f>'T-Weight EU savings'!#REF!</f>
        <v>#REF!</v>
      </c>
      <c r="AL1309" t="e">
        <f>'T-Weight EU savings'!#REF!</f>
        <v>#REF!</v>
      </c>
      <c r="AM1309" t="e">
        <f>'T-Weight EU savings'!#REF!</f>
        <v>#REF!</v>
      </c>
      <c r="AN1309" t="e">
        <f>'T-Weight EU savings'!#REF!</f>
        <v>#REF!</v>
      </c>
      <c r="AO1309" t="e">
        <f>'T-Weight EU savings'!#REF!</f>
        <v>#REF!</v>
      </c>
      <c r="AP1309" t="e">
        <f>'T-Weight EU savings'!#REF!</f>
        <v>#REF!</v>
      </c>
      <c r="AQ1309" t="e">
        <f>'T-Weight EU savings'!#REF!</f>
        <v>#REF!</v>
      </c>
      <c r="AR1309" t="e">
        <f>'T-Weight EU savings'!#REF!</f>
        <v>#REF!</v>
      </c>
      <c r="AS1309" t="e">
        <f>'T-Weight EU savings'!#REF!</f>
        <v>#REF!</v>
      </c>
      <c r="AT1309" t="e">
        <f>'T-Weight EU savings'!#REF!</f>
        <v>#REF!</v>
      </c>
      <c r="AU1309" t="e">
        <f>'T-Weight EU savings'!#REF!</f>
        <v>#REF!</v>
      </c>
      <c r="AV1309" t="e">
        <f>'T-Weight EU savings'!#REF!</f>
        <v>#REF!</v>
      </c>
      <c r="AW1309" t="e">
        <f>'T-Weight EU savings'!#REF!</f>
        <v>#REF!</v>
      </c>
      <c r="AX1309" t="e">
        <f>'T-Weight EU savings'!#REF!</f>
        <v>#REF!</v>
      </c>
      <c r="AY1309" t="e">
        <f>'T-Weight EU savings'!#REF!</f>
        <v>#REF!</v>
      </c>
      <c r="AZ1309" t="e">
        <f>'T-Weight EU savings'!#REF!</f>
        <v>#REF!</v>
      </c>
      <c r="BA1309" t="e">
        <f>'T-Weight EU savings'!#REF!</f>
        <v>#REF!</v>
      </c>
      <c r="BB1309" t="e">
        <f>'T-Weight EU savings'!#REF!</f>
        <v>#REF!</v>
      </c>
      <c r="BC1309" t="e">
        <f>'T-Weight EU savings'!#REF!</f>
        <v>#REF!</v>
      </c>
      <c r="BD1309" t="e">
        <f>'T-Weight EU savings'!#REF!</f>
        <v>#REF!</v>
      </c>
      <c r="BE1309" t="e">
        <f>'T-Weight EU savings'!#REF!</f>
        <v>#REF!</v>
      </c>
      <c r="BF1309" t="e">
        <f>'T-Weight EU savings'!#REF!</f>
        <v>#REF!</v>
      </c>
      <c r="BG1309" t="e">
        <f>'T-Weight EU savings'!#REF!</f>
        <v>#REF!</v>
      </c>
      <c r="BH1309" t="e">
        <f t="shared" si="192"/>
        <v>#REF!</v>
      </c>
    </row>
    <row r="1310" spans="1:60" x14ac:dyDescent="0.25">
      <c r="A1310" t="str">
        <f t="shared" si="186"/>
        <v>eline Design - Hourly Results.</v>
      </c>
      <c r="B1310" t="str">
        <f t="shared" si="187"/>
        <v>SFM-wCZ12-v2015-rDXHP-t1-S14-BSLboth.pd2</v>
      </c>
      <c r="C1310" s="75" t="s">
        <v>1545</v>
      </c>
      <c r="D1310">
        <v>6136.6437566330005</v>
      </c>
      <c r="E1310">
        <v>6383.6861754509973</v>
      </c>
      <c r="F1310">
        <v>128.55278200000009</v>
      </c>
      <c r="G1310">
        <v>0</v>
      </c>
      <c r="H1310">
        <v>0</v>
      </c>
      <c r="I1310">
        <v>1299.5221157000005</v>
      </c>
      <c r="J1310">
        <v>0</v>
      </c>
      <c r="K1310">
        <v>1299.5221157000005</v>
      </c>
      <c r="L1310">
        <f t="shared" si="188"/>
        <v>0</v>
      </c>
      <c r="M1310" t="s">
        <v>1045</v>
      </c>
      <c r="N1310" t="s">
        <v>1064</v>
      </c>
      <c r="O1310" t="s">
        <v>1047</v>
      </c>
      <c r="P1310" t="s">
        <v>44</v>
      </c>
      <c r="Q1310" t="s">
        <v>27</v>
      </c>
      <c r="R1310" t="s">
        <v>63</v>
      </c>
      <c r="S1310" t="s">
        <v>1104</v>
      </c>
      <c r="T1310" t="s">
        <v>1049</v>
      </c>
      <c r="U1310" t="s">
        <v>1050</v>
      </c>
      <c r="V1310" t="str">
        <f t="shared" si="184"/>
        <v>SFM-wCZ12-v2015-rDXHP-t1-both</v>
      </c>
      <c r="W1310">
        <f t="shared" si="193"/>
        <v>0</v>
      </c>
      <c r="X1310">
        <f t="shared" si="189"/>
        <v>6136.6437566330005</v>
      </c>
      <c r="Y1310">
        <f t="shared" si="190"/>
        <v>7683.2082911509979</v>
      </c>
      <c r="Z1310">
        <f t="shared" si="191"/>
        <v>13819.852047783999</v>
      </c>
      <c r="AA1310">
        <f t="shared" si="194"/>
        <v>0</v>
      </c>
      <c r="AB1310" t="e">
        <f>'T-Weight EU savings'!#REF!</f>
        <v>#REF!</v>
      </c>
      <c r="AC1310" t="e">
        <f>'T-Weight EU savings'!#REF!</f>
        <v>#REF!</v>
      </c>
      <c r="AD1310" t="e">
        <f>'T-Weight EU savings'!#REF!</f>
        <v>#REF!</v>
      </c>
      <c r="AE1310" t="e">
        <f>'T-Weight EU savings'!#REF!</f>
        <v>#REF!</v>
      </c>
      <c r="AF1310" t="e">
        <f>'T-Weight EU savings'!#REF!</f>
        <v>#REF!</v>
      </c>
      <c r="AG1310" t="e">
        <f>'T-Weight EU savings'!#REF!</f>
        <v>#REF!</v>
      </c>
      <c r="AH1310" t="e">
        <f>'T-Weight EU savings'!#REF!</f>
        <v>#REF!</v>
      </c>
      <c r="AI1310" t="e">
        <f>'T-Weight EU savings'!#REF!</f>
        <v>#REF!</v>
      </c>
      <c r="AJ1310" t="e">
        <f>'T-Weight EU savings'!#REF!</f>
        <v>#REF!</v>
      </c>
      <c r="AK1310" t="e">
        <f>'T-Weight EU savings'!#REF!</f>
        <v>#REF!</v>
      </c>
      <c r="AL1310" t="e">
        <f>'T-Weight EU savings'!#REF!</f>
        <v>#REF!</v>
      </c>
      <c r="AM1310" t="e">
        <f>'T-Weight EU savings'!#REF!</f>
        <v>#REF!</v>
      </c>
      <c r="AN1310" t="e">
        <f>'T-Weight EU savings'!#REF!</f>
        <v>#REF!</v>
      </c>
      <c r="AO1310" t="e">
        <f>'T-Weight EU savings'!#REF!</f>
        <v>#REF!</v>
      </c>
      <c r="AP1310" t="e">
        <f>'T-Weight EU savings'!#REF!</f>
        <v>#REF!</v>
      </c>
      <c r="AQ1310" t="e">
        <f>'T-Weight EU savings'!#REF!</f>
        <v>#REF!</v>
      </c>
      <c r="AR1310" t="e">
        <f>'T-Weight EU savings'!#REF!</f>
        <v>#REF!</v>
      </c>
      <c r="AS1310" t="e">
        <f>'T-Weight EU savings'!#REF!</f>
        <v>#REF!</v>
      </c>
      <c r="AT1310" t="e">
        <f>'T-Weight EU savings'!#REF!</f>
        <v>#REF!</v>
      </c>
      <c r="AU1310" t="e">
        <f>'T-Weight EU savings'!#REF!</f>
        <v>#REF!</v>
      </c>
      <c r="AV1310" t="e">
        <f>'T-Weight EU savings'!#REF!</f>
        <v>#REF!</v>
      </c>
      <c r="AW1310" t="e">
        <f>'T-Weight EU savings'!#REF!</f>
        <v>#REF!</v>
      </c>
      <c r="AX1310" t="e">
        <f>'T-Weight EU savings'!#REF!</f>
        <v>#REF!</v>
      </c>
      <c r="AY1310" t="e">
        <f>'T-Weight EU savings'!#REF!</f>
        <v>#REF!</v>
      </c>
      <c r="AZ1310" t="e">
        <f>'T-Weight EU savings'!#REF!</f>
        <v>#REF!</v>
      </c>
      <c r="BA1310" t="e">
        <f>'T-Weight EU savings'!#REF!</f>
        <v>#REF!</v>
      </c>
      <c r="BB1310" t="e">
        <f>'T-Weight EU savings'!#REF!</f>
        <v>#REF!</v>
      </c>
      <c r="BC1310" t="e">
        <f>'T-Weight EU savings'!#REF!</f>
        <v>#REF!</v>
      </c>
      <c r="BD1310" t="e">
        <f>'T-Weight EU savings'!#REF!</f>
        <v>#REF!</v>
      </c>
      <c r="BE1310" t="e">
        <f>'T-Weight EU savings'!#REF!</f>
        <v>#REF!</v>
      </c>
      <c r="BF1310" t="e">
        <f>'T-Weight EU savings'!#REF!</f>
        <v>#REF!</v>
      </c>
      <c r="BG1310" t="e">
        <f>'T-Weight EU savings'!#REF!</f>
        <v>#REF!</v>
      </c>
      <c r="BH1310" t="e">
        <f t="shared" si="192"/>
        <v>#REF!</v>
      </c>
    </row>
    <row r="1311" spans="1:60" x14ac:dyDescent="0.25">
      <c r="A1311" t="str">
        <f t="shared" si="186"/>
        <v>eline Design - Hourly Results.</v>
      </c>
      <c r="B1311" t="str">
        <f t="shared" si="187"/>
        <v>SFM-wCZ12-v2015-rDXHP-t1-S14-BSLcool.pd2</v>
      </c>
      <c r="C1311" s="75" t="s">
        <v>769</v>
      </c>
      <c r="D1311">
        <v>6136.6437566330005</v>
      </c>
      <c r="E1311">
        <v>6382.7086170129996</v>
      </c>
      <c r="F1311">
        <v>128.55278200000009</v>
      </c>
      <c r="G1311">
        <v>0</v>
      </c>
      <c r="H1311">
        <v>0</v>
      </c>
      <c r="I1311">
        <v>1299.5221157000005</v>
      </c>
      <c r="J1311">
        <v>0</v>
      </c>
      <c r="K1311">
        <v>1299.5221157000005</v>
      </c>
      <c r="L1311">
        <f t="shared" si="188"/>
        <v>0</v>
      </c>
      <c r="M1311" t="s">
        <v>1045</v>
      </c>
      <c r="N1311" t="s">
        <v>1064</v>
      </c>
      <c r="O1311" t="s">
        <v>1047</v>
      </c>
      <c r="P1311" t="s">
        <v>44</v>
      </c>
      <c r="Q1311" t="s">
        <v>27</v>
      </c>
      <c r="R1311" t="s">
        <v>63</v>
      </c>
      <c r="S1311" t="s">
        <v>1048</v>
      </c>
      <c r="T1311" t="s">
        <v>1049</v>
      </c>
      <c r="U1311" t="s">
        <v>1050</v>
      </c>
      <c r="V1311" t="str">
        <f t="shared" si="184"/>
        <v>SFM-wCZ12-v2015-rDXHP-t1</v>
      </c>
      <c r="W1311">
        <f t="shared" si="193"/>
        <v>6136.6437566330005</v>
      </c>
      <c r="X1311">
        <f t="shared" si="189"/>
        <v>0</v>
      </c>
      <c r="Y1311">
        <f t="shared" si="190"/>
        <v>0</v>
      </c>
      <c r="Z1311">
        <f t="shared" si="191"/>
        <v>0</v>
      </c>
      <c r="AA1311">
        <f t="shared" si="194"/>
        <v>0</v>
      </c>
      <c r="AB1311" t="e">
        <f>'T-Weight EU savings'!#REF!</f>
        <v>#REF!</v>
      </c>
      <c r="AC1311" t="e">
        <f>'T-Weight EU savings'!#REF!</f>
        <v>#REF!</v>
      </c>
      <c r="AD1311" t="e">
        <f>'T-Weight EU savings'!#REF!</f>
        <v>#REF!</v>
      </c>
      <c r="AE1311" t="e">
        <f>'T-Weight EU savings'!#REF!</f>
        <v>#REF!</v>
      </c>
      <c r="AF1311" t="e">
        <f>'T-Weight EU savings'!#REF!</f>
        <v>#REF!</v>
      </c>
      <c r="AG1311" t="e">
        <f>'T-Weight EU savings'!#REF!</f>
        <v>#REF!</v>
      </c>
      <c r="AH1311" t="e">
        <f>'T-Weight EU savings'!#REF!</f>
        <v>#REF!</v>
      </c>
      <c r="AI1311" t="e">
        <f>'T-Weight EU savings'!#REF!</f>
        <v>#REF!</v>
      </c>
      <c r="AJ1311" t="e">
        <f>'T-Weight EU savings'!#REF!</f>
        <v>#REF!</v>
      </c>
      <c r="AK1311" t="e">
        <f>'T-Weight EU savings'!#REF!</f>
        <v>#REF!</v>
      </c>
      <c r="AL1311" t="e">
        <f>'T-Weight EU savings'!#REF!</f>
        <v>#REF!</v>
      </c>
      <c r="AM1311" t="e">
        <f>'T-Weight EU savings'!#REF!</f>
        <v>#REF!</v>
      </c>
      <c r="AN1311" t="e">
        <f>'T-Weight EU savings'!#REF!</f>
        <v>#REF!</v>
      </c>
      <c r="AO1311" t="e">
        <f>'T-Weight EU savings'!#REF!</f>
        <v>#REF!</v>
      </c>
      <c r="AP1311" t="e">
        <f>'T-Weight EU savings'!#REF!</f>
        <v>#REF!</v>
      </c>
      <c r="AQ1311" t="e">
        <f>'T-Weight EU savings'!#REF!</f>
        <v>#REF!</v>
      </c>
      <c r="AR1311" t="e">
        <f>'T-Weight EU savings'!#REF!</f>
        <v>#REF!</v>
      </c>
      <c r="AS1311" t="e">
        <f>'T-Weight EU savings'!#REF!</f>
        <v>#REF!</v>
      </c>
      <c r="AT1311" t="e">
        <f>'T-Weight EU savings'!#REF!</f>
        <v>#REF!</v>
      </c>
      <c r="AU1311" t="e">
        <f>'T-Weight EU savings'!#REF!</f>
        <v>#REF!</v>
      </c>
      <c r="AV1311" t="e">
        <f>'T-Weight EU savings'!#REF!</f>
        <v>#REF!</v>
      </c>
      <c r="AW1311" t="e">
        <f>'T-Weight EU savings'!#REF!</f>
        <v>#REF!</v>
      </c>
      <c r="AX1311" t="e">
        <f>'T-Weight EU savings'!#REF!</f>
        <v>#REF!</v>
      </c>
      <c r="AY1311" t="e">
        <f>'T-Weight EU savings'!#REF!</f>
        <v>#REF!</v>
      </c>
      <c r="AZ1311" t="e">
        <f>'T-Weight EU savings'!#REF!</f>
        <v>#REF!</v>
      </c>
      <c r="BA1311" t="e">
        <f>'T-Weight EU savings'!#REF!</f>
        <v>#REF!</v>
      </c>
      <c r="BB1311" t="e">
        <f>'T-Weight EU savings'!#REF!</f>
        <v>#REF!</v>
      </c>
      <c r="BC1311" t="e">
        <f>'T-Weight EU savings'!#REF!</f>
        <v>#REF!</v>
      </c>
      <c r="BD1311" t="e">
        <f>'T-Weight EU savings'!#REF!</f>
        <v>#REF!</v>
      </c>
      <c r="BE1311" t="e">
        <f>'T-Weight EU savings'!#REF!</f>
        <v>#REF!</v>
      </c>
      <c r="BF1311" t="e">
        <f>'T-Weight EU savings'!#REF!</f>
        <v>#REF!</v>
      </c>
      <c r="BG1311" t="e">
        <f>'T-Weight EU savings'!#REF!</f>
        <v>#REF!</v>
      </c>
      <c r="BH1311" t="e">
        <f t="shared" si="192"/>
        <v>#REF!</v>
      </c>
    </row>
    <row r="1312" spans="1:60" x14ac:dyDescent="0.25">
      <c r="A1312" t="str">
        <f t="shared" si="186"/>
        <v>eline Design - Hourly Results.</v>
      </c>
      <c r="B1312" t="str">
        <f t="shared" si="187"/>
        <v>SFM-wCZ12-v2015-rDXHP-t1-S14-BSLheat.pd2</v>
      </c>
      <c r="C1312" s="75" t="s">
        <v>1546</v>
      </c>
      <c r="D1312">
        <v>5354.6809826550034</v>
      </c>
      <c r="E1312">
        <v>6383.6861754509973</v>
      </c>
      <c r="F1312">
        <v>128.55278200000009</v>
      </c>
      <c r="G1312">
        <v>0</v>
      </c>
      <c r="H1312">
        <v>0</v>
      </c>
      <c r="I1312">
        <v>1299.5221157000005</v>
      </c>
      <c r="J1312">
        <v>0</v>
      </c>
      <c r="K1312">
        <v>1299.5221157000005</v>
      </c>
      <c r="L1312">
        <f t="shared" si="188"/>
        <v>0</v>
      </c>
      <c r="M1312" t="s">
        <v>1045</v>
      </c>
      <c r="N1312" t="s">
        <v>1064</v>
      </c>
      <c r="O1312" t="s">
        <v>1047</v>
      </c>
      <c r="P1312" t="s">
        <v>44</v>
      </c>
      <c r="Q1312" t="s">
        <v>27</v>
      </c>
      <c r="R1312" t="s">
        <v>63</v>
      </c>
      <c r="S1312" t="s">
        <v>1051</v>
      </c>
      <c r="T1312" t="s">
        <v>1049</v>
      </c>
      <c r="U1312" t="s">
        <v>1050</v>
      </c>
      <c r="V1312" t="str">
        <f t="shared" si="184"/>
        <v>SFM-wCZ12-v2015-rDXHP-t1</v>
      </c>
      <c r="W1312">
        <f t="shared" si="193"/>
        <v>7683.2082911509979</v>
      </c>
      <c r="X1312">
        <f t="shared" si="189"/>
        <v>0</v>
      </c>
      <c r="Y1312">
        <f t="shared" si="190"/>
        <v>0</v>
      </c>
      <c r="Z1312">
        <f t="shared" si="191"/>
        <v>0</v>
      </c>
      <c r="AA1312">
        <f t="shared" si="194"/>
        <v>0</v>
      </c>
      <c r="AB1312" t="e">
        <f>'T-Weight EU savings'!#REF!</f>
        <v>#REF!</v>
      </c>
      <c r="AC1312" t="e">
        <f>'T-Weight EU savings'!#REF!</f>
        <v>#REF!</v>
      </c>
      <c r="AD1312" t="e">
        <f>'T-Weight EU savings'!#REF!</f>
        <v>#REF!</v>
      </c>
      <c r="AE1312" t="e">
        <f>'T-Weight EU savings'!#REF!</f>
        <v>#REF!</v>
      </c>
      <c r="AF1312" t="e">
        <f>'T-Weight EU savings'!#REF!</f>
        <v>#REF!</v>
      </c>
      <c r="AG1312" t="e">
        <f>'T-Weight EU savings'!#REF!</f>
        <v>#REF!</v>
      </c>
      <c r="AH1312" t="e">
        <f>'T-Weight EU savings'!#REF!</f>
        <v>#REF!</v>
      </c>
      <c r="AI1312" t="e">
        <f>'T-Weight EU savings'!#REF!</f>
        <v>#REF!</v>
      </c>
      <c r="AJ1312" t="e">
        <f>'T-Weight EU savings'!#REF!</f>
        <v>#REF!</v>
      </c>
      <c r="AK1312" t="e">
        <f>'T-Weight EU savings'!#REF!</f>
        <v>#REF!</v>
      </c>
      <c r="AL1312" t="e">
        <f>'T-Weight EU savings'!#REF!</f>
        <v>#REF!</v>
      </c>
      <c r="AM1312" t="e">
        <f>'T-Weight EU savings'!#REF!</f>
        <v>#REF!</v>
      </c>
      <c r="AN1312" t="e">
        <f>'T-Weight EU savings'!#REF!</f>
        <v>#REF!</v>
      </c>
      <c r="AO1312" t="e">
        <f>'T-Weight EU savings'!#REF!</f>
        <v>#REF!</v>
      </c>
      <c r="AP1312" t="e">
        <f>'T-Weight EU savings'!#REF!</f>
        <v>#REF!</v>
      </c>
      <c r="AQ1312" t="e">
        <f>'T-Weight EU savings'!#REF!</f>
        <v>#REF!</v>
      </c>
      <c r="AR1312" t="e">
        <f>'T-Weight EU savings'!#REF!</f>
        <v>#REF!</v>
      </c>
      <c r="AS1312" t="e">
        <f>'T-Weight EU savings'!#REF!</f>
        <v>#REF!</v>
      </c>
      <c r="AT1312" t="e">
        <f>'T-Weight EU savings'!#REF!</f>
        <v>#REF!</v>
      </c>
      <c r="AU1312" t="e">
        <f>'T-Weight EU savings'!#REF!</f>
        <v>#REF!</v>
      </c>
      <c r="AV1312" t="e">
        <f>'T-Weight EU savings'!#REF!</f>
        <v>#REF!</v>
      </c>
      <c r="AW1312" t="e">
        <f>'T-Weight EU savings'!#REF!</f>
        <v>#REF!</v>
      </c>
      <c r="AX1312" t="e">
        <f>'T-Weight EU savings'!#REF!</f>
        <v>#REF!</v>
      </c>
      <c r="AY1312" t="e">
        <f>'T-Weight EU savings'!#REF!</f>
        <v>#REF!</v>
      </c>
      <c r="AZ1312" t="e">
        <f>'T-Weight EU savings'!#REF!</f>
        <v>#REF!</v>
      </c>
      <c r="BA1312" t="e">
        <f>'T-Weight EU savings'!#REF!</f>
        <v>#REF!</v>
      </c>
      <c r="BB1312" t="e">
        <f>'T-Weight EU savings'!#REF!</f>
        <v>#REF!</v>
      </c>
      <c r="BC1312" t="e">
        <f>'T-Weight EU savings'!#REF!</f>
        <v>#REF!</v>
      </c>
      <c r="BD1312" t="e">
        <f>'T-Weight EU savings'!#REF!</f>
        <v>#REF!</v>
      </c>
      <c r="BE1312" t="e">
        <f>'T-Weight EU savings'!#REF!</f>
        <v>#REF!</v>
      </c>
      <c r="BF1312" t="e">
        <f>'T-Weight EU savings'!#REF!</f>
        <v>#REF!</v>
      </c>
      <c r="BG1312" t="e">
        <f>'T-Weight EU savings'!#REF!</f>
        <v>#REF!</v>
      </c>
      <c r="BH1312" t="e">
        <f t="shared" si="192"/>
        <v>#REF!</v>
      </c>
    </row>
    <row r="1313" spans="1:60" x14ac:dyDescent="0.25">
      <c r="A1313" t="str">
        <f t="shared" si="186"/>
        <v>eline Design - Hourly Results.</v>
      </c>
      <c r="B1313" t="str">
        <f t="shared" si="187"/>
        <v>SFM-wCZ12-v2015-rDXHP-t1-S15-MSRboth.pd2</v>
      </c>
      <c r="C1313" s="75" t="s">
        <v>1547</v>
      </c>
      <c r="D1313">
        <v>5174.9615677979982</v>
      </c>
      <c r="E1313">
        <v>5373.501723327302</v>
      </c>
      <c r="F1313">
        <v>130.93170270000013</v>
      </c>
      <c r="G1313">
        <v>0</v>
      </c>
      <c r="H1313">
        <v>0</v>
      </c>
      <c r="I1313">
        <v>1166.6889385899999</v>
      </c>
      <c r="J1313">
        <v>0</v>
      </c>
      <c r="K1313">
        <v>1166.6889385899999</v>
      </c>
      <c r="L1313">
        <f t="shared" si="188"/>
        <v>0</v>
      </c>
      <c r="M1313" t="s">
        <v>1045</v>
      </c>
      <c r="N1313" t="s">
        <v>1064</v>
      </c>
      <c r="O1313" t="s">
        <v>1047</v>
      </c>
      <c r="P1313" t="s">
        <v>44</v>
      </c>
      <c r="Q1313" t="s">
        <v>27</v>
      </c>
      <c r="R1313" t="s">
        <v>6</v>
      </c>
      <c r="S1313" t="s">
        <v>1107</v>
      </c>
      <c r="T1313" t="s">
        <v>1049</v>
      </c>
      <c r="U1313" t="s">
        <v>1050</v>
      </c>
      <c r="V1313" t="str">
        <f t="shared" si="184"/>
        <v>SFM-wCZ12-v2015-rDXHP-t1-both</v>
      </c>
      <c r="W1313">
        <f t="shared" si="193"/>
        <v>0</v>
      </c>
      <c r="X1313">
        <f t="shared" si="189"/>
        <v>5174.9615677979982</v>
      </c>
      <c r="Y1313">
        <f t="shared" si="190"/>
        <v>6540.1906619173024</v>
      </c>
      <c r="Z1313">
        <f t="shared" si="191"/>
        <v>11715.152229715301</v>
      </c>
      <c r="AA1313">
        <f t="shared" si="194"/>
        <v>0</v>
      </c>
      <c r="AB1313" t="e">
        <f>'T-Weight EU savings'!#REF!</f>
        <v>#REF!</v>
      </c>
      <c r="AC1313" t="e">
        <f>'T-Weight EU savings'!#REF!</f>
        <v>#REF!</v>
      </c>
      <c r="AD1313" t="e">
        <f>'T-Weight EU savings'!#REF!</f>
        <v>#REF!</v>
      </c>
      <c r="AE1313" t="e">
        <f>'T-Weight EU savings'!#REF!</f>
        <v>#REF!</v>
      </c>
      <c r="AF1313" t="e">
        <f>'T-Weight EU savings'!#REF!</f>
        <v>#REF!</v>
      </c>
      <c r="AG1313" t="e">
        <f>'T-Weight EU savings'!#REF!</f>
        <v>#REF!</v>
      </c>
      <c r="AH1313" t="e">
        <f>'T-Weight EU savings'!#REF!</f>
        <v>#REF!</v>
      </c>
      <c r="AI1313" t="e">
        <f>'T-Weight EU savings'!#REF!</f>
        <v>#REF!</v>
      </c>
      <c r="AJ1313" t="e">
        <f>'T-Weight EU savings'!#REF!</f>
        <v>#REF!</v>
      </c>
      <c r="AK1313" t="e">
        <f>'T-Weight EU savings'!#REF!</f>
        <v>#REF!</v>
      </c>
      <c r="AL1313" t="e">
        <f>'T-Weight EU savings'!#REF!</f>
        <v>#REF!</v>
      </c>
      <c r="AM1313" t="e">
        <f>'T-Weight EU savings'!#REF!</f>
        <v>#REF!</v>
      </c>
      <c r="AN1313" t="e">
        <f>'T-Weight EU savings'!#REF!</f>
        <v>#REF!</v>
      </c>
      <c r="AO1313" t="e">
        <f>'T-Weight EU savings'!#REF!</f>
        <v>#REF!</v>
      </c>
      <c r="AP1313" t="e">
        <f>'T-Weight EU savings'!#REF!</f>
        <v>#REF!</v>
      </c>
      <c r="AQ1313" t="e">
        <f>'T-Weight EU savings'!#REF!</f>
        <v>#REF!</v>
      </c>
      <c r="AR1313" t="e">
        <f>'T-Weight EU savings'!#REF!</f>
        <v>#REF!</v>
      </c>
      <c r="AS1313" t="e">
        <f>'T-Weight EU savings'!#REF!</f>
        <v>#REF!</v>
      </c>
      <c r="AT1313" t="e">
        <f>'T-Weight EU savings'!#REF!</f>
        <v>#REF!</v>
      </c>
      <c r="AU1313" t="e">
        <f>'T-Weight EU savings'!#REF!</f>
        <v>#REF!</v>
      </c>
      <c r="AV1313" t="e">
        <f>'T-Weight EU savings'!#REF!</f>
        <v>#REF!</v>
      </c>
      <c r="AW1313" t="e">
        <f>'T-Weight EU savings'!#REF!</f>
        <v>#REF!</v>
      </c>
      <c r="AX1313" t="e">
        <f>'T-Weight EU savings'!#REF!</f>
        <v>#REF!</v>
      </c>
      <c r="AY1313" t="e">
        <f>'T-Weight EU savings'!#REF!</f>
        <v>#REF!</v>
      </c>
      <c r="AZ1313" t="e">
        <f>'T-Weight EU savings'!#REF!</f>
        <v>#REF!</v>
      </c>
      <c r="BA1313" t="e">
        <f>'T-Weight EU savings'!#REF!</f>
        <v>#REF!</v>
      </c>
      <c r="BB1313" t="e">
        <f>'T-Weight EU savings'!#REF!</f>
        <v>#REF!</v>
      </c>
      <c r="BC1313" t="e">
        <f>'T-Weight EU savings'!#REF!</f>
        <v>#REF!</v>
      </c>
      <c r="BD1313" t="e">
        <f>'T-Weight EU savings'!#REF!</f>
        <v>#REF!</v>
      </c>
      <c r="BE1313" t="e">
        <f>'T-Weight EU savings'!#REF!</f>
        <v>#REF!</v>
      </c>
      <c r="BF1313" t="e">
        <f>'T-Weight EU savings'!#REF!</f>
        <v>#REF!</v>
      </c>
      <c r="BG1313" t="e">
        <f>'T-Weight EU savings'!#REF!</f>
        <v>#REF!</v>
      </c>
      <c r="BH1313" t="e">
        <f t="shared" si="192"/>
        <v>#REF!</v>
      </c>
    </row>
    <row r="1314" spans="1:60" x14ac:dyDescent="0.25">
      <c r="A1314" t="str">
        <f t="shared" si="186"/>
        <v>eline Design - Hourly Results.</v>
      </c>
      <c r="B1314" t="str">
        <f t="shared" si="187"/>
        <v>SFM-wCZ12-v2015-rDXHP-t1-S15-MSRcool.pd2</v>
      </c>
      <c r="C1314" s="75" t="s">
        <v>770</v>
      </c>
      <c r="D1314">
        <v>5174.9615677979982</v>
      </c>
      <c r="E1314">
        <v>5681.6731047638978</v>
      </c>
      <c r="F1314">
        <v>130.93170270000013</v>
      </c>
      <c r="G1314">
        <v>0</v>
      </c>
      <c r="H1314">
        <v>0</v>
      </c>
      <c r="I1314">
        <v>1166.6889385899999</v>
      </c>
      <c r="J1314">
        <v>0</v>
      </c>
      <c r="K1314">
        <v>1166.6889385899999</v>
      </c>
      <c r="L1314">
        <f t="shared" si="188"/>
        <v>0</v>
      </c>
      <c r="M1314" t="s">
        <v>1045</v>
      </c>
      <c r="N1314" t="s">
        <v>1064</v>
      </c>
      <c r="O1314" t="s">
        <v>1047</v>
      </c>
      <c r="P1314" t="s">
        <v>44</v>
      </c>
      <c r="Q1314" t="s">
        <v>27</v>
      </c>
      <c r="R1314" t="s">
        <v>6</v>
      </c>
      <c r="S1314" t="s">
        <v>1052</v>
      </c>
      <c r="T1314" t="s">
        <v>1049</v>
      </c>
      <c r="U1314" t="s">
        <v>1050</v>
      </c>
      <c r="V1314" t="str">
        <f t="shared" si="184"/>
        <v>SFM-wCZ12-v2015-rDXHP-t1</v>
      </c>
      <c r="W1314">
        <f t="shared" si="193"/>
        <v>5174.9615677979982</v>
      </c>
      <c r="X1314">
        <f t="shared" si="189"/>
        <v>0</v>
      </c>
      <c r="Y1314">
        <f t="shared" si="190"/>
        <v>0</v>
      </c>
      <c r="Z1314">
        <f t="shared" si="191"/>
        <v>0</v>
      </c>
      <c r="AA1314">
        <f t="shared" si="194"/>
        <v>0</v>
      </c>
      <c r="AB1314" t="e">
        <f>'T-Weight EU savings'!#REF!</f>
        <v>#REF!</v>
      </c>
      <c r="AC1314" t="e">
        <f>'T-Weight EU savings'!#REF!</f>
        <v>#REF!</v>
      </c>
      <c r="AD1314" t="e">
        <f>'T-Weight EU savings'!#REF!</f>
        <v>#REF!</v>
      </c>
      <c r="AE1314" t="e">
        <f>'T-Weight EU savings'!#REF!</f>
        <v>#REF!</v>
      </c>
      <c r="AF1314" t="e">
        <f>'T-Weight EU savings'!#REF!</f>
        <v>#REF!</v>
      </c>
      <c r="AG1314" t="e">
        <f>'T-Weight EU savings'!#REF!</f>
        <v>#REF!</v>
      </c>
      <c r="AH1314" t="e">
        <f>'T-Weight EU savings'!#REF!</f>
        <v>#REF!</v>
      </c>
      <c r="AI1314" t="e">
        <f>'T-Weight EU savings'!#REF!</f>
        <v>#REF!</v>
      </c>
      <c r="AJ1314" t="e">
        <f>'T-Weight EU savings'!#REF!</f>
        <v>#REF!</v>
      </c>
      <c r="AK1314" t="e">
        <f>'T-Weight EU savings'!#REF!</f>
        <v>#REF!</v>
      </c>
      <c r="AL1314" t="e">
        <f>'T-Weight EU savings'!#REF!</f>
        <v>#REF!</v>
      </c>
      <c r="AM1314" t="e">
        <f>'T-Weight EU savings'!#REF!</f>
        <v>#REF!</v>
      </c>
      <c r="AN1314" t="e">
        <f>'T-Weight EU savings'!#REF!</f>
        <v>#REF!</v>
      </c>
      <c r="AO1314" t="e">
        <f>'T-Weight EU savings'!#REF!</f>
        <v>#REF!</v>
      </c>
      <c r="AP1314" t="e">
        <f>'T-Weight EU savings'!#REF!</f>
        <v>#REF!</v>
      </c>
      <c r="AQ1314" t="e">
        <f>'T-Weight EU savings'!#REF!</f>
        <v>#REF!</v>
      </c>
      <c r="AR1314" t="e">
        <f>'T-Weight EU savings'!#REF!</f>
        <v>#REF!</v>
      </c>
      <c r="AS1314" t="e">
        <f>'T-Weight EU savings'!#REF!</f>
        <v>#REF!</v>
      </c>
      <c r="AT1314" t="e">
        <f>'T-Weight EU savings'!#REF!</f>
        <v>#REF!</v>
      </c>
      <c r="AU1314" t="e">
        <f>'T-Weight EU savings'!#REF!</f>
        <v>#REF!</v>
      </c>
      <c r="AV1314" t="e">
        <f>'T-Weight EU savings'!#REF!</f>
        <v>#REF!</v>
      </c>
      <c r="AW1314" t="e">
        <f>'T-Weight EU savings'!#REF!</f>
        <v>#REF!</v>
      </c>
      <c r="AX1314" t="e">
        <f>'T-Weight EU savings'!#REF!</f>
        <v>#REF!</v>
      </c>
      <c r="AY1314" t="e">
        <f>'T-Weight EU savings'!#REF!</f>
        <v>#REF!</v>
      </c>
      <c r="AZ1314" t="e">
        <f>'T-Weight EU savings'!#REF!</f>
        <v>#REF!</v>
      </c>
      <c r="BA1314" t="e">
        <f>'T-Weight EU savings'!#REF!</f>
        <v>#REF!</v>
      </c>
      <c r="BB1314" t="e">
        <f>'T-Weight EU savings'!#REF!</f>
        <v>#REF!</v>
      </c>
      <c r="BC1314" t="e">
        <f>'T-Weight EU savings'!#REF!</f>
        <v>#REF!</v>
      </c>
      <c r="BD1314" t="e">
        <f>'T-Weight EU savings'!#REF!</f>
        <v>#REF!</v>
      </c>
      <c r="BE1314" t="e">
        <f>'T-Weight EU savings'!#REF!</f>
        <v>#REF!</v>
      </c>
      <c r="BF1314" t="e">
        <f>'T-Weight EU savings'!#REF!</f>
        <v>#REF!</v>
      </c>
      <c r="BG1314" t="e">
        <f>'T-Weight EU savings'!#REF!</f>
        <v>#REF!</v>
      </c>
      <c r="BH1314" t="e">
        <f t="shared" si="192"/>
        <v>#REF!</v>
      </c>
    </row>
    <row r="1315" spans="1:60" x14ac:dyDescent="0.25">
      <c r="A1315" t="str">
        <f t="shared" si="186"/>
        <v>eline Design - Hourly Results.</v>
      </c>
      <c r="B1315" t="str">
        <f t="shared" si="187"/>
        <v>SFM-wCZ12-v2015-rDXHP-t1-S15-MSRheat.pd2</v>
      </c>
      <c r="C1315" s="75" t="s">
        <v>1548</v>
      </c>
      <c r="D1315">
        <v>4689.7839977210069</v>
      </c>
      <c r="E1315">
        <v>5373.501723327302</v>
      </c>
      <c r="F1315">
        <v>130.93170270000013</v>
      </c>
      <c r="G1315">
        <v>0</v>
      </c>
      <c r="H1315">
        <v>0</v>
      </c>
      <c r="I1315">
        <v>1166.6889385899999</v>
      </c>
      <c r="J1315">
        <v>0</v>
      </c>
      <c r="K1315">
        <v>1166.6889385899999</v>
      </c>
      <c r="L1315">
        <f t="shared" si="188"/>
        <v>0</v>
      </c>
      <c r="M1315" t="s">
        <v>1045</v>
      </c>
      <c r="N1315" t="s">
        <v>1064</v>
      </c>
      <c r="O1315" t="s">
        <v>1047</v>
      </c>
      <c r="P1315" t="s">
        <v>44</v>
      </c>
      <c r="Q1315" t="s">
        <v>27</v>
      </c>
      <c r="R1315" t="s">
        <v>6</v>
      </c>
      <c r="S1315" t="s">
        <v>1053</v>
      </c>
      <c r="T1315" t="s">
        <v>1049</v>
      </c>
      <c r="U1315" t="s">
        <v>1050</v>
      </c>
      <c r="V1315" t="str">
        <f t="shared" si="184"/>
        <v>SFM-wCZ12-v2015-rDXHP-t1</v>
      </c>
      <c r="W1315">
        <f t="shared" si="193"/>
        <v>6540.1906619173024</v>
      </c>
      <c r="X1315">
        <f t="shared" si="189"/>
        <v>0</v>
      </c>
      <c r="Y1315">
        <f t="shared" si="190"/>
        <v>0</v>
      </c>
      <c r="Z1315">
        <f t="shared" si="191"/>
        <v>0</v>
      </c>
      <c r="AA1315">
        <f t="shared" si="194"/>
        <v>0</v>
      </c>
      <c r="AB1315" t="e">
        <f>'T-Weight EU savings'!#REF!</f>
        <v>#REF!</v>
      </c>
      <c r="AC1315" t="e">
        <f>'T-Weight EU savings'!#REF!</f>
        <v>#REF!</v>
      </c>
      <c r="AD1315" t="e">
        <f>'T-Weight EU savings'!#REF!</f>
        <v>#REF!</v>
      </c>
      <c r="AE1315" t="e">
        <f>'T-Weight EU savings'!#REF!</f>
        <v>#REF!</v>
      </c>
      <c r="AF1315" t="e">
        <f>'T-Weight EU savings'!#REF!</f>
        <v>#REF!</v>
      </c>
      <c r="AG1315" t="e">
        <f>'T-Weight EU savings'!#REF!</f>
        <v>#REF!</v>
      </c>
      <c r="AH1315" t="e">
        <f>'T-Weight EU savings'!#REF!</f>
        <v>#REF!</v>
      </c>
      <c r="AI1315" t="e">
        <f>'T-Weight EU savings'!#REF!</f>
        <v>#REF!</v>
      </c>
      <c r="AJ1315" t="e">
        <f>'T-Weight EU savings'!#REF!</f>
        <v>#REF!</v>
      </c>
      <c r="AK1315" t="e">
        <f>'T-Weight EU savings'!#REF!</f>
        <v>#REF!</v>
      </c>
      <c r="AL1315" t="e">
        <f>'T-Weight EU savings'!#REF!</f>
        <v>#REF!</v>
      </c>
      <c r="AM1315" t="e">
        <f>'T-Weight EU savings'!#REF!</f>
        <v>#REF!</v>
      </c>
      <c r="AN1315" t="e">
        <f>'T-Weight EU savings'!#REF!</f>
        <v>#REF!</v>
      </c>
      <c r="AO1315" t="e">
        <f>'T-Weight EU savings'!#REF!</f>
        <v>#REF!</v>
      </c>
      <c r="AP1315" t="e">
        <f>'T-Weight EU savings'!#REF!</f>
        <v>#REF!</v>
      </c>
      <c r="AQ1315" t="e">
        <f>'T-Weight EU savings'!#REF!</f>
        <v>#REF!</v>
      </c>
      <c r="AR1315" t="e">
        <f>'T-Weight EU savings'!#REF!</f>
        <v>#REF!</v>
      </c>
      <c r="AS1315" t="e">
        <f>'T-Weight EU savings'!#REF!</f>
        <v>#REF!</v>
      </c>
      <c r="AT1315" t="e">
        <f>'T-Weight EU savings'!#REF!</f>
        <v>#REF!</v>
      </c>
      <c r="AU1315" t="e">
        <f>'T-Weight EU savings'!#REF!</f>
        <v>#REF!</v>
      </c>
      <c r="AV1315" t="e">
        <f>'T-Weight EU savings'!#REF!</f>
        <v>#REF!</v>
      </c>
      <c r="AW1315" t="e">
        <f>'T-Weight EU savings'!#REF!</f>
        <v>#REF!</v>
      </c>
      <c r="AX1315" t="e">
        <f>'T-Weight EU savings'!#REF!</f>
        <v>#REF!</v>
      </c>
      <c r="AY1315" t="e">
        <f>'T-Weight EU savings'!#REF!</f>
        <v>#REF!</v>
      </c>
      <c r="AZ1315" t="e">
        <f>'T-Weight EU savings'!#REF!</f>
        <v>#REF!</v>
      </c>
      <c r="BA1315" t="e">
        <f>'T-Weight EU savings'!#REF!</f>
        <v>#REF!</v>
      </c>
      <c r="BB1315" t="e">
        <f>'T-Weight EU savings'!#REF!</f>
        <v>#REF!</v>
      </c>
      <c r="BC1315" t="e">
        <f>'T-Weight EU savings'!#REF!</f>
        <v>#REF!</v>
      </c>
      <c r="BD1315" t="e">
        <f>'T-Weight EU savings'!#REF!</f>
        <v>#REF!</v>
      </c>
      <c r="BE1315" t="e">
        <f>'T-Weight EU savings'!#REF!</f>
        <v>#REF!</v>
      </c>
      <c r="BF1315" t="e">
        <f>'T-Weight EU savings'!#REF!</f>
        <v>#REF!</v>
      </c>
      <c r="BG1315" t="e">
        <f>'T-Weight EU savings'!#REF!</f>
        <v>#REF!</v>
      </c>
      <c r="BH1315" t="e">
        <f t="shared" si="192"/>
        <v>#REF!</v>
      </c>
    </row>
    <row r="1316" spans="1:60" x14ac:dyDescent="0.25">
      <c r="A1316" t="str">
        <f t="shared" si="186"/>
        <v>eline Design - Hourly Results.</v>
      </c>
      <c r="B1316" t="str">
        <f t="shared" si="187"/>
        <v>SFM-wCZ12-v2015-rDXHP-t1-S16-MSRboth.pd2</v>
      </c>
      <c r="C1316" s="75" t="s">
        <v>1549</v>
      </c>
      <c r="D1316">
        <v>5339.1332783910002</v>
      </c>
      <c r="E1316">
        <v>6142.8956839909897</v>
      </c>
      <c r="F1316">
        <v>130.87021400000009</v>
      </c>
      <c r="G1316">
        <v>0</v>
      </c>
      <c r="H1316">
        <v>0</v>
      </c>
      <c r="I1316">
        <v>499.70877121399997</v>
      </c>
      <c r="J1316">
        <v>0</v>
      </c>
      <c r="K1316">
        <v>499.70877121399997</v>
      </c>
      <c r="L1316">
        <f t="shared" si="188"/>
        <v>0</v>
      </c>
      <c r="M1316" t="s">
        <v>1045</v>
      </c>
      <c r="N1316" t="s">
        <v>1064</v>
      </c>
      <c r="O1316" t="s">
        <v>1047</v>
      </c>
      <c r="P1316" t="s">
        <v>44</v>
      </c>
      <c r="Q1316" t="s">
        <v>27</v>
      </c>
      <c r="R1316" t="s">
        <v>9</v>
      </c>
      <c r="S1316" t="s">
        <v>1107</v>
      </c>
      <c r="T1316" t="s">
        <v>1049</v>
      </c>
      <c r="U1316" t="s">
        <v>1050</v>
      </c>
      <c r="V1316" t="str">
        <f t="shared" si="184"/>
        <v>SFM-wCZ12-v2015-rDXHP-t1-both</v>
      </c>
      <c r="W1316">
        <f t="shared" si="193"/>
        <v>0</v>
      </c>
      <c r="X1316">
        <f t="shared" si="189"/>
        <v>5339.1332783910002</v>
      </c>
      <c r="Y1316">
        <f t="shared" si="190"/>
        <v>6642.6044552049898</v>
      </c>
      <c r="Z1316">
        <f t="shared" si="191"/>
        <v>11981.73773359599</v>
      </c>
      <c r="AA1316">
        <f t="shared" si="194"/>
        <v>0</v>
      </c>
      <c r="AB1316" t="e">
        <f>'T-Weight EU savings'!#REF!</f>
        <v>#REF!</v>
      </c>
      <c r="AC1316" t="e">
        <f>'T-Weight EU savings'!#REF!</f>
        <v>#REF!</v>
      </c>
      <c r="AD1316" t="e">
        <f>'T-Weight EU savings'!#REF!</f>
        <v>#REF!</v>
      </c>
      <c r="AE1316" t="e">
        <f>'T-Weight EU savings'!#REF!</f>
        <v>#REF!</v>
      </c>
      <c r="AF1316" t="e">
        <f>'T-Weight EU savings'!#REF!</f>
        <v>#REF!</v>
      </c>
      <c r="AG1316" t="e">
        <f>'T-Weight EU savings'!#REF!</f>
        <v>#REF!</v>
      </c>
      <c r="AH1316" t="e">
        <f>'T-Weight EU savings'!#REF!</f>
        <v>#REF!</v>
      </c>
      <c r="AI1316" t="e">
        <f>'T-Weight EU savings'!#REF!</f>
        <v>#REF!</v>
      </c>
      <c r="AJ1316" t="e">
        <f>'T-Weight EU savings'!#REF!</f>
        <v>#REF!</v>
      </c>
      <c r="AK1316" t="e">
        <f>'T-Weight EU savings'!#REF!</f>
        <v>#REF!</v>
      </c>
      <c r="AL1316" t="e">
        <f>'T-Weight EU savings'!#REF!</f>
        <v>#REF!</v>
      </c>
      <c r="AM1316" t="e">
        <f>'T-Weight EU savings'!#REF!</f>
        <v>#REF!</v>
      </c>
      <c r="AN1316" t="e">
        <f>'T-Weight EU savings'!#REF!</f>
        <v>#REF!</v>
      </c>
      <c r="AO1316" t="e">
        <f>'T-Weight EU savings'!#REF!</f>
        <v>#REF!</v>
      </c>
      <c r="AP1316" t="e">
        <f>'T-Weight EU savings'!#REF!</f>
        <v>#REF!</v>
      </c>
      <c r="AQ1316" t="e">
        <f>'T-Weight EU savings'!#REF!</f>
        <v>#REF!</v>
      </c>
      <c r="AR1316" t="e">
        <f>'T-Weight EU savings'!#REF!</f>
        <v>#REF!</v>
      </c>
      <c r="AS1316" t="e">
        <f>'T-Weight EU savings'!#REF!</f>
        <v>#REF!</v>
      </c>
      <c r="AT1316" t="e">
        <f>'T-Weight EU savings'!#REF!</f>
        <v>#REF!</v>
      </c>
      <c r="AU1316" t="e">
        <f>'T-Weight EU savings'!#REF!</f>
        <v>#REF!</v>
      </c>
      <c r="AV1316" t="e">
        <f>'T-Weight EU savings'!#REF!</f>
        <v>#REF!</v>
      </c>
      <c r="AW1316" t="e">
        <f>'T-Weight EU savings'!#REF!</f>
        <v>#REF!</v>
      </c>
      <c r="AX1316" t="e">
        <f>'T-Weight EU savings'!#REF!</f>
        <v>#REF!</v>
      </c>
      <c r="AY1316" t="e">
        <f>'T-Weight EU savings'!#REF!</f>
        <v>#REF!</v>
      </c>
      <c r="AZ1316" t="e">
        <f>'T-Weight EU savings'!#REF!</f>
        <v>#REF!</v>
      </c>
      <c r="BA1316" t="e">
        <f>'T-Weight EU savings'!#REF!</f>
        <v>#REF!</v>
      </c>
      <c r="BB1316" t="e">
        <f>'T-Weight EU savings'!#REF!</f>
        <v>#REF!</v>
      </c>
      <c r="BC1316" t="e">
        <f>'T-Weight EU savings'!#REF!</f>
        <v>#REF!</v>
      </c>
      <c r="BD1316" t="e">
        <f>'T-Weight EU savings'!#REF!</f>
        <v>#REF!</v>
      </c>
      <c r="BE1316" t="e">
        <f>'T-Weight EU savings'!#REF!</f>
        <v>#REF!</v>
      </c>
      <c r="BF1316" t="e">
        <f>'T-Weight EU savings'!#REF!</f>
        <v>#REF!</v>
      </c>
      <c r="BG1316" t="e">
        <f>'T-Weight EU savings'!#REF!</f>
        <v>#REF!</v>
      </c>
      <c r="BH1316" t="e">
        <f t="shared" si="192"/>
        <v>#REF!</v>
      </c>
    </row>
    <row r="1317" spans="1:60" x14ac:dyDescent="0.25">
      <c r="A1317" t="str">
        <f t="shared" si="186"/>
        <v>eline Design - Hourly Results.</v>
      </c>
      <c r="B1317" t="str">
        <f t="shared" si="187"/>
        <v>SFM-wCZ12-v2015-rDXHP-t1-S16-MSRcool.pd2</v>
      </c>
      <c r="C1317" s="75" t="s">
        <v>771</v>
      </c>
      <c r="D1317">
        <v>5339.1332783910002</v>
      </c>
      <c r="E1317">
        <v>6527.6891832960055</v>
      </c>
      <c r="F1317">
        <v>130.87021400000009</v>
      </c>
      <c r="G1317">
        <v>0</v>
      </c>
      <c r="H1317">
        <v>0</v>
      </c>
      <c r="I1317">
        <v>499.70877121399997</v>
      </c>
      <c r="J1317">
        <v>0</v>
      </c>
      <c r="K1317">
        <v>499.70877121399997</v>
      </c>
      <c r="L1317">
        <f t="shared" si="188"/>
        <v>0</v>
      </c>
      <c r="M1317" t="s">
        <v>1045</v>
      </c>
      <c r="N1317" t="s">
        <v>1064</v>
      </c>
      <c r="O1317" t="s">
        <v>1047</v>
      </c>
      <c r="P1317" t="s">
        <v>44</v>
      </c>
      <c r="Q1317" t="s">
        <v>27</v>
      </c>
      <c r="R1317" t="s">
        <v>9</v>
      </c>
      <c r="S1317" t="s">
        <v>1052</v>
      </c>
      <c r="T1317" t="s">
        <v>1049</v>
      </c>
      <c r="U1317" t="s">
        <v>1050</v>
      </c>
      <c r="V1317" t="str">
        <f t="shared" si="184"/>
        <v>SFM-wCZ12-v2015-rDXHP-t1</v>
      </c>
      <c r="W1317">
        <f t="shared" si="193"/>
        <v>5339.1332783910002</v>
      </c>
      <c r="X1317">
        <f t="shared" si="189"/>
        <v>0</v>
      </c>
      <c r="Y1317">
        <f t="shared" si="190"/>
        <v>0</v>
      </c>
      <c r="Z1317">
        <f t="shared" si="191"/>
        <v>0</v>
      </c>
      <c r="AA1317">
        <f t="shared" si="194"/>
        <v>0</v>
      </c>
      <c r="AB1317" t="e">
        <f>'T-Weight EU savings'!#REF!</f>
        <v>#REF!</v>
      </c>
      <c r="AC1317" t="e">
        <f>'T-Weight EU savings'!#REF!</f>
        <v>#REF!</v>
      </c>
      <c r="AD1317" t="e">
        <f>'T-Weight EU savings'!#REF!</f>
        <v>#REF!</v>
      </c>
      <c r="AE1317" t="e">
        <f>'T-Weight EU savings'!#REF!</f>
        <v>#REF!</v>
      </c>
      <c r="AF1317" t="e">
        <f>'T-Weight EU savings'!#REF!</f>
        <v>#REF!</v>
      </c>
      <c r="AG1317" t="e">
        <f>'T-Weight EU savings'!#REF!</f>
        <v>#REF!</v>
      </c>
      <c r="AH1317" t="e">
        <f>'T-Weight EU savings'!#REF!</f>
        <v>#REF!</v>
      </c>
      <c r="AI1317" t="e">
        <f>'T-Weight EU savings'!#REF!</f>
        <v>#REF!</v>
      </c>
      <c r="AJ1317" t="e">
        <f>'T-Weight EU savings'!#REF!</f>
        <v>#REF!</v>
      </c>
      <c r="AK1317" t="e">
        <f>'T-Weight EU savings'!#REF!</f>
        <v>#REF!</v>
      </c>
      <c r="AL1317" t="e">
        <f>'T-Weight EU savings'!#REF!</f>
        <v>#REF!</v>
      </c>
      <c r="AM1317" t="e">
        <f>'T-Weight EU savings'!#REF!</f>
        <v>#REF!</v>
      </c>
      <c r="AN1317" t="e">
        <f>'T-Weight EU savings'!#REF!</f>
        <v>#REF!</v>
      </c>
      <c r="AO1317" t="e">
        <f>'T-Weight EU savings'!#REF!</f>
        <v>#REF!</v>
      </c>
      <c r="AP1317" t="e">
        <f>'T-Weight EU savings'!#REF!</f>
        <v>#REF!</v>
      </c>
      <c r="AQ1317" t="e">
        <f>'T-Weight EU savings'!#REF!</f>
        <v>#REF!</v>
      </c>
      <c r="AR1317" t="e">
        <f>'T-Weight EU savings'!#REF!</f>
        <v>#REF!</v>
      </c>
      <c r="AS1317" t="e">
        <f>'T-Weight EU savings'!#REF!</f>
        <v>#REF!</v>
      </c>
      <c r="AT1317" t="e">
        <f>'T-Weight EU savings'!#REF!</f>
        <v>#REF!</v>
      </c>
      <c r="AU1317" t="e">
        <f>'T-Weight EU savings'!#REF!</f>
        <v>#REF!</v>
      </c>
      <c r="AV1317" t="e">
        <f>'T-Weight EU savings'!#REF!</f>
        <v>#REF!</v>
      </c>
      <c r="AW1317" t="e">
        <f>'T-Weight EU savings'!#REF!</f>
        <v>#REF!</v>
      </c>
      <c r="AX1317" t="e">
        <f>'T-Weight EU savings'!#REF!</f>
        <v>#REF!</v>
      </c>
      <c r="AY1317" t="e">
        <f>'T-Weight EU savings'!#REF!</f>
        <v>#REF!</v>
      </c>
      <c r="AZ1317" t="e">
        <f>'T-Weight EU savings'!#REF!</f>
        <v>#REF!</v>
      </c>
      <c r="BA1317" t="e">
        <f>'T-Weight EU savings'!#REF!</f>
        <v>#REF!</v>
      </c>
      <c r="BB1317" t="e">
        <f>'T-Weight EU savings'!#REF!</f>
        <v>#REF!</v>
      </c>
      <c r="BC1317" t="e">
        <f>'T-Weight EU savings'!#REF!</f>
        <v>#REF!</v>
      </c>
      <c r="BD1317" t="e">
        <f>'T-Weight EU savings'!#REF!</f>
        <v>#REF!</v>
      </c>
      <c r="BE1317" t="e">
        <f>'T-Weight EU savings'!#REF!</f>
        <v>#REF!</v>
      </c>
      <c r="BF1317" t="e">
        <f>'T-Weight EU savings'!#REF!</f>
        <v>#REF!</v>
      </c>
      <c r="BG1317" t="e">
        <f>'T-Weight EU savings'!#REF!</f>
        <v>#REF!</v>
      </c>
      <c r="BH1317" t="e">
        <f t="shared" si="192"/>
        <v>#REF!</v>
      </c>
    </row>
    <row r="1318" spans="1:60" x14ac:dyDescent="0.25">
      <c r="A1318" t="str">
        <f t="shared" si="186"/>
        <v>eline Design - Hourly Results.</v>
      </c>
      <c r="B1318" t="str">
        <f t="shared" si="187"/>
        <v>SFM-wCZ12-v2015-rDXHP-t1-S16-MSRheat.pd2</v>
      </c>
      <c r="C1318" s="75" t="s">
        <v>1550</v>
      </c>
      <c r="D1318">
        <v>4832.6158289110017</v>
      </c>
      <c r="E1318">
        <v>6142.8956839909897</v>
      </c>
      <c r="F1318">
        <v>130.87021400000009</v>
      </c>
      <c r="G1318">
        <v>0</v>
      </c>
      <c r="H1318">
        <v>0</v>
      </c>
      <c r="I1318">
        <v>499.70877121399997</v>
      </c>
      <c r="J1318">
        <v>0</v>
      </c>
      <c r="K1318">
        <v>499.70877121399997</v>
      </c>
      <c r="L1318">
        <f t="shared" si="188"/>
        <v>0</v>
      </c>
      <c r="M1318" t="s">
        <v>1045</v>
      </c>
      <c r="N1318" t="s">
        <v>1064</v>
      </c>
      <c r="O1318" t="s">
        <v>1047</v>
      </c>
      <c r="P1318" t="s">
        <v>44</v>
      </c>
      <c r="Q1318" t="s">
        <v>27</v>
      </c>
      <c r="R1318" t="s">
        <v>9</v>
      </c>
      <c r="S1318" t="s">
        <v>1053</v>
      </c>
      <c r="T1318" t="s">
        <v>1049</v>
      </c>
      <c r="U1318" t="s">
        <v>1050</v>
      </c>
      <c r="V1318" t="str">
        <f t="shared" si="184"/>
        <v>SFM-wCZ12-v2015-rDXHP-t1</v>
      </c>
      <c r="W1318">
        <f t="shared" si="193"/>
        <v>6642.6044552049898</v>
      </c>
      <c r="X1318">
        <f t="shared" si="189"/>
        <v>0</v>
      </c>
      <c r="Y1318">
        <f t="shared" si="190"/>
        <v>0</v>
      </c>
      <c r="Z1318">
        <f t="shared" si="191"/>
        <v>0</v>
      </c>
      <c r="AA1318">
        <f t="shared" si="194"/>
        <v>0</v>
      </c>
      <c r="AB1318" t="e">
        <f>'T-Weight EU savings'!#REF!</f>
        <v>#REF!</v>
      </c>
      <c r="AC1318" t="e">
        <f>'T-Weight EU savings'!#REF!</f>
        <v>#REF!</v>
      </c>
      <c r="AD1318" t="e">
        <f>'T-Weight EU savings'!#REF!</f>
        <v>#REF!</v>
      </c>
      <c r="AE1318" t="e">
        <f>'T-Weight EU savings'!#REF!</f>
        <v>#REF!</v>
      </c>
      <c r="AF1318" t="e">
        <f>'T-Weight EU savings'!#REF!</f>
        <v>#REF!</v>
      </c>
      <c r="AG1318" t="e">
        <f>'T-Weight EU savings'!#REF!</f>
        <v>#REF!</v>
      </c>
      <c r="AH1318" t="e">
        <f>'T-Weight EU savings'!#REF!</f>
        <v>#REF!</v>
      </c>
      <c r="AI1318" t="e">
        <f>'T-Weight EU savings'!#REF!</f>
        <v>#REF!</v>
      </c>
      <c r="AJ1318" t="e">
        <f>'T-Weight EU savings'!#REF!</f>
        <v>#REF!</v>
      </c>
      <c r="AK1318" t="e">
        <f>'T-Weight EU savings'!#REF!</f>
        <v>#REF!</v>
      </c>
      <c r="AL1318" t="e">
        <f>'T-Weight EU savings'!#REF!</f>
        <v>#REF!</v>
      </c>
      <c r="AM1318" t="e">
        <f>'T-Weight EU savings'!#REF!</f>
        <v>#REF!</v>
      </c>
      <c r="AN1318" t="e">
        <f>'T-Weight EU savings'!#REF!</f>
        <v>#REF!</v>
      </c>
      <c r="AO1318" t="e">
        <f>'T-Weight EU savings'!#REF!</f>
        <v>#REF!</v>
      </c>
      <c r="AP1318" t="e">
        <f>'T-Weight EU savings'!#REF!</f>
        <v>#REF!</v>
      </c>
      <c r="AQ1318" t="e">
        <f>'T-Weight EU savings'!#REF!</f>
        <v>#REF!</v>
      </c>
      <c r="AR1318" t="e">
        <f>'T-Weight EU savings'!#REF!</f>
        <v>#REF!</v>
      </c>
      <c r="AS1318" t="e">
        <f>'T-Weight EU savings'!#REF!</f>
        <v>#REF!</v>
      </c>
      <c r="AT1318" t="e">
        <f>'T-Weight EU savings'!#REF!</f>
        <v>#REF!</v>
      </c>
      <c r="AU1318" t="e">
        <f>'T-Weight EU savings'!#REF!</f>
        <v>#REF!</v>
      </c>
      <c r="AV1318" t="e">
        <f>'T-Weight EU savings'!#REF!</f>
        <v>#REF!</v>
      </c>
      <c r="AW1318" t="e">
        <f>'T-Weight EU savings'!#REF!</f>
        <v>#REF!</v>
      </c>
      <c r="AX1318" t="e">
        <f>'T-Weight EU savings'!#REF!</f>
        <v>#REF!</v>
      </c>
      <c r="AY1318" t="e">
        <f>'T-Weight EU savings'!#REF!</f>
        <v>#REF!</v>
      </c>
      <c r="AZ1318" t="e">
        <f>'T-Weight EU savings'!#REF!</f>
        <v>#REF!</v>
      </c>
      <c r="BA1318" t="e">
        <f>'T-Weight EU savings'!#REF!</f>
        <v>#REF!</v>
      </c>
      <c r="BB1318" t="e">
        <f>'T-Weight EU savings'!#REF!</f>
        <v>#REF!</v>
      </c>
      <c r="BC1318" t="e">
        <f>'T-Weight EU savings'!#REF!</f>
        <v>#REF!</v>
      </c>
      <c r="BD1318" t="e">
        <f>'T-Weight EU savings'!#REF!</f>
        <v>#REF!</v>
      </c>
      <c r="BE1318" t="e">
        <f>'T-Weight EU savings'!#REF!</f>
        <v>#REF!</v>
      </c>
      <c r="BF1318" t="e">
        <f>'T-Weight EU savings'!#REF!</f>
        <v>#REF!</v>
      </c>
      <c r="BG1318" t="e">
        <f>'T-Weight EU savings'!#REF!</f>
        <v>#REF!</v>
      </c>
      <c r="BH1318" t="e">
        <f t="shared" si="192"/>
        <v>#REF!</v>
      </c>
    </row>
    <row r="1319" spans="1:60" x14ac:dyDescent="0.25">
      <c r="A1319" t="str">
        <f t="shared" si="186"/>
        <v>eline Design - Hourly Results.</v>
      </c>
      <c r="B1319" t="str">
        <f t="shared" si="187"/>
        <v>SFM-wCZ12-v2015-rDXHP-t1-S17-MSRboth.pd2</v>
      </c>
      <c r="C1319" s="75" t="s">
        <v>1551</v>
      </c>
      <c r="D1319">
        <v>5014.4425033159932</v>
      </c>
      <c r="E1319">
        <v>5928.5004794709948</v>
      </c>
      <c r="F1319">
        <v>130.87021400000009</v>
      </c>
      <c r="G1319">
        <v>0</v>
      </c>
      <c r="H1319">
        <v>0</v>
      </c>
      <c r="I1319">
        <v>499.70877121399997</v>
      </c>
      <c r="J1319">
        <v>0</v>
      </c>
      <c r="K1319">
        <v>499.70877121399997</v>
      </c>
      <c r="L1319">
        <f t="shared" si="188"/>
        <v>0</v>
      </c>
      <c r="M1319" t="s">
        <v>1045</v>
      </c>
      <c r="N1319" t="s">
        <v>1064</v>
      </c>
      <c r="O1319" t="s">
        <v>1047</v>
      </c>
      <c r="P1319" t="s">
        <v>44</v>
      </c>
      <c r="Q1319" t="s">
        <v>27</v>
      </c>
      <c r="R1319" t="s">
        <v>10</v>
      </c>
      <c r="S1319" t="s">
        <v>1107</v>
      </c>
      <c r="T1319" t="s">
        <v>1049</v>
      </c>
      <c r="U1319" t="s">
        <v>1050</v>
      </c>
      <c r="V1319" t="str">
        <f t="shared" si="184"/>
        <v>SFM-wCZ12-v2015-rDXHP-t1-both</v>
      </c>
      <c r="W1319">
        <f t="shared" si="193"/>
        <v>0</v>
      </c>
      <c r="X1319">
        <f t="shared" si="189"/>
        <v>5014.4425033159932</v>
      </c>
      <c r="Y1319">
        <f t="shared" si="190"/>
        <v>6428.2092506849949</v>
      </c>
      <c r="Z1319">
        <f t="shared" si="191"/>
        <v>11442.651754000988</v>
      </c>
      <c r="AA1319">
        <f t="shared" si="194"/>
        <v>0</v>
      </c>
      <c r="AB1319" t="e">
        <f>'T-Weight EU savings'!#REF!</f>
        <v>#REF!</v>
      </c>
      <c r="AC1319" t="e">
        <f>'T-Weight EU savings'!#REF!</f>
        <v>#REF!</v>
      </c>
      <c r="AD1319" t="e">
        <f>'T-Weight EU savings'!#REF!</f>
        <v>#REF!</v>
      </c>
      <c r="AE1319" t="e">
        <f>'T-Weight EU savings'!#REF!</f>
        <v>#REF!</v>
      </c>
      <c r="AF1319" t="e">
        <f>'T-Weight EU savings'!#REF!</f>
        <v>#REF!</v>
      </c>
      <c r="AG1319" t="e">
        <f>'T-Weight EU savings'!#REF!</f>
        <v>#REF!</v>
      </c>
      <c r="AH1319" t="e">
        <f>'T-Weight EU savings'!#REF!</f>
        <v>#REF!</v>
      </c>
      <c r="AI1319" t="e">
        <f>'T-Weight EU savings'!#REF!</f>
        <v>#REF!</v>
      </c>
      <c r="AJ1319" t="e">
        <f>'T-Weight EU savings'!#REF!</f>
        <v>#REF!</v>
      </c>
      <c r="AK1319" t="e">
        <f>'T-Weight EU savings'!#REF!</f>
        <v>#REF!</v>
      </c>
      <c r="AL1319" t="e">
        <f>'T-Weight EU savings'!#REF!</f>
        <v>#REF!</v>
      </c>
      <c r="AM1319" t="e">
        <f>'T-Weight EU savings'!#REF!</f>
        <v>#REF!</v>
      </c>
      <c r="AN1319" t="e">
        <f>'T-Weight EU savings'!#REF!</f>
        <v>#REF!</v>
      </c>
      <c r="AO1319" t="e">
        <f>'T-Weight EU savings'!#REF!</f>
        <v>#REF!</v>
      </c>
      <c r="AP1319" t="e">
        <f>'T-Weight EU savings'!#REF!</f>
        <v>#REF!</v>
      </c>
      <c r="AQ1319" t="e">
        <f>'T-Weight EU savings'!#REF!</f>
        <v>#REF!</v>
      </c>
      <c r="AR1319" t="e">
        <f>'T-Weight EU savings'!#REF!</f>
        <v>#REF!</v>
      </c>
      <c r="AS1319" t="e">
        <f>'T-Weight EU savings'!#REF!</f>
        <v>#REF!</v>
      </c>
      <c r="AT1319" t="e">
        <f>'T-Weight EU savings'!#REF!</f>
        <v>#REF!</v>
      </c>
      <c r="AU1319" t="e">
        <f>'T-Weight EU savings'!#REF!</f>
        <v>#REF!</v>
      </c>
      <c r="AV1319" t="e">
        <f>'T-Weight EU savings'!#REF!</f>
        <v>#REF!</v>
      </c>
      <c r="AW1319" t="e">
        <f>'T-Weight EU savings'!#REF!</f>
        <v>#REF!</v>
      </c>
      <c r="AX1319" t="e">
        <f>'T-Weight EU savings'!#REF!</f>
        <v>#REF!</v>
      </c>
      <c r="AY1319" t="e">
        <f>'T-Weight EU savings'!#REF!</f>
        <v>#REF!</v>
      </c>
      <c r="AZ1319" t="e">
        <f>'T-Weight EU savings'!#REF!</f>
        <v>#REF!</v>
      </c>
      <c r="BA1319" t="e">
        <f>'T-Weight EU savings'!#REF!</f>
        <v>#REF!</v>
      </c>
      <c r="BB1319" t="e">
        <f>'T-Weight EU savings'!#REF!</f>
        <v>#REF!</v>
      </c>
      <c r="BC1319" t="e">
        <f>'T-Weight EU savings'!#REF!</f>
        <v>#REF!</v>
      </c>
      <c r="BD1319" t="e">
        <f>'T-Weight EU savings'!#REF!</f>
        <v>#REF!</v>
      </c>
      <c r="BE1319" t="e">
        <f>'T-Weight EU savings'!#REF!</f>
        <v>#REF!</v>
      </c>
      <c r="BF1319" t="e">
        <f>'T-Weight EU savings'!#REF!</f>
        <v>#REF!</v>
      </c>
      <c r="BG1319" t="e">
        <f>'T-Weight EU savings'!#REF!</f>
        <v>#REF!</v>
      </c>
      <c r="BH1319" t="e">
        <f t="shared" si="192"/>
        <v>#REF!</v>
      </c>
    </row>
    <row r="1320" spans="1:60" x14ac:dyDescent="0.25">
      <c r="A1320" t="str">
        <f t="shared" si="186"/>
        <v>eline Design - Hourly Results.</v>
      </c>
      <c r="B1320" t="str">
        <f t="shared" si="187"/>
        <v>SFM-wCZ12-v2015-rDXHP-t1-S17-MSRcool.pd2</v>
      </c>
      <c r="C1320" s="75" t="s">
        <v>772</v>
      </c>
      <c r="D1320">
        <v>5014.4425033159932</v>
      </c>
      <c r="E1320">
        <v>6230.9830491849989</v>
      </c>
      <c r="F1320">
        <v>130.87021400000009</v>
      </c>
      <c r="G1320">
        <v>0</v>
      </c>
      <c r="H1320">
        <v>0</v>
      </c>
      <c r="I1320">
        <v>499.70877121399997</v>
      </c>
      <c r="J1320">
        <v>0</v>
      </c>
      <c r="K1320">
        <v>499.70877121399997</v>
      </c>
      <c r="L1320">
        <f t="shared" si="188"/>
        <v>0</v>
      </c>
      <c r="M1320" t="s">
        <v>1045</v>
      </c>
      <c r="N1320" t="s">
        <v>1064</v>
      </c>
      <c r="O1320" t="s">
        <v>1047</v>
      </c>
      <c r="P1320" t="s">
        <v>44</v>
      </c>
      <c r="Q1320" t="s">
        <v>27</v>
      </c>
      <c r="R1320" t="s">
        <v>10</v>
      </c>
      <c r="S1320" t="s">
        <v>1052</v>
      </c>
      <c r="T1320" t="s">
        <v>1049</v>
      </c>
      <c r="U1320" t="s">
        <v>1050</v>
      </c>
      <c r="V1320" t="str">
        <f t="shared" si="184"/>
        <v>SFM-wCZ12-v2015-rDXHP-t1</v>
      </c>
      <c r="W1320">
        <f t="shared" si="193"/>
        <v>5014.4425033159932</v>
      </c>
      <c r="X1320">
        <f t="shared" si="189"/>
        <v>0</v>
      </c>
      <c r="Y1320">
        <f t="shared" si="190"/>
        <v>0</v>
      </c>
      <c r="Z1320">
        <f t="shared" si="191"/>
        <v>0</v>
      </c>
      <c r="AA1320">
        <f t="shared" si="194"/>
        <v>0</v>
      </c>
      <c r="AB1320" t="e">
        <f>'T-Weight EU savings'!#REF!</f>
        <v>#REF!</v>
      </c>
      <c r="AC1320" t="e">
        <f>'T-Weight EU savings'!#REF!</f>
        <v>#REF!</v>
      </c>
      <c r="AD1320" t="e">
        <f>'T-Weight EU savings'!#REF!</f>
        <v>#REF!</v>
      </c>
      <c r="AE1320" t="e">
        <f>'T-Weight EU savings'!#REF!</f>
        <v>#REF!</v>
      </c>
      <c r="AF1320" t="e">
        <f>'T-Weight EU savings'!#REF!</f>
        <v>#REF!</v>
      </c>
      <c r="AG1320" t="e">
        <f>'T-Weight EU savings'!#REF!</f>
        <v>#REF!</v>
      </c>
      <c r="AH1320" t="e">
        <f>'T-Weight EU savings'!#REF!</f>
        <v>#REF!</v>
      </c>
      <c r="AI1320" t="e">
        <f>'T-Weight EU savings'!#REF!</f>
        <v>#REF!</v>
      </c>
      <c r="AJ1320" t="e">
        <f>'T-Weight EU savings'!#REF!</f>
        <v>#REF!</v>
      </c>
      <c r="AK1320" t="e">
        <f>'T-Weight EU savings'!#REF!</f>
        <v>#REF!</v>
      </c>
      <c r="AL1320" t="e">
        <f>'T-Weight EU savings'!#REF!</f>
        <v>#REF!</v>
      </c>
      <c r="AM1320" t="e">
        <f>'T-Weight EU savings'!#REF!</f>
        <v>#REF!</v>
      </c>
      <c r="AN1320" t="e">
        <f>'T-Weight EU savings'!#REF!</f>
        <v>#REF!</v>
      </c>
      <c r="AO1320" t="e">
        <f>'T-Weight EU savings'!#REF!</f>
        <v>#REF!</v>
      </c>
      <c r="AP1320" t="e">
        <f>'T-Weight EU savings'!#REF!</f>
        <v>#REF!</v>
      </c>
      <c r="AQ1320" t="e">
        <f>'T-Weight EU savings'!#REF!</f>
        <v>#REF!</v>
      </c>
      <c r="AR1320" t="e">
        <f>'T-Weight EU savings'!#REF!</f>
        <v>#REF!</v>
      </c>
      <c r="AS1320" t="e">
        <f>'T-Weight EU savings'!#REF!</f>
        <v>#REF!</v>
      </c>
      <c r="AT1320" t="e">
        <f>'T-Weight EU savings'!#REF!</f>
        <v>#REF!</v>
      </c>
      <c r="AU1320" t="e">
        <f>'T-Weight EU savings'!#REF!</f>
        <v>#REF!</v>
      </c>
      <c r="AV1320" t="e">
        <f>'T-Weight EU savings'!#REF!</f>
        <v>#REF!</v>
      </c>
      <c r="AW1320" t="e">
        <f>'T-Weight EU savings'!#REF!</f>
        <v>#REF!</v>
      </c>
      <c r="AX1320" t="e">
        <f>'T-Weight EU savings'!#REF!</f>
        <v>#REF!</v>
      </c>
      <c r="AY1320" t="e">
        <f>'T-Weight EU savings'!#REF!</f>
        <v>#REF!</v>
      </c>
      <c r="AZ1320" t="e">
        <f>'T-Weight EU savings'!#REF!</f>
        <v>#REF!</v>
      </c>
      <c r="BA1320" t="e">
        <f>'T-Weight EU savings'!#REF!</f>
        <v>#REF!</v>
      </c>
      <c r="BB1320" t="e">
        <f>'T-Weight EU savings'!#REF!</f>
        <v>#REF!</v>
      </c>
      <c r="BC1320" t="e">
        <f>'T-Weight EU savings'!#REF!</f>
        <v>#REF!</v>
      </c>
      <c r="BD1320" t="e">
        <f>'T-Weight EU savings'!#REF!</f>
        <v>#REF!</v>
      </c>
      <c r="BE1320" t="e">
        <f>'T-Weight EU savings'!#REF!</f>
        <v>#REF!</v>
      </c>
      <c r="BF1320" t="e">
        <f>'T-Weight EU savings'!#REF!</f>
        <v>#REF!</v>
      </c>
      <c r="BG1320" t="e">
        <f>'T-Weight EU savings'!#REF!</f>
        <v>#REF!</v>
      </c>
      <c r="BH1320" t="e">
        <f t="shared" si="192"/>
        <v>#REF!</v>
      </c>
    </row>
    <row r="1321" spans="1:60" x14ac:dyDescent="0.25">
      <c r="A1321" t="str">
        <f t="shared" si="186"/>
        <v>eline Design - Hourly Results.</v>
      </c>
      <c r="B1321" t="str">
        <f t="shared" si="187"/>
        <v>SFM-wCZ12-v2015-rDXHP-t1-S17-MSRheat.pd2</v>
      </c>
      <c r="C1321" s="75" t="s">
        <v>1552</v>
      </c>
      <c r="D1321">
        <v>4515.2303629420021</v>
      </c>
      <c r="E1321">
        <v>5928.5004794709948</v>
      </c>
      <c r="F1321">
        <v>130.87021400000009</v>
      </c>
      <c r="G1321">
        <v>0</v>
      </c>
      <c r="H1321">
        <v>0</v>
      </c>
      <c r="I1321">
        <v>499.70877121399997</v>
      </c>
      <c r="J1321">
        <v>0</v>
      </c>
      <c r="K1321">
        <v>499.70877121399997</v>
      </c>
      <c r="L1321">
        <f t="shared" si="188"/>
        <v>0</v>
      </c>
      <c r="M1321" t="s">
        <v>1045</v>
      </c>
      <c r="N1321" t="s">
        <v>1064</v>
      </c>
      <c r="O1321" t="s">
        <v>1047</v>
      </c>
      <c r="P1321" t="s">
        <v>44</v>
      </c>
      <c r="Q1321" t="s">
        <v>27</v>
      </c>
      <c r="R1321" t="s">
        <v>10</v>
      </c>
      <c r="S1321" t="s">
        <v>1053</v>
      </c>
      <c r="T1321" t="s">
        <v>1049</v>
      </c>
      <c r="U1321" t="s">
        <v>1050</v>
      </c>
      <c r="V1321" t="str">
        <f t="shared" si="184"/>
        <v>SFM-wCZ12-v2015-rDXHP-t1</v>
      </c>
      <c r="W1321">
        <f t="shared" si="193"/>
        <v>6428.2092506849949</v>
      </c>
      <c r="X1321">
        <f t="shared" si="189"/>
        <v>0</v>
      </c>
      <c r="Y1321">
        <f t="shared" si="190"/>
        <v>0</v>
      </c>
      <c r="Z1321">
        <f t="shared" si="191"/>
        <v>0</v>
      </c>
      <c r="AA1321">
        <f t="shared" si="194"/>
        <v>0</v>
      </c>
      <c r="AB1321" t="e">
        <f>'T-Weight EU savings'!#REF!</f>
        <v>#REF!</v>
      </c>
      <c r="AC1321" t="e">
        <f>'T-Weight EU savings'!#REF!</f>
        <v>#REF!</v>
      </c>
      <c r="AD1321" t="e">
        <f>'T-Weight EU savings'!#REF!</f>
        <v>#REF!</v>
      </c>
      <c r="AE1321" t="e">
        <f>'T-Weight EU savings'!#REF!</f>
        <v>#REF!</v>
      </c>
      <c r="AF1321" t="e">
        <f>'T-Weight EU savings'!#REF!</f>
        <v>#REF!</v>
      </c>
      <c r="AG1321" t="e">
        <f>'T-Weight EU savings'!#REF!</f>
        <v>#REF!</v>
      </c>
      <c r="AH1321" t="e">
        <f>'T-Weight EU savings'!#REF!</f>
        <v>#REF!</v>
      </c>
      <c r="AI1321" t="e">
        <f>'T-Weight EU savings'!#REF!</f>
        <v>#REF!</v>
      </c>
      <c r="AJ1321" t="e">
        <f>'T-Weight EU savings'!#REF!</f>
        <v>#REF!</v>
      </c>
      <c r="AK1321" t="e">
        <f>'T-Weight EU savings'!#REF!</f>
        <v>#REF!</v>
      </c>
      <c r="AL1321" t="e">
        <f>'T-Weight EU savings'!#REF!</f>
        <v>#REF!</v>
      </c>
      <c r="AM1321" t="e">
        <f>'T-Weight EU savings'!#REF!</f>
        <v>#REF!</v>
      </c>
      <c r="AN1321" t="e">
        <f>'T-Weight EU savings'!#REF!</f>
        <v>#REF!</v>
      </c>
      <c r="AO1321" t="e">
        <f>'T-Weight EU savings'!#REF!</f>
        <v>#REF!</v>
      </c>
      <c r="AP1321" t="e">
        <f>'T-Weight EU savings'!#REF!</f>
        <v>#REF!</v>
      </c>
      <c r="AQ1321" t="e">
        <f>'T-Weight EU savings'!#REF!</f>
        <v>#REF!</v>
      </c>
      <c r="AR1321" t="e">
        <f>'T-Weight EU savings'!#REF!</f>
        <v>#REF!</v>
      </c>
      <c r="AS1321" t="e">
        <f>'T-Weight EU savings'!#REF!</f>
        <v>#REF!</v>
      </c>
      <c r="AT1321" t="e">
        <f>'T-Weight EU savings'!#REF!</f>
        <v>#REF!</v>
      </c>
      <c r="AU1321" t="e">
        <f>'T-Weight EU savings'!#REF!</f>
        <v>#REF!</v>
      </c>
      <c r="AV1321" t="e">
        <f>'T-Weight EU savings'!#REF!</f>
        <v>#REF!</v>
      </c>
      <c r="AW1321" t="e">
        <f>'T-Weight EU savings'!#REF!</f>
        <v>#REF!</v>
      </c>
      <c r="AX1321" t="e">
        <f>'T-Weight EU savings'!#REF!</f>
        <v>#REF!</v>
      </c>
      <c r="AY1321" t="e">
        <f>'T-Weight EU savings'!#REF!</f>
        <v>#REF!</v>
      </c>
      <c r="AZ1321" t="e">
        <f>'T-Weight EU savings'!#REF!</f>
        <v>#REF!</v>
      </c>
      <c r="BA1321" t="e">
        <f>'T-Weight EU savings'!#REF!</f>
        <v>#REF!</v>
      </c>
      <c r="BB1321" t="e">
        <f>'T-Weight EU savings'!#REF!</f>
        <v>#REF!</v>
      </c>
      <c r="BC1321" t="e">
        <f>'T-Weight EU savings'!#REF!</f>
        <v>#REF!</v>
      </c>
      <c r="BD1321" t="e">
        <f>'T-Weight EU savings'!#REF!</f>
        <v>#REF!</v>
      </c>
      <c r="BE1321" t="e">
        <f>'T-Weight EU savings'!#REF!</f>
        <v>#REF!</v>
      </c>
      <c r="BF1321" t="e">
        <f>'T-Weight EU savings'!#REF!</f>
        <v>#REF!</v>
      </c>
      <c r="BG1321" t="e">
        <f>'T-Weight EU savings'!#REF!</f>
        <v>#REF!</v>
      </c>
      <c r="BH1321" t="e">
        <f t="shared" si="192"/>
        <v>#REF!</v>
      </c>
    </row>
    <row r="1322" spans="1:60" x14ac:dyDescent="0.25">
      <c r="A1322" t="str">
        <f t="shared" si="186"/>
        <v>eline Design - Hourly Results.</v>
      </c>
      <c r="B1322" t="str">
        <f t="shared" si="187"/>
        <v>SFM-wCZ12-v2015-rDXHP-t2-S14-BSLboth.pd2</v>
      </c>
      <c r="C1322" s="75" t="s">
        <v>1553</v>
      </c>
      <c r="D1322">
        <v>2858.7422385265991</v>
      </c>
      <c r="E1322">
        <v>6841.2611457503899</v>
      </c>
      <c r="F1322">
        <v>2.7283049999999998</v>
      </c>
      <c r="G1322">
        <v>0</v>
      </c>
      <c r="H1322">
        <v>0</v>
      </c>
      <c r="I1322">
        <v>1913.4204600477256</v>
      </c>
      <c r="J1322">
        <v>0</v>
      </c>
      <c r="K1322">
        <v>1913.4204600477256</v>
      </c>
      <c r="L1322">
        <f t="shared" si="188"/>
        <v>0</v>
      </c>
      <c r="M1322" t="s">
        <v>1045</v>
      </c>
      <c r="N1322" t="s">
        <v>1064</v>
      </c>
      <c r="O1322" t="s">
        <v>1047</v>
      </c>
      <c r="P1322" t="s">
        <v>44</v>
      </c>
      <c r="Q1322" t="s">
        <v>28</v>
      </c>
      <c r="R1322" t="s">
        <v>63</v>
      </c>
      <c r="S1322" t="s">
        <v>1104</v>
      </c>
      <c r="T1322" t="s">
        <v>1049</v>
      </c>
      <c r="U1322" t="s">
        <v>1050</v>
      </c>
      <c r="V1322" t="str">
        <f t="shared" si="184"/>
        <v>SFM-wCZ12-v2015-rDXHP-t2-both</v>
      </c>
      <c r="W1322">
        <f t="shared" si="193"/>
        <v>0</v>
      </c>
      <c r="X1322">
        <f t="shared" si="189"/>
        <v>2858.7422385265991</v>
      </c>
      <c r="Y1322">
        <f t="shared" si="190"/>
        <v>8754.6816057981159</v>
      </c>
      <c r="Z1322">
        <f t="shared" si="191"/>
        <v>11613.423844324716</v>
      </c>
      <c r="AA1322">
        <f t="shared" si="194"/>
        <v>0</v>
      </c>
      <c r="AB1322" t="e">
        <f>'T-Weight EU savings'!#REF!</f>
        <v>#REF!</v>
      </c>
      <c r="AC1322" t="e">
        <f>'T-Weight EU savings'!#REF!</f>
        <v>#REF!</v>
      </c>
      <c r="AD1322" t="e">
        <f>'T-Weight EU savings'!#REF!</f>
        <v>#REF!</v>
      </c>
      <c r="AE1322" t="e">
        <f>'T-Weight EU savings'!#REF!</f>
        <v>#REF!</v>
      </c>
      <c r="AF1322" t="e">
        <f>'T-Weight EU savings'!#REF!</f>
        <v>#REF!</v>
      </c>
      <c r="AG1322" t="e">
        <f>'T-Weight EU savings'!#REF!</f>
        <v>#REF!</v>
      </c>
      <c r="AH1322" t="e">
        <f>'T-Weight EU savings'!#REF!</f>
        <v>#REF!</v>
      </c>
      <c r="AI1322" t="e">
        <f>'T-Weight EU savings'!#REF!</f>
        <v>#REF!</v>
      </c>
      <c r="AJ1322" t="e">
        <f>'T-Weight EU savings'!#REF!</f>
        <v>#REF!</v>
      </c>
      <c r="AK1322" t="e">
        <f>'T-Weight EU savings'!#REF!</f>
        <v>#REF!</v>
      </c>
      <c r="AL1322" t="e">
        <f>'T-Weight EU savings'!#REF!</f>
        <v>#REF!</v>
      </c>
      <c r="AM1322" t="e">
        <f>'T-Weight EU savings'!#REF!</f>
        <v>#REF!</v>
      </c>
      <c r="AN1322" t="e">
        <f>'T-Weight EU savings'!#REF!</f>
        <v>#REF!</v>
      </c>
      <c r="AO1322" t="e">
        <f>'T-Weight EU savings'!#REF!</f>
        <v>#REF!</v>
      </c>
      <c r="AP1322" t="e">
        <f>'T-Weight EU savings'!#REF!</f>
        <v>#REF!</v>
      </c>
      <c r="AQ1322" t="e">
        <f>'T-Weight EU savings'!#REF!</f>
        <v>#REF!</v>
      </c>
      <c r="AR1322" t="e">
        <f>'T-Weight EU savings'!#REF!</f>
        <v>#REF!</v>
      </c>
      <c r="AS1322" t="e">
        <f>'T-Weight EU savings'!#REF!</f>
        <v>#REF!</v>
      </c>
      <c r="AT1322" t="e">
        <f>'T-Weight EU savings'!#REF!</f>
        <v>#REF!</v>
      </c>
      <c r="AU1322" t="e">
        <f>'T-Weight EU savings'!#REF!</f>
        <v>#REF!</v>
      </c>
      <c r="AV1322" t="e">
        <f>'T-Weight EU savings'!#REF!</f>
        <v>#REF!</v>
      </c>
      <c r="AW1322" t="e">
        <f>'T-Weight EU savings'!#REF!</f>
        <v>#REF!</v>
      </c>
      <c r="AX1322" t="e">
        <f>'T-Weight EU savings'!#REF!</f>
        <v>#REF!</v>
      </c>
      <c r="AY1322" t="e">
        <f>'T-Weight EU savings'!#REF!</f>
        <v>#REF!</v>
      </c>
      <c r="AZ1322" t="e">
        <f>'T-Weight EU savings'!#REF!</f>
        <v>#REF!</v>
      </c>
      <c r="BA1322" t="e">
        <f>'T-Weight EU savings'!#REF!</f>
        <v>#REF!</v>
      </c>
      <c r="BB1322" t="e">
        <f>'T-Weight EU savings'!#REF!</f>
        <v>#REF!</v>
      </c>
      <c r="BC1322" t="e">
        <f>'T-Weight EU savings'!#REF!</f>
        <v>#REF!</v>
      </c>
      <c r="BD1322" t="e">
        <f>'T-Weight EU savings'!#REF!</f>
        <v>#REF!</v>
      </c>
      <c r="BE1322" t="e">
        <f>'T-Weight EU savings'!#REF!</f>
        <v>#REF!</v>
      </c>
      <c r="BF1322" t="e">
        <f>'T-Weight EU savings'!#REF!</f>
        <v>#REF!</v>
      </c>
      <c r="BG1322" t="e">
        <f>'T-Weight EU savings'!#REF!</f>
        <v>#REF!</v>
      </c>
      <c r="BH1322" t="e">
        <f t="shared" si="192"/>
        <v>#REF!</v>
      </c>
    </row>
    <row r="1323" spans="1:60" x14ac:dyDescent="0.25">
      <c r="A1323" t="str">
        <f t="shared" si="186"/>
        <v>eline Design - Hourly Results.</v>
      </c>
      <c r="B1323" t="str">
        <f t="shared" si="187"/>
        <v>SFM-wCZ12-v2015-rDXHP-t2-S14-BSLcool.pd2</v>
      </c>
      <c r="C1323" s="75" t="s">
        <v>773</v>
      </c>
      <c r="D1323">
        <v>2858.7422385265991</v>
      </c>
      <c r="E1323">
        <v>6840.2131855162215</v>
      </c>
      <c r="F1323">
        <v>2.7283049999999998</v>
      </c>
      <c r="G1323">
        <v>0</v>
      </c>
      <c r="H1323">
        <v>0</v>
      </c>
      <c r="I1323">
        <v>1913.4204600477256</v>
      </c>
      <c r="J1323">
        <v>0</v>
      </c>
      <c r="K1323">
        <v>1913.4204600477256</v>
      </c>
      <c r="L1323">
        <f t="shared" si="188"/>
        <v>0</v>
      </c>
      <c r="M1323" t="s">
        <v>1045</v>
      </c>
      <c r="N1323" t="s">
        <v>1064</v>
      </c>
      <c r="O1323" t="s">
        <v>1047</v>
      </c>
      <c r="P1323" t="s">
        <v>44</v>
      </c>
      <c r="Q1323" t="s">
        <v>28</v>
      </c>
      <c r="R1323" t="s">
        <v>63</v>
      </c>
      <c r="S1323" t="s">
        <v>1048</v>
      </c>
      <c r="T1323" t="s">
        <v>1049</v>
      </c>
      <c r="U1323" t="s">
        <v>1050</v>
      </c>
      <c r="V1323" t="str">
        <f t="shared" si="184"/>
        <v>SFM-wCZ12-v2015-rDXHP-t2</v>
      </c>
      <c r="W1323">
        <f t="shared" si="193"/>
        <v>2858.7422385265991</v>
      </c>
      <c r="X1323">
        <f t="shared" si="189"/>
        <v>0</v>
      </c>
      <c r="Y1323">
        <f t="shared" si="190"/>
        <v>0</v>
      </c>
      <c r="Z1323">
        <f t="shared" si="191"/>
        <v>0</v>
      </c>
      <c r="AA1323">
        <f t="shared" si="194"/>
        <v>0</v>
      </c>
      <c r="AB1323" t="e">
        <f>'T-Weight EU savings'!#REF!</f>
        <v>#REF!</v>
      </c>
      <c r="AC1323" t="e">
        <f>'T-Weight EU savings'!#REF!</f>
        <v>#REF!</v>
      </c>
      <c r="AD1323" t="e">
        <f>'T-Weight EU savings'!#REF!</f>
        <v>#REF!</v>
      </c>
      <c r="AE1323" t="e">
        <f>'T-Weight EU savings'!#REF!</f>
        <v>#REF!</v>
      </c>
      <c r="AF1323" t="e">
        <f>'T-Weight EU savings'!#REF!</f>
        <v>#REF!</v>
      </c>
      <c r="AG1323" t="e">
        <f>'T-Weight EU savings'!#REF!</f>
        <v>#REF!</v>
      </c>
      <c r="AH1323" t="e">
        <f>'T-Weight EU savings'!#REF!</f>
        <v>#REF!</v>
      </c>
      <c r="AI1323" t="e">
        <f>'T-Weight EU savings'!#REF!</f>
        <v>#REF!</v>
      </c>
      <c r="AJ1323" t="e">
        <f>'T-Weight EU savings'!#REF!</f>
        <v>#REF!</v>
      </c>
      <c r="AK1323" t="e">
        <f>'T-Weight EU savings'!#REF!</f>
        <v>#REF!</v>
      </c>
      <c r="AL1323" t="e">
        <f>'T-Weight EU savings'!#REF!</f>
        <v>#REF!</v>
      </c>
      <c r="AM1323" t="e">
        <f>'T-Weight EU savings'!#REF!</f>
        <v>#REF!</v>
      </c>
      <c r="AN1323" t="e">
        <f>'T-Weight EU savings'!#REF!</f>
        <v>#REF!</v>
      </c>
      <c r="AO1323" t="e">
        <f>'T-Weight EU savings'!#REF!</f>
        <v>#REF!</v>
      </c>
      <c r="AP1323" t="e">
        <f>'T-Weight EU savings'!#REF!</f>
        <v>#REF!</v>
      </c>
      <c r="AQ1323" t="e">
        <f>'T-Weight EU savings'!#REF!</f>
        <v>#REF!</v>
      </c>
      <c r="AR1323" t="e">
        <f>'T-Weight EU savings'!#REF!</f>
        <v>#REF!</v>
      </c>
      <c r="AS1323" t="e">
        <f>'T-Weight EU savings'!#REF!</f>
        <v>#REF!</v>
      </c>
      <c r="AT1323" t="e">
        <f>'T-Weight EU savings'!#REF!</f>
        <v>#REF!</v>
      </c>
      <c r="AU1323" t="e">
        <f>'T-Weight EU savings'!#REF!</f>
        <v>#REF!</v>
      </c>
      <c r="AV1323" t="e">
        <f>'T-Weight EU savings'!#REF!</f>
        <v>#REF!</v>
      </c>
      <c r="AW1323" t="e">
        <f>'T-Weight EU savings'!#REF!</f>
        <v>#REF!</v>
      </c>
      <c r="AX1323" t="e">
        <f>'T-Weight EU savings'!#REF!</f>
        <v>#REF!</v>
      </c>
      <c r="AY1323" t="e">
        <f>'T-Weight EU savings'!#REF!</f>
        <v>#REF!</v>
      </c>
      <c r="AZ1323" t="e">
        <f>'T-Weight EU savings'!#REF!</f>
        <v>#REF!</v>
      </c>
      <c r="BA1323" t="e">
        <f>'T-Weight EU savings'!#REF!</f>
        <v>#REF!</v>
      </c>
      <c r="BB1323" t="e">
        <f>'T-Weight EU savings'!#REF!</f>
        <v>#REF!</v>
      </c>
      <c r="BC1323" t="e">
        <f>'T-Weight EU savings'!#REF!</f>
        <v>#REF!</v>
      </c>
      <c r="BD1323" t="e">
        <f>'T-Weight EU savings'!#REF!</f>
        <v>#REF!</v>
      </c>
      <c r="BE1323" t="e">
        <f>'T-Weight EU savings'!#REF!</f>
        <v>#REF!</v>
      </c>
      <c r="BF1323" t="e">
        <f>'T-Weight EU savings'!#REF!</f>
        <v>#REF!</v>
      </c>
      <c r="BG1323" t="e">
        <f>'T-Weight EU savings'!#REF!</f>
        <v>#REF!</v>
      </c>
      <c r="BH1323" t="e">
        <f t="shared" si="192"/>
        <v>#REF!</v>
      </c>
    </row>
    <row r="1324" spans="1:60" x14ac:dyDescent="0.25">
      <c r="A1324" t="str">
        <f t="shared" si="186"/>
        <v>eline Design - Hourly Results.</v>
      </c>
      <c r="B1324" t="str">
        <f t="shared" si="187"/>
        <v>SFM-wCZ12-v2015-rDXHP-t2-S14-BSLheat.pd2</v>
      </c>
      <c r="C1324" s="75" t="s">
        <v>1554</v>
      </c>
      <c r="D1324">
        <v>2494.466697664599</v>
      </c>
      <c r="E1324">
        <v>6841.2611457503899</v>
      </c>
      <c r="F1324">
        <v>2.7283049999999998</v>
      </c>
      <c r="G1324">
        <v>0</v>
      </c>
      <c r="H1324">
        <v>0</v>
      </c>
      <c r="I1324">
        <v>1913.4204600477256</v>
      </c>
      <c r="J1324">
        <v>0</v>
      </c>
      <c r="K1324">
        <v>1913.4204600477256</v>
      </c>
      <c r="L1324">
        <f t="shared" si="188"/>
        <v>0</v>
      </c>
      <c r="M1324" t="s">
        <v>1045</v>
      </c>
      <c r="N1324" t="s">
        <v>1064</v>
      </c>
      <c r="O1324" t="s">
        <v>1047</v>
      </c>
      <c r="P1324" t="s">
        <v>44</v>
      </c>
      <c r="Q1324" t="s">
        <v>28</v>
      </c>
      <c r="R1324" t="s">
        <v>63</v>
      </c>
      <c r="S1324" t="s">
        <v>1051</v>
      </c>
      <c r="T1324" t="s">
        <v>1049</v>
      </c>
      <c r="U1324" t="s">
        <v>1050</v>
      </c>
      <c r="V1324" t="str">
        <f t="shared" si="184"/>
        <v>SFM-wCZ12-v2015-rDXHP-t2</v>
      </c>
      <c r="W1324">
        <f t="shared" si="193"/>
        <v>8754.6816057981159</v>
      </c>
      <c r="X1324">
        <f t="shared" si="189"/>
        <v>0</v>
      </c>
      <c r="Y1324">
        <f t="shared" si="190"/>
        <v>0</v>
      </c>
      <c r="Z1324">
        <f t="shared" si="191"/>
        <v>0</v>
      </c>
      <c r="AA1324">
        <f t="shared" si="194"/>
        <v>0</v>
      </c>
      <c r="AB1324" t="e">
        <f>'T-Weight EU savings'!#REF!</f>
        <v>#REF!</v>
      </c>
      <c r="AC1324" t="e">
        <f>'T-Weight EU savings'!#REF!</f>
        <v>#REF!</v>
      </c>
      <c r="AD1324" t="e">
        <f>'T-Weight EU savings'!#REF!</f>
        <v>#REF!</v>
      </c>
      <c r="AE1324" t="e">
        <f>'T-Weight EU savings'!#REF!</f>
        <v>#REF!</v>
      </c>
      <c r="AF1324" t="e">
        <f>'T-Weight EU savings'!#REF!</f>
        <v>#REF!</v>
      </c>
      <c r="AG1324" t="e">
        <f>'T-Weight EU savings'!#REF!</f>
        <v>#REF!</v>
      </c>
      <c r="AH1324" t="e">
        <f>'T-Weight EU savings'!#REF!</f>
        <v>#REF!</v>
      </c>
      <c r="AI1324" t="e">
        <f>'T-Weight EU savings'!#REF!</f>
        <v>#REF!</v>
      </c>
      <c r="AJ1324" t="e">
        <f>'T-Weight EU savings'!#REF!</f>
        <v>#REF!</v>
      </c>
      <c r="AK1324" t="e">
        <f>'T-Weight EU savings'!#REF!</f>
        <v>#REF!</v>
      </c>
      <c r="AL1324" t="e">
        <f>'T-Weight EU savings'!#REF!</f>
        <v>#REF!</v>
      </c>
      <c r="AM1324" t="e">
        <f>'T-Weight EU savings'!#REF!</f>
        <v>#REF!</v>
      </c>
      <c r="AN1324" t="e">
        <f>'T-Weight EU savings'!#REF!</f>
        <v>#REF!</v>
      </c>
      <c r="AO1324" t="e">
        <f>'T-Weight EU savings'!#REF!</f>
        <v>#REF!</v>
      </c>
      <c r="AP1324" t="e">
        <f>'T-Weight EU savings'!#REF!</f>
        <v>#REF!</v>
      </c>
      <c r="AQ1324" t="e">
        <f>'T-Weight EU savings'!#REF!</f>
        <v>#REF!</v>
      </c>
      <c r="AR1324" t="e">
        <f>'T-Weight EU savings'!#REF!</f>
        <v>#REF!</v>
      </c>
      <c r="AS1324" t="e">
        <f>'T-Weight EU savings'!#REF!</f>
        <v>#REF!</v>
      </c>
      <c r="AT1324" t="e">
        <f>'T-Weight EU savings'!#REF!</f>
        <v>#REF!</v>
      </c>
      <c r="AU1324" t="e">
        <f>'T-Weight EU savings'!#REF!</f>
        <v>#REF!</v>
      </c>
      <c r="AV1324" t="e">
        <f>'T-Weight EU savings'!#REF!</f>
        <v>#REF!</v>
      </c>
      <c r="AW1324" t="e">
        <f>'T-Weight EU savings'!#REF!</f>
        <v>#REF!</v>
      </c>
      <c r="AX1324" t="e">
        <f>'T-Weight EU savings'!#REF!</f>
        <v>#REF!</v>
      </c>
      <c r="AY1324" t="e">
        <f>'T-Weight EU savings'!#REF!</f>
        <v>#REF!</v>
      </c>
      <c r="AZ1324" t="e">
        <f>'T-Weight EU savings'!#REF!</f>
        <v>#REF!</v>
      </c>
      <c r="BA1324" t="e">
        <f>'T-Weight EU savings'!#REF!</f>
        <v>#REF!</v>
      </c>
      <c r="BB1324" t="e">
        <f>'T-Weight EU savings'!#REF!</f>
        <v>#REF!</v>
      </c>
      <c r="BC1324" t="e">
        <f>'T-Weight EU savings'!#REF!</f>
        <v>#REF!</v>
      </c>
      <c r="BD1324" t="e">
        <f>'T-Weight EU savings'!#REF!</f>
        <v>#REF!</v>
      </c>
      <c r="BE1324" t="e">
        <f>'T-Weight EU savings'!#REF!</f>
        <v>#REF!</v>
      </c>
      <c r="BF1324" t="e">
        <f>'T-Weight EU savings'!#REF!</f>
        <v>#REF!</v>
      </c>
      <c r="BG1324" t="e">
        <f>'T-Weight EU savings'!#REF!</f>
        <v>#REF!</v>
      </c>
      <c r="BH1324" t="e">
        <f t="shared" si="192"/>
        <v>#REF!</v>
      </c>
    </row>
    <row r="1325" spans="1:60" x14ac:dyDescent="0.25">
      <c r="A1325" t="str">
        <f t="shared" si="186"/>
        <v>eline Design - Hourly Results.</v>
      </c>
      <c r="B1325" t="str">
        <f t="shared" si="187"/>
        <v>SFM-wCZ12-v2015-rDXHP-t2-S15-MSRboth.pd2</v>
      </c>
      <c r="C1325" s="75" t="s">
        <v>1555</v>
      </c>
      <c r="D1325">
        <v>2405.8782136339983</v>
      </c>
      <c r="E1325">
        <v>5716.1875442035971</v>
      </c>
      <c r="F1325">
        <v>2.7279469999999999</v>
      </c>
      <c r="G1325">
        <v>0</v>
      </c>
      <c r="H1325">
        <v>0</v>
      </c>
      <c r="I1325">
        <v>1733.9231679999989</v>
      </c>
      <c r="J1325">
        <v>0</v>
      </c>
      <c r="K1325">
        <v>1733.9231679999989</v>
      </c>
      <c r="L1325">
        <f t="shared" si="188"/>
        <v>0</v>
      </c>
      <c r="M1325" t="s">
        <v>1045</v>
      </c>
      <c r="N1325" t="s">
        <v>1064</v>
      </c>
      <c r="O1325" t="s">
        <v>1047</v>
      </c>
      <c r="P1325" t="s">
        <v>44</v>
      </c>
      <c r="Q1325" t="s">
        <v>28</v>
      </c>
      <c r="R1325" t="s">
        <v>6</v>
      </c>
      <c r="S1325" t="s">
        <v>1107</v>
      </c>
      <c r="T1325" t="s">
        <v>1049</v>
      </c>
      <c r="U1325" t="s">
        <v>1050</v>
      </c>
      <c r="V1325" t="str">
        <f t="shared" si="184"/>
        <v>SFM-wCZ12-v2015-rDXHP-t2-both</v>
      </c>
      <c r="W1325">
        <f t="shared" si="193"/>
        <v>0</v>
      </c>
      <c r="X1325">
        <f t="shared" si="189"/>
        <v>2405.8782136339983</v>
      </c>
      <c r="Y1325">
        <f t="shared" si="190"/>
        <v>7450.1107122035955</v>
      </c>
      <c r="Z1325">
        <f t="shared" si="191"/>
        <v>9855.9889258375933</v>
      </c>
      <c r="AA1325">
        <f t="shared" si="194"/>
        <v>0</v>
      </c>
      <c r="AB1325" t="e">
        <f>'T-Weight EU savings'!#REF!</f>
        <v>#REF!</v>
      </c>
      <c r="AC1325" t="e">
        <f>'T-Weight EU savings'!#REF!</f>
        <v>#REF!</v>
      </c>
      <c r="AD1325" t="e">
        <f>'T-Weight EU savings'!#REF!</f>
        <v>#REF!</v>
      </c>
      <c r="AE1325" t="e">
        <f>'T-Weight EU savings'!#REF!</f>
        <v>#REF!</v>
      </c>
      <c r="AF1325" t="e">
        <f>'T-Weight EU savings'!#REF!</f>
        <v>#REF!</v>
      </c>
      <c r="AG1325" t="e">
        <f>'T-Weight EU savings'!#REF!</f>
        <v>#REF!</v>
      </c>
      <c r="AH1325" t="e">
        <f>'T-Weight EU savings'!#REF!</f>
        <v>#REF!</v>
      </c>
      <c r="AI1325" t="e">
        <f>'T-Weight EU savings'!#REF!</f>
        <v>#REF!</v>
      </c>
      <c r="AJ1325" t="e">
        <f>'T-Weight EU savings'!#REF!</f>
        <v>#REF!</v>
      </c>
      <c r="AK1325" t="e">
        <f>'T-Weight EU savings'!#REF!</f>
        <v>#REF!</v>
      </c>
      <c r="AL1325" t="e">
        <f>'T-Weight EU savings'!#REF!</f>
        <v>#REF!</v>
      </c>
      <c r="AM1325" t="e">
        <f>'T-Weight EU savings'!#REF!</f>
        <v>#REF!</v>
      </c>
      <c r="AN1325" t="e">
        <f>'T-Weight EU savings'!#REF!</f>
        <v>#REF!</v>
      </c>
      <c r="AO1325" t="e">
        <f>'T-Weight EU savings'!#REF!</f>
        <v>#REF!</v>
      </c>
      <c r="AP1325" t="e">
        <f>'T-Weight EU savings'!#REF!</f>
        <v>#REF!</v>
      </c>
      <c r="AQ1325" t="e">
        <f>'T-Weight EU savings'!#REF!</f>
        <v>#REF!</v>
      </c>
      <c r="AR1325" t="e">
        <f>'T-Weight EU savings'!#REF!</f>
        <v>#REF!</v>
      </c>
      <c r="AS1325" t="e">
        <f>'T-Weight EU savings'!#REF!</f>
        <v>#REF!</v>
      </c>
      <c r="AT1325" t="e">
        <f>'T-Weight EU savings'!#REF!</f>
        <v>#REF!</v>
      </c>
      <c r="AU1325" t="e">
        <f>'T-Weight EU savings'!#REF!</f>
        <v>#REF!</v>
      </c>
      <c r="AV1325" t="e">
        <f>'T-Weight EU savings'!#REF!</f>
        <v>#REF!</v>
      </c>
      <c r="AW1325" t="e">
        <f>'T-Weight EU savings'!#REF!</f>
        <v>#REF!</v>
      </c>
      <c r="AX1325" t="e">
        <f>'T-Weight EU savings'!#REF!</f>
        <v>#REF!</v>
      </c>
      <c r="AY1325" t="e">
        <f>'T-Weight EU savings'!#REF!</f>
        <v>#REF!</v>
      </c>
      <c r="AZ1325" t="e">
        <f>'T-Weight EU savings'!#REF!</f>
        <v>#REF!</v>
      </c>
      <c r="BA1325" t="e">
        <f>'T-Weight EU savings'!#REF!</f>
        <v>#REF!</v>
      </c>
      <c r="BB1325" t="e">
        <f>'T-Weight EU savings'!#REF!</f>
        <v>#REF!</v>
      </c>
      <c r="BC1325" t="e">
        <f>'T-Weight EU savings'!#REF!</f>
        <v>#REF!</v>
      </c>
      <c r="BD1325" t="e">
        <f>'T-Weight EU savings'!#REF!</f>
        <v>#REF!</v>
      </c>
      <c r="BE1325" t="e">
        <f>'T-Weight EU savings'!#REF!</f>
        <v>#REF!</v>
      </c>
      <c r="BF1325" t="e">
        <f>'T-Weight EU savings'!#REF!</f>
        <v>#REF!</v>
      </c>
      <c r="BG1325" t="e">
        <f>'T-Weight EU savings'!#REF!</f>
        <v>#REF!</v>
      </c>
      <c r="BH1325" t="e">
        <f t="shared" si="192"/>
        <v>#REF!</v>
      </c>
    </row>
    <row r="1326" spans="1:60" x14ac:dyDescent="0.25">
      <c r="A1326" t="str">
        <f t="shared" si="186"/>
        <v>eline Design - Hourly Results.</v>
      </c>
      <c r="B1326" t="str">
        <f t="shared" si="187"/>
        <v>SFM-wCZ12-v2015-rDXHP-t2-S15-MSRcool.pd2</v>
      </c>
      <c r="C1326" s="75" t="s">
        <v>774</v>
      </c>
      <c r="D1326">
        <v>2405.8782136339983</v>
      </c>
      <c r="E1326">
        <v>6044.0116846868914</v>
      </c>
      <c r="F1326">
        <v>2.7279469999999999</v>
      </c>
      <c r="G1326">
        <v>0</v>
      </c>
      <c r="H1326">
        <v>0</v>
      </c>
      <c r="I1326">
        <v>1733.9231679999989</v>
      </c>
      <c r="J1326">
        <v>0</v>
      </c>
      <c r="K1326">
        <v>1733.9231679999989</v>
      </c>
      <c r="L1326">
        <f t="shared" si="188"/>
        <v>0</v>
      </c>
      <c r="M1326" t="s">
        <v>1045</v>
      </c>
      <c r="N1326" t="s">
        <v>1064</v>
      </c>
      <c r="O1326" t="s">
        <v>1047</v>
      </c>
      <c r="P1326" t="s">
        <v>44</v>
      </c>
      <c r="Q1326" t="s">
        <v>28</v>
      </c>
      <c r="R1326" t="s">
        <v>6</v>
      </c>
      <c r="S1326" t="s">
        <v>1052</v>
      </c>
      <c r="T1326" t="s">
        <v>1049</v>
      </c>
      <c r="U1326" t="s">
        <v>1050</v>
      </c>
      <c r="V1326" t="str">
        <f t="shared" si="184"/>
        <v>SFM-wCZ12-v2015-rDXHP-t2</v>
      </c>
      <c r="W1326">
        <f t="shared" si="193"/>
        <v>2405.8782136339983</v>
      </c>
      <c r="X1326">
        <f t="shared" si="189"/>
        <v>0</v>
      </c>
      <c r="Y1326">
        <f t="shared" si="190"/>
        <v>0</v>
      </c>
      <c r="Z1326">
        <f t="shared" si="191"/>
        <v>0</v>
      </c>
      <c r="AA1326">
        <f t="shared" si="194"/>
        <v>0</v>
      </c>
      <c r="AB1326" t="e">
        <f>'T-Weight EU savings'!#REF!</f>
        <v>#REF!</v>
      </c>
      <c r="AC1326" t="e">
        <f>'T-Weight EU savings'!#REF!</f>
        <v>#REF!</v>
      </c>
      <c r="AD1326" t="e">
        <f>'T-Weight EU savings'!#REF!</f>
        <v>#REF!</v>
      </c>
      <c r="AE1326" t="e">
        <f>'T-Weight EU savings'!#REF!</f>
        <v>#REF!</v>
      </c>
      <c r="AF1326" t="e">
        <f>'T-Weight EU savings'!#REF!</f>
        <v>#REF!</v>
      </c>
      <c r="AG1326" t="e">
        <f>'T-Weight EU savings'!#REF!</f>
        <v>#REF!</v>
      </c>
      <c r="AH1326" t="e">
        <f>'T-Weight EU savings'!#REF!</f>
        <v>#REF!</v>
      </c>
      <c r="AI1326" t="e">
        <f>'T-Weight EU savings'!#REF!</f>
        <v>#REF!</v>
      </c>
      <c r="AJ1326" t="e">
        <f>'T-Weight EU savings'!#REF!</f>
        <v>#REF!</v>
      </c>
      <c r="AK1326" t="e">
        <f>'T-Weight EU savings'!#REF!</f>
        <v>#REF!</v>
      </c>
      <c r="AL1326" t="e">
        <f>'T-Weight EU savings'!#REF!</f>
        <v>#REF!</v>
      </c>
      <c r="AM1326" t="e">
        <f>'T-Weight EU savings'!#REF!</f>
        <v>#REF!</v>
      </c>
      <c r="AN1326" t="e">
        <f>'T-Weight EU savings'!#REF!</f>
        <v>#REF!</v>
      </c>
      <c r="AO1326" t="e">
        <f>'T-Weight EU savings'!#REF!</f>
        <v>#REF!</v>
      </c>
      <c r="AP1326" t="e">
        <f>'T-Weight EU savings'!#REF!</f>
        <v>#REF!</v>
      </c>
      <c r="AQ1326" t="e">
        <f>'T-Weight EU savings'!#REF!</f>
        <v>#REF!</v>
      </c>
      <c r="AR1326" t="e">
        <f>'T-Weight EU savings'!#REF!</f>
        <v>#REF!</v>
      </c>
      <c r="AS1326" t="e">
        <f>'T-Weight EU savings'!#REF!</f>
        <v>#REF!</v>
      </c>
      <c r="AT1326" t="e">
        <f>'T-Weight EU savings'!#REF!</f>
        <v>#REF!</v>
      </c>
      <c r="AU1326" t="e">
        <f>'T-Weight EU savings'!#REF!</f>
        <v>#REF!</v>
      </c>
      <c r="AV1326" t="e">
        <f>'T-Weight EU savings'!#REF!</f>
        <v>#REF!</v>
      </c>
      <c r="AW1326" t="e">
        <f>'T-Weight EU savings'!#REF!</f>
        <v>#REF!</v>
      </c>
      <c r="AX1326" t="e">
        <f>'T-Weight EU savings'!#REF!</f>
        <v>#REF!</v>
      </c>
      <c r="AY1326" t="e">
        <f>'T-Weight EU savings'!#REF!</f>
        <v>#REF!</v>
      </c>
      <c r="AZ1326" t="e">
        <f>'T-Weight EU savings'!#REF!</f>
        <v>#REF!</v>
      </c>
      <c r="BA1326" t="e">
        <f>'T-Weight EU savings'!#REF!</f>
        <v>#REF!</v>
      </c>
      <c r="BB1326" t="e">
        <f>'T-Weight EU savings'!#REF!</f>
        <v>#REF!</v>
      </c>
      <c r="BC1326" t="e">
        <f>'T-Weight EU savings'!#REF!</f>
        <v>#REF!</v>
      </c>
      <c r="BD1326" t="e">
        <f>'T-Weight EU savings'!#REF!</f>
        <v>#REF!</v>
      </c>
      <c r="BE1326" t="e">
        <f>'T-Weight EU savings'!#REF!</f>
        <v>#REF!</v>
      </c>
      <c r="BF1326" t="e">
        <f>'T-Weight EU savings'!#REF!</f>
        <v>#REF!</v>
      </c>
      <c r="BG1326" t="e">
        <f>'T-Weight EU savings'!#REF!</f>
        <v>#REF!</v>
      </c>
      <c r="BH1326" t="e">
        <f t="shared" si="192"/>
        <v>#REF!</v>
      </c>
    </row>
    <row r="1327" spans="1:60" x14ac:dyDescent="0.25">
      <c r="A1327" t="str">
        <f t="shared" si="186"/>
        <v>eline Design - Hourly Results.</v>
      </c>
      <c r="B1327" t="str">
        <f t="shared" si="187"/>
        <v>SFM-wCZ12-v2015-rDXHP-t2-S15-MSRheat.pd2</v>
      </c>
      <c r="C1327" s="75" t="s">
        <v>1556</v>
      </c>
      <c r="D1327">
        <v>2180.3157277720038</v>
      </c>
      <c r="E1327">
        <v>5716.1875442035971</v>
      </c>
      <c r="F1327">
        <v>2.7279469999999999</v>
      </c>
      <c r="G1327">
        <v>0</v>
      </c>
      <c r="H1327">
        <v>0</v>
      </c>
      <c r="I1327">
        <v>1733.9231679999989</v>
      </c>
      <c r="J1327">
        <v>0</v>
      </c>
      <c r="K1327">
        <v>1733.9231679999989</v>
      </c>
      <c r="L1327">
        <f t="shared" si="188"/>
        <v>0</v>
      </c>
      <c r="M1327" t="s">
        <v>1045</v>
      </c>
      <c r="N1327" t="s">
        <v>1064</v>
      </c>
      <c r="O1327" t="s">
        <v>1047</v>
      </c>
      <c r="P1327" t="s">
        <v>44</v>
      </c>
      <c r="Q1327" t="s">
        <v>28</v>
      </c>
      <c r="R1327" t="s">
        <v>6</v>
      </c>
      <c r="S1327" t="s">
        <v>1053</v>
      </c>
      <c r="T1327" t="s">
        <v>1049</v>
      </c>
      <c r="U1327" t="s">
        <v>1050</v>
      </c>
      <c r="V1327" t="str">
        <f t="shared" si="184"/>
        <v>SFM-wCZ12-v2015-rDXHP-t2</v>
      </c>
      <c r="W1327">
        <f t="shared" si="193"/>
        <v>7450.1107122035955</v>
      </c>
      <c r="X1327">
        <f t="shared" si="189"/>
        <v>0</v>
      </c>
      <c r="Y1327">
        <f t="shared" si="190"/>
        <v>0</v>
      </c>
      <c r="Z1327">
        <f t="shared" si="191"/>
        <v>0</v>
      </c>
      <c r="AA1327">
        <f t="shared" si="194"/>
        <v>0</v>
      </c>
      <c r="AB1327" t="e">
        <f>'T-Weight EU savings'!#REF!</f>
        <v>#REF!</v>
      </c>
      <c r="AC1327" t="e">
        <f>'T-Weight EU savings'!#REF!</f>
        <v>#REF!</v>
      </c>
      <c r="AD1327" t="e">
        <f>'T-Weight EU savings'!#REF!</f>
        <v>#REF!</v>
      </c>
      <c r="AE1327" t="e">
        <f>'T-Weight EU savings'!#REF!</f>
        <v>#REF!</v>
      </c>
      <c r="AF1327" t="e">
        <f>'T-Weight EU savings'!#REF!</f>
        <v>#REF!</v>
      </c>
      <c r="AG1327" t="e">
        <f>'T-Weight EU savings'!#REF!</f>
        <v>#REF!</v>
      </c>
      <c r="AH1327" t="e">
        <f>'T-Weight EU savings'!#REF!</f>
        <v>#REF!</v>
      </c>
      <c r="AI1327" t="e">
        <f>'T-Weight EU savings'!#REF!</f>
        <v>#REF!</v>
      </c>
      <c r="AJ1327" t="e">
        <f>'T-Weight EU savings'!#REF!</f>
        <v>#REF!</v>
      </c>
      <c r="AK1327" t="e">
        <f>'T-Weight EU savings'!#REF!</f>
        <v>#REF!</v>
      </c>
      <c r="AL1327" t="e">
        <f>'T-Weight EU savings'!#REF!</f>
        <v>#REF!</v>
      </c>
      <c r="AM1327" t="e">
        <f>'T-Weight EU savings'!#REF!</f>
        <v>#REF!</v>
      </c>
      <c r="AN1327" t="e">
        <f>'T-Weight EU savings'!#REF!</f>
        <v>#REF!</v>
      </c>
      <c r="AO1327" t="e">
        <f>'T-Weight EU savings'!#REF!</f>
        <v>#REF!</v>
      </c>
      <c r="AP1327" t="e">
        <f>'T-Weight EU savings'!#REF!</f>
        <v>#REF!</v>
      </c>
      <c r="AQ1327" t="e">
        <f>'T-Weight EU savings'!#REF!</f>
        <v>#REF!</v>
      </c>
      <c r="AR1327" t="e">
        <f>'T-Weight EU savings'!#REF!</f>
        <v>#REF!</v>
      </c>
      <c r="AS1327" t="e">
        <f>'T-Weight EU savings'!#REF!</f>
        <v>#REF!</v>
      </c>
      <c r="AT1327" t="e">
        <f>'T-Weight EU savings'!#REF!</f>
        <v>#REF!</v>
      </c>
      <c r="AU1327" t="e">
        <f>'T-Weight EU savings'!#REF!</f>
        <v>#REF!</v>
      </c>
      <c r="AV1327" t="e">
        <f>'T-Weight EU savings'!#REF!</f>
        <v>#REF!</v>
      </c>
      <c r="AW1327" t="e">
        <f>'T-Weight EU savings'!#REF!</f>
        <v>#REF!</v>
      </c>
      <c r="AX1327" t="e">
        <f>'T-Weight EU savings'!#REF!</f>
        <v>#REF!</v>
      </c>
      <c r="AY1327" t="e">
        <f>'T-Weight EU savings'!#REF!</f>
        <v>#REF!</v>
      </c>
      <c r="AZ1327" t="e">
        <f>'T-Weight EU savings'!#REF!</f>
        <v>#REF!</v>
      </c>
      <c r="BA1327" t="e">
        <f>'T-Weight EU savings'!#REF!</f>
        <v>#REF!</v>
      </c>
      <c r="BB1327" t="e">
        <f>'T-Weight EU savings'!#REF!</f>
        <v>#REF!</v>
      </c>
      <c r="BC1327" t="e">
        <f>'T-Weight EU savings'!#REF!</f>
        <v>#REF!</v>
      </c>
      <c r="BD1327" t="e">
        <f>'T-Weight EU savings'!#REF!</f>
        <v>#REF!</v>
      </c>
      <c r="BE1327" t="e">
        <f>'T-Weight EU savings'!#REF!</f>
        <v>#REF!</v>
      </c>
      <c r="BF1327" t="e">
        <f>'T-Weight EU savings'!#REF!</f>
        <v>#REF!</v>
      </c>
      <c r="BG1327" t="e">
        <f>'T-Weight EU savings'!#REF!</f>
        <v>#REF!</v>
      </c>
      <c r="BH1327" t="e">
        <f t="shared" si="192"/>
        <v>#REF!</v>
      </c>
    </row>
    <row r="1328" spans="1:60" x14ac:dyDescent="0.25">
      <c r="A1328" t="str">
        <f t="shared" si="186"/>
        <v>eline Design - Hourly Results.</v>
      </c>
      <c r="B1328" t="str">
        <f t="shared" si="187"/>
        <v>SFM-wCZ12-v2015-rDXHP-t2-S16-MSRboth.pd2</v>
      </c>
      <c r="C1328" s="75" t="s">
        <v>1557</v>
      </c>
      <c r="D1328">
        <v>2493.7946741299984</v>
      </c>
      <c r="E1328">
        <v>6803.9264301564945</v>
      </c>
      <c r="F1328">
        <v>2.7282890000000002</v>
      </c>
      <c r="G1328">
        <v>0</v>
      </c>
      <c r="H1328">
        <v>0</v>
      </c>
      <c r="I1328">
        <v>437.21177916000005</v>
      </c>
      <c r="J1328">
        <v>0</v>
      </c>
      <c r="K1328">
        <v>437.21177916000005</v>
      </c>
      <c r="L1328">
        <f t="shared" si="188"/>
        <v>0</v>
      </c>
      <c r="M1328" t="s">
        <v>1045</v>
      </c>
      <c r="N1328" t="s">
        <v>1064</v>
      </c>
      <c r="O1328" t="s">
        <v>1047</v>
      </c>
      <c r="P1328" t="s">
        <v>44</v>
      </c>
      <c r="Q1328" t="s">
        <v>28</v>
      </c>
      <c r="R1328" t="s">
        <v>9</v>
      </c>
      <c r="S1328" t="s">
        <v>1107</v>
      </c>
      <c r="T1328" t="s">
        <v>1049</v>
      </c>
      <c r="U1328" t="s">
        <v>1050</v>
      </c>
      <c r="V1328" t="str">
        <f t="shared" si="184"/>
        <v>SFM-wCZ12-v2015-rDXHP-t2-both</v>
      </c>
      <c r="W1328">
        <f t="shared" si="193"/>
        <v>0</v>
      </c>
      <c r="X1328">
        <f t="shared" si="189"/>
        <v>2493.7946741299984</v>
      </c>
      <c r="Y1328">
        <f t="shared" si="190"/>
        <v>7241.1382093164948</v>
      </c>
      <c r="Z1328">
        <f t="shared" si="191"/>
        <v>9734.9328834464941</v>
      </c>
      <c r="AA1328">
        <f t="shared" si="194"/>
        <v>0</v>
      </c>
      <c r="AB1328" t="e">
        <f>'T-Weight EU savings'!#REF!</f>
        <v>#REF!</v>
      </c>
      <c r="AC1328" t="e">
        <f>'T-Weight EU savings'!#REF!</f>
        <v>#REF!</v>
      </c>
      <c r="AD1328" t="e">
        <f>'T-Weight EU savings'!#REF!</f>
        <v>#REF!</v>
      </c>
      <c r="AE1328" t="e">
        <f>'T-Weight EU savings'!#REF!</f>
        <v>#REF!</v>
      </c>
      <c r="AF1328" t="e">
        <f>'T-Weight EU savings'!#REF!</f>
        <v>#REF!</v>
      </c>
      <c r="AG1328" t="e">
        <f>'T-Weight EU savings'!#REF!</f>
        <v>#REF!</v>
      </c>
      <c r="AH1328" t="e">
        <f>'T-Weight EU savings'!#REF!</f>
        <v>#REF!</v>
      </c>
      <c r="AI1328" t="e">
        <f>'T-Weight EU savings'!#REF!</f>
        <v>#REF!</v>
      </c>
      <c r="AJ1328" t="e">
        <f>'T-Weight EU savings'!#REF!</f>
        <v>#REF!</v>
      </c>
      <c r="AK1328" t="e">
        <f>'T-Weight EU savings'!#REF!</f>
        <v>#REF!</v>
      </c>
      <c r="AL1328" t="e">
        <f>'T-Weight EU savings'!#REF!</f>
        <v>#REF!</v>
      </c>
      <c r="AM1328" t="e">
        <f>'T-Weight EU savings'!#REF!</f>
        <v>#REF!</v>
      </c>
      <c r="AN1328" t="e">
        <f>'T-Weight EU savings'!#REF!</f>
        <v>#REF!</v>
      </c>
      <c r="AO1328" t="e">
        <f>'T-Weight EU savings'!#REF!</f>
        <v>#REF!</v>
      </c>
      <c r="AP1328" t="e">
        <f>'T-Weight EU savings'!#REF!</f>
        <v>#REF!</v>
      </c>
      <c r="AQ1328" t="e">
        <f>'T-Weight EU savings'!#REF!</f>
        <v>#REF!</v>
      </c>
      <c r="AR1328" t="e">
        <f>'T-Weight EU savings'!#REF!</f>
        <v>#REF!</v>
      </c>
      <c r="AS1328" t="e">
        <f>'T-Weight EU savings'!#REF!</f>
        <v>#REF!</v>
      </c>
      <c r="AT1328" t="e">
        <f>'T-Weight EU savings'!#REF!</f>
        <v>#REF!</v>
      </c>
      <c r="AU1328" t="e">
        <f>'T-Weight EU savings'!#REF!</f>
        <v>#REF!</v>
      </c>
      <c r="AV1328" t="e">
        <f>'T-Weight EU savings'!#REF!</f>
        <v>#REF!</v>
      </c>
      <c r="AW1328" t="e">
        <f>'T-Weight EU savings'!#REF!</f>
        <v>#REF!</v>
      </c>
      <c r="AX1328" t="e">
        <f>'T-Weight EU savings'!#REF!</f>
        <v>#REF!</v>
      </c>
      <c r="AY1328" t="e">
        <f>'T-Weight EU savings'!#REF!</f>
        <v>#REF!</v>
      </c>
      <c r="AZ1328" t="e">
        <f>'T-Weight EU savings'!#REF!</f>
        <v>#REF!</v>
      </c>
      <c r="BA1328" t="e">
        <f>'T-Weight EU savings'!#REF!</f>
        <v>#REF!</v>
      </c>
      <c r="BB1328" t="e">
        <f>'T-Weight EU savings'!#REF!</f>
        <v>#REF!</v>
      </c>
      <c r="BC1328" t="e">
        <f>'T-Weight EU savings'!#REF!</f>
        <v>#REF!</v>
      </c>
      <c r="BD1328" t="e">
        <f>'T-Weight EU savings'!#REF!</f>
        <v>#REF!</v>
      </c>
      <c r="BE1328" t="e">
        <f>'T-Weight EU savings'!#REF!</f>
        <v>#REF!</v>
      </c>
      <c r="BF1328" t="e">
        <f>'T-Weight EU savings'!#REF!</f>
        <v>#REF!</v>
      </c>
      <c r="BG1328" t="e">
        <f>'T-Weight EU savings'!#REF!</f>
        <v>#REF!</v>
      </c>
      <c r="BH1328" t="e">
        <f t="shared" si="192"/>
        <v>#REF!</v>
      </c>
    </row>
    <row r="1329" spans="1:60" x14ac:dyDescent="0.25">
      <c r="A1329" t="str">
        <f t="shared" si="186"/>
        <v>eline Design - Hourly Results.</v>
      </c>
      <c r="B1329" t="str">
        <f t="shared" si="187"/>
        <v>SFM-wCZ12-v2015-rDXHP-t2-S16-MSRcool.pd2</v>
      </c>
      <c r="C1329" s="75" t="s">
        <v>775</v>
      </c>
      <c r="D1329">
        <v>2493.7946741299984</v>
      </c>
      <c r="E1329">
        <v>7230.1269462185046</v>
      </c>
      <c r="F1329">
        <v>2.7282890000000002</v>
      </c>
      <c r="G1329">
        <v>0</v>
      </c>
      <c r="H1329">
        <v>0</v>
      </c>
      <c r="I1329">
        <v>437.21177916000005</v>
      </c>
      <c r="J1329">
        <v>0</v>
      </c>
      <c r="K1329">
        <v>437.21177916000005</v>
      </c>
      <c r="L1329">
        <f t="shared" si="188"/>
        <v>0</v>
      </c>
      <c r="M1329" t="s">
        <v>1045</v>
      </c>
      <c r="N1329" t="s">
        <v>1064</v>
      </c>
      <c r="O1329" t="s">
        <v>1047</v>
      </c>
      <c r="P1329" t="s">
        <v>44</v>
      </c>
      <c r="Q1329" t="s">
        <v>28</v>
      </c>
      <c r="R1329" t="s">
        <v>9</v>
      </c>
      <c r="S1329" t="s">
        <v>1052</v>
      </c>
      <c r="T1329" t="s">
        <v>1049</v>
      </c>
      <c r="U1329" t="s">
        <v>1050</v>
      </c>
      <c r="V1329" t="str">
        <f t="shared" si="184"/>
        <v>SFM-wCZ12-v2015-rDXHP-t2</v>
      </c>
      <c r="W1329">
        <f t="shared" si="193"/>
        <v>2493.7946741299984</v>
      </c>
      <c r="X1329">
        <f t="shared" si="189"/>
        <v>0</v>
      </c>
      <c r="Y1329">
        <f t="shared" si="190"/>
        <v>0</v>
      </c>
      <c r="Z1329">
        <f t="shared" si="191"/>
        <v>0</v>
      </c>
      <c r="AA1329">
        <f t="shared" si="194"/>
        <v>0</v>
      </c>
      <c r="AB1329" t="e">
        <f>'T-Weight EU savings'!#REF!</f>
        <v>#REF!</v>
      </c>
      <c r="AC1329" t="e">
        <f>'T-Weight EU savings'!#REF!</f>
        <v>#REF!</v>
      </c>
      <c r="AD1329" t="e">
        <f>'T-Weight EU savings'!#REF!</f>
        <v>#REF!</v>
      </c>
      <c r="AE1329" t="e">
        <f>'T-Weight EU savings'!#REF!</f>
        <v>#REF!</v>
      </c>
      <c r="AF1329" t="e">
        <f>'T-Weight EU savings'!#REF!</f>
        <v>#REF!</v>
      </c>
      <c r="AG1329" t="e">
        <f>'T-Weight EU savings'!#REF!</f>
        <v>#REF!</v>
      </c>
      <c r="AH1329" t="e">
        <f>'T-Weight EU savings'!#REF!</f>
        <v>#REF!</v>
      </c>
      <c r="AI1329" t="e">
        <f>'T-Weight EU savings'!#REF!</f>
        <v>#REF!</v>
      </c>
      <c r="AJ1329" t="e">
        <f>'T-Weight EU savings'!#REF!</f>
        <v>#REF!</v>
      </c>
      <c r="AK1329" t="e">
        <f>'T-Weight EU savings'!#REF!</f>
        <v>#REF!</v>
      </c>
      <c r="AL1329" t="e">
        <f>'T-Weight EU savings'!#REF!</f>
        <v>#REF!</v>
      </c>
      <c r="AM1329" t="e">
        <f>'T-Weight EU savings'!#REF!</f>
        <v>#REF!</v>
      </c>
      <c r="AN1329" t="e">
        <f>'T-Weight EU savings'!#REF!</f>
        <v>#REF!</v>
      </c>
      <c r="AO1329" t="e">
        <f>'T-Weight EU savings'!#REF!</f>
        <v>#REF!</v>
      </c>
      <c r="AP1329" t="e">
        <f>'T-Weight EU savings'!#REF!</f>
        <v>#REF!</v>
      </c>
      <c r="AQ1329" t="e">
        <f>'T-Weight EU savings'!#REF!</f>
        <v>#REF!</v>
      </c>
      <c r="AR1329" t="e">
        <f>'T-Weight EU savings'!#REF!</f>
        <v>#REF!</v>
      </c>
      <c r="AS1329" t="e">
        <f>'T-Weight EU savings'!#REF!</f>
        <v>#REF!</v>
      </c>
      <c r="AT1329" t="e">
        <f>'T-Weight EU savings'!#REF!</f>
        <v>#REF!</v>
      </c>
      <c r="AU1329" t="e">
        <f>'T-Weight EU savings'!#REF!</f>
        <v>#REF!</v>
      </c>
      <c r="AV1329" t="e">
        <f>'T-Weight EU savings'!#REF!</f>
        <v>#REF!</v>
      </c>
      <c r="AW1329" t="e">
        <f>'T-Weight EU savings'!#REF!</f>
        <v>#REF!</v>
      </c>
      <c r="AX1329" t="e">
        <f>'T-Weight EU savings'!#REF!</f>
        <v>#REF!</v>
      </c>
      <c r="AY1329" t="e">
        <f>'T-Weight EU savings'!#REF!</f>
        <v>#REF!</v>
      </c>
      <c r="AZ1329" t="e">
        <f>'T-Weight EU savings'!#REF!</f>
        <v>#REF!</v>
      </c>
      <c r="BA1329" t="e">
        <f>'T-Weight EU savings'!#REF!</f>
        <v>#REF!</v>
      </c>
      <c r="BB1329" t="e">
        <f>'T-Weight EU savings'!#REF!</f>
        <v>#REF!</v>
      </c>
      <c r="BC1329" t="e">
        <f>'T-Weight EU savings'!#REF!</f>
        <v>#REF!</v>
      </c>
      <c r="BD1329" t="e">
        <f>'T-Weight EU savings'!#REF!</f>
        <v>#REF!</v>
      </c>
      <c r="BE1329" t="e">
        <f>'T-Weight EU savings'!#REF!</f>
        <v>#REF!</v>
      </c>
      <c r="BF1329" t="e">
        <f>'T-Weight EU savings'!#REF!</f>
        <v>#REF!</v>
      </c>
      <c r="BG1329" t="e">
        <f>'T-Weight EU savings'!#REF!</f>
        <v>#REF!</v>
      </c>
      <c r="BH1329" t="e">
        <f t="shared" si="192"/>
        <v>#REF!</v>
      </c>
    </row>
    <row r="1330" spans="1:60" x14ac:dyDescent="0.25">
      <c r="A1330" t="str">
        <f t="shared" si="186"/>
        <v>eline Design - Hourly Results.</v>
      </c>
      <c r="B1330" t="str">
        <f t="shared" si="187"/>
        <v>SFM-wCZ12-v2015-rDXHP-t2-S16-MSRheat.pd2</v>
      </c>
      <c r="C1330" s="75" t="s">
        <v>1558</v>
      </c>
      <c r="D1330">
        <v>2257.2112261830011</v>
      </c>
      <c r="E1330">
        <v>6803.9264301564945</v>
      </c>
      <c r="F1330">
        <v>2.7282890000000002</v>
      </c>
      <c r="G1330">
        <v>0</v>
      </c>
      <c r="H1330">
        <v>0</v>
      </c>
      <c r="I1330">
        <v>437.21177916000005</v>
      </c>
      <c r="J1330">
        <v>0</v>
      </c>
      <c r="K1330">
        <v>437.21177916000005</v>
      </c>
      <c r="L1330">
        <f t="shared" si="188"/>
        <v>0</v>
      </c>
      <c r="M1330" t="s">
        <v>1045</v>
      </c>
      <c r="N1330" t="s">
        <v>1064</v>
      </c>
      <c r="O1330" t="s">
        <v>1047</v>
      </c>
      <c r="P1330" t="s">
        <v>44</v>
      </c>
      <c r="Q1330" t="s">
        <v>28</v>
      </c>
      <c r="R1330" t="s">
        <v>9</v>
      </c>
      <c r="S1330" t="s">
        <v>1053</v>
      </c>
      <c r="T1330" t="s">
        <v>1049</v>
      </c>
      <c r="U1330" t="s">
        <v>1050</v>
      </c>
      <c r="V1330" t="str">
        <f t="shared" si="184"/>
        <v>SFM-wCZ12-v2015-rDXHP-t2</v>
      </c>
      <c r="W1330">
        <f t="shared" si="193"/>
        <v>7241.1382093164948</v>
      </c>
      <c r="X1330">
        <f t="shared" si="189"/>
        <v>0</v>
      </c>
      <c r="Y1330">
        <f t="shared" si="190"/>
        <v>0</v>
      </c>
      <c r="Z1330">
        <f t="shared" si="191"/>
        <v>0</v>
      </c>
      <c r="AA1330">
        <f t="shared" si="194"/>
        <v>0</v>
      </c>
      <c r="AB1330" t="e">
        <f>'T-Weight EU savings'!#REF!</f>
        <v>#REF!</v>
      </c>
      <c r="AC1330" t="e">
        <f>'T-Weight EU savings'!#REF!</f>
        <v>#REF!</v>
      </c>
      <c r="AD1330" t="e">
        <f>'T-Weight EU savings'!#REF!</f>
        <v>#REF!</v>
      </c>
      <c r="AE1330" t="e">
        <f>'T-Weight EU savings'!#REF!</f>
        <v>#REF!</v>
      </c>
      <c r="AF1330" t="e">
        <f>'T-Weight EU savings'!#REF!</f>
        <v>#REF!</v>
      </c>
      <c r="AG1330" t="e">
        <f>'T-Weight EU savings'!#REF!</f>
        <v>#REF!</v>
      </c>
      <c r="AH1330" t="e">
        <f>'T-Weight EU savings'!#REF!</f>
        <v>#REF!</v>
      </c>
      <c r="AI1330" t="e">
        <f>'T-Weight EU savings'!#REF!</f>
        <v>#REF!</v>
      </c>
      <c r="AJ1330" t="e">
        <f>'T-Weight EU savings'!#REF!</f>
        <v>#REF!</v>
      </c>
      <c r="AK1330" t="e">
        <f>'T-Weight EU savings'!#REF!</f>
        <v>#REF!</v>
      </c>
      <c r="AL1330" t="e">
        <f>'T-Weight EU savings'!#REF!</f>
        <v>#REF!</v>
      </c>
      <c r="AM1330" t="e">
        <f>'T-Weight EU savings'!#REF!</f>
        <v>#REF!</v>
      </c>
      <c r="AN1330" t="e">
        <f>'T-Weight EU savings'!#REF!</f>
        <v>#REF!</v>
      </c>
      <c r="AO1330" t="e">
        <f>'T-Weight EU savings'!#REF!</f>
        <v>#REF!</v>
      </c>
      <c r="AP1330" t="e">
        <f>'T-Weight EU savings'!#REF!</f>
        <v>#REF!</v>
      </c>
      <c r="AQ1330" t="e">
        <f>'T-Weight EU savings'!#REF!</f>
        <v>#REF!</v>
      </c>
      <c r="AR1330" t="e">
        <f>'T-Weight EU savings'!#REF!</f>
        <v>#REF!</v>
      </c>
      <c r="AS1330" t="e">
        <f>'T-Weight EU savings'!#REF!</f>
        <v>#REF!</v>
      </c>
      <c r="AT1330" t="e">
        <f>'T-Weight EU savings'!#REF!</f>
        <v>#REF!</v>
      </c>
      <c r="AU1330" t="e">
        <f>'T-Weight EU savings'!#REF!</f>
        <v>#REF!</v>
      </c>
      <c r="AV1330" t="e">
        <f>'T-Weight EU savings'!#REF!</f>
        <v>#REF!</v>
      </c>
      <c r="AW1330" t="e">
        <f>'T-Weight EU savings'!#REF!</f>
        <v>#REF!</v>
      </c>
      <c r="AX1330" t="e">
        <f>'T-Weight EU savings'!#REF!</f>
        <v>#REF!</v>
      </c>
      <c r="AY1330" t="e">
        <f>'T-Weight EU savings'!#REF!</f>
        <v>#REF!</v>
      </c>
      <c r="AZ1330" t="e">
        <f>'T-Weight EU savings'!#REF!</f>
        <v>#REF!</v>
      </c>
      <c r="BA1330" t="e">
        <f>'T-Weight EU savings'!#REF!</f>
        <v>#REF!</v>
      </c>
      <c r="BB1330" t="e">
        <f>'T-Weight EU savings'!#REF!</f>
        <v>#REF!</v>
      </c>
      <c r="BC1330" t="e">
        <f>'T-Weight EU savings'!#REF!</f>
        <v>#REF!</v>
      </c>
      <c r="BD1330" t="e">
        <f>'T-Weight EU savings'!#REF!</f>
        <v>#REF!</v>
      </c>
      <c r="BE1330" t="e">
        <f>'T-Weight EU savings'!#REF!</f>
        <v>#REF!</v>
      </c>
      <c r="BF1330" t="e">
        <f>'T-Weight EU savings'!#REF!</f>
        <v>#REF!</v>
      </c>
      <c r="BG1330" t="e">
        <f>'T-Weight EU savings'!#REF!</f>
        <v>#REF!</v>
      </c>
      <c r="BH1330" t="e">
        <f t="shared" si="192"/>
        <v>#REF!</v>
      </c>
    </row>
    <row r="1331" spans="1:60" x14ac:dyDescent="0.25">
      <c r="A1331" t="str">
        <f t="shared" si="186"/>
        <v>eline Design - Hourly Results.</v>
      </c>
      <c r="B1331" t="str">
        <f t="shared" si="187"/>
        <v>SFM-wCZ12-v2015-rDXHP-t2-S17-MSRboth.pd2</v>
      </c>
      <c r="C1331" s="75" t="s">
        <v>1559</v>
      </c>
      <c r="D1331">
        <v>2342.1388414679982</v>
      </c>
      <c r="E1331">
        <v>6566.4606390617973</v>
      </c>
      <c r="F1331">
        <v>2.7282890000000002</v>
      </c>
      <c r="G1331">
        <v>0</v>
      </c>
      <c r="H1331">
        <v>0</v>
      </c>
      <c r="I1331">
        <v>437.21177916000005</v>
      </c>
      <c r="J1331">
        <v>0</v>
      </c>
      <c r="K1331">
        <v>437.21177916000005</v>
      </c>
      <c r="L1331">
        <f t="shared" si="188"/>
        <v>0</v>
      </c>
      <c r="M1331" t="s">
        <v>1045</v>
      </c>
      <c r="N1331" t="s">
        <v>1064</v>
      </c>
      <c r="O1331" t="s">
        <v>1047</v>
      </c>
      <c r="P1331" t="s">
        <v>44</v>
      </c>
      <c r="Q1331" t="s">
        <v>28</v>
      </c>
      <c r="R1331" t="s">
        <v>10</v>
      </c>
      <c r="S1331" t="s">
        <v>1107</v>
      </c>
      <c r="T1331" t="s">
        <v>1049</v>
      </c>
      <c r="U1331" t="s">
        <v>1050</v>
      </c>
      <c r="V1331" t="str">
        <f t="shared" si="184"/>
        <v>SFM-wCZ12-v2015-rDXHP-t2-both</v>
      </c>
      <c r="W1331">
        <f t="shared" si="193"/>
        <v>0</v>
      </c>
      <c r="X1331">
        <f t="shared" si="189"/>
        <v>2342.1388414679982</v>
      </c>
      <c r="Y1331">
        <f t="shared" si="190"/>
        <v>7003.6724182217977</v>
      </c>
      <c r="Z1331">
        <f t="shared" si="191"/>
        <v>9345.8112596897954</v>
      </c>
      <c r="AA1331">
        <f t="shared" si="194"/>
        <v>0</v>
      </c>
      <c r="AB1331" t="e">
        <f>'T-Weight EU savings'!#REF!</f>
        <v>#REF!</v>
      </c>
      <c r="AC1331" t="e">
        <f>'T-Weight EU savings'!#REF!</f>
        <v>#REF!</v>
      </c>
      <c r="AD1331" t="e">
        <f>'T-Weight EU savings'!#REF!</f>
        <v>#REF!</v>
      </c>
      <c r="AE1331" t="e">
        <f>'T-Weight EU savings'!#REF!</f>
        <v>#REF!</v>
      </c>
      <c r="AF1331" t="e">
        <f>'T-Weight EU savings'!#REF!</f>
        <v>#REF!</v>
      </c>
      <c r="AG1331" t="e">
        <f>'T-Weight EU savings'!#REF!</f>
        <v>#REF!</v>
      </c>
      <c r="AH1331" t="e">
        <f>'T-Weight EU savings'!#REF!</f>
        <v>#REF!</v>
      </c>
      <c r="AI1331" t="e">
        <f>'T-Weight EU savings'!#REF!</f>
        <v>#REF!</v>
      </c>
      <c r="AJ1331" t="e">
        <f>'T-Weight EU savings'!#REF!</f>
        <v>#REF!</v>
      </c>
      <c r="AK1331" t="e">
        <f>'T-Weight EU savings'!#REF!</f>
        <v>#REF!</v>
      </c>
      <c r="AL1331" t="e">
        <f>'T-Weight EU savings'!#REF!</f>
        <v>#REF!</v>
      </c>
      <c r="AM1331" t="e">
        <f>'T-Weight EU savings'!#REF!</f>
        <v>#REF!</v>
      </c>
      <c r="AN1331" t="e">
        <f>'T-Weight EU savings'!#REF!</f>
        <v>#REF!</v>
      </c>
      <c r="AO1331" t="e">
        <f>'T-Weight EU savings'!#REF!</f>
        <v>#REF!</v>
      </c>
      <c r="AP1331" t="e">
        <f>'T-Weight EU savings'!#REF!</f>
        <v>#REF!</v>
      </c>
      <c r="AQ1331" t="e">
        <f>'T-Weight EU savings'!#REF!</f>
        <v>#REF!</v>
      </c>
      <c r="AR1331" t="e">
        <f>'T-Weight EU savings'!#REF!</f>
        <v>#REF!</v>
      </c>
      <c r="AS1331" t="e">
        <f>'T-Weight EU savings'!#REF!</f>
        <v>#REF!</v>
      </c>
      <c r="AT1331" t="e">
        <f>'T-Weight EU savings'!#REF!</f>
        <v>#REF!</v>
      </c>
      <c r="AU1331" t="e">
        <f>'T-Weight EU savings'!#REF!</f>
        <v>#REF!</v>
      </c>
      <c r="AV1331" t="e">
        <f>'T-Weight EU savings'!#REF!</f>
        <v>#REF!</v>
      </c>
      <c r="AW1331" t="e">
        <f>'T-Weight EU savings'!#REF!</f>
        <v>#REF!</v>
      </c>
      <c r="AX1331" t="e">
        <f>'T-Weight EU savings'!#REF!</f>
        <v>#REF!</v>
      </c>
      <c r="AY1331" t="e">
        <f>'T-Weight EU savings'!#REF!</f>
        <v>#REF!</v>
      </c>
      <c r="AZ1331" t="e">
        <f>'T-Weight EU savings'!#REF!</f>
        <v>#REF!</v>
      </c>
      <c r="BA1331" t="e">
        <f>'T-Weight EU savings'!#REF!</f>
        <v>#REF!</v>
      </c>
      <c r="BB1331" t="e">
        <f>'T-Weight EU savings'!#REF!</f>
        <v>#REF!</v>
      </c>
      <c r="BC1331" t="e">
        <f>'T-Weight EU savings'!#REF!</f>
        <v>#REF!</v>
      </c>
      <c r="BD1331" t="e">
        <f>'T-Weight EU savings'!#REF!</f>
        <v>#REF!</v>
      </c>
      <c r="BE1331" t="e">
        <f>'T-Weight EU savings'!#REF!</f>
        <v>#REF!</v>
      </c>
      <c r="BF1331" t="e">
        <f>'T-Weight EU savings'!#REF!</f>
        <v>#REF!</v>
      </c>
      <c r="BG1331" t="e">
        <f>'T-Weight EU savings'!#REF!</f>
        <v>#REF!</v>
      </c>
      <c r="BH1331" t="e">
        <f t="shared" si="192"/>
        <v>#REF!</v>
      </c>
    </row>
    <row r="1332" spans="1:60" x14ac:dyDescent="0.25">
      <c r="A1332" t="str">
        <f t="shared" si="186"/>
        <v>eline Design - Hourly Results.</v>
      </c>
      <c r="B1332" t="str">
        <f t="shared" si="187"/>
        <v>SFM-wCZ12-v2015-rDXHP-t2-S17-MSRcool.pd2</v>
      </c>
      <c r="C1332" s="75" t="s">
        <v>776</v>
      </c>
      <c r="D1332">
        <v>2342.1388414679982</v>
      </c>
      <c r="E1332">
        <v>6901.4930412534104</v>
      </c>
      <c r="F1332">
        <v>2.7282890000000002</v>
      </c>
      <c r="G1332">
        <v>0</v>
      </c>
      <c r="H1332">
        <v>0</v>
      </c>
      <c r="I1332">
        <v>437.21177916000005</v>
      </c>
      <c r="J1332">
        <v>0</v>
      </c>
      <c r="K1332">
        <v>437.21177916000005</v>
      </c>
      <c r="L1332">
        <f t="shared" si="188"/>
        <v>0</v>
      </c>
      <c r="M1332" t="s">
        <v>1045</v>
      </c>
      <c r="N1332" t="s">
        <v>1064</v>
      </c>
      <c r="O1332" t="s">
        <v>1047</v>
      </c>
      <c r="P1332" t="s">
        <v>44</v>
      </c>
      <c r="Q1332" t="s">
        <v>28</v>
      </c>
      <c r="R1332" t="s">
        <v>10</v>
      </c>
      <c r="S1332" t="s">
        <v>1052</v>
      </c>
      <c r="T1332" t="s">
        <v>1049</v>
      </c>
      <c r="U1332" t="s">
        <v>1050</v>
      </c>
      <c r="V1332" t="str">
        <f t="shared" si="184"/>
        <v>SFM-wCZ12-v2015-rDXHP-t2</v>
      </c>
      <c r="W1332">
        <f t="shared" si="193"/>
        <v>2342.1388414679982</v>
      </c>
      <c r="X1332">
        <f t="shared" si="189"/>
        <v>0</v>
      </c>
      <c r="Y1332">
        <f t="shared" si="190"/>
        <v>0</v>
      </c>
      <c r="Z1332">
        <f t="shared" si="191"/>
        <v>0</v>
      </c>
      <c r="AA1332">
        <f t="shared" si="194"/>
        <v>0</v>
      </c>
      <c r="AB1332" t="e">
        <f>'T-Weight EU savings'!#REF!</f>
        <v>#REF!</v>
      </c>
      <c r="AC1332" t="e">
        <f>'T-Weight EU savings'!#REF!</f>
        <v>#REF!</v>
      </c>
      <c r="AD1332" t="e">
        <f>'T-Weight EU savings'!#REF!</f>
        <v>#REF!</v>
      </c>
      <c r="AE1332" t="e">
        <f>'T-Weight EU savings'!#REF!</f>
        <v>#REF!</v>
      </c>
      <c r="AF1332" t="e">
        <f>'T-Weight EU savings'!#REF!</f>
        <v>#REF!</v>
      </c>
      <c r="AG1332" t="e">
        <f>'T-Weight EU savings'!#REF!</f>
        <v>#REF!</v>
      </c>
      <c r="AH1332" t="e">
        <f>'T-Weight EU savings'!#REF!</f>
        <v>#REF!</v>
      </c>
      <c r="AI1332" t="e">
        <f>'T-Weight EU savings'!#REF!</f>
        <v>#REF!</v>
      </c>
      <c r="AJ1332" t="e">
        <f>'T-Weight EU savings'!#REF!</f>
        <v>#REF!</v>
      </c>
      <c r="AK1332" t="e">
        <f>'T-Weight EU savings'!#REF!</f>
        <v>#REF!</v>
      </c>
      <c r="AL1332" t="e">
        <f>'T-Weight EU savings'!#REF!</f>
        <v>#REF!</v>
      </c>
      <c r="AM1332" t="e">
        <f>'T-Weight EU savings'!#REF!</f>
        <v>#REF!</v>
      </c>
      <c r="AN1332" t="e">
        <f>'T-Weight EU savings'!#REF!</f>
        <v>#REF!</v>
      </c>
      <c r="AO1332" t="e">
        <f>'T-Weight EU savings'!#REF!</f>
        <v>#REF!</v>
      </c>
      <c r="AP1332" t="e">
        <f>'T-Weight EU savings'!#REF!</f>
        <v>#REF!</v>
      </c>
      <c r="AQ1332" t="e">
        <f>'T-Weight EU savings'!#REF!</f>
        <v>#REF!</v>
      </c>
      <c r="AR1332" t="e">
        <f>'T-Weight EU savings'!#REF!</f>
        <v>#REF!</v>
      </c>
      <c r="AS1332" t="e">
        <f>'T-Weight EU savings'!#REF!</f>
        <v>#REF!</v>
      </c>
      <c r="AT1332" t="e">
        <f>'T-Weight EU savings'!#REF!</f>
        <v>#REF!</v>
      </c>
      <c r="AU1332" t="e">
        <f>'T-Weight EU savings'!#REF!</f>
        <v>#REF!</v>
      </c>
      <c r="AV1332" t="e">
        <f>'T-Weight EU savings'!#REF!</f>
        <v>#REF!</v>
      </c>
      <c r="AW1332" t="e">
        <f>'T-Weight EU savings'!#REF!</f>
        <v>#REF!</v>
      </c>
      <c r="AX1332" t="e">
        <f>'T-Weight EU savings'!#REF!</f>
        <v>#REF!</v>
      </c>
      <c r="AY1332" t="e">
        <f>'T-Weight EU savings'!#REF!</f>
        <v>#REF!</v>
      </c>
      <c r="AZ1332" t="e">
        <f>'T-Weight EU savings'!#REF!</f>
        <v>#REF!</v>
      </c>
      <c r="BA1332" t="e">
        <f>'T-Weight EU savings'!#REF!</f>
        <v>#REF!</v>
      </c>
      <c r="BB1332" t="e">
        <f>'T-Weight EU savings'!#REF!</f>
        <v>#REF!</v>
      </c>
      <c r="BC1332" t="e">
        <f>'T-Weight EU savings'!#REF!</f>
        <v>#REF!</v>
      </c>
      <c r="BD1332" t="e">
        <f>'T-Weight EU savings'!#REF!</f>
        <v>#REF!</v>
      </c>
      <c r="BE1332" t="e">
        <f>'T-Weight EU savings'!#REF!</f>
        <v>#REF!</v>
      </c>
      <c r="BF1332" t="e">
        <f>'T-Weight EU savings'!#REF!</f>
        <v>#REF!</v>
      </c>
      <c r="BG1332" t="e">
        <f>'T-Weight EU savings'!#REF!</f>
        <v>#REF!</v>
      </c>
      <c r="BH1332" t="e">
        <f t="shared" si="192"/>
        <v>#REF!</v>
      </c>
    </row>
    <row r="1333" spans="1:60" x14ac:dyDescent="0.25">
      <c r="A1333" t="str">
        <f t="shared" si="186"/>
        <v>eline Design - Hourly Results.</v>
      </c>
      <c r="B1333" t="str">
        <f t="shared" si="187"/>
        <v>SFM-wCZ12-v2015-rDXHP-t2-S17-MSRheat.pd2</v>
      </c>
      <c r="C1333" s="75" t="s">
        <v>1560</v>
      </c>
      <c r="D1333">
        <v>2108.9674877239986</v>
      </c>
      <c r="E1333">
        <v>6566.4606390617973</v>
      </c>
      <c r="F1333">
        <v>2.7282890000000002</v>
      </c>
      <c r="G1333">
        <v>0</v>
      </c>
      <c r="H1333">
        <v>0</v>
      </c>
      <c r="I1333">
        <v>437.21177916000005</v>
      </c>
      <c r="J1333">
        <v>0</v>
      </c>
      <c r="K1333">
        <v>437.21177916000005</v>
      </c>
      <c r="L1333">
        <f t="shared" si="188"/>
        <v>0</v>
      </c>
      <c r="M1333" t="s">
        <v>1045</v>
      </c>
      <c r="N1333" t="s">
        <v>1064</v>
      </c>
      <c r="O1333" t="s">
        <v>1047</v>
      </c>
      <c r="P1333" t="s">
        <v>44</v>
      </c>
      <c r="Q1333" t="s">
        <v>28</v>
      </c>
      <c r="R1333" t="s">
        <v>10</v>
      </c>
      <c r="S1333" t="s">
        <v>1053</v>
      </c>
      <c r="T1333" t="s">
        <v>1049</v>
      </c>
      <c r="U1333" t="s">
        <v>1050</v>
      </c>
      <c r="V1333" t="str">
        <f t="shared" si="184"/>
        <v>SFM-wCZ12-v2015-rDXHP-t2</v>
      </c>
      <c r="W1333">
        <f t="shared" si="193"/>
        <v>7003.6724182217977</v>
      </c>
      <c r="X1333">
        <f t="shared" si="189"/>
        <v>0</v>
      </c>
      <c r="Y1333">
        <f t="shared" si="190"/>
        <v>0</v>
      </c>
      <c r="Z1333">
        <f t="shared" si="191"/>
        <v>0</v>
      </c>
      <c r="AA1333">
        <f t="shared" si="194"/>
        <v>0</v>
      </c>
      <c r="AB1333" t="e">
        <f>'T-Weight EU savings'!#REF!</f>
        <v>#REF!</v>
      </c>
      <c r="AC1333" t="e">
        <f>'T-Weight EU savings'!#REF!</f>
        <v>#REF!</v>
      </c>
      <c r="AD1333" t="e">
        <f>'T-Weight EU savings'!#REF!</f>
        <v>#REF!</v>
      </c>
      <c r="AE1333" t="e">
        <f>'T-Weight EU savings'!#REF!</f>
        <v>#REF!</v>
      </c>
      <c r="AF1333" t="e">
        <f>'T-Weight EU savings'!#REF!</f>
        <v>#REF!</v>
      </c>
      <c r="AG1333" t="e">
        <f>'T-Weight EU savings'!#REF!</f>
        <v>#REF!</v>
      </c>
      <c r="AH1333" t="e">
        <f>'T-Weight EU savings'!#REF!</f>
        <v>#REF!</v>
      </c>
      <c r="AI1333" t="e">
        <f>'T-Weight EU savings'!#REF!</f>
        <v>#REF!</v>
      </c>
      <c r="AJ1333" t="e">
        <f>'T-Weight EU savings'!#REF!</f>
        <v>#REF!</v>
      </c>
      <c r="AK1333" t="e">
        <f>'T-Weight EU savings'!#REF!</f>
        <v>#REF!</v>
      </c>
      <c r="AL1333" t="e">
        <f>'T-Weight EU savings'!#REF!</f>
        <v>#REF!</v>
      </c>
      <c r="AM1333" t="e">
        <f>'T-Weight EU savings'!#REF!</f>
        <v>#REF!</v>
      </c>
      <c r="AN1333" t="e">
        <f>'T-Weight EU savings'!#REF!</f>
        <v>#REF!</v>
      </c>
      <c r="AO1333" t="e">
        <f>'T-Weight EU savings'!#REF!</f>
        <v>#REF!</v>
      </c>
      <c r="AP1333" t="e">
        <f>'T-Weight EU savings'!#REF!</f>
        <v>#REF!</v>
      </c>
      <c r="AQ1333" t="e">
        <f>'T-Weight EU savings'!#REF!</f>
        <v>#REF!</v>
      </c>
      <c r="AR1333" t="e">
        <f>'T-Weight EU savings'!#REF!</f>
        <v>#REF!</v>
      </c>
      <c r="AS1333" t="e">
        <f>'T-Weight EU savings'!#REF!</f>
        <v>#REF!</v>
      </c>
      <c r="AT1333" t="e">
        <f>'T-Weight EU savings'!#REF!</f>
        <v>#REF!</v>
      </c>
      <c r="AU1333" t="e">
        <f>'T-Weight EU savings'!#REF!</f>
        <v>#REF!</v>
      </c>
      <c r="AV1333" t="e">
        <f>'T-Weight EU savings'!#REF!</f>
        <v>#REF!</v>
      </c>
      <c r="AW1333" t="e">
        <f>'T-Weight EU savings'!#REF!</f>
        <v>#REF!</v>
      </c>
      <c r="AX1333" t="e">
        <f>'T-Weight EU savings'!#REF!</f>
        <v>#REF!</v>
      </c>
      <c r="AY1333" t="e">
        <f>'T-Weight EU savings'!#REF!</f>
        <v>#REF!</v>
      </c>
      <c r="AZ1333" t="e">
        <f>'T-Weight EU savings'!#REF!</f>
        <v>#REF!</v>
      </c>
      <c r="BA1333" t="e">
        <f>'T-Weight EU savings'!#REF!</f>
        <v>#REF!</v>
      </c>
      <c r="BB1333" t="e">
        <f>'T-Weight EU savings'!#REF!</f>
        <v>#REF!</v>
      </c>
      <c r="BC1333" t="e">
        <f>'T-Weight EU savings'!#REF!</f>
        <v>#REF!</v>
      </c>
      <c r="BD1333" t="e">
        <f>'T-Weight EU savings'!#REF!</f>
        <v>#REF!</v>
      </c>
      <c r="BE1333" t="e">
        <f>'T-Weight EU savings'!#REF!</f>
        <v>#REF!</v>
      </c>
      <c r="BF1333" t="e">
        <f>'T-Weight EU savings'!#REF!</f>
        <v>#REF!</v>
      </c>
      <c r="BG1333" t="e">
        <f>'T-Weight EU savings'!#REF!</f>
        <v>#REF!</v>
      </c>
      <c r="BH1333" t="e">
        <f t="shared" si="192"/>
        <v>#REF!</v>
      </c>
    </row>
    <row r="1334" spans="1:60" x14ac:dyDescent="0.25">
      <c r="A1334" t="str">
        <f t="shared" si="186"/>
        <v>eline Design - Hourly Results.</v>
      </c>
      <c r="B1334" t="str">
        <f t="shared" si="187"/>
        <v>SFM-wCZ12-v2015-rDXHP-t3-S14-BSLboth.pd2</v>
      </c>
      <c r="C1334" s="75" t="s">
        <v>1561</v>
      </c>
      <c r="D1334">
        <v>1999.4619048149993</v>
      </c>
      <c r="E1334">
        <v>1343.0174895191017</v>
      </c>
      <c r="F1334">
        <v>78.455837999999929</v>
      </c>
      <c r="G1334">
        <v>0</v>
      </c>
      <c r="H1334">
        <v>0</v>
      </c>
      <c r="I1334">
        <v>800.93442920580139</v>
      </c>
      <c r="J1334">
        <v>0</v>
      </c>
      <c r="K1334">
        <v>800.93442920580139</v>
      </c>
      <c r="L1334">
        <f t="shared" si="188"/>
        <v>0</v>
      </c>
      <c r="M1334" t="s">
        <v>1045</v>
      </c>
      <c r="N1334" t="s">
        <v>1064</v>
      </c>
      <c r="O1334" t="s">
        <v>1047</v>
      </c>
      <c r="P1334" t="s">
        <v>44</v>
      </c>
      <c r="Q1334" t="s">
        <v>29</v>
      </c>
      <c r="R1334" t="s">
        <v>63</v>
      </c>
      <c r="S1334" t="s">
        <v>1104</v>
      </c>
      <c r="T1334" t="s">
        <v>1049</v>
      </c>
      <c r="U1334" t="s">
        <v>1050</v>
      </c>
      <c r="V1334" t="str">
        <f t="shared" si="184"/>
        <v>SFM-wCZ12-v2015-rDXHP-t3-both</v>
      </c>
      <c r="W1334">
        <f t="shared" si="193"/>
        <v>0</v>
      </c>
      <c r="X1334">
        <f t="shared" si="189"/>
        <v>1999.4619048149993</v>
      </c>
      <c r="Y1334">
        <f t="shared" si="190"/>
        <v>2143.951918724903</v>
      </c>
      <c r="Z1334">
        <f t="shared" si="191"/>
        <v>4143.4138235399023</v>
      </c>
      <c r="AA1334">
        <f t="shared" si="194"/>
        <v>0</v>
      </c>
      <c r="AB1334" t="e">
        <f>'T-Weight EU savings'!#REF!</f>
        <v>#REF!</v>
      </c>
      <c r="AC1334" t="e">
        <f>'T-Weight EU savings'!#REF!</f>
        <v>#REF!</v>
      </c>
      <c r="AD1334" t="e">
        <f>'T-Weight EU savings'!#REF!</f>
        <v>#REF!</v>
      </c>
      <c r="AE1334" t="e">
        <f>'T-Weight EU savings'!#REF!</f>
        <v>#REF!</v>
      </c>
      <c r="AF1334" t="e">
        <f>'T-Weight EU savings'!#REF!</f>
        <v>#REF!</v>
      </c>
      <c r="AG1334" t="e">
        <f>'T-Weight EU savings'!#REF!</f>
        <v>#REF!</v>
      </c>
      <c r="AH1334" t="e">
        <f>'T-Weight EU savings'!#REF!</f>
        <v>#REF!</v>
      </c>
      <c r="AI1334" t="e">
        <f>'T-Weight EU savings'!#REF!</f>
        <v>#REF!</v>
      </c>
      <c r="AJ1334" t="e">
        <f>'T-Weight EU savings'!#REF!</f>
        <v>#REF!</v>
      </c>
      <c r="AK1334" t="e">
        <f>'T-Weight EU savings'!#REF!</f>
        <v>#REF!</v>
      </c>
      <c r="AL1334" t="e">
        <f>'T-Weight EU savings'!#REF!</f>
        <v>#REF!</v>
      </c>
      <c r="AM1334" t="e">
        <f>'T-Weight EU savings'!#REF!</f>
        <v>#REF!</v>
      </c>
      <c r="AN1334" t="e">
        <f>'T-Weight EU savings'!#REF!</f>
        <v>#REF!</v>
      </c>
      <c r="AO1334" t="e">
        <f>'T-Weight EU savings'!#REF!</f>
        <v>#REF!</v>
      </c>
      <c r="AP1334" t="e">
        <f>'T-Weight EU savings'!#REF!</f>
        <v>#REF!</v>
      </c>
      <c r="AQ1334" t="e">
        <f>'T-Weight EU savings'!#REF!</f>
        <v>#REF!</v>
      </c>
      <c r="AR1334" t="e">
        <f>'T-Weight EU savings'!#REF!</f>
        <v>#REF!</v>
      </c>
      <c r="AS1334" t="e">
        <f>'T-Weight EU savings'!#REF!</f>
        <v>#REF!</v>
      </c>
      <c r="AT1334" t="e">
        <f>'T-Weight EU savings'!#REF!</f>
        <v>#REF!</v>
      </c>
      <c r="AU1334" t="e">
        <f>'T-Weight EU savings'!#REF!</f>
        <v>#REF!</v>
      </c>
      <c r="AV1334" t="e">
        <f>'T-Weight EU savings'!#REF!</f>
        <v>#REF!</v>
      </c>
      <c r="AW1334" t="e">
        <f>'T-Weight EU savings'!#REF!</f>
        <v>#REF!</v>
      </c>
      <c r="AX1334" t="e">
        <f>'T-Weight EU savings'!#REF!</f>
        <v>#REF!</v>
      </c>
      <c r="AY1334" t="e">
        <f>'T-Weight EU savings'!#REF!</f>
        <v>#REF!</v>
      </c>
      <c r="AZ1334" t="e">
        <f>'T-Weight EU savings'!#REF!</f>
        <v>#REF!</v>
      </c>
      <c r="BA1334" t="e">
        <f>'T-Weight EU savings'!#REF!</f>
        <v>#REF!</v>
      </c>
      <c r="BB1334" t="e">
        <f>'T-Weight EU savings'!#REF!</f>
        <v>#REF!</v>
      </c>
      <c r="BC1334" t="e">
        <f>'T-Weight EU savings'!#REF!</f>
        <v>#REF!</v>
      </c>
      <c r="BD1334" t="e">
        <f>'T-Weight EU savings'!#REF!</f>
        <v>#REF!</v>
      </c>
      <c r="BE1334" t="e">
        <f>'T-Weight EU savings'!#REF!</f>
        <v>#REF!</v>
      </c>
      <c r="BF1334" t="e">
        <f>'T-Weight EU savings'!#REF!</f>
        <v>#REF!</v>
      </c>
      <c r="BG1334" t="e">
        <f>'T-Weight EU savings'!#REF!</f>
        <v>#REF!</v>
      </c>
      <c r="BH1334" t="e">
        <f t="shared" si="192"/>
        <v>#REF!</v>
      </c>
    </row>
    <row r="1335" spans="1:60" x14ac:dyDescent="0.25">
      <c r="A1335" t="str">
        <f t="shared" si="186"/>
        <v>eline Design - Hourly Results.</v>
      </c>
      <c r="B1335" t="str">
        <f t="shared" si="187"/>
        <v>SFM-wCZ12-v2015-rDXHP-t3-S14-BSLcool.pd2</v>
      </c>
      <c r="C1335" s="75" t="s">
        <v>777</v>
      </c>
      <c r="D1335">
        <v>1999.4619048149993</v>
      </c>
      <c r="E1335">
        <v>1342.811871805</v>
      </c>
      <c r="F1335">
        <v>78.455837999999929</v>
      </c>
      <c r="G1335">
        <v>0</v>
      </c>
      <c r="H1335">
        <v>0</v>
      </c>
      <c r="I1335">
        <v>800.93442920580139</v>
      </c>
      <c r="J1335">
        <v>0</v>
      </c>
      <c r="K1335">
        <v>800.93442920580139</v>
      </c>
      <c r="L1335">
        <f t="shared" si="188"/>
        <v>0</v>
      </c>
      <c r="M1335" t="s">
        <v>1045</v>
      </c>
      <c r="N1335" t="s">
        <v>1064</v>
      </c>
      <c r="O1335" t="s">
        <v>1047</v>
      </c>
      <c r="P1335" t="s">
        <v>44</v>
      </c>
      <c r="Q1335" t="s">
        <v>29</v>
      </c>
      <c r="R1335" t="s">
        <v>63</v>
      </c>
      <c r="S1335" t="s">
        <v>1048</v>
      </c>
      <c r="T1335" t="s">
        <v>1049</v>
      </c>
      <c r="U1335" t="s">
        <v>1050</v>
      </c>
      <c r="V1335" t="str">
        <f t="shared" si="184"/>
        <v>SFM-wCZ12-v2015-rDXHP-t3</v>
      </c>
      <c r="W1335">
        <f t="shared" si="193"/>
        <v>1999.4619048149993</v>
      </c>
      <c r="X1335">
        <f t="shared" si="189"/>
        <v>0</v>
      </c>
      <c r="Y1335">
        <f t="shared" si="190"/>
        <v>0</v>
      </c>
      <c r="Z1335">
        <f t="shared" si="191"/>
        <v>0</v>
      </c>
      <c r="AA1335">
        <f t="shared" si="194"/>
        <v>0</v>
      </c>
      <c r="AB1335" t="e">
        <f>'T-Weight EU savings'!#REF!</f>
        <v>#REF!</v>
      </c>
      <c r="AC1335" t="e">
        <f>'T-Weight EU savings'!#REF!</f>
        <v>#REF!</v>
      </c>
      <c r="AD1335" t="e">
        <f>'T-Weight EU savings'!#REF!</f>
        <v>#REF!</v>
      </c>
      <c r="AE1335" t="e">
        <f>'T-Weight EU savings'!#REF!</f>
        <v>#REF!</v>
      </c>
      <c r="AF1335" t="e">
        <f>'T-Weight EU savings'!#REF!</f>
        <v>#REF!</v>
      </c>
      <c r="AG1335" t="e">
        <f>'T-Weight EU savings'!#REF!</f>
        <v>#REF!</v>
      </c>
      <c r="AH1335" t="e">
        <f>'T-Weight EU savings'!#REF!</f>
        <v>#REF!</v>
      </c>
      <c r="AI1335" t="e">
        <f>'T-Weight EU savings'!#REF!</f>
        <v>#REF!</v>
      </c>
      <c r="AJ1335" t="e">
        <f>'T-Weight EU savings'!#REF!</f>
        <v>#REF!</v>
      </c>
      <c r="AK1335" t="e">
        <f>'T-Weight EU savings'!#REF!</f>
        <v>#REF!</v>
      </c>
      <c r="AL1335" t="e">
        <f>'T-Weight EU savings'!#REF!</f>
        <v>#REF!</v>
      </c>
      <c r="AM1335" t="e">
        <f>'T-Weight EU savings'!#REF!</f>
        <v>#REF!</v>
      </c>
      <c r="AN1335" t="e">
        <f>'T-Weight EU savings'!#REF!</f>
        <v>#REF!</v>
      </c>
      <c r="AO1335" t="e">
        <f>'T-Weight EU savings'!#REF!</f>
        <v>#REF!</v>
      </c>
      <c r="AP1335" t="e">
        <f>'T-Weight EU savings'!#REF!</f>
        <v>#REF!</v>
      </c>
      <c r="AQ1335" t="e">
        <f>'T-Weight EU savings'!#REF!</f>
        <v>#REF!</v>
      </c>
      <c r="AR1335" t="e">
        <f>'T-Weight EU savings'!#REF!</f>
        <v>#REF!</v>
      </c>
      <c r="AS1335" t="e">
        <f>'T-Weight EU savings'!#REF!</f>
        <v>#REF!</v>
      </c>
      <c r="AT1335" t="e">
        <f>'T-Weight EU savings'!#REF!</f>
        <v>#REF!</v>
      </c>
      <c r="AU1335" t="e">
        <f>'T-Weight EU savings'!#REF!</f>
        <v>#REF!</v>
      </c>
      <c r="AV1335" t="e">
        <f>'T-Weight EU savings'!#REF!</f>
        <v>#REF!</v>
      </c>
      <c r="AW1335" t="e">
        <f>'T-Weight EU savings'!#REF!</f>
        <v>#REF!</v>
      </c>
      <c r="AX1335" t="e">
        <f>'T-Weight EU savings'!#REF!</f>
        <v>#REF!</v>
      </c>
      <c r="AY1335" t="e">
        <f>'T-Weight EU savings'!#REF!</f>
        <v>#REF!</v>
      </c>
      <c r="AZ1335" t="e">
        <f>'T-Weight EU savings'!#REF!</f>
        <v>#REF!</v>
      </c>
      <c r="BA1335" t="e">
        <f>'T-Weight EU savings'!#REF!</f>
        <v>#REF!</v>
      </c>
      <c r="BB1335" t="e">
        <f>'T-Weight EU savings'!#REF!</f>
        <v>#REF!</v>
      </c>
      <c r="BC1335" t="e">
        <f>'T-Weight EU savings'!#REF!</f>
        <v>#REF!</v>
      </c>
      <c r="BD1335" t="e">
        <f>'T-Weight EU savings'!#REF!</f>
        <v>#REF!</v>
      </c>
      <c r="BE1335" t="e">
        <f>'T-Weight EU savings'!#REF!</f>
        <v>#REF!</v>
      </c>
      <c r="BF1335" t="e">
        <f>'T-Weight EU savings'!#REF!</f>
        <v>#REF!</v>
      </c>
      <c r="BG1335" t="e">
        <f>'T-Weight EU savings'!#REF!</f>
        <v>#REF!</v>
      </c>
      <c r="BH1335" t="e">
        <f t="shared" si="192"/>
        <v>#REF!</v>
      </c>
    </row>
    <row r="1336" spans="1:60" x14ac:dyDescent="0.25">
      <c r="A1336" t="str">
        <f t="shared" si="186"/>
        <v>eline Design - Hourly Results.</v>
      </c>
      <c r="B1336" t="str">
        <f t="shared" si="187"/>
        <v>SFM-wCZ12-v2015-rDXHP-t3-S14-BSLheat.pd2</v>
      </c>
      <c r="C1336" s="75" t="s">
        <v>1562</v>
      </c>
      <c r="D1336">
        <v>1744.6801893719994</v>
      </c>
      <c r="E1336">
        <v>1343.0174895191017</v>
      </c>
      <c r="F1336">
        <v>78.455837999999929</v>
      </c>
      <c r="G1336">
        <v>0</v>
      </c>
      <c r="H1336">
        <v>0</v>
      </c>
      <c r="I1336">
        <v>800.93442920580139</v>
      </c>
      <c r="J1336">
        <v>0</v>
      </c>
      <c r="K1336">
        <v>800.93442920580139</v>
      </c>
      <c r="L1336">
        <f t="shared" si="188"/>
        <v>0</v>
      </c>
      <c r="M1336" t="s">
        <v>1045</v>
      </c>
      <c r="N1336" t="s">
        <v>1064</v>
      </c>
      <c r="O1336" t="s">
        <v>1047</v>
      </c>
      <c r="P1336" t="s">
        <v>44</v>
      </c>
      <c r="Q1336" t="s">
        <v>29</v>
      </c>
      <c r="R1336" t="s">
        <v>63</v>
      </c>
      <c r="S1336" t="s">
        <v>1051</v>
      </c>
      <c r="T1336" t="s">
        <v>1049</v>
      </c>
      <c r="U1336" t="s">
        <v>1050</v>
      </c>
      <c r="V1336" t="str">
        <f t="shared" si="184"/>
        <v>SFM-wCZ12-v2015-rDXHP-t3</v>
      </c>
      <c r="W1336">
        <f t="shared" si="193"/>
        <v>2143.951918724903</v>
      </c>
      <c r="X1336">
        <f t="shared" si="189"/>
        <v>0</v>
      </c>
      <c r="Y1336">
        <f t="shared" si="190"/>
        <v>0</v>
      </c>
      <c r="Z1336">
        <f t="shared" si="191"/>
        <v>0</v>
      </c>
      <c r="AA1336">
        <f t="shared" si="194"/>
        <v>0</v>
      </c>
      <c r="AB1336" t="e">
        <f>'T-Weight EU savings'!#REF!</f>
        <v>#REF!</v>
      </c>
      <c r="AC1336" t="e">
        <f>'T-Weight EU savings'!#REF!</f>
        <v>#REF!</v>
      </c>
      <c r="AD1336" t="e">
        <f>'T-Weight EU savings'!#REF!</f>
        <v>#REF!</v>
      </c>
      <c r="AE1336" t="e">
        <f>'T-Weight EU savings'!#REF!</f>
        <v>#REF!</v>
      </c>
      <c r="AF1336" t="e">
        <f>'T-Weight EU savings'!#REF!</f>
        <v>#REF!</v>
      </c>
      <c r="AG1336" t="e">
        <f>'T-Weight EU savings'!#REF!</f>
        <v>#REF!</v>
      </c>
      <c r="AH1336" t="e">
        <f>'T-Weight EU savings'!#REF!</f>
        <v>#REF!</v>
      </c>
      <c r="AI1336" t="e">
        <f>'T-Weight EU savings'!#REF!</f>
        <v>#REF!</v>
      </c>
      <c r="AJ1336" t="e">
        <f>'T-Weight EU savings'!#REF!</f>
        <v>#REF!</v>
      </c>
      <c r="AK1336" t="e">
        <f>'T-Weight EU savings'!#REF!</f>
        <v>#REF!</v>
      </c>
      <c r="AL1336" t="e">
        <f>'T-Weight EU savings'!#REF!</f>
        <v>#REF!</v>
      </c>
      <c r="AM1336" t="e">
        <f>'T-Weight EU savings'!#REF!</f>
        <v>#REF!</v>
      </c>
      <c r="AN1336" t="e">
        <f>'T-Weight EU savings'!#REF!</f>
        <v>#REF!</v>
      </c>
      <c r="AO1336" t="e">
        <f>'T-Weight EU savings'!#REF!</f>
        <v>#REF!</v>
      </c>
      <c r="AP1336" t="e">
        <f>'T-Weight EU savings'!#REF!</f>
        <v>#REF!</v>
      </c>
      <c r="AQ1336" t="e">
        <f>'T-Weight EU savings'!#REF!</f>
        <v>#REF!</v>
      </c>
      <c r="AR1336" t="e">
        <f>'T-Weight EU savings'!#REF!</f>
        <v>#REF!</v>
      </c>
      <c r="AS1336" t="e">
        <f>'T-Weight EU savings'!#REF!</f>
        <v>#REF!</v>
      </c>
      <c r="AT1336" t="e">
        <f>'T-Weight EU savings'!#REF!</f>
        <v>#REF!</v>
      </c>
      <c r="AU1336" t="e">
        <f>'T-Weight EU savings'!#REF!</f>
        <v>#REF!</v>
      </c>
      <c r="AV1336" t="e">
        <f>'T-Weight EU savings'!#REF!</f>
        <v>#REF!</v>
      </c>
      <c r="AW1336" t="e">
        <f>'T-Weight EU savings'!#REF!</f>
        <v>#REF!</v>
      </c>
      <c r="AX1336" t="e">
        <f>'T-Weight EU savings'!#REF!</f>
        <v>#REF!</v>
      </c>
      <c r="AY1336" t="e">
        <f>'T-Weight EU savings'!#REF!</f>
        <v>#REF!</v>
      </c>
      <c r="AZ1336" t="e">
        <f>'T-Weight EU savings'!#REF!</f>
        <v>#REF!</v>
      </c>
      <c r="BA1336" t="e">
        <f>'T-Weight EU savings'!#REF!</f>
        <v>#REF!</v>
      </c>
      <c r="BB1336" t="e">
        <f>'T-Weight EU savings'!#REF!</f>
        <v>#REF!</v>
      </c>
      <c r="BC1336" t="e">
        <f>'T-Weight EU savings'!#REF!</f>
        <v>#REF!</v>
      </c>
      <c r="BD1336" t="e">
        <f>'T-Weight EU savings'!#REF!</f>
        <v>#REF!</v>
      </c>
      <c r="BE1336" t="e">
        <f>'T-Weight EU savings'!#REF!</f>
        <v>#REF!</v>
      </c>
      <c r="BF1336" t="e">
        <f>'T-Weight EU savings'!#REF!</f>
        <v>#REF!</v>
      </c>
      <c r="BG1336" t="e">
        <f>'T-Weight EU savings'!#REF!</f>
        <v>#REF!</v>
      </c>
      <c r="BH1336" t="e">
        <f t="shared" si="192"/>
        <v>#REF!</v>
      </c>
    </row>
    <row r="1337" spans="1:60" x14ac:dyDescent="0.25">
      <c r="A1337" t="str">
        <f t="shared" si="186"/>
        <v>eline Design - Hourly Results.</v>
      </c>
      <c r="B1337" t="str">
        <f t="shared" si="187"/>
        <v>SFM-wCZ12-v2015-rDXHP-t3-S15-MSRboth.pd2</v>
      </c>
      <c r="C1337" s="75" t="s">
        <v>1563</v>
      </c>
      <c r="D1337">
        <v>1690.6691753769996</v>
      </c>
      <c r="E1337">
        <v>1121.985846543299</v>
      </c>
      <c r="F1337">
        <v>83.936785999999898</v>
      </c>
      <c r="G1337">
        <v>0</v>
      </c>
      <c r="H1337">
        <v>0</v>
      </c>
      <c r="I1337">
        <v>739.05673550000006</v>
      </c>
      <c r="J1337">
        <v>0</v>
      </c>
      <c r="K1337">
        <v>739.05673550000006</v>
      </c>
      <c r="L1337">
        <f t="shared" si="188"/>
        <v>0</v>
      </c>
      <c r="M1337" t="s">
        <v>1045</v>
      </c>
      <c r="N1337" t="s">
        <v>1064</v>
      </c>
      <c r="O1337" t="s">
        <v>1047</v>
      </c>
      <c r="P1337" t="s">
        <v>44</v>
      </c>
      <c r="Q1337" t="s">
        <v>29</v>
      </c>
      <c r="R1337" t="s">
        <v>6</v>
      </c>
      <c r="S1337" t="s">
        <v>1107</v>
      </c>
      <c r="T1337" t="s">
        <v>1049</v>
      </c>
      <c r="U1337" t="s">
        <v>1050</v>
      </c>
      <c r="V1337" t="str">
        <f t="shared" si="184"/>
        <v>SFM-wCZ12-v2015-rDXHP-t3-both</v>
      </c>
      <c r="W1337">
        <f t="shared" si="193"/>
        <v>0</v>
      </c>
      <c r="X1337">
        <f t="shared" si="189"/>
        <v>1690.6691753769996</v>
      </c>
      <c r="Y1337">
        <f t="shared" si="190"/>
        <v>1861.042582043299</v>
      </c>
      <c r="Z1337">
        <f t="shared" si="191"/>
        <v>3551.7117574202985</v>
      </c>
      <c r="AA1337">
        <f t="shared" si="194"/>
        <v>0</v>
      </c>
      <c r="AB1337" t="e">
        <f>'T-Weight EU savings'!#REF!</f>
        <v>#REF!</v>
      </c>
      <c r="AC1337" t="e">
        <f>'T-Weight EU savings'!#REF!</f>
        <v>#REF!</v>
      </c>
      <c r="AD1337" t="e">
        <f>'T-Weight EU savings'!#REF!</f>
        <v>#REF!</v>
      </c>
      <c r="AE1337" t="e">
        <f>'T-Weight EU savings'!#REF!</f>
        <v>#REF!</v>
      </c>
      <c r="AF1337" t="e">
        <f>'T-Weight EU savings'!#REF!</f>
        <v>#REF!</v>
      </c>
      <c r="AG1337" t="e">
        <f>'T-Weight EU savings'!#REF!</f>
        <v>#REF!</v>
      </c>
      <c r="AH1337" t="e">
        <f>'T-Weight EU savings'!#REF!</f>
        <v>#REF!</v>
      </c>
      <c r="AI1337" t="e">
        <f>'T-Weight EU savings'!#REF!</f>
        <v>#REF!</v>
      </c>
      <c r="AJ1337" t="e">
        <f>'T-Weight EU savings'!#REF!</f>
        <v>#REF!</v>
      </c>
      <c r="AK1337" t="e">
        <f>'T-Weight EU savings'!#REF!</f>
        <v>#REF!</v>
      </c>
      <c r="AL1337" t="e">
        <f>'T-Weight EU savings'!#REF!</f>
        <v>#REF!</v>
      </c>
      <c r="AM1337" t="e">
        <f>'T-Weight EU savings'!#REF!</f>
        <v>#REF!</v>
      </c>
      <c r="AN1337" t="e">
        <f>'T-Weight EU savings'!#REF!</f>
        <v>#REF!</v>
      </c>
      <c r="AO1337" t="e">
        <f>'T-Weight EU savings'!#REF!</f>
        <v>#REF!</v>
      </c>
      <c r="AP1337" t="e">
        <f>'T-Weight EU savings'!#REF!</f>
        <v>#REF!</v>
      </c>
      <c r="AQ1337" t="e">
        <f>'T-Weight EU savings'!#REF!</f>
        <v>#REF!</v>
      </c>
      <c r="AR1337" t="e">
        <f>'T-Weight EU savings'!#REF!</f>
        <v>#REF!</v>
      </c>
      <c r="AS1337" t="e">
        <f>'T-Weight EU savings'!#REF!</f>
        <v>#REF!</v>
      </c>
      <c r="AT1337" t="e">
        <f>'T-Weight EU savings'!#REF!</f>
        <v>#REF!</v>
      </c>
      <c r="AU1337" t="e">
        <f>'T-Weight EU savings'!#REF!</f>
        <v>#REF!</v>
      </c>
      <c r="AV1337" t="e">
        <f>'T-Weight EU savings'!#REF!</f>
        <v>#REF!</v>
      </c>
      <c r="AW1337" t="e">
        <f>'T-Weight EU savings'!#REF!</f>
        <v>#REF!</v>
      </c>
      <c r="AX1337" t="e">
        <f>'T-Weight EU savings'!#REF!</f>
        <v>#REF!</v>
      </c>
      <c r="AY1337" t="e">
        <f>'T-Weight EU savings'!#REF!</f>
        <v>#REF!</v>
      </c>
      <c r="AZ1337" t="e">
        <f>'T-Weight EU savings'!#REF!</f>
        <v>#REF!</v>
      </c>
      <c r="BA1337" t="e">
        <f>'T-Weight EU savings'!#REF!</f>
        <v>#REF!</v>
      </c>
      <c r="BB1337" t="e">
        <f>'T-Weight EU savings'!#REF!</f>
        <v>#REF!</v>
      </c>
      <c r="BC1337" t="e">
        <f>'T-Weight EU savings'!#REF!</f>
        <v>#REF!</v>
      </c>
      <c r="BD1337" t="e">
        <f>'T-Weight EU savings'!#REF!</f>
        <v>#REF!</v>
      </c>
      <c r="BE1337" t="e">
        <f>'T-Weight EU savings'!#REF!</f>
        <v>#REF!</v>
      </c>
      <c r="BF1337" t="e">
        <f>'T-Weight EU savings'!#REF!</f>
        <v>#REF!</v>
      </c>
      <c r="BG1337" t="e">
        <f>'T-Weight EU savings'!#REF!</f>
        <v>#REF!</v>
      </c>
      <c r="BH1337" t="e">
        <f t="shared" si="192"/>
        <v>#REF!</v>
      </c>
    </row>
    <row r="1338" spans="1:60" x14ac:dyDescent="0.25">
      <c r="A1338" t="str">
        <f t="shared" si="186"/>
        <v>eline Design - Hourly Results.</v>
      </c>
      <c r="B1338" t="str">
        <f t="shared" si="187"/>
        <v>SFM-wCZ12-v2015-rDXHP-t3-S15-MSRcool.pd2</v>
      </c>
      <c r="C1338" s="75" t="s">
        <v>778</v>
      </c>
      <c r="D1338">
        <v>1690.6691753769996</v>
      </c>
      <c r="E1338">
        <v>1186.3319495235994</v>
      </c>
      <c r="F1338">
        <v>83.936785999999898</v>
      </c>
      <c r="G1338">
        <v>0</v>
      </c>
      <c r="H1338">
        <v>0</v>
      </c>
      <c r="I1338">
        <v>739.05673550000006</v>
      </c>
      <c r="J1338">
        <v>0</v>
      </c>
      <c r="K1338">
        <v>739.05673550000006</v>
      </c>
      <c r="L1338">
        <f t="shared" si="188"/>
        <v>0</v>
      </c>
      <c r="M1338" t="s">
        <v>1045</v>
      </c>
      <c r="N1338" t="s">
        <v>1064</v>
      </c>
      <c r="O1338" t="s">
        <v>1047</v>
      </c>
      <c r="P1338" t="s">
        <v>44</v>
      </c>
      <c r="Q1338" t="s">
        <v>29</v>
      </c>
      <c r="R1338" t="s">
        <v>6</v>
      </c>
      <c r="S1338" t="s">
        <v>1052</v>
      </c>
      <c r="T1338" t="s">
        <v>1049</v>
      </c>
      <c r="U1338" t="s">
        <v>1050</v>
      </c>
      <c r="V1338" t="str">
        <f t="shared" si="184"/>
        <v>SFM-wCZ12-v2015-rDXHP-t3</v>
      </c>
      <c r="W1338">
        <f t="shared" si="193"/>
        <v>1690.6691753769996</v>
      </c>
      <c r="X1338">
        <f t="shared" si="189"/>
        <v>0</v>
      </c>
      <c r="Y1338">
        <f t="shared" si="190"/>
        <v>0</v>
      </c>
      <c r="Z1338">
        <f t="shared" si="191"/>
        <v>0</v>
      </c>
      <c r="AA1338">
        <f t="shared" si="194"/>
        <v>0</v>
      </c>
      <c r="AB1338" t="e">
        <f>'T-Weight EU savings'!#REF!</f>
        <v>#REF!</v>
      </c>
      <c r="AC1338" t="e">
        <f>'T-Weight EU savings'!#REF!</f>
        <v>#REF!</v>
      </c>
      <c r="AD1338" t="e">
        <f>'T-Weight EU savings'!#REF!</f>
        <v>#REF!</v>
      </c>
      <c r="AE1338" t="e">
        <f>'T-Weight EU savings'!#REF!</f>
        <v>#REF!</v>
      </c>
      <c r="AF1338" t="e">
        <f>'T-Weight EU savings'!#REF!</f>
        <v>#REF!</v>
      </c>
      <c r="AG1338" t="e">
        <f>'T-Weight EU savings'!#REF!</f>
        <v>#REF!</v>
      </c>
      <c r="AH1338" t="e">
        <f>'T-Weight EU savings'!#REF!</f>
        <v>#REF!</v>
      </c>
      <c r="AI1338" t="e">
        <f>'T-Weight EU savings'!#REF!</f>
        <v>#REF!</v>
      </c>
      <c r="AJ1338" t="e">
        <f>'T-Weight EU savings'!#REF!</f>
        <v>#REF!</v>
      </c>
      <c r="AK1338" t="e">
        <f>'T-Weight EU savings'!#REF!</f>
        <v>#REF!</v>
      </c>
      <c r="AL1338" t="e">
        <f>'T-Weight EU savings'!#REF!</f>
        <v>#REF!</v>
      </c>
      <c r="AM1338" t="e">
        <f>'T-Weight EU savings'!#REF!</f>
        <v>#REF!</v>
      </c>
      <c r="AN1338" t="e">
        <f>'T-Weight EU savings'!#REF!</f>
        <v>#REF!</v>
      </c>
      <c r="AO1338" t="e">
        <f>'T-Weight EU savings'!#REF!</f>
        <v>#REF!</v>
      </c>
      <c r="AP1338" t="e">
        <f>'T-Weight EU savings'!#REF!</f>
        <v>#REF!</v>
      </c>
      <c r="AQ1338" t="e">
        <f>'T-Weight EU savings'!#REF!</f>
        <v>#REF!</v>
      </c>
      <c r="AR1338" t="e">
        <f>'T-Weight EU savings'!#REF!</f>
        <v>#REF!</v>
      </c>
      <c r="AS1338" t="e">
        <f>'T-Weight EU savings'!#REF!</f>
        <v>#REF!</v>
      </c>
      <c r="AT1338" t="e">
        <f>'T-Weight EU savings'!#REF!</f>
        <v>#REF!</v>
      </c>
      <c r="AU1338" t="e">
        <f>'T-Weight EU savings'!#REF!</f>
        <v>#REF!</v>
      </c>
      <c r="AV1338" t="e">
        <f>'T-Weight EU savings'!#REF!</f>
        <v>#REF!</v>
      </c>
      <c r="AW1338" t="e">
        <f>'T-Weight EU savings'!#REF!</f>
        <v>#REF!</v>
      </c>
      <c r="AX1338" t="e">
        <f>'T-Weight EU savings'!#REF!</f>
        <v>#REF!</v>
      </c>
      <c r="AY1338" t="e">
        <f>'T-Weight EU savings'!#REF!</f>
        <v>#REF!</v>
      </c>
      <c r="AZ1338" t="e">
        <f>'T-Weight EU savings'!#REF!</f>
        <v>#REF!</v>
      </c>
      <c r="BA1338" t="e">
        <f>'T-Weight EU savings'!#REF!</f>
        <v>#REF!</v>
      </c>
      <c r="BB1338" t="e">
        <f>'T-Weight EU savings'!#REF!</f>
        <v>#REF!</v>
      </c>
      <c r="BC1338" t="e">
        <f>'T-Weight EU savings'!#REF!</f>
        <v>#REF!</v>
      </c>
      <c r="BD1338" t="e">
        <f>'T-Weight EU savings'!#REF!</f>
        <v>#REF!</v>
      </c>
      <c r="BE1338" t="e">
        <f>'T-Weight EU savings'!#REF!</f>
        <v>#REF!</v>
      </c>
      <c r="BF1338" t="e">
        <f>'T-Weight EU savings'!#REF!</f>
        <v>#REF!</v>
      </c>
      <c r="BG1338" t="e">
        <f>'T-Weight EU savings'!#REF!</f>
        <v>#REF!</v>
      </c>
      <c r="BH1338" t="e">
        <f t="shared" si="192"/>
        <v>#REF!</v>
      </c>
    </row>
    <row r="1339" spans="1:60" x14ac:dyDescent="0.25">
      <c r="A1339" t="str">
        <f t="shared" si="186"/>
        <v>eline Design - Hourly Results.</v>
      </c>
      <c r="B1339" t="str">
        <f t="shared" si="187"/>
        <v>SFM-wCZ12-v2015-rDXHP-t3-S15-MSRheat.pd2</v>
      </c>
      <c r="C1339" s="75" t="s">
        <v>1564</v>
      </c>
      <c r="D1339">
        <v>1532.1609771289995</v>
      </c>
      <c r="E1339">
        <v>1121.985846543299</v>
      </c>
      <c r="F1339">
        <v>83.936785999999898</v>
      </c>
      <c r="G1339">
        <v>0</v>
      </c>
      <c r="H1339">
        <v>0</v>
      </c>
      <c r="I1339">
        <v>739.05673550000006</v>
      </c>
      <c r="J1339">
        <v>0</v>
      </c>
      <c r="K1339">
        <v>739.05673550000006</v>
      </c>
      <c r="L1339">
        <f t="shared" si="188"/>
        <v>0</v>
      </c>
      <c r="M1339" t="s">
        <v>1045</v>
      </c>
      <c r="N1339" t="s">
        <v>1064</v>
      </c>
      <c r="O1339" t="s">
        <v>1047</v>
      </c>
      <c r="P1339" t="s">
        <v>44</v>
      </c>
      <c r="Q1339" t="s">
        <v>29</v>
      </c>
      <c r="R1339" t="s">
        <v>6</v>
      </c>
      <c r="S1339" t="s">
        <v>1053</v>
      </c>
      <c r="T1339" t="s">
        <v>1049</v>
      </c>
      <c r="U1339" t="s">
        <v>1050</v>
      </c>
      <c r="V1339" t="str">
        <f t="shared" si="184"/>
        <v>SFM-wCZ12-v2015-rDXHP-t3</v>
      </c>
      <c r="W1339">
        <f t="shared" si="193"/>
        <v>1861.042582043299</v>
      </c>
      <c r="X1339">
        <f t="shared" si="189"/>
        <v>0</v>
      </c>
      <c r="Y1339">
        <f t="shared" si="190"/>
        <v>0</v>
      </c>
      <c r="Z1339">
        <f t="shared" si="191"/>
        <v>0</v>
      </c>
      <c r="AA1339">
        <f t="shared" si="194"/>
        <v>0</v>
      </c>
      <c r="AB1339" t="e">
        <f>'T-Weight EU savings'!#REF!</f>
        <v>#REF!</v>
      </c>
      <c r="AC1339" t="e">
        <f>'T-Weight EU savings'!#REF!</f>
        <v>#REF!</v>
      </c>
      <c r="AD1339" t="e">
        <f>'T-Weight EU savings'!#REF!</f>
        <v>#REF!</v>
      </c>
      <c r="AE1339" t="e">
        <f>'T-Weight EU savings'!#REF!</f>
        <v>#REF!</v>
      </c>
      <c r="AF1339" t="e">
        <f>'T-Weight EU savings'!#REF!</f>
        <v>#REF!</v>
      </c>
      <c r="AG1339" t="e">
        <f>'T-Weight EU savings'!#REF!</f>
        <v>#REF!</v>
      </c>
      <c r="AH1339" t="e">
        <f>'T-Weight EU savings'!#REF!</f>
        <v>#REF!</v>
      </c>
      <c r="AI1339" t="e">
        <f>'T-Weight EU savings'!#REF!</f>
        <v>#REF!</v>
      </c>
      <c r="AJ1339" t="e">
        <f>'T-Weight EU savings'!#REF!</f>
        <v>#REF!</v>
      </c>
      <c r="AK1339" t="e">
        <f>'T-Weight EU savings'!#REF!</f>
        <v>#REF!</v>
      </c>
      <c r="AL1339" t="e">
        <f>'T-Weight EU savings'!#REF!</f>
        <v>#REF!</v>
      </c>
      <c r="AM1339" t="e">
        <f>'T-Weight EU savings'!#REF!</f>
        <v>#REF!</v>
      </c>
      <c r="AN1339" t="e">
        <f>'T-Weight EU savings'!#REF!</f>
        <v>#REF!</v>
      </c>
      <c r="AO1339" t="e">
        <f>'T-Weight EU savings'!#REF!</f>
        <v>#REF!</v>
      </c>
      <c r="AP1339" t="e">
        <f>'T-Weight EU savings'!#REF!</f>
        <v>#REF!</v>
      </c>
      <c r="AQ1339" t="e">
        <f>'T-Weight EU savings'!#REF!</f>
        <v>#REF!</v>
      </c>
      <c r="AR1339" t="e">
        <f>'T-Weight EU savings'!#REF!</f>
        <v>#REF!</v>
      </c>
      <c r="AS1339" t="e">
        <f>'T-Weight EU savings'!#REF!</f>
        <v>#REF!</v>
      </c>
      <c r="AT1339" t="e">
        <f>'T-Weight EU savings'!#REF!</f>
        <v>#REF!</v>
      </c>
      <c r="AU1339" t="e">
        <f>'T-Weight EU savings'!#REF!</f>
        <v>#REF!</v>
      </c>
      <c r="AV1339" t="e">
        <f>'T-Weight EU savings'!#REF!</f>
        <v>#REF!</v>
      </c>
      <c r="AW1339" t="e">
        <f>'T-Weight EU savings'!#REF!</f>
        <v>#REF!</v>
      </c>
      <c r="AX1339" t="e">
        <f>'T-Weight EU savings'!#REF!</f>
        <v>#REF!</v>
      </c>
      <c r="AY1339" t="e">
        <f>'T-Weight EU savings'!#REF!</f>
        <v>#REF!</v>
      </c>
      <c r="AZ1339" t="e">
        <f>'T-Weight EU savings'!#REF!</f>
        <v>#REF!</v>
      </c>
      <c r="BA1339" t="e">
        <f>'T-Weight EU savings'!#REF!</f>
        <v>#REF!</v>
      </c>
      <c r="BB1339" t="e">
        <f>'T-Weight EU savings'!#REF!</f>
        <v>#REF!</v>
      </c>
      <c r="BC1339" t="e">
        <f>'T-Weight EU savings'!#REF!</f>
        <v>#REF!</v>
      </c>
      <c r="BD1339" t="e">
        <f>'T-Weight EU savings'!#REF!</f>
        <v>#REF!</v>
      </c>
      <c r="BE1339" t="e">
        <f>'T-Weight EU savings'!#REF!</f>
        <v>#REF!</v>
      </c>
      <c r="BF1339" t="e">
        <f>'T-Weight EU savings'!#REF!</f>
        <v>#REF!</v>
      </c>
      <c r="BG1339" t="e">
        <f>'T-Weight EU savings'!#REF!</f>
        <v>#REF!</v>
      </c>
      <c r="BH1339" t="e">
        <f t="shared" si="192"/>
        <v>#REF!</v>
      </c>
    </row>
    <row r="1340" spans="1:60" x14ac:dyDescent="0.25">
      <c r="A1340" t="str">
        <f t="shared" si="186"/>
        <v>eline Design - Hourly Results.</v>
      </c>
      <c r="B1340" t="str">
        <f t="shared" si="187"/>
        <v>SFM-wCZ12-v2015-rDXHP-t3-S16-MSRboth.pd2</v>
      </c>
      <c r="C1340" s="75" t="s">
        <v>1565</v>
      </c>
      <c r="D1340">
        <v>1734.5949308879985</v>
      </c>
      <c r="E1340">
        <v>1493.8516147409996</v>
      </c>
      <c r="F1340">
        <v>82.370800999999915</v>
      </c>
      <c r="G1340">
        <v>0</v>
      </c>
      <c r="H1340">
        <v>0</v>
      </c>
      <c r="I1340">
        <v>32.441510141999991</v>
      </c>
      <c r="J1340">
        <v>0</v>
      </c>
      <c r="K1340">
        <v>32.441510141999991</v>
      </c>
      <c r="L1340">
        <f t="shared" si="188"/>
        <v>0</v>
      </c>
      <c r="M1340" t="s">
        <v>1045</v>
      </c>
      <c r="N1340" t="s">
        <v>1064</v>
      </c>
      <c r="O1340" t="s">
        <v>1047</v>
      </c>
      <c r="P1340" t="s">
        <v>44</v>
      </c>
      <c r="Q1340" t="s">
        <v>29</v>
      </c>
      <c r="R1340" t="s">
        <v>9</v>
      </c>
      <c r="S1340" t="s">
        <v>1107</v>
      </c>
      <c r="T1340" t="s">
        <v>1049</v>
      </c>
      <c r="U1340" t="s">
        <v>1050</v>
      </c>
      <c r="V1340" t="str">
        <f t="shared" si="184"/>
        <v>SFM-wCZ12-v2015-rDXHP-t3-both</v>
      </c>
      <c r="W1340">
        <f t="shared" si="193"/>
        <v>0</v>
      </c>
      <c r="X1340">
        <f t="shared" si="189"/>
        <v>1734.5949308879985</v>
      </c>
      <c r="Y1340">
        <f t="shared" si="190"/>
        <v>1526.2931248829996</v>
      </c>
      <c r="Z1340">
        <f t="shared" si="191"/>
        <v>3260.8880557709981</v>
      </c>
      <c r="AA1340">
        <f t="shared" si="194"/>
        <v>0</v>
      </c>
      <c r="AB1340" t="e">
        <f>'T-Weight EU savings'!#REF!</f>
        <v>#REF!</v>
      </c>
      <c r="AC1340" t="e">
        <f>'T-Weight EU savings'!#REF!</f>
        <v>#REF!</v>
      </c>
      <c r="AD1340" t="e">
        <f>'T-Weight EU savings'!#REF!</f>
        <v>#REF!</v>
      </c>
      <c r="AE1340" t="e">
        <f>'T-Weight EU savings'!#REF!</f>
        <v>#REF!</v>
      </c>
      <c r="AF1340" t="e">
        <f>'T-Weight EU savings'!#REF!</f>
        <v>#REF!</v>
      </c>
      <c r="AG1340" t="e">
        <f>'T-Weight EU savings'!#REF!</f>
        <v>#REF!</v>
      </c>
      <c r="AH1340" t="e">
        <f>'T-Weight EU savings'!#REF!</f>
        <v>#REF!</v>
      </c>
      <c r="AI1340" t="e">
        <f>'T-Weight EU savings'!#REF!</f>
        <v>#REF!</v>
      </c>
      <c r="AJ1340" t="e">
        <f>'T-Weight EU savings'!#REF!</f>
        <v>#REF!</v>
      </c>
      <c r="AK1340" t="e">
        <f>'T-Weight EU savings'!#REF!</f>
        <v>#REF!</v>
      </c>
      <c r="AL1340" t="e">
        <f>'T-Weight EU savings'!#REF!</f>
        <v>#REF!</v>
      </c>
      <c r="AM1340" t="e">
        <f>'T-Weight EU savings'!#REF!</f>
        <v>#REF!</v>
      </c>
      <c r="AN1340" t="e">
        <f>'T-Weight EU savings'!#REF!</f>
        <v>#REF!</v>
      </c>
      <c r="AO1340" t="e">
        <f>'T-Weight EU savings'!#REF!</f>
        <v>#REF!</v>
      </c>
      <c r="AP1340" t="e">
        <f>'T-Weight EU savings'!#REF!</f>
        <v>#REF!</v>
      </c>
      <c r="AQ1340" t="e">
        <f>'T-Weight EU savings'!#REF!</f>
        <v>#REF!</v>
      </c>
      <c r="AR1340" t="e">
        <f>'T-Weight EU savings'!#REF!</f>
        <v>#REF!</v>
      </c>
      <c r="AS1340" t="e">
        <f>'T-Weight EU savings'!#REF!</f>
        <v>#REF!</v>
      </c>
      <c r="AT1340" t="e">
        <f>'T-Weight EU savings'!#REF!</f>
        <v>#REF!</v>
      </c>
      <c r="AU1340" t="e">
        <f>'T-Weight EU savings'!#REF!</f>
        <v>#REF!</v>
      </c>
      <c r="AV1340" t="e">
        <f>'T-Weight EU savings'!#REF!</f>
        <v>#REF!</v>
      </c>
      <c r="AW1340" t="e">
        <f>'T-Weight EU savings'!#REF!</f>
        <v>#REF!</v>
      </c>
      <c r="AX1340" t="e">
        <f>'T-Weight EU savings'!#REF!</f>
        <v>#REF!</v>
      </c>
      <c r="AY1340" t="e">
        <f>'T-Weight EU savings'!#REF!</f>
        <v>#REF!</v>
      </c>
      <c r="AZ1340" t="e">
        <f>'T-Weight EU savings'!#REF!</f>
        <v>#REF!</v>
      </c>
      <c r="BA1340" t="e">
        <f>'T-Weight EU savings'!#REF!</f>
        <v>#REF!</v>
      </c>
      <c r="BB1340" t="e">
        <f>'T-Weight EU savings'!#REF!</f>
        <v>#REF!</v>
      </c>
      <c r="BC1340" t="e">
        <f>'T-Weight EU savings'!#REF!</f>
        <v>#REF!</v>
      </c>
      <c r="BD1340" t="e">
        <f>'T-Weight EU savings'!#REF!</f>
        <v>#REF!</v>
      </c>
      <c r="BE1340" t="e">
        <f>'T-Weight EU savings'!#REF!</f>
        <v>#REF!</v>
      </c>
      <c r="BF1340" t="e">
        <f>'T-Weight EU savings'!#REF!</f>
        <v>#REF!</v>
      </c>
      <c r="BG1340" t="e">
        <f>'T-Weight EU savings'!#REF!</f>
        <v>#REF!</v>
      </c>
      <c r="BH1340" t="e">
        <f t="shared" si="192"/>
        <v>#REF!</v>
      </c>
    </row>
    <row r="1341" spans="1:60" x14ac:dyDescent="0.25">
      <c r="A1341" t="str">
        <f t="shared" si="186"/>
        <v>eline Design - Hourly Results.</v>
      </c>
      <c r="B1341" t="str">
        <f t="shared" si="187"/>
        <v>SFM-wCZ12-v2015-rDXHP-t3-S16-MSRcool.pd2</v>
      </c>
      <c r="C1341" s="75" t="s">
        <v>779</v>
      </c>
      <c r="D1341">
        <v>1734.5949308879985</v>
      </c>
      <c r="E1341">
        <v>1587.4270752719985</v>
      </c>
      <c r="F1341">
        <v>82.370800999999915</v>
      </c>
      <c r="G1341">
        <v>0</v>
      </c>
      <c r="H1341">
        <v>0</v>
      </c>
      <c r="I1341">
        <v>32.441510141999991</v>
      </c>
      <c r="J1341">
        <v>0</v>
      </c>
      <c r="K1341">
        <v>32.441510141999991</v>
      </c>
      <c r="L1341">
        <f t="shared" si="188"/>
        <v>0</v>
      </c>
      <c r="M1341" t="s">
        <v>1045</v>
      </c>
      <c r="N1341" t="s">
        <v>1064</v>
      </c>
      <c r="O1341" t="s">
        <v>1047</v>
      </c>
      <c r="P1341" t="s">
        <v>44</v>
      </c>
      <c r="Q1341" t="s">
        <v>29</v>
      </c>
      <c r="R1341" t="s">
        <v>9</v>
      </c>
      <c r="S1341" t="s">
        <v>1052</v>
      </c>
      <c r="T1341" t="s">
        <v>1049</v>
      </c>
      <c r="U1341" t="s">
        <v>1050</v>
      </c>
      <c r="V1341" t="str">
        <f t="shared" si="184"/>
        <v>SFM-wCZ12-v2015-rDXHP-t3</v>
      </c>
      <c r="W1341">
        <f t="shared" si="193"/>
        <v>1734.5949308879985</v>
      </c>
      <c r="X1341">
        <f t="shared" si="189"/>
        <v>0</v>
      </c>
      <c r="Y1341">
        <f t="shared" si="190"/>
        <v>0</v>
      </c>
      <c r="Z1341">
        <f t="shared" si="191"/>
        <v>0</v>
      </c>
      <c r="AA1341">
        <f t="shared" si="194"/>
        <v>0</v>
      </c>
      <c r="AB1341" t="e">
        <f>'T-Weight EU savings'!#REF!</f>
        <v>#REF!</v>
      </c>
      <c r="AC1341" t="e">
        <f>'T-Weight EU savings'!#REF!</f>
        <v>#REF!</v>
      </c>
      <c r="AD1341" t="e">
        <f>'T-Weight EU savings'!#REF!</f>
        <v>#REF!</v>
      </c>
      <c r="AE1341" t="e">
        <f>'T-Weight EU savings'!#REF!</f>
        <v>#REF!</v>
      </c>
      <c r="AF1341" t="e">
        <f>'T-Weight EU savings'!#REF!</f>
        <v>#REF!</v>
      </c>
      <c r="AG1341" t="e">
        <f>'T-Weight EU savings'!#REF!</f>
        <v>#REF!</v>
      </c>
      <c r="AH1341" t="e">
        <f>'T-Weight EU savings'!#REF!</f>
        <v>#REF!</v>
      </c>
      <c r="AI1341" t="e">
        <f>'T-Weight EU savings'!#REF!</f>
        <v>#REF!</v>
      </c>
      <c r="AJ1341" t="e">
        <f>'T-Weight EU savings'!#REF!</f>
        <v>#REF!</v>
      </c>
      <c r="AK1341" t="e">
        <f>'T-Weight EU savings'!#REF!</f>
        <v>#REF!</v>
      </c>
      <c r="AL1341" t="e">
        <f>'T-Weight EU savings'!#REF!</f>
        <v>#REF!</v>
      </c>
      <c r="AM1341" t="e">
        <f>'T-Weight EU savings'!#REF!</f>
        <v>#REF!</v>
      </c>
      <c r="AN1341" t="e">
        <f>'T-Weight EU savings'!#REF!</f>
        <v>#REF!</v>
      </c>
      <c r="AO1341" t="e">
        <f>'T-Weight EU savings'!#REF!</f>
        <v>#REF!</v>
      </c>
      <c r="AP1341" t="e">
        <f>'T-Weight EU savings'!#REF!</f>
        <v>#REF!</v>
      </c>
      <c r="AQ1341" t="e">
        <f>'T-Weight EU savings'!#REF!</f>
        <v>#REF!</v>
      </c>
      <c r="AR1341" t="e">
        <f>'T-Weight EU savings'!#REF!</f>
        <v>#REF!</v>
      </c>
      <c r="AS1341" t="e">
        <f>'T-Weight EU savings'!#REF!</f>
        <v>#REF!</v>
      </c>
      <c r="AT1341" t="e">
        <f>'T-Weight EU savings'!#REF!</f>
        <v>#REF!</v>
      </c>
      <c r="AU1341" t="e">
        <f>'T-Weight EU savings'!#REF!</f>
        <v>#REF!</v>
      </c>
      <c r="AV1341" t="e">
        <f>'T-Weight EU savings'!#REF!</f>
        <v>#REF!</v>
      </c>
      <c r="AW1341" t="e">
        <f>'T-Weight EU savings'!#REF!</f>
        <v>#REF!</v>
      </c>
      <c r="AX1341" t="e">
        <f>'T-Weight EU savings'!#REF!</f>
        <v>#REF!</v>
      </c>
      <c r="AY1341" t="e">
        <f>'T-Weight EU savings'!#REF!</f>
        <v>#REF!</v>
      </c>
      <c r="AZ1341" t="e">
        <f>'T-Weight EU savings'!#REF!</f>
        <v>#REF!</v>
      </c>
      <c r="BA1341" t="e">
        <f>'T-Weight EU savings'!#REF!</f>
        <v>#REF!</v>
      </c>
      <c r="BB1341" t="e">
        <f>'T-Weight EU savings'!#REF!</f>
        <v>#REF!</v>
      </c>
      <c r="BC1341" t="e">
        <f>'T-Weight EU savings'!#REF!</f>
        <v>#REF!</v>
      </c>
      <c r="BD1341" t="e">
        <f>'T-Weight EU savings'!#REF!</f>
        <v>#REF!</v>
      </c>
      <c r="BE1341" t="e">
        <f>'T-Weight EU savings'!#REF!</f>
        <v>#REF!</v>
      </c>
      <c r="BF1341" t="e">
        <f>'T-Weight EU savings'!#REF!</f>
        <v>#REF!</v>
      </c>
      <c r="BG1341" t="e">
        <f>'T-Weight EU savings'!#REF!</f>
        <v>#REF!</v>
      </c>
      <c r="BH1341" t="e">
        <f t="shared" si="192"/>
        <v>#REF!</v>
      </c>
    </row>
    <row r="1342" spans="1:60" x14ac:dyDescent="0.25">
      <c r="A1342" t="str">
        <f t="shared" si="186"/>
        <v>eline Design - Hourly Results.</v>
      </c>
      <c r="B1342" t="str">
        <f t="shared" si="187"/>
        <v>SFM-wCZ12-v2015-rDXHP-t3-S16-MSRheat.pd2</v>
      </c>
      <c r="C1342" s="75" t="s">
        <v>1566</v>
      </c>
      <c r="D1342">
        <v>1570.0359534410009</v>
      </c>
      <c r="E1342">
        <v>1493.8516147409996</v>
      </c>
      <c r="F1342">
        <v>82.370800999999915</v>
      </c>
      <c r="G1342">
        <v>0</v>
      </c>
      <c r="H1342">
        <v>0</v>
      </c>
      <c r="I1342">
        <v>32.441510141999991</v>
      </c>
      <c r="J1342">
        <v>0</v>
      </c>
      <c r="K1342">
        <v>32.441510141999991</v>
      </c>
      <c r="L1342">
        <f t="shared" si="188"/>
        <v>0</v>
      </c>
      <c r="M1342" t="s">
        <v>1045</v>
      </c>
      <c r="N1342" t="s">
        <v>1064</v>
      </c>
      <c r="O1342" t="s">
        <v>1047</v>
      </c>
      <c r="P1342" t="s">
        <v>44</v>
      </c>
      <c r="Q1342" t="s">
        <v>29</v>
      </c>
      <c r="R1342" t="s">
        <v>9</v>
      </c>
      <c r="S1342" t="s">
        <v>1053</v>
      </c>
      <c r="T1342" t="s">
        <v>1049</v>
      </c>
      <c r="U1342" t="s">
        <v>1050</v>
      </c>
      <c r="V1342" t="str">
        <f t="shared" si="184"/>
        <v>SFM-wCZ12-v2015-rDXHP-t3</v>
      </c>
      <c r="W1342">
        <f t="shared" si="193"/>
        <v>1526.2931248829996</v>
      </c>
      <c r="X1342">
        <f t="shared" si="189"/>
        <v>0</v>
      </c>
      <c r="Y1342">
        <f t="shared" si="190"/>
        <v>0</v>
      </c>
      <c r="Z1342">
        <f t="shared" si="191"/>
        <v>0</v>
      </c>
      <c r="AA1342">
        <f t="shared" si="194"/>
        <v>0</v>
      </c>
      <c r="AB1342" t="e">
        <f>'T-Weight EU savings'!#REF!</f>
        <v>#REF!</v>
      </c>
      <c r="AC1342" t="e">
        <f>'T-Weight EU savings'!#REF!</f>
        <v>#REF!</v>
      </c>
      <c r="AD1342" t="e">
        <f>'T-Weight EU savings'!#REF!</f>
        <v>#REF!</v>
      </c>
      <c r="AE1342" t="e">
        <f>'T-Weight EU savings'!#REF!</f>
        <v>#REF!</v>
      </c>
      <c r="AF1342" t="e">
        <f>'T-Weight EU savings'!#REF!</f>
        <v>#REF!</v>
      </c>
      <c r="AG1342" t="e">
        <f>'T-Weight EU savings'!#REF!</f>
        <v>#REF!</v>
      </c>
      <c r="AH1342" t="e">
        <f>'T-Weight EU savings'!#REF!</f>
        <v>#REF!</v>
      </c>
      <c r="AI1342" t="e">
        <f>'T-Weight EU savings'!#REF!</f>
        <v>#REF!</v>
      </c>
      <c r="AJ1342" t="e">
        <f>'T-Weight EU savings'!#REF!</f>
        <v>#REF!</v>
      </c>
      <c r="AK1342" t="e">
        <f>'T-Weight EU savings'!#REF!</f>
        <v>#REF!</v>
      </c>
      <c r="AL1342" t="e">
        <f>'T-Weight EU savings'!#REF!</f>
        <v>#REF!</v>
      </c>
      <c r="AM1342" t="e">
        <f>'T-Weight EU savings'!#REF!</f>
        <v>#REF!</v>
      </c>
      <c r="AN1342" t="e">
        <f>'T-Weight EU savings'!#REF!</f>
        <v>#REF!</v>
      </c>
      <c r="AO1342" t="e">
        <f>'T-Weight EU savings'!#REF!</f>
        <v>#REF!</v>
      </c>
      <c r="AP1342" t="e">
        <f>'T-Weight EU savings'!#REF!</f>
        <v>#REF!</v>
      </c>
      <c r="AQ1342" t="e">
        <f>'T-Weight EU savings'!#REF!</f>
        <v>#REF!</v>
      </c>
      <c r="AR1342" t="e">
        <f>'T-Weight EU savings'!#REF!</f>
        <v>#REF!</v>
      </c>
      <c r="AS1342" t="e">
        <f>'T-Weight EU savings'!#REF!</f>
        <v>#REF!</v>
      </c>
      <c r="AT1342" t="e">
        <f>'T-Weight EU savings'!#REF!</f>
        <v>#REF!</v>
      </c>
      <c r="AU1342" t="e">
        <f>'T-Weight EU savings'!#REF!</f>
        <v>#REF!</v>
      </c>
      <c r="AV1342" t="e">
        <f>'T-Weight EU savings'!#REF!</f>
        <v>#REF!</v>
      </c>
      <c r="AW1342" t="e">
        <f>'T-Weight EU savings'!#REF!</f>
        <v>#REF!</v>
      </c>
      <c r="AX1342" t="e">
        <f>'T-Weight EU savings'!#REF!</f>
        <v>#REF!</v>
      </c>
      <c r="AY1342" t="e">
        <f>'T-Weight EU savings'!#REF!</f>
        <v>#REF!</v>
      </c>
      <c r="AZ1342" t="e">
        <f>'T-Weight EU savings'!#REF!</f>
        <v>#REF!</v>
      </c>
      <c r="BA1342" t="e">
        <f>'T-Weight EU savings'!#REF!</f>
        <v>#REF!</v>
      </c>
      <c r="BB1342" t="e">
        <f>'T-Weight EU savings'!#REF!</f>
        <v>#REF!</v>
      </c>
      <c r="BC1342" t="e">
        <f>'T-Weight EU savings'!#REF!</f>
        <v>#REF!</v>
      </c>
      <c r="BD1342" t="e">
        <f>'T-Weight EU savings'!#REF!</f>
        <v>#REF!</v>
      </c>
      <c r="BE1342" t="e">
        <f>'T-Weight EU savings'!#REF!</f>
        <v>#REF!</v>
      </c>
      <c r="BF1342" t="e">
        <f>'T-Weight EU savings'!#REF!</f>
        <v>#REF!</v>
      </c>
      <c r="BG1342" t="e">
        <f>'T-Weight EU savings'!#REF!</f>
        <v>#REF!</v>
      </c>
      <c r="BH1342" t="e">
        <f t="shared" si="192"/>
        <v>#REF!</v>
      </c>
    </row>
    <row r="1343" spans="1:60" x14ac:dyDescent="0.25">
      <c r="A1343" t="str">
        <f t="shared" si="186"/>
        <v>eline Design - Hourly Results.</v>
      </c>
      <c r="B1343" t="str">
        <f t="shared" si="187"/>
        <v>SFM-wCZ12-v2015-rDXHP-t3-S17-MSRboth.pd2</v>
      </c>
      <c r="C1343" s="75" t="s">
        <v>1567</v>
      </c>
      <c r="D1343">
        <v>1629.1085678879995</v>
      </c>
      <c r="E1343">
        <v>1441.7142682340013</v>
      </c>
      <c r="F1343">
        <v>82.370800999999915</v>
      </c>
      <c r="G1343">
        <v>0</v>
      </c>
      <c r="H1343">
        <v>0</v>
      </c>
      <c r="I1343">
        <v>32.441510141999991</v>
      </c>
      <c r="J1343">
        <v>0</v>
      </c>
      <c r="K1343">
        <v>32.441510141999991</v>
      </c>
      <c r="L1343">
        <f t="shared" si="188"/>
        <v>0</v>
      </c>
      <c r="M1343" t="s">
        <v>1045</v>
      </c>
      <c r="N1343" t="s">
        <v>1064</v>
      </c>
      <c r="O1343" t="s">
        <v>1047</v>
      </c>
      <c r="P1343" t="s">
        <v>44</v>
      </c>
      <c r="Q1343" t="s">
        <v>29</v>
      </c>
      <c r="R1343" t="s">
        <v>10</v>
      </c>
      <c r="S1343" t="s">
        <v>1107</v>
      </c>
      <c r="T1343" t="s">
        <v>1049</v>
      </c>
      <c r="U1343" t="s">
        <v>1050</v>
      </c>
      <c r="V1343" t="str">
        <f t="shared" si="184"/>
        <v>SFM-wCZ12-v2015-rDXHP-t3-both</v>
      </c>
      <c r="W1343">
        <f t="shared" si="193"/>
        <v>0</v>
      </c>
      <c r="X1343">
        <f t="shared" si="189"/>
        <v>1629.1085678879995</v>
      </c>
      <c r="Y1343">
        <f t="shared" si="190"/>
        <v>1474.1557783760013</v>
      </c>
      <c r="Z1343">
        <f t="shared" si="191"/>
        <v>3103.2643462640008</v>
      </c>
      <c r="AA1343">
        <f t="shared" si="194"/>
        <v>0</v>
      </c>
      <c r="AB1343" t="e">
        <f>'T-Weight EU savings'!#REF!</f>
        <v>#REF!</v>
      </c>
      <c r="AC1343" t="e">
        <f>'T-Weight EU savings'!#REF!</f>
        <v>#REF!</v>
      </c>
      <c r="AD1343" t="e">
        <f>'T-Weight EU savings'!#REF!</f>
        <v>#REF!</v>
      </c>
      <c r="AE1343" t="e">
        <f>'T-Weight EU savings'!#REF!</f>
        <v>#REF!</v>
      </c>
      <c r="AF1343" t="e">
        <f>'T-Weight EU savings'!#REF!</f>
        <v>#REF!</v>
      </c>
      <c r="AG1343" t="e">
        <f>'T-Weight EU savings'!#REF!</f>
        <v>#REF!</v>
      </c>
      <c r="AH1343" t="e">
        <f>'T-Weight EU savings'!#REF!</f>
        <v>#REF!</v>
      </c>
      <c r="AI1343" t="e">
        <f>'T-Weight EU savings'!#REF!</f>
        <v>#REF!</v>
      </c>
      <c r="AJ1343" t="e">
        <f>'T-Weight EU savings'!#REF!</f>
        <v>#REF!</v>
      </c>
      <c r="AK1343" t="e">
        <f>'T-Weight EU savings'!#REF!</f>
        <v>#REF!</v>
      </c>
      <c r="AL1343" t="e">
        <f>'T-Weight EU savings'!#REF!</f>
        <v>#REF!</v>
      </c>
      <c r="AM1343" t="e">
        <f>'T-Weight EU savings'!#REF!</f>
        <v>#REF!</v>
      </c>
      <c r="AN1343" t="e">
        <f>'T-Weight EU savings'!#REF!</f>
        <v>#REF!</v>
      </c>
      <c r="AO1343" t="e">
        <f>'T-Weight EU savings'!#REF!</f>
        <v>#REF!</v>
      </c>
      <c r="AP1343" t="e">
        <f>'T-Weight EU savings'!#REF!</f>
        <v>#REF!</v>
      </c>
      <c r="AQ1343" t="e">
        <f>'T-Weight EU savings'!#REF!</f>
        <v>#REF!</v>
      </c>
      <c r="AR1343" t="e">
        <f>'T-Weight EU savings'!#REF!</f>
        <v>#REF!</v>
      </c>
      <c r="AS1343" t="e">
        <f>'T-Weight EU savings'!#REF!</f>
        <v>#REF!</v>
      </c>
      <c r="AT1343" t="e">
        <f>'T-Weight EU savings'!#REF!</f>
        <v>#REF!</v>
      </c>
      <c r="AU1343" t="e">
        <f>'T-Weight EU savings'!#REF!</f>
        <v>#REF!</v>
      </c>
      <c r="AV1343" t="e">
        <f>'T-Weight EU savings'!#REF!</f>
        <v>#REF!</v>
      </c>
      <c r="AW1343" t="e">
        <f>'T-Weight EU savings'!#REF!</f>
        <v>#REF!</v>
      </c>
      <c r="AX1343" t="e">
        <f>'T-Weight EU savings'!#REF!</f>
        <v>#REF!</v>
      </c>
      <c r="AY1343" t="e">
        <f>'T-Weight EU savings'!#REF!</f>
        <v>#REF!</v>
      </c>
      <c r="AZ1343" t="e">
        <f>'T-Weight EU savings'!#REF!</f>
        <v>#REF!</v>
      </c>
      <c r="BA1343" t="e">
        <f>'T-Weight EU savings'!#REF!</f>
        <v>#REF!</v>
      </c>
      <c r="BB1343" t="e">
        <f>'T-Weight EU savings'!#REF!</f>
        <v>#REF!</v>
      </c>
      <c r="BC1343" t="e">
        <f>'T-Weight EU savings'!#REF!</f>
        <v>#REF!</v>
      </c>
      <c r="BD1343" t="e">
        <f>'T-Weight EU savings'!#REF!</f>
        <v>#REF!</v>
      </c>
      <c r="BE1343" t="e">
        <f>'T-Weight EU savings'!#REF!</f>
        <v>#REF!</v>
      </c>
      <c r="BF1343" t="e">
        <f>'T-Weight EU savings'!#REF!</f>
        <v>#REF!</v>
      </c>
      <c r="BG1343" t="e">
        <f>'T-Weight EU savings'!#REF!</f>
        <v>#REF!</v>
      </c>
      <c r="BH1343" t="e">
        <f t="shared" si="192"/>
        <v>#REF!</v>
      </c>
    </row>
    <row r="1344" spans="1:60" x14ac:dyDescent="0.25">
      <c r="A1344" t="str">
        <f t="shared" si="186"/>
        <v>eline Design - Hourly Results.</v>
      </c>
      <c r="B1344" t="str">
        <f t="shared" si="187"/>
        <v>SFM-wCZ12-v2015-rDXHP-t3-S17-MSRcool.pd2</v>
      </c>
      <c r="C1344" s="75" t="s">
        <v>780</v>
      </c>
      <c r="D1344">
        <v>1629.1085678879995</v>
      </c>
      <c r="E1344">
        <v>1515.2729563180014</v>
      </c>
      <c r="F1344">
        <v>82.370800999999915</v>
      </c>
      <c r="G1344">
        <v>0</v>
      </c>
      <c r="H1344">
        <v>0</v>
      </c>
      <c r="I1344">
        <v>32.441510141999991</v>
      </c>
      <c r="J1344">
        <v>0</v>
      </c>
      <c r="K1344">
        <v>32.441510141999991</v>
      </c>
      <c r="L1344">
        <f t="shared" si="188"/>
        <v>0</v>
      </c>
      <c r="M1344" t="s">
        <v>1045</v>
      </c>
      <c r="N1344" t="s">
        <v>1064</v>
      </c>
      <c r="O1344" t="s">
        <v>1047</v>
      </c>
      <c r="P1344" t="s">
        <v>44</v>
      </c>
      <c r="Q1344" t="s">
        <v>29</v>
      </c>
      <c r="R1344" t="s">
        <v>10</v>
      </c>
      <c r="S1344" t="s">
        <v>1052</v>
      </c>
      <c r="T1344" t="s">
        <v>1049</v>
      </c>
      <c r="U1344" t="s">
        <v>1050</v>
      </c>
      <c r="V1344" t="str">
        <f t="shared" si="184"/>
        <v>SFM-wCZ12-v2015-rDXHP-t3</v>
      </c>
      <c r="W1344">
        <f t="shared" si="193"/>
        <v>1629.1085678879995</v>
      </c>
      <c r="X1344">
        <f t="shared" si="189"/>
        <v>0</v>
      </c>
      <c r="Y1344">
        <f t="shared" si="190"/>
        <v>0</v>
      </c>
      <c r="Z1344">
        <f t="shared" si="191"/>
        <v>0</v>
      </c>
      <c r="AA1344">
        <f t="shared" si="194"/>
        <v>0</v>
      </c>
      <c r="AB1344" t="e">
        <f>'T-Weight EU savings'!#REF!</f>
        <v>#REF!</v>
      </c>
      <c r="AC1344" t="e">
        <f>'T-Weight EU savings'!#REF!</f>
        <v>#REF!</v>
      </c>
      <c r="AD1344" t="e">
        <f>'T-Weight EU savings'!#REF!</f>
        <v>#REF!</v>
      </c>
      <c r="AE1344" t="e">
        <f>'T-Weight EU savings'!#REF!</f>
        <v>#REF!</v>
      </c>
      <c r="AF1344" t="e">
        <f>'T-Weight EU savings'!#REF!</f>
        <v>#REF!</v>
      </c>
      <c r="AG1344" t="e">
        <f>'T-Weight EU savings'!#REF!</f>
        <v>#REF!</v>
      </c>
      <c r="AH1344" t="e">
        <f>'T-Weight EU savings'!#REF!</f>
        <v>#REF!</v>
      </c>
      <c r="AI1344" t="e">
        <f>'T-Weight EU savings'!#REF!</f>
        <v>#REF!</v>
      </c>
      <c r="AJ1344" t="e">
        <f>'T-Weight EU savings'!#REF!</f>
        <v>#REF!</v>
      </c>
      <c r="AK1344" t="e">
        <f>'T-Weight EU savings'!#REF!</f>
        <v>#REF!</v>
      </c>
      <c r="AL1344" t="e">
        <f>'T-Weight EU savings'!#REF!</f>
        <v>#REF!</v>
      </c>
      <c r="AM1344" t="e">
        <f>'T-Weight EU savings'!#REF!</f>
        <v>#REF!</v>
      </c>
      <c r="AN1344" t="e">
        <f>'T-Weight EU savings'!#REF!</f>
        <v>#REF!</v>
      </c>
      <c r="AO1344" t="e">
        <f>'T-Weight EU savings'!#REF!</f>
        <v>#REF!</v>
      </c>
      <c r="AP1344" t="e">
        <f>'T-Weight EU savings'!#REF!</f>
        <v>#REF!</v>
      </c>
      <c r="AQ1344" t="e">
        <f>'T-Weight EU savings'!#REF!</f>
        <v>#REF!</v>
      </c>
      <c r="AR1344" t="e">
        <f>'T-Weight EU savings'!#REF!</f>
        <v>#REF!</v>
      </c>
      <c r="AS1344" t="e">
        <f>'T-Weight EU savings'!#REF!</f>
        <v>#REF!</v>
      </c>
      <c r="AT1344" t="e">
        <f>'T-Weight EU savings'!#REF!</f>
        <v>#REF!</v>
      </c>
      <c r="AU1344" t="e">
        <f>'T-Weight EU savings'!#REF!</f>
        <v>#REF!</v>
      </c>
      <c r="AV1344" t="e">
        <f>'T-Weight EU savings'!#REF!</f>
        <v>#REF!</v>
      </c>
      <c r="AW1344" t="e">
        <f>'T-Weight EU savings'!#REF!</f>
        <v>#REF!</v>
      </c>
      <c r="AX1344" t="e">
        <f>'T-Weight EU savings'!#REF!</f>
        <v>#REF!</v>
      </c>
      <c r="AY1344" t="e">
        <f>'T-Weight EU savings'!#REF!</f>
        <v>#REF!</v>
      </c>
      <c r="AZ1344" t="e">
        <f>'T-Weight EU savings'!#REF!</f>
        <v>#REF!</v>
      </c>
      <c r="BA1344" t="e">
        <f>'T-Weight EU savings'!#REF!</f>
        <v>#REF!</v>
      </c>
      <c r="BB1344" t="e">
        <f>'T-Weight EU savings'!#REF!</f>
        <v>#REF!</v>
      </c>
      <c r="BC1344" t="e">
        <f>'T-Weight EU savings'!#REF!</f>
        <v>#REF!</v>
      </c>
      <c r="BD1344" t="e">
        <f>'T-Weight EU savings'!#REF!</f>
        <v>#REF!</v>
      </c>
      <c r="BE1344" t="e">
        <f>'T-Weight EU savings'!#REF!</f>
        <v>#REF!</v>
      </c>
      <c r="BF1344" t="e">
        <f>'T-Weight EU savings'!#REF!</f>
        <v>#REF!</v>
      </c>
      <c r="BG1344" t="e">
        <f>'T-Weight EU savings'!#REF!</f>
        <v>#REF!</v>
      </c>
      <c r="BH1344" t="e">
        <f t="shared" si="192"/>
        <v>#REF!</v>
      </c>
    </row>
    <row r="1345" spans="1:60" x14ac:dyDescent="0.25">
      <c r="A1345" t="str">
        <f t="shared" si="186"/>
        <v>eline Design - Hourly Results.</v>
      </c>
      <c r="B1345" t="str">
        <f t="shared" si="187"/>
        <v>SFM-wCZ12-v2015-rDXHP-t3-S17-MSRheat.pd2</v>
      </c>
      <c r="C1345" s="75" t="s">
        <v>1568</v>
      </c>
      <c r="D1345">
        <v>1466.9227639170003</v>
      </c>
      <c r="E1345">
        <v>1441.7142682340013</v>
      </c>
      <c r="F1345">
        <v>82.370800999999915</v>
      </c>
      <c r="G1345">
        <v>0</v>
      </c>
      <c r="H1345">
        <v>0</v>
      </c>
      <c r="I1345">
        <v>32.441510141999991</v>
      </c>
      <c r="J1345">
        <v>0</v>
      </c>
      <c r="K1345">
        <v>32.441510141999991</v>
      </c>
      <c r="L1345">
        <f t="shared" si="188"/>
        <v>0</v>
      </c>
      <c r="M1345" t="s">
        <v>1045</v>
      </c>
      <c r="N1345" t="s">
        <v>1064</v>
      </c>
      <c r="O1345" t="s">
        <v>1047</v>
      </c>
      <c r="P1345" t="s">
        <v>44</v>
      </c>
      <c r="Q1345" t="s">
        <v>29</v>
      </c>
      <c r="R1345" t="s">
        <v>10</v>
      </c>
      <c r="S1345" t="s">
        <v>1053</v>
      </c>
      <c r="T1345" t="s">
        <v>1049</v>
      </c>
      <c r="U1345" t="s">
        <v>1050</v>
      </c>
      <c r="V1345" t="str">
        <f t="shared" si="184"/>
        <v>SFM-wCZ12-v2015-rDXHP-t3</v>
      </c>
      <c r="W1345">
        <f t="shared" si="193"/>
        <v>1474.1557783760013</v>
      </c>
      <c r="X1345">
        <f t="shared" si="189"/>
        <v>0</v>
      </c>
      <c r="Y1345">
        <f t="shared" si="190"/>
        <v>0</v>
      </c>
      <c r="Z1345">
        <f t="shared" si="191"/>
        <v>0</v>
      </c>
      <c r="AA1345">
        <f t="shared" si="194"/>
        <v>0</v>
      </c>
      <c r="AB1345" t="e">
        <f>'T-Weight EU savings'!#REF!</f>
        <v>#REF!</v>
      </c>
      <c r="AC1345" t="e">
        <f>'T-Weight EU savings'!#REF!</f>
        <v>#REF!</v>
      </c>
      <c r="AD1345" t="e">
        <f>'T-Weight EU savings'!#REF!</f>
        <v>#REF!</v>
      </c>
      <c r="AE1345" t="e">
        <f>'T-Weight EU savings'!#REF!</f>
        <v>#REF!</v>
      </c>
      <c r="AF1345" t="e">
        <f>'T-Weight EU savings'!#REF!</f>
        <v>#REF!</v>
      </c>
      <c r="AG1345" t="e">
        <f>'T-Weight EU savings'!#REF!</f>
        <v>#REF!</v>
      </c>
      <c r="AH1345" t="e">
        <f>'T-Weight EU savings'!#REF!</f>
        <v>#REF!</v>
      </c>
      <c r="AI1345" t="e">
        <f>'T-Weight EU savings'!#REF!</f>
        <v>#REF!</v>
      </c>
      <c r="AJ1345" t="e">
        <f>'T-Weight EU savings'!#REF!</f>
        <v>#REF!</v>
      </c>
      <c r="AK1345" t="e">
        <f>'T-Weight EU savings'!#REF!</f>
        <v>#REF!</v>
      </c>
      <c r="AL1345" t="e">
        <f>'T-Weight EU savings'!#REF!</f>
        <v>#REF!</v>
      </c>
      <c r="AM1345" t="e">
        <f>'T-Weight EU savings'!#REF!</f>
        <v>#REF!</v>
      </c>
      <c r="AN1345" t="e">
        <f>'T-Weight EU savings'!#REF!</f>
        <v>#REF!</v>
      </c>
      <c r="AO1345" t="e">
        <f>'T-Weight EU savings'!#REF!</f>
        <v>#REF!</v>
      </c>
      <c r="AP1345" t="e">
        <f>'T-Weight EU savings'!#REF!</f>
        <v>#REF!</v>
      </c>
      <c r="AQ1345" t="e">
        <f>'T-Weight EU savings'!#REF!</f>
        <v>#REF!</v>
      </c>
      <c r="AR1345" t="e">
        <f>'T-Weight EU savings'!#REF!</f>
        <v>#REF!</v>
      </c>
      <c r="AS1345" t="e">
        <f>'T-Weight EU savings'!#REF!</f>
        <v>#REF!</v>
      </c>
      <c r="AT1345" t="e">
        <f>'T-Weight EU savings'!#REF!</f>
        <v>#REF!</v>
      </c>
      <c r="AU1345" t="e">
        <f>'T-Weight EU savings'!#REF!</f>
        <v>#REF!</v>
      </c>
      <c r="AV1345" t="e">
        <f>'T-Weight EU savings'!#REF!</f>
        <v>#REF!</v>
      </c>
      <c r="AW1345" t="e">
        <f>'T-Weight EU savings'!#REF!</f>
        <v>#REF!</v>
      </c>
      <c r="AX1345" t="e">
        <f>'T-Weight EU savings'!#REF!</f>
        <v>#REF!</v>
      </c>
      <c r="AY1345" t="e">
        <f>'T-Weight EU savings'!#REF!</f>
        <v>#REF!</v>
      </c>
      <c r="AZ1345" t="e">
        <f>'T-Weight EU savings'!#REF!</f>
        <v>#REF!</v>
      </c>
      <c r="BA1345" t="e">
        <f>'T-Weight EU savings'!#REF!</f>
        <v>#REF!</v>
      </c>
      <c r="BB1345" t="e">
        <f>'T-Weight EU savings'!#REF!</f>
        <v>#REF!</v>
      </c>
      <c r="BC1345" t="e">
        <f>'T-Weight EU savings'!#REF!</f>
        <v>#REF!</v>
      </c>
      <c r="BD1345" t="e">
        <f>'T-Weight EU savings'!#REF!</f>
        <v>#REF!</v>
      </c>
      <c r="BE1345" t="e">
        <f>'T-Weight EU savings'!#REF!</f>
        <v>#REF!</v>
      </c>
      <c r="BF1345" t="e">
        <f>'T-Weight EU savings'!#REF!</f>
        <v>#REF!</v>
      </c>
      <c r="BG1345" t="e">
        <f>'T-Weight EU savings'!#REF!</f>
        <v>#REF!</v>
      </c>
      <c r="BH1345" t="e">
        <f t="shared" si="192"/>
        <v>#REF!</v>
      </c>
    </row>
    <row r="1346" spans="1:60" x14ac:dyDescent="0.25">
      <c r="A1346" t="str">
        <f t="shared" si="186"/>
        <v>eline Design - Hourly Results.</v>
      </c>
      <c r="B1346" t="str">
        <f t="shared" si="187"/>
        <v>SFM-wCZ12-v2015-rDXHP-t4-S14-BSLboth.pd2</v>
      </c>
      <c r="C1346" s="75" t="s">
        <v>1569</v>
      </c>
      <c r="D1346">
        <v>618.99844340100015</v>
      </c>
      <c r="E1346">
        <v>6344.5326306520037</v>
      </c>
      <c r="F1346">
        <v>0</v>
      </c>
      <c r="G1346">
        <v>0</v>
      </c>
      <c r="H1346">
        <v>0</v>
      </c>
      <c r="I1346">
        <v>1943.5957652899997</v>
      </c>
      <c r="J1346">
        <v>0</v>
      </c>
      <c r="K1346">
        <v>1943.5957652899997</v>
      </c>
      <c r="L1346">
        <f t="shared" si="188"/>
        <v>0</v>
      </c>
      <c r="M1346" t="s">
        <v>1045</v>
      </c>
      <c r="N1346" t="s">
        <v>1064</v>
      </c>
      <c r="O1346" t="s">
        <v>1047</v>
      </c>
      <c r="P1346" t="s">
        <v>44</v>
      </c>
      <c r="Q1346" t="s">
        <v>30</v>
      </c>
      <c r="R1346" t="s">
        <v>63</v>
      </c>
      <c r="S1346" t="s">
        <v>1104</v>
      </c>
      <c r="T1346" t="s">
        <v>1049</v>
      </c>
      <c r="U1346" t="s">
        <v>1050</v>
      </c>
      <c r="V1346" t="str">
        <f t="shared" si="184"/>
        <v>SFM-wCZ12-v2015-rDXHP-t4-both</v>
      </c>
      <c r="W1346">
        <f t="shared" si="193"/>
        <v>0</v>
      </c>
      <c r="X1346">
        <f t="shared" si="189"/>
        <v>618.99844340100015</v>
      </c>
      <c r="Y1346">
        <f t="shared" si="190"/>
        <v>8288.1283959420034</v>
      </c>
      <c r="Z1346">
        <f t="shared" si="191"/>
        <v>8907.1268393430037</v>
      </c>
      <c r="AA1346">
        <f t="shared" si="194"/>
        <v>0</v>
      </c>
      <c r="AB1346" t="e">
        <f>'T-Weight EU savings'!#REF!</f>
        <v>#REF!</v>
      </c>
      <c r="AC1346" t="e">
        <f>'T-Weight EU savings'!#REF!</f>
        <v>#REF!</v>
      </c>
      <c r="AD1346" t="e">
        <f>'T-Weight EU savings'!#REF!</f>
        <v>#REF!</v>
      </c>
      <c r="AE1346" t="e">
        <f>'T-Weight EU savings'!#REF!</f>
        <v>#REF!</v>
      </c>
      <c r="AF1346" t="e">
        <f>'T-Weight EU savings'!#REF!</f>
        <v>#REF!</v>
      </c>
      <c r="AG1346" t="e">
        <f>'T-Weight EU savings'!#REF!</f>
        <v>#REF!</v>
      </c>
      <c r="AH1346" t="e">
        <f>'T-Weight EU savings'!#REF!</f>
        <v>#REF!</v>
      </c>
      <c r="AI1346" t="e">
        <f>'T-Weight EU savings'!#REF!</f>
        <v>#REF!</v>
      </c>
      <c r="AJ1346" t="e">
        <f>'T-Weight EU savings'!#REF!</f>
        <v>#REF!</v>
      </c>
      <c r="AK1346" t="e">
        <f>'T-Weight EU savings'!#REF!</f>
        <v>#REF!</v>
      </c>
      <c r="AL1346" t="e">
        <f>'T-Weight EU savings'!#REF!</f>
        <v>#REF!</v>
      </c>
      <c r="AM1346" t="e">
        <f>'T-Weight EU savings'!#REF!</f>
        <v>#REF!</v>
      </c>
      <c r="AN1346" t="e">
        <f>'T-Weight EU savings'!#REF!</f>
        <v>#REF!</v>
      </c>
      <c r="AO1346" t="e">
        <f>'T-Weight EU savings'!#REF!</f>
        <v>#REF!</v>
      </c>
      <c r="AP1346" t="e">
        <f>'T-Weight EU savings'!#REF!</f>
        <v>#REF!</v>
      </c>
      <c r="AQ1346" t="e">
        <f>'T-Weight EU savings'!#REF!</f>
        <v>#REF!</v>
      </c>
      <c r="AR1346" t="e">
        <f>'T-Weight EU savings'!#REF!</f>
        <v>#REF!</v>
      </c>
      <c r="AS1346" t="e">
        <f>'T-Weight EU savings'!#REF!</f>
        <v>#REF!</v>
      </c>
      <c r="AT1346" t="e">
        <f>'T-Weight EU savings'!#REF!</f>
        <v>#REF!</v>
      </c>
      <c r="AU1346" t="e">
        <f>'T-Weight EU savings'!#REF!</f>
        <v>#REF!</v>
      </c>
      <c r="AV1346" t="e">
        <f>'T-Weight EU savings'!#REF!</f>
        <v>#REF!</v>
      </c>
      <c r="AW1346" t="e">
        <f>'T-Weight EU savings'!#REF!</f>
        <v>#REF!</v>
      </c>
      <c r="AX1346" t="e">
        <f>'T-Weight EU savings'!#REF!</f>
        <v>#REF!</v>
      </c>
      <c r="AY1346" t="e">
        <f>'T-Weight EU savings'!#REF!</f>
        <v>#REF!</v>
      </c>
      <c r="AZ1346" t="e">
        <f>'T-Weight EU savings'!#REF!</f>
        <v>#REF!</v>
      </c>
      <c r="BA1346" t="e">
        <f>'T-Weight EU savings'!#REF!</f>
        <v>#REF!</v>
      </c>
      <c r="BB1346" t="e">
        <f>'T-Weight EU savings'!#REF!</f>
        <v>#REF!</v>
      </c>
      <c r="BC1346" t="e">
        <f>'T-Weight EU savings'!#REF!</f>
        <v>#REF!</v>
      </c>
      <c r="BD1346" t="e">
        <f>'T-Weight EU savings'!#REF!</f>
        <v>#REF!</v>
      </c>
      <c r="BE1346" t="e">
        <f>'T-Weight EU savings'!#REF!</f>
        <v>#REF!</v>
      </c>
      <c r="BF1346" t="e">
        <f>'T-Weight EU savings'!#REF!</f>
        <v>#REF!</v>
      </c>
      <c r="BG1346" t="e">
        <f>'T-Weight EU savings'!#REF!</f>
        <v>#REF!</v>
      </c>
      <c r="BH1346" t="e">
        <f t="shared" si="192"/>
        <v>#REF!</v>
      </c>
    </row>
    <row r="1347" spans="1:60" x14ac:dyDescent="0.25">
      <c r="A1347" t="str">
        <f t="shared" si="186"/>
        <v>eline Design - Hourly Results.</v>
      </c>
      <c r="B1347" t="str">
        <f t="shared" si="187"/>
        <v>SFM-wCZ12-v2015-rDXHP-t4-S14-BSLcool.pd2</v>
      </c>
      <c r="C1347" s="75" t="s">
        <v>781</v>
      </c>
      <c r="D1347">
        <v>618.99844340100015</v>
      </c>
      <c r="E1347">
        <v>6343.5608263950035</v>
      </c>
      <c r="F1347">
        <v>0</v>
      </c>
      <c r="G1347">
        <v>0</v>
      </c>
      <c r="H1347">
        <v>0</v>
      </c>
      <c r="I1347">
        <v>1943.5957652899997</v>
      </c>
      <c r="J1347">
        <v>0</v>
      </c>
      <c r="K1347">
        <v>1943.5957652899997</v>
      </c>
      <c r="L1347">
        <f t="shared" si="188"/>
        <v>0</v>
      </c>
      <c r="M1347" t="s">
        <v>1045</v>
      </c>
      <c r="N1347" t="s">
        <v>1064</v>
      </c>
      <c r="O1347" t="s">
        <v>1047</v>
      </c>
      <c r="P1347" t="s">
        <v>44</v>
      </c>
      <c r="Q1347" t="s">
        <v>30</v>
      </c>
      <c r="R1347" t="s">
        <v>63</v>
      </c>
      <c r="S1347" t="s">
        <v>1048</v>
      </c>
      <c r="T1347" t="s">
        <v>1049</v>
      </c>
      <c r="U1347" t="s">
        <v>1050</v>
      </c>
      <c r="V1347" t="str">
        <f t="shared" si="184"/>
        <v>SFM-wCZ12-v2015-rDXHP-t4</v>
      </c>
      <c r="W1347">
        <f t="shared" si="193"/>
        <v>618.99844340100015</v>
      </c>
      <c r="X1347">
        <f t="shared" si="189"/>
        <v>0</v>
      </c>
      <c r="Y1347">
        <f t="shared" si="190"/>
        <v>0</v>
      </c>
      <c r="Z1347">
        <f t="shared" si="191"/>
        <v>0</v>
      </c>
      <c r="AA1347">
        <f t="shared" si="194"/>
        <v>0</v>
      </c>
      <c r="AB1347" t="e">
        <f>'T-Weight EU savings'!#REF!</f>
        <v>#REF!</v>
      </c>
      <c r="AC1347" t="e">
        <f>'T-Weight EU savings'!#REF!</f>
        <v>#REF!</v>
      </c>
      <c r="AD1347" t="e">
        <f>'T-Weight EU savings'!#REF!</f>
        <v>#REF!</v>
      </c>
      <c r="AE1347" t="e">
        <f>'T-Weight EU savings'!#REF!</f>
        <v>#REF!</v>
      </c>
      <c r="AF1347" t="e">
        <f>'T-Weight EU savings'!#REF!</f>
        <v>#REF!</v>
      </c>
      <c r="AG1347" t="e">
        <f>'T-Weight EU savings'!#REF!</f>
        <v>#REF!</v>
      </c>
      <c r="AH1347" t="e">
        <f>'T-Weight EU savings'!#REF!</f>
        <v>#REF!</v>
      </c>
      <c r="AI1347" t="e">
        <f>'T-Weight EU savings'!#REF!</f>
        <v>#REF!</v>
      </c>
      <c r="AJ1347" t="e">
        <f>'T-Weight EU savings'!#REF!</f>
        <v>#REF!</v>
      </c>
      <c r="AK1347" t="e">
        <f>'T-Weight EU savings'!#REF!</f>
        <v>#REF!</v>
      </c>
      <c r="AL1347" t="e">
        <f>'T-Weight EU savings'!#REF!</f>
        <v>#REF!</v>
      </c>
      <c r="AM1347" t="e">
        <f>'T-Weight EU savings'!#REF!</f>
        <v>#REF!</v>
      </c>
      <c r="AN1347" t="e">
        <f>'T-Weight EU savings'!#REF!</f>
        <v>#REF!</v>
      </c>
      <c r="AO1347" t="e">
        <f>'T-Weight EU savings'!#REF!</f>
        <v>#REF!</v>
      </c>
      <c r="AP1347" t="e">
        <f>'T-Weight EU savings'!#REF!</f>
        <v>#REF!</v>
      </c>
      <c r="AQ1347" t="e">
        <f>'T-Weight EU savings'!#REF!</f>
        <v>#REF!</v>
      </c>
      <c r="AR1347" t="e">
        <f>'T-Weight EU savings'!#REF!</f>
        <v>#REF!</v>
      </c>
      <c r="AS1347" t="e">
        <f>'T-Weight EU savings'!#REF!</f>
        <v>#REF!</v>
      </c>
      <c r="AT1347" t="e">
        <f>'T-Weight EU savings'!#REF!</f>
        <v>#REF!</v>
      </c>
      <c r="AU1347" t="e">
        <f>'T-Weight EU savings'!#REF!</f>
        <v>#REF!</v>
      </c>
      <c r="AV1347" t="e">
        <f>'T-Weight EU savings'!#REF!</f>
        <v>#REF!</v>
      </c>
      <c r="AW1347" t="e">
        <f>'T-Weight EU savings'!#REF!</f>
        <v>#REF!</v>
      </c>
      <c r="AX1347" t="e">
        <f>'T-Weight EU savings'!#REF!</f>
        <v>#REF!</v>
      </c>
      <c r="AY1347" t="e">
        <f>'T-Weight EU savings'!#REF!</f>
        <v>#REF!</v>
      </c>
      <c r="AZ1347" t="e">
        <f>'T-Weight EU savings'!#REF!</f>
        <v>#REF!</v>
      </c>
      <c r="BA1347" t="e">
        <f>'T-Weight EU savings'!#REF!</f>
        <v>#REF!</v>
      </c>
      <c r="BB1347" t="e">
        <f>'T-Weight EU savings'!#REF!</f>
        <v>#REF!</v>
      </c>
      <c r="BC1347" t="e">
        <f>'T-Weight EU savings'!#REF!</f>
        <v>#REF!</v>
      </c>
      <c r="BD1347" t="e">
        <f>'T-Weight EU savings'!#REF!</f>
        <v>#REF!</v>
      </c>
      <c r="BE1347" t="e">
        <f>'T-Weight EU savings'!#REF!</f>
        <v>#REF!</v>
      </c>
      <c r="BF1347" t="e">
        <f>'T-Weight EU savings'!#REF!</f>
        <v>#REF!</v>
      </c>
      <c r="BG1347" t="e">
        <f>'T-Weight EU savings'!#REF!</f>
        <v>#REF!</v>
      </c>
      <c r="BH1347" t="e">
        <f t="shared" si="192"/>
        <v>#REF!</v>
      </c>
    </row>
    <row r="1348" spans="1:60" x14ac:dyDescent="0.25">
      <c r="A1348" t="str">
        <f t="shared" si="186"/>
        <v>eline Design - Hourly Results.</v>
      </c>
      <c r="B1348" t="str">
        <f t="shared" si="187"/>
        <v>SFM-wCZ12-v2015-rDXHP-t4-S14-BSLheat.pd2</v>
      </c>
      <c r="C1348" s="75" t="s">
        <v>1570</v>
      </c>
      <c r="D1348">
        <v>540.12243681599989</v>
      </c>
      <c r="E1348">
        <v>6344.5326306520037</v>
      </c>
      <c r="F1348">
        <v>0</v>
      </c>
      <c r="G1348">
        <v>0</v>
      </c>
      <c r="H1348">
        <v>0</v>
      </c>
      <c r="I1348">
        <v>1943.5957652899997</v>
      </c>
      <c r="J1348">
        <v>0</v>
      </c>
      <c r="K1348">
        <v>1943.5957652899997</v>
      </c>
      <c r="L1348">
        <f t="shared" si="188"/>
        <v>0</v>
      </c>
      <c r="M1348" t="s">
        <v>1045</v>
      </c>
      <c r="N1348" t="s">
        <v>1064</v>
      </c>
      <c r="O1348" t="s">
        <v>1047</v>
      </c>
      <c r="P1348" t="s">
        <v>44</v>
      </c>
      <c r="Q1348" t="s">
        <v>30</v>
      </c>
      <c r="R1348" t="s">
        <v>63</v>
      </c>
      <c r="S1348" t="s">
        <v>1051</v>
      </c>
      <c r="T1348" t="s">
        <v>1049</v>
      </c>
      <c r="U1348" t="s">
        <v>1050</v>
      </c>
      <c r="V1348" t="str">
        <f t="shared" si="184"/>
        <v>SFM-wCZ12-v2015-rDXHP-t4</v>
      </c>
      <c r="W1348">
        <f t="shared" si="193"/>
        <v>8288.1283959420034</v>
      </c>
      <c r="X1348">
        <f t="shared" si="189"/>
        <v>0</v>
      </c>
      <c r="Y1348">
        <f t="shared" si="190"/>
        <v>0</v>
      </c>
      <c r="Z1348">
        <f t="shared" si="191"/>
        <v>0</v>
      </c>
      <c r="AA1348">
        <f t="shared" si="194"/>
        <v>0</v>
      </c>
      <c r="AB1348" t="e">
        <f>'T-Weight EU savings'!#REF!</f>
        <v>#REF!</v>
      </c>
      <c r="AC1348" t="e">
        <f>'T-Weight EU savings'!#REF!</f>
        <v>#REF!</v>
      </c>
      <c r="AD1348" t="e">
        <f>'T-Weight EU savings'!#REF!</f>
        <v>#REF!</v>
      </c>
      <c r="AE1348" t="e">
        <f>'T-Weight EU savings'!#REF!</f>
        <v>#REF!</v>
      </c>
      <c r="AF1348" t="e">
        <f>'T-Weight EU savings'!#REF!</f>
        <v>#REF!</v>
      </c>
      <c r="AG1348" t="e">
        <f>'T-Weight EU savings'!#REF!</f>
        <v>#REF!</v>
      </c>
      <c r="AH1348" t="e">
        <f>'T-Weight EU savings'!#REF!</f>
        <v>#REF!</v>
      </c>
      <c r="AI1348" t="e">
        <f>'T-Weight EU savings'!#REF!</f>
        <v>#REF!</v>
      </c>
      <c r="AJ1348" t="e">
        <f>'T-Weight EU savings'!#REF!</f>
        <v>#REF!</v>
      </c>
      <c r="AK1348" t="e">
        <f>'T-Weight EU savings'!#REF!</f>
        <v>#REF!</v>
      </c>
      <c r="AL1348" t="e">
        <f>'T-Weight EU savings'!#REF!</f>
        <v>#REF!</v>
      </c>
      <c r="AM1348" t="e">
        <f>'T-Weight EU savings'!#REF!</f>
        <v>#REF!</v>
      </c>
      <c r="AN1348" t="e">
        <f>'T-Weight EU savings'!#REF!</f>
        <v>#REF!</v>
      </c>
      <c r="AO1348" t="e">
        <f>'T-Weight EU savings'!#REF!</f>
        <v>#REF!</v>
      </c>
      <c r="AP1348" t="e">
        <f>'T-Weight EU savings'!#REF!</f>
        <v>#REF!</v>
      </c>
      <c r="AQ1348" t="e">
        <f>'T-Weight EU savings'!#REF!</f>
        <v>#REF!</v>
      </c>
      <c r="AR1348" t="e">
        <f>'T-Weight EU savings'!#REF!</f>
        <v>#REF!</v>
      </c>
      <c r="AS1348" t="e">
        <f>'T-Weight EU savings'!#REF!</f>
        <v>#REF!</v>
      </c>
      <c r="AT1348" t="e">
        <f>'T-Weight EU savings'!#REF!</f>
        <v>#REF!</v>
      </c>
      <c r="AU1348" t="e">
        <f>'T-Weight EU savings'!#REF!</f>
        <v>#REF!</v>
      </c>
      <c r="AV1348" t="e">
        <f>'T-Weight EU savings'!#REF!</f>
        <v>#REF!</v>
      </c>
      <c r="AW1348" t="e">
        <f>'T-Weight EU savings'!#REF!</f>
        <v>#REF!</v>
      </c>
      <c r="AX1348" t="e">
        <f>'T-Weight EU savings'!#REF!</f>
        <v>#REF!</v>
      </c>
      <c r="AY1348" t="e">
        <f>'T-Weight EU savings'!#REF!</f>
        <v>#REF!</v>
      </c>
      <c r="AZ1348" t="e">
        <f>'T-Weight EU savings'!#REF!</f>
        <v>#REF!</v>
      </c>
      <c r="BA1348" t="e">
        <f>'T-Weight EU savings'!#REF!</f>
        <v>#REF!</v>
      </c>
      <c r="BB1348" t="e">
        <f>'T-Weight EU savings'!#REF!</f>
        <v>#REF!</v>
      </c>
      <c r="BC1348" t="e">
        <f>'T-Weight EU savings'!#REF!</f>
        <v>#REF!</v>
      </c>
      <c r="BD1348" t="e">
        <f>'T-Weight EU savings'!#REF!</f>
        <v>#REF!</v>
      </c>
      <c r="BE1348" t="e">
        <f>'T-Weight EU savings'!#REF!</f>
        <v>#REF!</v>
      </c>
      <c r="BF1348" t="e">
        <f>'T-Weight EU savings'!#REF!</f>
        <v>#REF!</v>
      </c>
      <c r="BG1348" t="e">
        <f>'T-Weight EU savings'!#REF!</f>
        <v>#REF!</v>
      </c>
      <c r="BH1348" t="e">
        <f t="shared" si="192"/>
        <v>#REF!</v>
      </c>
    </row>
    <row r="1349" spans="1:60" x14ac:dyDescent="0.25">
      <c r="A1349" t="str">
        <f t="shared" si="186"/>
        <v>eline Design - Hourly Results.</v>
      </c>
      <c r="B1349" t="str">
        <f t="shared" si="187"/>
        <v>SFM-wCZ12-v2015-rDXHP-t4-S15-MSRboth.pd2</v>
      </c>
      <c r="C1349" s="75" t="s">
        <v>1571</v>
      </c>
      <c r="D1349">
        <v>520.01927451799997</v>
      </c>
      <c r="E1349">
        <v>5311.7470264039948</v>
      </c>
      <c r="F1349">
        <v>0</v>
      </c>
      <c r="G1349">
        <v>0</v>
      </c>
      <c r="H1349">
        <v>0</v>
      </c>
      <c r="I1349">
        <v>1757.9406921700001</v>
      </c>
      <c r="J1349">
        <v>0</v>
      </c>
      <c r="K1349">
        <v>1757.9406921700001</v>
      </c>
      <c r="L1349">
        <f t="shared" si="188"/>
        <v>0</v>
      </c>
      <c r="M1349" t="s">
        <v>1045</v>
      </c>
      <c r="N1349" t="s">
        <v>1064</v>
      </c>
      <c r="O1349" t="s">
        <v>1047</v>
      </c>
      <c r="P1349" t="s">
        <v>44</v>
      </c>
      <c r="Q1349" t="s">
        <v>30</v>
      </c>
      <c r="R1349" t="s">
        <v>6</v>
      </c>
      <c r="S1349" t="s">
        <v>1107</v>
      </c>
      <c r="T1349" t="s">
        <v>1049</v>
      </c>
      <c r="U1349" t="s">
        <v>1050</v>
      </c>
      <c r="V1349" t="str">
        <f t="shared" si="184"/>
        <v>SFM-wCZ12-v2015-rDXHP-t4-both</v>
      </c>
      <c r="W1349">
        <f t="shared" si="193"/>
        <v>0</v>
      </c>
      <c r="X1349">
        <f t="shared" si="189"/>
        <v>520.01927451799997</v>
      </c>
      <c r="Y1349">
        <f t="shared" si="190"/>
        <v>7069.687718573995</v>
      </c>
      <c r="Z1349">
        <f t="shared" si="191"/>
        <v>7589.7069930919952</v>
      </c>
      <c r="AA1349">
        <f t="shared" si="194"/>
        <v>0</v>
      </c>
      <c r="AB1349" t="e">
        <f>'T-Weight EU savings'!#REF!</f>
        <v>#REF!</v>
      </c>
      <c r="AC1349" t="e">
        <f>'T-Weight EU savings'!#REF!</f>
        <v>#REF!</v>
      </c>
      <c r="AD1349" t="e">
        <f>'T-Weight EU savings'!#REF!</f>
        <v>#REF!</v>
      </c>
      <c r="AE1349" t="e">
        <f>'T-Weight EU savings'!#REF!</f>
        <v>#REF!</v>
      </c>
      <c r="AF1349" t="e">
        <f>'T-Weight EU savings'!#REF!</f>
        <v>#REF!</v>
      </c>
      <c r="AG1349" t="e">
        <f>'T-Weight EU savings'!#REF!</f>
        <v>#REF!</v>
      </c>
      <c r="AH1349" t="e">
        <f>'T-Weight EU savings'!#REF!</f>
        <v>#REF!</v>
      </c>
      <c r="AI1349" t="e">
        <f>'T-Weight EU savings'!#REF!</f>
        <v>#REF!</v>
      </c>
      <c r="AJ1349" t="e">
        <f>'T-Weight EU savings'!#REF!</f>
        <v>#REF!</v>
      </c>
      <c r="AK1349" t="e">
        <f>'T-Weight EU savings'!#REF!</f>
        <v>#REF!</v>
      </c>
      <c r="AL1349" t="e">
        <f>'T-Weight EU savings'!#REF!</f>
        <v>#REF!</v>
      </c>
      <c r="AM1349" t="e">
        <f>'T-Weight EU savings'!#REF!</f>
        <v>#REF!</v>
      </c>
      <c r="AN1349" t="e">
        <f>'T-Weight EU savings'!#REF!</f>
        <v>#REF!</v>
      </c>
      <c r="AO1349" t="e">
        <f>'T-Weight EU savings'!#REF!</f>
        <v>#REF!</v>
      </c>
      <c r="AP1349" t="e">
        <f>'T-Weight EU savings'!#REF!</f>
        <v>#REF!</v>
      </c>
      <c r="AQ1349" t="e">
        <f>'T-Weight EU savings'!#REF!</f>
        <v>#REF!</v>
      </c>
      <c r="AR1349" t="e">
        <f>'T-Weight EU savings'!#REF!</f>
        <v>#REF!</v>
      </c>
      <c r="AS1349" t="e">
        <f>'T-Weight EU savings'!#REF!</f>
        <v>#REF!</v>
      </c>
      <c r="AT1349" t="e">
        <f>'T-Weight EU savings'!#REF!</f>
        <v>#REF!</v>
      </c>
      <c r="AU1349" t="e">
        <f>'T-Weight EU savings'!#REF!</f>
        <v>#REF!</v>
      </c>
      <c r="AV1349" t="e">
        <f>'T-Weight EU savings'!#REF!</f>
        <v>#REF!</v>
      </c>
      <c r="AW1349" t="e">
        <f>'T-Weight EU savings'!#REF!</f>
        <v>#REF!</v>
      </c>
      <c r="AX1349" t="e">
        <f>'T-Weight EU savings'!#REF!</f>
        <v>#REF!</v>
      </c>
      <c r="AY1349" t="e">
        <f>'T-Weight EU savings'!#REF!</f>
        <v>#REF!</v>
      </c>
      <c r="AZ1349" t="e">
        <f>'T-Weight EU savings'!#REF!</f>
        <v>#REF!</v>
      </c>
      <c r="BA1349" t="e">
        <f>'T-Weight EU savings'!#REF!</f>
        <v>#REF!</v>
      </c>
      <c r="BB1349" t="e">
        <f>'T-Weight EU savings'!#REF!</f>
        <v>#REF!</v>
      </c>
      <c r="BC1349" t="e">
        <f>'T-Weight EU savings'!#REF!</f>
        <v>#REF!</v>
      </c>
      <c r="BD1349" t="e">
        <f>'T-Weight EU savings'!#REF!</f>
        <v>#REF!</v>
      </c>
      <c r="BE1349" t="e">
        <f>'T-Weight EU savings'!#REF!</f>
        <v>#REF!</v>
      </c>
      <c r="BF1349" t="e">
        <f>'T-Weight EU savings'!#REF!</f>
        <v>#REF!</v>
      </c>
      <c r="BG1349" t="e">
        <f>'T-Weight EU savings'!#REF!</f>
        <v>#REF!</v>
      </c>
      <c r="BH1349" t="e">
        <f t="shared" si="192"/>
        <v>#REF!</v>
      </c>
    </row>
    <row r="1350" spans="1:60" x14ac:dyDescent="0.25">
      <c r="A1350" t="str">
        <f t="shared" si="186"/>
        <v>eline Design - Hourly Results.</v>
      </c>
      <c r="B1350" t="str">
        <f t="shared" si="187"/>
        <v>SFM-wCZ12-v2015-rDXHP-t4-S15-MSRcool.pd2</v>
      </c>
      <c r="C1350" s="75" t="s">
        <v>782</v>
      </c>
      <c r="D1350">
        <v>520.01927451799997</v>
      </c>
      <c r="E1350">
        <v>5616.3767102680049</v>
      </c>
      <c r="F1350">
        <v>0</v>
      </c>
      <c r="G1350">
        <v>0</v>
      </c>
      <c r="H1350">
        <v>0</v>
      </c>
      <c r="I1350">
        <v>1757.9406921700001</v>
      </c>
      <c r="J1350">
        <v>0</v>
      </c>
      <c r="K1350">
        <v>1757.9406921700001</v>
      </c>
      <c r="L1350">
        <f t="shared" si="188"/>
        <v>0</v>
      </c>
      <c r="M1350" t="s">
        <v>1045</v>
      </c>
      <c r="N1350" t="s">
        <v>1064</v>
      </c>
      <c r="O1350" t="s">
        <v>1047</v>
      </c>
      <c r="P1350" t="s">
        <v>44</v>
      </c>
      <c r="Q1350" t="s">
        <v>30</v>
      </c>
      <c r="R1350" t="s">
        <v>6</v>
      </c>
      <c r="S1350" t="s">
        <v>1052</v>
      </c>
      <c r="T1350" t="s">
        <v>1049</v>
      </c>
      <c r="U1350" t="s">
        <v>1050</v>
      </c>
      <c r="V1350" t="str">
        <f t="shared" si="184"/>
        <v>SFM-wCZ12-v2015-rDXHP-t4</v>
      </c>
      <c r="W1350">
        <f t="shared" si="193"/>
        <v>520.01927451799997</v>
      </c>
      <c r="X1350">
        <f t="shared" si="189"/>
        <v>0</v>
      </c>
      <c r="Y1350">
        <f t="shared" si="190"/>
        <v>0</v>
      </c>
      <c r="Z1350">
        <f t="shared" si="191"/>
        <v>0</v>
      </c>
      <c r="AA1350">
        <f t="shared" si="194"/>
        <v>0</v>
      </c>
      <c r="AB1350" t="e">
        <f>'T-Weight EU savings'!#REF!</f>
        <v>#REF!</v>
      </c>
      <c r="AC1350" t="e">
        <f>'T-Weight EU savings'!#REF!</f>
        <v>#REF!</v>
      </c>
      <c r="AD1350" t="e">
        <f>'T-Weight EU savings'!#REF!</f>
        <v>#REF!</v>
      </c>
      <c r="AE1350" t="e">
        <f>'T-Weight EU savings'!#REF!</f>
        <v>#REF!</v>
      </c>
      <c r="AF1350" t="e">
        <f>'T-Weight EU savings'!#REF!</f>
        <v>#REF!</v>
      </c>
      <c r="AG1350" t="e">
        <f>'T-Weight EU savings'!#REF!</f>
        <v>#REF!</v>
      </c>
      <c r="AH1350" t="e">
        <f>'T-Weight EU savings'!#REF!</f>
        <v>#REF!</v>
      </c>
      <c r="AI1350" t="e">
        <f>'T-Weight EU savings'!#REF!</f>
        <v>#REF!</v>
      </c>
      <c r="AJ1350" t="e">
        <f>'T-Weight EU savings'!#REF!</f>
        <v>#REF!</v>
      </c>
      <c r="AK1350" t="e">
        <f>'T-Weight EU savings'!#REF!</f>
        <v>#REF!</v>
      </c>
      <c r="AL1350" t="e">
        <f>'T-Weight EU savings'!#REF!</f>
        <v>#REF!</v>
      </c>
      <c r="AM1350" t="e">
        <f>'T-Weight EU savings'!#REF!</f>
        <v>#REF!</v>
      </c>
      <c r="AN1350" t="e">
        <f>'T-Weight EU savings'!#REF!</f>
        <v>#REF!</v>
      </c>
      <c r="AO1350" t="e">
        <f>'T-Weight EU savings'!#REF!</f>
        <v>#REF!</v>
      </c>
      <c r="AP1350" t="e">
        <f>'T-Weight EU savings'!#REF!</f>
        <v>#REF!</v>
      </c>
      <c r="AQ1350" t="e">
        <f>'T-Weight EU savings'!#REF!</f>
        <v>#REF!</v>
      </c>
      <c r="AR1350" t="e">
        <f>'T-Weight EU savings'!#REF!</f>
        <v>#REF!</v>
      </c>
      <c r="AS1350" t="e">
        <f>'T-Weight EU savings'!#REF!</f>
        <v>#REF!</v>
      </c>
      <c r="AT1350" t="e">
        <f>'T-Weight EU savings'!#REF!</f>
        <v>#REF!</v>
      </c>
      <c r="AU1350" t="e">
        <f>'T-Weight EU savings'!#REF!</f>
        <v>#REF!</v>
      </c>
      <c r="AV1350" t="e">
        <f>'T-Weight EU savings'!#REF!</f>
        <v>#REF!</v>
      </c>
      <c r="AW1350" t="e">
        <f>'T-Weight EU savings'!#REF!</f>
        <v>#REF!</v>
      </c>
      <c r="AX1350" t="e">
        <f>'T-Weight EU savings'!#REF!</f>
        <v>#REF!</v>
      </c>
      <c r="AY1350" t="e">
        <f>'T-Weight EU savings'!#REF!</f>
        <v>#REF!</v>
      </c>
      <c r="AZ1350" t="e">
        <f>'T-Weight EU savings'!#REF!</f>
        <v>#REF!</v>
      </c>
      <c r="BA1350" t="e">
        <f>'T-Weight EU savings'!#REF!</f>
        <v>#REF!</v>
      </c>
      <c r="BB1350" t="e">
        <f>'T-Weight EU savings'!#REF!</f>
        <v>#REF!</v>
      </c>
      <c r="BC1350" t="e">
        <f>'T-Weight EU savings'!#REF!</f>
        <v>#REF!</v>
      </c>
      <c r="BD1350" t="e">
        <f>'T-Weight EU savings'!#REF!</f>
        <v>#REF!</v>
      </c>
      <c r="BE1350" t="e">
        <f>'T-Weight EU savings'!#REF!</f>
        <v>#REF!</v>
      </c>
      <c r="BF1350" t="e">
        <f>'T-Weight EU savings'!#REF!</f>
        <v>#REF!</v>
      </c>
      <c r="BG1350" t="e">
        <f>'T-Weight EU savings'!#REF!</f>
        <v>#REF!</v>
      </c>
      <c r="BH1350" t="e">
        <f t="shared" si="192"/>
        <v>#REF!</v>
      </c>
    </row>
    <row r="1351" spans="1:60" x14ac:dyDescent="0.25">
      <c r="A1351" t="str">
        <f t="shared" si="186"/>
        <v>eline Design - Hourly Results.</v>
      </c>
      <c r="B1351" t="str">
        <f t="shared" si="187"/>
        <v>SFM-wCZ12-v2015-rDXHP-t4-S15-MSRheat.pd2</v>
      </c>
      <c r="C1351" s="75" t="s">
        <v>1572</v>
      </c>
      <c r="D1351">
        <v>471.26498196600011</v>
      </c>
      <c r="E1351">
        <v>5311.7470264039948</v>
      </c>
      <c r="F1351">
        <v>0</v>
      </c>
      <c r="G1351">
        <v>0</v>
      </c>
      <c r="H1351">
        <v>0</v>
      </c>
      <c r="I1351">
        <v>1757.9406921700001</v>
      </c>
      <c r="J1351">
        <v>0</v>
      </c>
      <c r="K1351">
        <v>1757.9406921700001</v>
      </c>
      <c r="L1351">
        <f t="shared" si="188"/>
        <v>0</v>
      </c>
      <c r="M1351" t="s">
        <v>1045</v>
      </c>
      <c r="N1351" t="s">
        <v>1064</v>
      </c>
      <c r="O1351" t="s">
        <v>1047</v>
      </c>
      <c r="P1351" t="s">
        <v>44</v>
      </c>
      <c r="Q1351" t="s">
        <v>30</v>
      </c>
      <c r="R1351" t="s">
        <v>6</v>
      </c>
      <c r="S1351" t="s">
        <v>1053</v>
      </c>
      <c r="T1351" t="s">
        <v>1049</v>
      </c>
      <c r="U1351" t="s">
        <v>1050</v>
      </c>
      <c r="V1351" t="str">
        <f t="shared" si="184"/>
        <v>SFM-wCZ12-v2015-rDXHP-t4</v>
      </c>
      <c r="W1351">
        <f t="shared" si="193"/>
        <v>7069.687718573995</v>
      </c>
      <c r="X1351">
        <f t="shared" si="189"/>
        <v>0</v>
      </c>
      <c r="Y1351">
        <f t="shared" si="190"/>
        <v>0</v>
      </c>
      <c r="Z1351">
        <f t="shared" si="191"/>
        <v>0</v>
      </c>
      <c r="AA1351">
        <f t="shared" si="194"/>
        <v>0</v>
      </c>
      <c r="AB1351" t="e">
        <f>'T-Weight EU savings'!#REF!</f>
        <v>#REF!</v>
      </c>
      <c r="AC1351" t="e">
        <f>'T-Weight EU savings'!#REF!</f>
        <v>#REF!</v>
      </c>
      <c r="AD1351" t="e">
        <f>'T-Weight EU savings'!#REF!</f>
        <v>#REF!</v>
      </c>
      <c r="AE1351" t="e">
        <f>'T-Weight EU savings'!#REF!</f>
        <v>#REF!</v>
      </c>
      <c r="AF1351" t="e">
        <f>'T-Weight EU savings'!#REF!</f>
        <v>#REF!</v>
      </c>
      <c r="AG1351" t="e">
        <f>'T-Weight EU savings'!#REF!</f>
        <v>#REF!</v>
      </c>
      <c r="AH1351" t="e">
        <f>'T-Weight EU savings'!#REF!</f>
        <v>#REF!</v>
      </c>
      <c r="AI1351" t="e">
        <f>'T-Weight EU savings'!#REF!</f>
        <v>#REF!</v>
      </c>
      <c r="AJ1351" t="e">
        <f>'T-Weight EU savings'!#REF!</f>
        <v>#REF!</v>
      </c>
      <c r="AK1351" t="e">
        <f>'T-Weight EU savings'!#REF!</f>
        <v>#REF!</v>
      </c>
      <c r="AL1351" t="e">
        <f>'T-Weight EU savings'!#REF!</f>
        <v>#REF!</v>
      </c>
      <c r="AM1351" t="e">
        <f>'T-Weight EU savings'!#REF!</f>
        <v>#REF!</v>
      </c>
      <c r="AN1351" t="e">
        <f>'T-Weight EU savings'!#REF!</f>
        <v>#REF!</v>
      </c>
      <c r="AO1351" t="e">
        <f>'T-Weight EU savings'!#REF!</f>
        <v>#REF!</v>
      </c>
      <c r="AP1351" t="e">
        <f>'T-Weight EU savings'!#REF!</f>
        <v>#REF!</v>
      </c>
      <c r="AQ1351" t="e">
        <f>'T-Weight EU savings'!#REF!</f>
        <v>#REF!</v>
      </c>
      <c r="AR1351" t="e">
        <f>'T-Weight EU savings'!#REF!</f>
        <v>#REF!</v>
      </c>
      <c r="AS1351" t="e">
        <f>'T-Weight EU savings'!#REF!</f>
        <v>#REF!</v>
      </c>
      <c r="AT1351" t="e">
        <f>'T-Weight EU savings'!#REF!</f>
        <v>#REF!</v>
      </c>
      <c r="AU1351" t="e">
        <f>'T-Weight EU savings'!#REF!</f>
        <v>#REF!</v>
      </c>
      <c r="AV1351" t="e">
        <f>'T-Weight EU savings'!#REF!</f>
        <v>#REF!</v>
      </c>
      <c r="AW1351" t="e">
        <f>'T-Weight EU savings'!#REF!</f>
        <v>#REF!</v>
      </c>
      <c r="AX1351" t="e">
        <f>'T-Weight EU savings'!#REF!</f>
        <v>#REF!</v>
      </c>
      <c r="AY1351" t="e">
        <f>'T-Weight EU savings'!#REF!</f>
        <v>#REF!</v>
      </c>
      <c r="AZ1351" t="e">
        <f>'T-Weight EU savings'!#REF!</f>
        <v>#REF!</v>
      </c>
      <c r="BA1351" t="e">
        <f>'T-Weight EU savings'!#REF!</f>
        <v>#REF!</v>
      </c>
      <c r="BB1351" t="e">
        <f>'T-Weight EU savings'!#REF!</f>
        <v>#REF!</v>
      </c>
      <c r="BC1351" t="e">
        <f>'T-Weight EU savings'!#REF!</f>
        <v>#REF!</v>
      </c>
      <c r="BD1351" t="e">
        <f>'T-Weight EU savings'!#REF!</f>
        <v>#REF!</v>
      </c>
      <c r="BE1351" t="e">
        <f>'T-Weight EU savings'!#REF!</f>
        <v>#REF!</v>
      </c>
      <c r="BF1351" t="e">
        <f>'T-Weight EU savings'!#REF!</f>
        <v>#REF!</v>
      </c>
      <c r="BG1351" t="e">
        <f>'T-Weight EU savings'!#REF!</f>
        <v>#REF!</v>
      </c>
      <c r="BH1351" t="e">
        <f t="shared" si="192"/>
        <v>#REF!</v>
      </c>
    </row>
    <row r="1352" spans="1:60" x14ac:dyDescent="0.25">
      <c r="A1352" t="str">
        <f t="shared" si="186"/>
        <v>eline Design - Hourly Results.</v>
      </c>
      <c r="B1352" t="str">
        <f t="shared" si="187"/>
        <v>SFM-wCZ12-v2015-rDXHP-t4-S16-MSRboth.pd2</v>
      </c>
      <c r="C1352" s="75" t="s">
        <v>1573</v>
      </c>
      <c r="D1352">
        <v>531.58330944099976</v>
      </c>
      <c r="E1352">
        <v>6275.2186912719972</v>
      </c>
      <c r="F1352">
        <v>0</v>
      </c>
      <c r="G1352">
        <v>0</v>
      </c>
      <c r="H1352">
        <v>0</v>
      </c>
      <c r="I1352">
        <v>611.30079465999984</v>
      </c>
      <c r="J1352">
        <v>0</v>
      </c>
      <c r="K1352">
        <v>611.30079465999984</v>
      </c>
      <c r="L1352">
        <f t="shared" si="188"/>
        <v>0</v>
      </c>
      <c r="M1352" t="s">
        <v>1045</v>
      </c>
      <c r="N1352" t="s">
        <v>1064</v>
      </c>
      <c r="O1352" t="s">
        <v>1047</v>
      </c>
      <c r="P1352" t="s">
        <v>44</v>
      </c>
      <c r="Q1352" t="s">
        <v>30</v>
      </c>
      <c r="R1352" t="s">
        <v>9</v>
      </c>
      <c r="S1352" t="s">
        <v>1107</v>
      </c>
      <c r="T1352" t="s">
        <v>1049</v>
      </c>
      <c r="U1352" t="s">
        <v>1050</v>
      </c>
      <c r="V1352" t="str">
        <f t="shared" si="184"/>
        <v>SFM-wCZ12-v2015-rDXHP-t4-both</v>
      </c>
      <c r="W1352">
        <f t="shared" si="193"/>
        <v>0</v>
      </c>
      <c r="X1352">
        <f t="shared" si="189"/>
        <v>531.58330944099976</v>
      </c>
      <c r="Y1352">
        <f t="shared" si="190"/>
        <v>6886.5194859319972</v>
      </c>
      <c r="Z1352">
        <f t="shared" si="191"/>
        <v>7418.1027953729972</v>
      </c>
      <c r="AA1352">
        <f t="shared" si="194"/>
        <v>0</v>
      </c>
      <c r="AB1352" t="e">
        <f>'T-Weight EU savings'!#REF!</f>
        <v>#REF!</v>
      </c>
      <c r="AC1352" t="e">
        <f>'T-Weight EU savings'!#REF!</f>
        <v>#REF!</v>
      </c>
      <c r="AD1352" t="e">
        <f>'T-Weight EU savings'!#REF!</f>
        <v>#REF!</v>
      </c>
      <c r="AE1352" t="e">
        <f>'T-Weight EU savings'!#REF!</f>
        <v>#REF!</v>
      </c>
      <c r="AF1352" t="e">
        <f>'T-Weight EU savings'!#REF!</f>
        <v>#REF!</v>
      </c>
      <c r="AG1352" t="e">
        <f>'T-Weight EU savings'!#REF!</f>
        <v>#REF!</v>
      </c>
      <c r="AH1352" t="e">
        <f>'T-Weight EU savings'!#REF!</f>
        <v>#REF!</v>
      </c>
      <c r="AI1352" t="e">
        <f>'T-Weight EU savings'!#REF!</f>
        <v>#REF!</v>
      </c>
      <c r="AJ1352" t="e">
        <f>'T-Weight EU savings'!#REF!</f>
        <v>#REF!</v>
      </c>
      <c r="AK1352" t="e">
        <f>'T-Weight EU savings'!#REF!</f>
        <v>#REF!</v>
      </c>
      <c r="AL1352" t="e">
        <f>'T-Weight EU savings'!#REF!</f>
        <v>#REF!</v>
      </c>
      <c r="AM1352" t="e">
        <f>'T-Weight EU savings'!#REF!</f>
        <v>#REF!</v>
      </c>
      <c r="AN1352" t="e">
        <f>'T-Weight EU savings'!#REF!</f>
        <v>#REF!</v>
      </c>
      <c r="AO1352" t="e">
        <f>'T-Weight EU savings'!#REF!</f>
        <v>#REF!</v>
      </c>
      <c r="AP1352" t="e">
        <f>'T-Weight EU savings'!#REF!</f>
        <v>#REF!</v>
      </c>
      <c r="AQ1352" t="e">
        <f>'T-Weight EU savings'!#REF!</f>
        <v>#REF!</v>
      </c>
      <c r="AR1352" t="e">
        <f>'T-Weight EU savings'!#REF!</f>
        <v>#REF!</v>
      </c>
      <c r="AS1352" t="e">
        <f>'T-Weight EU savings'!#REF!</f>
        <v>#REF!</v>
      </c>
      <c r="AT1352" t="e">
        <f>'T-Weight EU savings'!#REF!</f>
        <v>#REF!</v>
      </c>
      <c r="AU1352" t="e">
        <f>'T-Weight EU savings'!#REF!</f>
        <v>#REF!</v>
      </c>
      <c r="AV1352" t="e">
        <f>'T-Weight EU savings'!#REF!</f>
        <v>#REF!</v>
      </c>
      <c r="AW1352" t="e">
        <f>'T-Weight EU savings'!#REF!</f>
        <v>#REF!</v>
      </c>
      <c r="AX1352" t="e">
        <f>'T-Weight EU savings'!#REF!</f>
        <v>#REF!</v>
      </c>
      <c r="AY1352" t="e">
        <f>'T-Weight EU savings'!#REF!</f>
        <v>#REF!</v>
      </c>
      <c r="AZ1352" t="e">
        <f>'T-Weight EU savings'!#REF!</f>
        <v>#REF!</v>
      </c>
      <c r="BA1352" t="e">
        <f>'T-Weight EU savings'!#REF!</f>
        <v>#REF!</v>
      </c>
      <c r="BB1352" t="e">
        <f>'T-Weight EU savings'!#REF!</f>
        <v>#REF!</v>
      </c>
      <c r="BC1352" t="e">
        <f>'T-Weight EU savings'!#REF!</f>
        <v>#REF!</v>
      </c>
      <c r="BD1352" t="e">
        <f>'T-Weight EU savings'!#REF!</f>
        <v>#REF!</v>
      </c>
      <c r="BE1352" t="e">
        <f>'T-Weight EU savings'!#REF!</f>
        <v>#REF!</v>
      </c>
      <c r="BF1352" t="e">
        <f>'T-Weight EU savings'!#REF!</f>
        <v>#REF!</v>
      </c>
      <c r="BG1352" t="e">
        <f>'T-Weight EU savings'!#REF!</f>
        <v>#REF!</v>
      </c>
      <c r="BH1352" t="e">
        <f t="shared" si="192"/>
        <v>#REF!</v>
      </c>
    </row>
    <row r="1353" spans="1:60" x14ac:dyDescent="0.25">
      <c r="A1353" t="str">
        <f t="shared" si="186"/>
        <v>eline Design - Hourly Results.</v>
      </c>
      <c r="B1353" t="str">
        <f t="shared" si="187"/>
        <v>SFM-wCZ12-v2015-rDXHP-t4-S16-MSRcool.pd2</v>
      </c>
      <c r="C1353" s="75" t="s">
        <v>783</v>
      </c>
      <c r="D1353">
        <v>531.58330944099976</v>
      </c>
      <c r="E1353">
        <v>6668.3006691180026</v>
      </c>
      <c r="F1353">
        <v>0</v>
      </c>
      <c r="G1353">
        <v>0</v>
      </c>
      <c r="H1353">
        <v>0</v>
      </c>
      <c r="I1353">
        <v>611.30079465999984</v>
      </c>
      <c r="J1353">
        <v>0</v>
      </c>
      <c r="K1353">
        <v>611.30079465999984</v>
      </c>
      <c r="L1353">
        <f t="shared" si="188"/>
        <v>0</v>
      </c>
      <c r="M1353" t="s">
        <v>1045</v>
      </c>
      <c r="N1353" t="s">
        <v>1064</v>
      </c>
      <c r="O1353" t="s">
        <v>1047</v>
      </c>
      <c r="P1353" t="s">
        <v>44</v>
      </c>
      <c r="Q1353" t="s">
        <v>30</v>
      </c>
      <c r="R1353" t="s">
        <v>9</v>
      </c>
      <c r="S1353" t="s">
        <v>1052</v>
      </c>
      <c r="T1353" t="s">
        <v>1049</v>
      </c>
      <c r="U1353" t="s">
        <v>1050</v>
      </c>
      <c r="V1353" t="str">
        <f t="shared" si="184"/>
        <v>SFM-wCZ12-v2015-rDXHP-t4</v>
      </c>
      <c r="W1353">
        <f t="shared" si="193"/>
        <v>531.58330944099976</v>
      </c>
      <c r="X1353">
        <f t="shared" si="189"/>
        <v>0</v>
      </c>
      <c r="Y1353">
        <f t="shared" si="190"/>
        <v>0</v>
      </c>
      <c r="Z1353">
        <f t="shared" si="191"/>
        <v>0</v>
      </c>
      <c r="AA1353">
        <f t="shared" si="194"/>
        <v>0</v>
      </c>
      <c r="AB1353" t="e">
        <f>'T-Weight EU savings'!#REF!</f>
        <v>#REF!</v>
      </c>
      <c r="AC1353" t="e">
        <f>'T-Weight EU savings'!#REF!</f>
        <v>#REF!</v>
      </c>
      <c r="AD1353" t="e">
        <f>'T-Weight EU savings'!#REF!</f>
        <v>#REF!</v>
      </c>
      <c r="AE1353" t="e">
        <f>'T-Weight EU savings'!#REF!</f>
        <v>#REF!</v>
      </c>
      <c r="AF1353" t="e">
        <f>'T-Weight EU savings'!#REF!</f>
        <v>#REF!</v>
      </c>
      <c r="AG1353" t="e">
        <f>'T-Weight EU savings'!#REF!</f>
        <v>#REF!</v>
      </c>
      <c r="AH1353" t="e">
        <f>'T-Weight EU savings'!#REF!</f>
        <v>#REF!</v>
      </c>
      <c r="AI1353" t="e">
        <f>'T-Weight EU savings'!#REF!</f>
        <v>#REF!</v>
      </c>
      <c r="AJ1353" t="e">
        <f>'T-Weight EU savings'!#REF!</f>
        <v>#REF!</v>
      </c>
      <c r="AK1353" t="e">
        <f>'T-Weight EU savings'!#REF!</f>
        <v>#REF!</v>
      </c>
      <c r="AL1353" t="e">
        <f>'T-Weight EU savings'!#REF!</f>
        <v>#REF!</v>
      </c>
      <c r="AM1353" t="e">
        <f>'T-Weight EU savings'!#REF!</f>
        <v>#REF!</v>
      </c>
      <c r="AN1353" t="e">
        <f>'T-Weight EU savings'!#REF!</f>
        <v>#REF!</v>
      </c>
      <c r="AO1353" t="e">
        <f>'T-Weight EU savings'!#REF!</f>
        <v>#REF!</v>
      </c>
      <c r="AP1353" t="e">
        <f>'T-Weight EU savings'!#REF!</f>
        <v>#REF!</v>
      </c>
      <c r="AQ1353" t="e">
        <f>'T-Weight EU savings'!#REF!</f>
        <v>#REF!</v>
      </c>
      <c r="AR1353" t="e">
        <f>'T-Weight EU savings'!#REF!</f>
        <v>#REF!</v>
      </c>
      <c r="AS1353" t="e">
        <f>'T-Weight EU savings'!#REF!</f>
        <v>#REF!</v>
      </c>
      <c r="AT1353" t="e">
        <f>'T-Weight EU savings'!#REF!</f>
        <v>#REF!</v>
      </c>
      <c r="AU1353" t="e">
        <f>'T-Weight EU savings'!#REF!</f>
        <v>#REF!</v>
      </c>
      <c r="AV1353" t="e">
        <f>'T-Weight EU savings'!#REF!</f>
        <v>#REF!</v>
      </c>
      <c r="AW1353" t="e">
        <f>'T-Weight EU savings'!#REF!</f>
        <v>#REF!</v>
      </c>
      <c r="AX1353" t="e">
        <f>'T-Weight EU savings'!#REF!</f>
        <v>#REF!</v>
      </c>
      <c r="AY1353" t="e">
        <f>'T-Weight EU savings'!#REF!</f>
        <v>#REF!</v>
      </c>
      <c r="AZ1353" t="e">
        <f>'T-Weight EU savings'!#REF!</f>
        <v>#REF!</v>
      </c>
      <c r="BA1353" t="e">
        <f>'T-Weight EU savings'!#REF!</f>
        <v>#REF!</v>
      </c>
      <c r="BB1353" t="e">
        <f>'T-Weight EU savings'!#REF!</f>
        <v>#REF!</v>
      </c>
      <c r="BC1353" t="e">
        <f>'T-Weight EU savings'!#REF!</f>
        <v>#REF!</v>
      </c>
      <c r="BD1353" t="e">
        <f>'T-Weight EU savings'!#REF!</f>
        <v>#REF!</v>
      </c>
      <c r="BE1353" t="e">
        <f>'T-Weight EU savings'!#REF!</f>
        <v>#REF!</v>
      </c>
      <c r="BF1353" t="e">
        <f>'T-Weight EU savings'!#REF!</f>
        <v>#REF!</v>
      </c>
      <c r="BG1353" t="e">
        <f>'T-Weight EU savings'!#REF!</f>
        <v>#REF!</v>
      </c>
      <c r="BH1353" t="e">
        <f t="shared" si="192"/>
        <v>#REF!</v>
      </c>
    </row>
    <row r="1354" spans="1:60" x14ac:dyDescent="0.25">
      <c r="A1354" t="str">
        <f t="shared" si="186"/>
        <v>eline Design - Hourly Results.</v>
      </c>
      <c r="B1354" t="str">
        <f t="shared" si="187"/>
        <v>SFM-wCZ12-v2015-rDXHP-t4-S16-MSRheat.pd2</v>
      </c>
      <c r="C1354" s="75" t="s">
        <v>1574</v>
      </c>
      <c r="D1354">
        <v>481.15271292400013</v>
      </c>
      <c r="E1354">
        <v>6275.2186912719972</v>
      </c>
      <c r="F1354">
        <v>0</v>
      </c>
      <c r="G1354">
        <v>0</v>
      </c>
      <c r="H1354">
        <v>0</v>
      </c>
      <c r="I1354">
        <v>611.30079465999984</v>
      </c>
      <c r="J1354">
        <v>0</v>
      </c>
      <c r="K1354">
        <v>611.30079465999984</v>
      </c>
      <c r="L1354">
        <f t="shared" si="188"/>
        <v>0</v>
      </c>
      <c r="M1354" t="s">
        <v>1045</v>
      </c>
      <c r="N1354" t="s">
        <v>1064</v>
      </c>
      <c r="O1354" t="s">
        <v>1047</v>
      </c>
      <c r="P1354" t="s">
        <v>44</v>
      </c>
      <c r="Q1354" t="s">
        <v>30</v>
      </c>
      <c r="R1354" t="s">
        <v>9</v>
      </c>
      <c r="S1354" t="s">
        <v>1053</v>
      </c>
      <c r="T1354" t="s">
        <v>1049</v>
      </c>
      <c r="U1354" t="s">
        <v>1050</v>
      </c>
      <c r="V1354" t="str">
        <f t="shared" ref="V1354:V1417" si="195">M1354&amp;"-"&amp;N1354&amp;"-"&amp;O1354&amp;"-"&amp;P1354&amp;"-"&amp;Q1354&amp;IF(COUNTIF(S1354,"*both*")&gt;0,"-both","")</f>
        <v>SFM-wCZ12-v2015-rDXHP-t4</v>
      </c>
      <c r="W1354">
        <f t="shared" si="193"/>
        <v>6886.5194859319972</v>
      </c>
      <c r="X1354">
        <f t="shared" si="189"/>
        <v>0</v>
      </c>
      <c r="Y1354">
        <f t="shared" si="190"/>
        <v>0</v>
      </c>
      <c r="Z1354">
        <f t="shared" si="191"/>
        <v>0</v>
      </c>
      <c r="AA1354">
        <f t="shared" si="194"/>
        <v>0</v>
      </c>
      <c r="AB1354" t="e">
        <f>'T-Weight EU savings'!#REF!</f>
        <v>#REF!</v>
      </c>
      <c r="AC1354" t="e">
        <f>'T-Weight EU savings'!#REF!</f>
        <v>#REF!</v>
      </c>
      <c r="AD1354" t="e">
        <f>'T-Weight EU savings'!#REF!</f>
        <v>#REF!</v>
      </c>
      <c r="AE1354" t="e">
        <f>'T-Weight EU savings'!#REF!</f>
        <v>#REF!</v>
      </c>
      <c r="AF1354" t="e">
        <f>'T-Weight EU savings'!#REF!</f>
        <v>#REF!</v>
      </c>
      <c r="AG1354" t="e">
        <f>'T-Weight EU savings'!#REF!</f>
        <v>#REF!</v>
      </c>
      <c r="AH1354" t="e">
        <f>'T-Weight EU savings'!#REF!</f>
        <v>#REF!</v>
      </c>
      <c r="AI1354" t="e">
        <f>'T-Weight EU savings'!#REF!</f>
        <v>#REF!</v>
      </c>
      <c r="AJ1354" t="e">
        <f>'T-Weight EU savings'!#REF!</f>
        <v>#REF!</v>
      </c>
      <c r="AK1354" t="e">
        <f>'T-Weight EU savings'!#REF!</f>
        <v>#REF!</v>
      </c>
      <c r="AL1354" t="e">
        <f>'T-Weight EU savings'!#REF!</f>
        <v>#REF!</v>
      </c>
      <c r="AM1354" t="e">
        <f>'T-Weight EU savings'!#REF!</f>
        <v>#REF!</v>
      </c>
      <c r="AN1354" t="e">
        <f>'T-Weight EU savings'!#REF!</f>
        <v>#REF!</v>
      </c>
      <c r="AO1354" t="e">
        <f>'T-Weight EU savings'!#REF!</f>
        <v>#REF!</v>
      </c>
      <c r="AP1354" t="e">
        <f>'T-Weight EU savings'!#REF!</f>
        <v>#REF!</v>
      </c>
      <c r="AQ1354" t="e">
        <f>'T-Weight EU savings'!#REF!</f>
        <v>#REF!</v>
      </c>
      <c r="AR1354" t="e">
        <f>'T-Weight EU savings'!#REF!</f>
        <v>#REF!</v>
      </c>
      <c r="AS1354" t="e">
        <f>'T-Weight EU savings'!#REF!</f>
        <v>#REF!</v>
      </c>
      <c r="AT1354" t="e">
        <f>'T-Weight EU savings'!#REF!</f>
        <v>#REF!</v>
      </c>
      <c r="AU1354" t="e">
        <f>'T-Weight EU savings'!#REF!</f>
        <v>#REF!</v>
      </c>
      <c r="AV1354" t="e">
        <f>'T-Weight EU savings'!#REF!</f>
        <v>#REF!</v>
      </c>
      <c r="AW1354" t="e">
        <f>'T-Weight EU savings'!#REF!</f>
        <v>#REF!</v>
      </c>
      <c r="AX1354" t="e">
        <f>'T-Weight EU savings'!#REF!</f>
        <v>#REF!</v>
      </c>
      <c r="AY1354" t="e">
        <f>'T-Weight EU savings'!#REF!</f>
        <v>#REF!</v>
      </c>
      <c r="AZ1354" t="e">
        <f>'T-Weight EU savings'!#REF!</f>
        <v>#REF!</v>
      </c>
      <c r="BA1354" t="e">
        <f>'T-Weight EU savings'!#REF!</f>
        <v>#REF!</v>
      </c>
      <c r="BB1354" t="e">
        <f>'T-Weight EU savings'!#REF!</f>
        <v>#REF!</v>
      </c>
      <c r="BC1354" t="e">
        <f>'T-Weight EU savings'!#REF!</f>
        <v>#REF!</v>
      </c>
      <c r="BD1354" t="e">
        <f>'T-Weight EU savings'!#REF!</f>
        <v>#REF!</v>
      </c>
      <c r="BE1354" t="e">
        <f>'T-Weight EU savings'!#REF!</f>
        <v>#REF!</v>
      </c>
      <c r="BF1354" t="e">
        <f>'T-Weight EU savings'!#REF!</f>
        <v>#REF!</v>
      </c>
      <c r="BG1354" t="e">
        <f>'T-Weight EU savings'!#REF!</f>
        <v>#REF!</v>
      </c>
      <c r="BH1354" t="e">
        <f t="shared" si="192"/>
        <v>#REF!</v>
      </c>
    </row>
    <row r="1355" spans="1:60" x14ac:dyDescent="0.25">
      <c r="A1355" t="str">
        <f t="shared" ref="A1355:A1418" si="196">MID(C1355,43,30)</f>
        <v>eline Design - Hourly Results.</v>
      </c>
      <c r="B1355" t="str">
        <f t="shared" ref="B1355:B1418" si="197">LEFT(C1355,36)&amp;".pd2"</f>
        <v>SFM-wCZ12-v2015-rDXHP-t4-S17-MSRboth.pd2</v>
      </c>
      <c r="C1355" s="75" t="s">
        <v>1575</v>
      </c>
      <c r="D1355">
        <v>499.25592469199978</v>
      </c>
      <c r="E1355">
        <v>6056.2054010899956</v>
      </c>
      <c r="F1355">
        <v>0</v>
      </c>
      <c r="G1355">
        <v>0</v>
      </c>
      <c r="H1355">
        <v>0</v>
      </c>
      <c r="I1355">
        <v>611.30079465999984</v>
      </c>
      <c r="J1355">
        <v>0</v>
      </c>
      <c r="K1355">
        <v>611.30079465999984</v>
      </c>
      <c r="L1355">
        <f t="shared" ref="L1355:L1418" si="198">H1355/100000</f>
        <v>0</v>
      </c>
      <c r="M1355" t="s">
        <v>1045</v>
      </c>
      <c r="N1355" t="s">
        <v>1064</v>
      </c>
      <c r="O1355" t="s">
        <v>1047</v>
      </c>
      <c r="P1355" t="s">
        <v>44</v>
      </c>
      <c r="Q1355" t="s">
        <v>30</v>
      </c>
      <c r="R1355" t="s">
        <v>10</v>
      </c>
      <c r="S1355" t="s">
        <v>1107</v>
      </c>
      <c r="T1355" t="s">
        <v>1049</v>
      </c>
      <c r="U1355" t="s">
        <v>1050</v>
      </c>
      <c r="V1355" t="str">
        <f t="shared" si="195"/>
        <v>SFM-wCZ12-v2015-rDXHP-t4-both</v>
      </c>
      <c r="W1355">
        <f t="shared" si="193"/>
        <v>0</v>
      </c>
      <c r="X1355">
        <f t="shared" ref="X1355:X1418" si="199">IF(COUNTIF(S1355,"*both*")&gt;0,D1355,0)</f>
        <v>499.25592469199978</v>
      </c>
      <c r="Y1355">
        <f t="shared" ref="Y1355:Y1418" si="200">IF(COUNTIF(S1355,"*both*")&gt;0,E1355+K1355,0)</f>
        <v>6667.5061957499956</v>
      </c>
      <c r="Z1355">
        <f t="shared" ref="Z1355:Z1418" si="201">SUM(X1355:Y1355)</f>
        <v>7166.7621204419956</v>
      </c>
      <c r="AA1355">
        <f t="shared" si="194"/>
        <v>0</v>
      </c>
      <c r="AB1355">
        <f>'T-Weight EU savings'!AH6</f>
        <v>0</v>
      </c>
      <c r="AC1355">
        <f>'T-Weight EU savings'!AI6</f>
        <v>0</v>
      </c>
      <c r="AD1355">
        <f>'T-Weight EU savings'!AJ6</f>
        <v>0</v>
      </c>
      <c r="AE1355">
        <f>'T-Weight EU savings'!AK6</f>
        <v>0</v>
      </c>
      <c r="AF1355">
        <f>'T-Weight EU savings'!AL6</f>
        <v>0</v>
      </c>
      <c r="AG1355">
        <f>'T-Weight EU savings'!AM6</f>
        <v>0</v>
      </c>
      <c r="AH1355">
        <f>'T-Weight EU savings'!AN6</f>
        <v>0</v>
      </c>
      <c r="AI1355">
        <f>'T-Weight EU savings'!AO6</f>
        <v>0</v>
      </c>
      <c r="AJ1355">
        <f>'T-Weight EU savings'!AP6</f>
        <v>0</v>
      </c>
      <c r="AK1355">
        <f>'T-Weight EU savings'!AQ6</f>
        <v>0</v>
      </c>
      <c r="AL1355">
        <f>'T-Weight EU savings'!AR6</f>
        <v>0</v>
      </c>
      <c r="AM1355">
        <f>'T-Weight EU savings'!AS6</f>
        <v>0</v>
      </c>
      <c r="AN1355">
        <f>'T-Weight EU savings'!AT6</f>
        <v>0</v>
      </c>
      <c r="AO1355">
        <f>'T-Weight EU savings'!AU6</f>
        <v>0</v>
      </c>
      <c r="AP1355">
        <f>'T-Weight EU savings'!AV6</f>
        <v>0</v>
      </c>
      <c r="AQ1355">
        <f>'T-Weight EU savings'!AW6</f>
        <v>0</v>
      </c>
      <c r="AR1355">
        <f>'T-Weight EU savings'!AX6</f>
        <v>0</v>
      </c>
      <c r="AS1355">
        <f>'T-Weight EU savings'!AY6</f>
        <v>0</v>
      </c>
      <c r="AT1355">
        <f>'T-Weight EU savings'!AZ6</f>
        <v>0</v>
      </c>
      <c r="AU1355">
        <f>'T-Weight EU savings'!BA6</f>
        <v>0</v>
      </c>
      <c r="AV1355">
        <f>'T-Weight EU savings'!BB6</f>
        <v>0</v>
      </c>
      <c r="AW1355">
        <f>'T-Weight EU savings'!BC6</f>
        <v>0</v>
      </c>
      <c r="AX1355">
        <f>'T-Weight EU savings'!BD6</f>
        <v>0</v>
      </c>
      <c r="AY1355">
        <f>'T-Weight EU savings'!BE6</f>
        <v>0</v>
      </c>
      <c r="AZ1355">
        <f>'T-Weight EU savings'!BF6</f>
        <v>0</v>
      </c>
      <c r="BA1355">
        <f>'T-Weight EU savings'!BG6</f>
        <v>0</v>
      </c>
      <c r="BB1355">
        <f>'T-Weight EU savings'!BH6</f>
        <v>0</v>
      </c>
      <c r="BC1355">
        <f>'T-Weight EU savings'!BI6</f>
        <v>0</v>
      </c>
      <c r="BD1355">
        <f>'T-Weight EU savings'!BJ6</f>
        <v>0</v>
      </c>
      <c r="BE1355">
        <f>'T-Weight EU savings'!BK6</f>
        <v>0</v>
      </c>
      <c r="BF1355">
        <f>'T-Weight EU savings'!BL6</f>
        <v>0</v>
      </c>
      <c r="BG1355">
        <f>'T-Weight EU savings'!BM6</f>
        <v>0</v>
      </c>
      <c r="BH1355">
        <f t="shared" ref="BH1355:BH1418" si="202">SUM(AV1355,AR1355)</f>
        <v>0</v>
      </c>
    </row>
    <row r="1356" spans="1:60" x14ac:dyDescent="0.25">
      <c r="A1356" t="str">
        <f t="shared" si="196"/>
        <v>eline Design - Hourly Results.</v>
      </c>
      <c r="B1356" t="str">
        <f t="shared" si="197"/>
        <v>SFM-wCZ12-v2015-rDXHP-t4-S17-MSRcool.pd2</v>
      </c>
      <c r="C1356" s="75" t="s">
        <v>784</v>
      </c>
      <c r="D1356">
        <v>499.25592469199978</v>
      </c>
      <c r="E1356">
        <v>6365.2037047499889</v>
      </c>
      <c r="F1356">
        <v>0</v>
      </c>
      <c r="G1356">
        <v>0</v>
      </c>
      <c r="H1356">
        <v>0</v>
      </c>
      <c r="I1356">
        <v>611.30079465999984</v>
      </c>
      <c r="J1356">
        <v>0</v>
      </c>
      <c r="K1356">
        <v>611.30079465999984</v>
      </c>
      <c r="L1356">
        <f t="shared" si="198"/>
        <v>0</v>
      </c>
      <c r="M1356" t="s">
        <v>1045</v>
      </c>
      <c r="N1356" t="s">
        <v>1064</v>
      </c>
      <c r="O1356" t="s">
        <v>1047</v>
      </c>
      <c r="P1356" t="s">
        <v>44</v>
      </c>
      <c r="Q1356" t="s">
        <v>30</v>
      </c>
      <c r="R1356" t="s">
        <v>10</v>
      </c>
      <c r="S1356" t="s">
        <v>1052</v>
      </c>
      <c r="T1356" t="s">
        <v>1049</v>
      </c>
      <c r="U1356" t="s">
        <v>1050</v>
      </c>
      <c r="V1356" t="str">
        <f t="shared" si="195"/>
        <v>SFM-wCZ12-v2015-rDXHP-t4</v>
      </c>
      <c r="W1356">
        <f t="shared" si="193"/>
        <v>499.25592469199978</v>
      </c>
      <c r="X1356">
        <f t="shared" si="199"/>
        <v>0</v>
      </c>
      <c r="Y1356">
        <f t="shared" si="200"/>
        <v>0</v>
      </c>
      <c r="Z1356">
        <f t="shared" si="201"/>
        <v>0</v>
      </c>
      <c r="AA1356">
        <f t="shared" si="194"/>
        <v>0</v>
      </c>
      <c r="AB1356">
        <f>'T-Weight EU savings'!AH7</f>
        <v>0</v>
      </c>
      <c r="AC1356">
        <f>'T-Weight EU savings'!AI7</f>
        <v>0</v>
      </c>
      <c r="AD1356">
        <f>'T-Weight EU savings'!AJ7</f>
        <v>0</v>
      </c>
      <c r="AE1356">
        <f>'T-Weight EU savings'!AK7</f>
        <v>0</v>
      </c>
      <c r="AF1356">
        <f>'T-Weight EU savings'!AL7</f>
        <v>0</v>
      </c>
      <c r="AG1356">
        <f>'T-Weight EU savings'!AM7</f>
        <v>0</v>
      </c>
      <c r="AH1356">
        <f>'T-Weight EU savings'!AN7</f>
        <v>0</v>
      </c>
      <c r="AI1356">
        <f>'T-Weight EU savings'!AO7</f>
        <v>0</v>
      </c>
      <c r="AJ1356">
        <f>'T-Weight EU savings'!AP7</f>
        <v>0</v>
      </c>
      <c r="AK1356">
        <f>'T-Weight EU savings'!AQ7</f>
        <v>0</v>
      </c>
      <c r="AL1356">
        <f>'T-Weight EU savings'!AR7</f>
        <v>0</v>
      </c>
      <c r="AM1356">
        <f>'T-Weight EU savings'!AS7</f>
        <v>0</v>
      </c>
      <c r="AN1356">
        <f>'T-Weight EU savings'!AT7</f>
        <v>0</v>
      </c>
      <c r="AO1356">
        <f>'T-Weight EU savings'!AU7</f>
        <v>0</v>
      </c>
      <c r="AP1356">
        <f>'T-Weight EU savings'!AV7</f>
        <v>0</v>
      </c>
      <c r="AQ1356">
        <f>'T-Weight EU savings'!AW7</f>
        <v>0</v>
      </c>
      <c r="AR1356">
        <f>'T-Weight EU savings'!AX7</f>
        <v>0</v>
      </c>
      <c r="AS1356">
        <f>'T-Weight EU savings'!AY7</f>
        <v>0</v>
      </c>
      <c r="AT1356">
        <f>'T-Weight EU savings'!AZ7</f>
        <v>0</v>
      </c>
      <c r="AU1356">
        <f>'T-Weight EU savings'!BA7</f>
        <v>0</v>
      </c>
      <c r="AV1356">
        <f>'T-Weight EU savings'!BB7</f>
        <v>0</v>
      </c>
      <c r="AW1356">
        <f>'T-Weight EU savings'!BC7</f>
        <v>0</v>
      </c>
      <c r="AX1356">
        <f>'T-Weight EU savings'!BD7</f>
        <v>0</v>
      </c>
      <c r="AY1356">
        <f>'T-Weight EU savings'!BE7</f>
        <v>0</v>
      </c>
      <c r="AZ1356">
        <f>'T-Weight EU savings'!BF7</f>
        <v>0</v>
      </c>
      <c r="BA1356">
        <f>'T-Weight EU savings'!BG7</f>
        <v>0</v>
      </c>
      <c r="BB1356">
        <f>'T-Weight EU savings'!BH7</f>
        <v>0</v>
      </c>
      <c r="BC1356">
        <f>'T-Weight EU savings'!BI7</f>
        <v>0</v>
      </c>
      <c r="BD1356">
        <f>'T-Weight EU savings'!BJ7</f>
        <v>0</v>
      </c>
      <c r="BE1356">
        <f>'T-Weight EU savings'!BK7</f>
        <v>0</v>
      </c>
      <c r="BF1356">
        <f>'T-Weight EU savings'!BL7</f>
        <v>0</v>
      </c>
      <c r="BG1356">
        <f>'T-Weight EU savings'!BM7</f>
        <v>0</v>
      </c>
      <c r="BH1356">
        <f t="shared" si="202"/>
        <v>0</v>
      </c>
    </row>
    <row r="1357" spans="1:60" x14ac:dyDescent="0.25">
      <c r="A1357" t="str">
        <f t="shared" si="196"/>
        <v>eline Design - Hourly Results.</v>
      </c>
      <c r="B1357" t="str">
        <f t="shared" si="197"/>
        <v>SFM-wCZ12-v2015-rDXHP-t4-S17-MSRheat.pd2</v>
      </c>
      <c r="C1357" s="75" t="s">
        <v>1576</v>
      </c>
      <c r="D1357">
        <v>449.55253947400001</v>
      </c>
      <c r="E1357">
        <v>6056.2054010899956</v>
      </c>
      <c r="F1357">
        <v>0</v>
      </c>
      <c r="G1357">
        <v>0</v>
      </c>
      <c r="H1357">
        <v>0</v>
      </c>
      <c r="I1357">
        <v>611.30079465999984</v>
      </c>
      <c r="J1357">
        <v>0</v>
      </c>
      <c r="K1357">
        <v>611.30079465999984</v>
      </c>
      <c r="L1357">
        <f t="shared" si="198"/>
        <v>0</v>
      </c>
      <c r="M1357" t="s">
        <v>1045</v>
      </c>
      <c r="N1357" t="s">
        <v>1064</v>
      </c>
      <c r="O1357" t="s">
        <v>1047</v>
      </c>
      <c r="P1357" t="s">
        <v>44</v>
      </c>
      <c r="Q1357" t="s">
        <v>30</v>
      </c>
      <c r="R1357" t="s">
        <v>10</v>
      </c>
      <c r="S1357" t="s">
        <v>1053</v>
      </c>
      <c r="T1357" t="s">
        <v>1049</v>
      </c>
      <c r="U1357" t="s">
        <v>1050</v>
      </c>
      <c r="V1357" t="str">
        <f t="shared" si="195"/>
        <v>SFM-wCZ12-v2015-rDXHP-t4</v>
      </c>
      <c r="W1357">
        <f t="shared" si="193"/>
        <v>6667.5061957499956</v>
      </c>
      <c r="X1357">
        <f t="shared" si="199"/>
        <v>0</v>
      </c>
      <c r="Y1357">
        <f t="shared" si="200"/>
        <v>0</v>
      </c>
      <c r="Z1357">
        <f t="shared" si="201"/>
        <v>0</v>
      </c>
      <c r="AA1357">
        <f t="shared" si="194"/>
        <v>0</v>
      </c>
      <c r="AB1357">
        <f>'T-Weight EU savings'!AH8</f>
        <v>0</v>
      </c>
      <c r="AC1357">
        <f>'T-Weight EU savings'!AI8</f>
        <v>0</v>
      </c>
      <c r="AD1357">
        <f>'T-Weight EU savings'!AJ8</f>
        <v>0</v>
      </c>
      <c r="AE1357">
        <f>'T-Weight EU savings'!AK8</f>
        <v>0</v>
      </c>
      <c r="AF1357">
        <f>'T-Weight EU savings'!AL8</f>
        <v>0</v>
      </c>
      <c r="AG1357">
        <f>'T-Weight EU savings'!AM8</f>
        <v>0</v>
      </c>
      <c r="AH1357">
        <f>'T-Weight EU savings'!AN8</f>
        <v>0</v>
      </c>
      <c r="AI1357">
        <f>'T-Weight EU savings'!AO8</f>
        <v>0</v>
      </c>
      <c r="AJ1357">
        <f>'T-Weight EU savings'!AP8</f>
        <v>0</v>
      </c>
      <c r="AK1357">
        <f>'T-Weight EU savings'!AQ8</f>
        <v>0</v>
      </c>
      <c r="AL1357">
        <f>'T-Weight EU savings'!AR8</f>
        <v>0</v>
      </c>
      <c r="AM1357">
        <f>'T-Weight EU savings'!AS8</f>
        <v>0</v>
      </c>
      <c r="AN1357">
        <f>'T-Weight EU savings'!AT8</f>
        <v>0</v>
      </c>
      <c r="AO1357">
        <f>'T-Weight EU savings'!AU8</f>
        <v>0</v>
      </c>
      <c r="AP1357">
        <f>'T-Weight EU savings'!AV8</f>
        <v>0</v>
      </c>
      <c r="AQ1357">
        <f>'T-Weight EU savings'!AW8</f>
        <v>0</v>
      </c>
      <c r="AR1357">
        <f>'T-Weight EU savings'!AX8</f>
        <v>0</v>
      </c>
      <c r="AS1357">
        <f>'T-Weight EU savings'!AY8</f>
        <v>0</v>
      </c>
      <c r="AT1357">
        <f>'T-Weight EU savings'!AZ8</f>
        <v>0</v>
      </c>
      <c r="AU1357">
        <f>'T-Weight EU savings'!BA8</f>
        <v>0</v>
      </c>
      <c r="AV1357">
        <f>'T-Weight EU savings'!BB8</f>
        <v>0</v>
      </c>
      <c r="AW1357">
        <f>'T-Weight EU savings'!BC8</f>
        <v>0</v>
      </c>
      <c r="AX1357">
        <f>'T-Weight EU savings'!BD8</f>
        <v>0</v>
      </c>
      <c r="AY1357">
        <f>'T-Weight EU savings'!BE8</f>
        <v>0</v>
      </c>
      <c r="AZ1357">
        <f>'T-Weight EU savings'!BF8</f>
        <v>0</v>
      </c>
      <c r="BA1357">
        <f>'T-Weight EU savings'!BG8</f>
        <v>0</v>
      </c>
      <c r="BB1357">
        <f>'T-Weight EU savings'!BH8</f>
        <v>0</v>
      </c>
      <c r="BC1357">
        <f>'T-Weight EU savings'!BI8</f>
        <v>0</v>
      </c>
      <c r="BD1357">
        <f>'T-Weight EU savings'!BJ8</f>
        <v>0</v>
      </c>
      <c r="BE1357">
        <f>'T-Weight EU savings'!BK8</f>
        <v>0</v>
      </c>
      <c r="BF1357">
        <f>'T-Weight EU savings'!BL8</f>
        <v>0</v>
      </c>
      <c r="BG1357">
        <f>'T-Weight EU savings'!BM8</f>
        <v>0</v>
      </c>
      <c r="BH1357">
        <f t="shared" si="202"/>
        <v>0</v>
      </c>
    </row>
    <row r="1358" spans="1:60" x14ac:dyDescent="0.25">
      <c r="A1358" t="str">
        <f t="shared" si="196"/>
        <v>eline Design - Hourly Results.</v>
      </c>
      <c r="B1358" t="str">
        <f t="shared" si="197"/>
        <v>SFM-wCZ12-v2015-rDXHP-t5-S14-BSLboth.pd2</v>
      </c>
      <c r="C1358" s="75" t="s">
        <v>1577</v>
      </c>
      <c r="D1358">
        <v>894.89560236999978</v>
      </c>
      <c r="E1358">
        <v>8046.7475083970021</v>
      </c>
      <c r="F1358">
        <v>31.632894000000007</v>
      </c>
      <c r="G1358">
        <v>0</v>
      </c>
      <c r="H1358">
        <v>0</v>
      </c>
      <c r="I1358">
        <v>2308.239528699999</v>
      </c>
      <c r="J1358">
        <v>0</v>
      </c>
      <c r="K1358">
        <v>2308.239528699999</v>
      </c>
      <c r="L1358">
        <f t="shared" si="198"/>
        <v>0</v>
      </c>
      <c r="M1358" t="s">
        <v>1045</v>
      </c>
      <c r="N1358" t="s">
        <v>1064</v>
      </c>
      <c r="O1358" t="s">
        <v>1047</v>
      </c>
      <c r="P1358" t="s">
        <v>44</v>
      </c>
      <c r="Q1358" t="s">
        <v>31</v>
      </c>
      <c r="R1358" t="s">
        <v>63</v>
      </c>
      <c r="S1358" t="s">
        <v>1104</v>
      </c>
      <c r="T1358" t="s">
        <v>1049</v>
      </c>
      <c r="U1358" t="s">
        <v>1050</v>
      </c>
      <c r="V1358" t="str">
        <f t="shared" si="195"/>
        <v>SFM-wCZ12-v2015-rDXHP-t5-both</v>
      </c>
      <c r="W1358">
        <f t="shared" si="193"/>
        <v>0</v>
      </c>
      <c r="X1358">
        <f t="shared" si="199"/>
        <v>894.89560236999978</v>
      </c>
      <c r="Y1358">
        <f t="shared" si="200"/>
        <v>10354.987037097002</v>
      </c>
      <c r="Z1358">
        <f t="shared" si="201"/>
        <v>11249.882639467001</v>
      </c>
      <c r="AA1358">
        <f t="shared" si="194"/>
        <v>0</v>
      </c>
      <c r="AB1358">
        <f>'T-Weight EU savings'!AH9</f>
        <v>0</v>
      </c>
      <c r="AC1358">
        <f>'T-Weight EU savings'!AI9</f>
        <v>0</v>
      </c>
      <c r="AD1358">
        <f>'T-Weight EU savings'!AJ9</f>
        <v>0</v>
      </c>
      <c r="AE1358">
        <f>'T-Weight EU savings'!AK9</f>
        <v>0</v>
      </c>
      <c r="AF1358">
        <f>'T-Weight EU savings'!AL9</f>
        <v>0</v>
      </c>
      <c r="AG1358">
        <f>'T-Weight EU savings'!AM9</f>
        <v>0</v>
      </c>
      <c r="AH1358">
        <f>'T-Weight EU savings'!AN9</f>
        <v>0</v>
      </c>
      <c r="AI1358">
        <f>'T-Weight EU savings'!AO9</f>
        <v>0</v>
      </c>
      <c r="AJ1358">
        <f>'T-Weight EU savings'!AP9</f>
        <v>0</v>
      </c>
      <c r="AK1358">
        <f>'T-Weight EU savings'!AQ9</f>
        <v>0</v>
      </c>
      <c r="AL1358">
        <f>'T-Weight EU savings'!AR9</f>
        <v>0</v>
      </c>
      <c r="AM1358">
        <f>'T-Weight EU savings'!AS9</f>
        <v>0</v>
      </c>
      <c r="AN1358">
        <f>'T-Weight EU savings'!AT9</f>
        <v>0</v>
      </c>
      <c r="AO1358">
        <f>'T-Weight EU savings'!AU9</f>
        <v>0</v>
      </c>
      <c r="AP1358">
        <f>'T-Weight EU savings'!AV9</f>
        <v>0</v>
      </c>
      <c r="AQ1358">
        <f>'T-Weight EU savings'!AW9</f>
        <v>0</v>
      </c>
      <c r="AR1358">
        <f>'T-Weight EU savings'!AX9</f>
        <v>0</v>
      </c>
      <c r="AS1358">
        <f>'T-Weight EU savings'!AY9</f>
        <v>0</v>
      </c>
      <c r="AT1358">
        <f>'T-Weight EU savings'!AZ9</f>
        <v>0</v>
      </c>
      <c r="AU1358">
        <f>'T-Weight EU savings'!BA9</f>
        <v>0</v>
      </c>
      <c r="AV1358">
        <f>'T-Weight EU savings'!BB9</f>
        <v>0</v>
      </c>
      <c r="AW1358">
        <f>'T-Weight EU savings'!BC9</f>
        <v>0</v>
      </c>
      <c r="AX1358">
        <f>'T-Weight EU savings'!BD9</f>
        <v>0</v>
      </c>
      <c r="AY1358">
        <f>'T-Weight EU savings'!BE9</f>
        <v>0</v>
      </c>
      <c r="AZ1358">
        <f>'T-Weight EU savings'!BF9</f>
        <v>0</v>
      </c>
      <c r="BA1358">
        <f>'T-Weight EU savings'!BG9</f>
        <v>0</v>
      </c>
      <c r="BB1358">
        <f>'T-Weight EU savings'!BH9</f>
        <v>0</v>
      </c>
      <c r="BC1358">
        <f>'T-Weight EU savings'!BI9</f>
        <v>0</v>
      </c>
      <c r="BD1358">
        <f>'T-Weight EU savings'!BJ9</f>
        <v>0</v>
      </c>
      <c r="BE1358">
        <f>'T-Weight EU savings'!BK9</f>
        <v>0</v>
      </c>
      <c r="BF1358">
        <f>'T-Weight EU savings'!BL9</f>
        <v>0</v>
      </c>
      <c r="BG1358">
        <f>'T-Weight EU savings'!BM9</f>
        <v>0</v>
      </c>
      <c r="BH1358">
        <f t="shared" si="202"/>
        <v>0</v>
      </c>
    </row>
    <row r="1359" spans="1:60" x14ac:dyDescent="0.25">
      <c r="A1359" t="str">
        <f t="shared" si="196"/>
        <v>eline Design - Hourly Results.</v>
      </c>
      <c r="B1359" t="str">
        <f t="shared" si="197"/>
        <v>SFM-wCZ12-v2015-rDXHP-t5-S14-BSLcool.pd2</v>
      </c>
      <c r="C1359" s="75" t="s">
        <v>785</v>
      </c>
      <c r="D1359">
        <v>894.89560236999978</v>
      </c>
      <c r="E1359">
        <v>8045.5151263420103</v>
      </c>
      <c r="F1359">
        <v>31.632894000000007</v>
      </c>
      <c r="G1359">
        <v>0</v>
      </c>
      <c r="H1359">
        <v>0</v>
      </c>
      <c r="I1359">
        <v>2308.239528699999</v>
      </c>
      <c r="J1359">
        <v>0</v>
      </c>
      <c r="K1359">
        <v>2308.239528699999</v>
      </c>
      <c r="L1359">
        <f t="shared" si="198"/>
        <v>0</v>
      </c>
      <c r="M1359" t="s">
        <v>1045</v>
      </c>
      <c r="N1359" t="s">
        <v>1064</v>
      </c>
      <c r="O1359" t="s">
        <v>1047</v>
      </c>
      <c r="P1359" t="s">
        <v>44</v>
      </c>
      <c r="Q1359" t="s">
        <v>31</v>
      </c>
      <c r="R1359" t="s">
        <v>63</v>
      </c>
      <c r="S1359" t="s">
        <v>1048</v>
      </c>
      <c r="T1359" t="s">
        <v>1049</v>
      </c>
      <c r="U1359" t="s">
        <v>1050</v>
      </c>
      <c r="V1359" t="str">
        <f t="shared" si="195"/>
        <v>SFM-wCZ12-v2015-rDXHP-t5</v>
      </c>
      <c r="W1359">
        <f t="shared" si="193"/>
        <v>894.89560236999978</v>
      </c>
      <c r="X1359">
        <f t="shared" si="199"/>
        <v>0</v>
      </c>
      <c r="Y1359">
        <f t="shared" si="200"/>
        <v>0</v>
      </c>
      <c r="Z1359">
        <f t="shared" si="201"/>
        <v>0</v>
      </c>
      <c r="AA1359">
        <f t="shared" si="194"/>
        <v>0</v>
      </c>
      <c r="AB1359">
        <f>'T-Weight EU savings'!AH10</f>
        <v>0</v>
      </c>
      <c r="AC1359">
        <f>'T-Weight EU savings'!AI10</f>
        <v>0</v>
      </c>
      <c r="AD1359">
        <f>'T-Weight EU savings'!AJ10</f>
        <v>0</v>
      </c>
      <c r="AE1359">
        <f>'T-Weight EU savings'!AK10</f>
        <v>0</v>
      </c>
      <c r="AF1359">
        <f>'T-Weight EU savings'!AL10</f>
        <v>0</v>
      </c>
      <c r="AG1359">
        <f>'T-Weight EU savings'!AM10</f>
        <v>0</v>
      </c>
      <c r="AH1359">
        <f>'T-Weight EU savings'!AN10</f>
        <v>0</v>
      </c>
      <c r="AI1359">
        <f>'T-Weight EU savings'!AO10</f>
        <v>0</v>
      </c>
      <c r="AJ1359">
        <f>'T-Weight EU savings'!AP10</f>
        <v>0</v>
      </c>
      <c r="AK1359">
        <f>'T-Weight EU savings'!AQ10</f>
        <v>0</v>
      </c>
      <c r="AL1359">
        <f>'T-Weight EU savings'!AR10</f>
        <v>0</v>
      </c>
      <c r="AM1359">
        <f>'T-Weight EU savings'!AS10</f>
        <v>0</v>
      </c>
      <c r="AN1359">
        <f>'T-Weight EU savings'!AT10</f>
        <v>0</v>
      </c>
      <c r="AO1359">
        <f>'T-Weight EU savings'!AU10</f>
        <v>0</v>
      </c>
      <c r="AP1359">
        <f>'T-Weight EU savings'!AV10</f>
        <v>0</v>
      </c>
      <c r="AQ1359">
        <f>'T-Weight EU savings'!AW10</f>
        <v>0</v>
      </c>
      <c r="AR1359">
        <f>'T-Weight EU savings'!AX10</f>
        <v>0</v>
      </c>
      <c r="AS1359">
        <f>'T-Weight EU savings'!AY10</f>
        <v>0</v>
      </c>
      <c r="AT1359">
        <f>'T-Weight EU savings'!AZ10</f>
        <v>0</v>
      </c>
      <c r="AU1359">
        <f>'T-Weight EU savings'!BA10</f>
        <v>0</v>
      </c>
      <c r="AV1359">
        <f>'T-Weight EU savings'!BB10</f>
        <v>0</v>
      </c>
      <c r="AW1359">
        <f>'T-Weight EU savings'!BC10</f>
        <v>0</v>
      </c>
      <c r="AX1359">
        <f>'T-Weight EU savings'!BD10</f>
        <v>0</v>
      </c>
      <c r="AY1359">
        <f>'T-Weight EU savings'!BE10</f>
        <v>0</v>
      </c>
      <c r="AZ1359">
        <f>'T-Weight EU savings'!BF10</f>
        <v>0</v>
      </c>
      <c r="BA1359">
        <f>'T-Weight EU savings'!BG10</f>
        <v>0</v>
      </c>
      <c r="BB1359">
        <f>'T-Weight EU savings'!BH10</f>
        <v>0</v>
      </c>
      <c r="BC1359">
        <f>'T-Weight EU savings'!BI10</f>
        <v>0</v>
      </c>
      <c r="BD1359">
        <f>'T-Weight EU savings'!BJ10</f>
        <v>0</v>
      </c>
      <c r="BE1359">
        <f>'T-Weight EU savings'!BK10</f>
        <v>0</v>
      </c>
      <c r="BF1359">
        <f>'T-Weight EU savings'!BL10</f>
        <v>0</v>
      </c>
      <c r="BG1359">
        <f>'T-Weight EU savings'!BM10</f>
        <v>0</v>
      </c>
      <c r="BH1359">
        <f t="shared" si="202"/>
        <v>0</v>
      </c>
    </row>
    <row r="1360" spans="1:60" x14ac:dyDescent="0.25">
      <c r="A1360" t="str">
        <f t="shared" si="196"/>
        <v>eline Design - Hourly Results.</v>
      </c>
      <c r="B1360" t="str">
        <f t="shared" si="197"/>
        <v>SFM-wCZ12-v2015-rDXHP-t5-S14-BSLheat.pd2</v>
      </c>
      <c r="C1360" s="75" t="s">
        <v>1578</v>
      </c>
      <c r="D1360">
        <v>780.8634955670002</v>
      </c>
      <c r="E1360">
        <v>8046.7475083970021</v>
      </c>
      <c r="F1360">
        <v>31.632894000000007</v>
      </c>
      <c r="G1360">
        <v>0</v>
      </c>
      <c r="H1360">
        <v>0</v>
      </c>
      <c r="I1360">
        <v>2308.239528699999</v>
      </c>
      <c r="J1360">
        <v>0</v>
      </c>
      <c r="K1360">
        <v>2308.239528699999</v>
      </c>
      <c r="L1360">
        <f t="shared" si="198"/>
        <v>0</v>
      </c>
      <c r="M1360" t="s">
        <v>1045</v>
      </c>
      <c r="N1360" t="s">
        <v>1064</v>
      </c>
      <c r="O1360" t="s">
        <v>1047</v>
      </c>
      <c r="P1360" t="s">
        <v>44</v>
      </c>
      <c r="Q1360" t="s">
        <v>31</v>
      </c>
      <c r="R1360" t="s">
        <v>63</v>
      </c>
      <c r="S1360" t="s">
        <v>1051</v>
      </c>
      <c r="T1360" t="s">
        <v>1049</v>
      </c>
      <c r="U1360" t="s">
        <v>1050</v>
      </c>
      <c r="V1360" t="str">
        <f t="shared" si="195"/>
        <v>SFM-wCZ12-v2015-rDXHP-t5</v>
      </c>
      <c r="W1360">
        <f t="shared" ref="W1360:W1423" si="203">IF(COUNTIF(S1360,"*cool*")&gt;0,D1360+J1360,IF(COUNTIF(S1360,"*heat*")&gt;0,E1360+G1360+K1360,0))</f>
        <v>10354.987037097002</v>
      </c>
      <c r="X1360">
        <f t="shared" si="199"/>
        <v>0</v>
      </c>
      <c r="Y1360">
        <f t="shared" si="200"/>
        <v>0</v>
      </c>
      <c r="Z1360">
        <f t="shared" si="201"/>
        <v>0</v>
      </c>
      <c r="AA1360">
        <f t="shared" ref="AA1360:AA1423" si="204">IF(COUNTIF(S1360,"*heat*")&gt;0,L1360,0)</f>
        <v>0</v>
      </c>
      <c r="AB1360">
        <f>'T-Weight EU savings'!AH11</f>
        <v>0</v>
      </c>
      <c r="AC1360">
        <f>'T-Weight EU savings'!AI11</f>
        <v>0</v>
      </c>
      <c r="AD1360">
        <f>'T-Weight EU savings'!AJ11</f>
        <v>0</v>
      </c>
      <c r="AE1360">
        <f>'T-Weight EU savings'!AK11</f>
        <v>0</v>
      </c>
      <c r="AF1360">
        <f>'T-Weight EU savings'!AL11</f>
        <v>0</v>
      </c>
      <c r="AG1360">
        <f>'T-Weight EU savings'!AM11</f>
        <v>0</v>
      </c>
      <c r="AH1360">
        <f>'T-Weight EU savings'!AN11</f>
        <v>0</v>
      </c>
      <c r="AI1360">
        <f>'T-Weight EU savings'!AO11</f>
        <v>0</v>
      </c>
      <c r="AJ1360">
        <f>'T-Weight EU savings'!AP11</f>
        <v>0</v>
      </c>
      <c r="AK1360">
        <f>'T-Weight EU savings'!AQ11</f>
        <v>0</v>
      </c>
      <c r="AL1360">
        <f>'T-Weight EU savings'!AR11</f>
        <v>0</v>
      </c>
      <c r="AM1360">
        <f>'T-Weight EU savings'!AS11</f>
        <v>0</v>
      </c>
      <c r="AN1360">
        <f>'T-Weight EU savings'!AT11</f>
        <v>0</v>
      </c>
      <c r="AO1360">
        <f>'T-Weight EU savings'!AU11</f>
        <v>0</v>
      </c>
      <c r="AP1360">
        <f>'T-Weight EU savings'!AV11</f>
        <v>0</v>
      </c>
      <c r="AQ1360">
        <f>'T-Weight EU savings'!AW11</f>
        <v>0</v>
      </c>
      <c r="AR1360">
        <f>'T-Weight EU savings'!AX11</f>
        <v>0</v>
      </c>
      <c r="AS1360">
        <f>'T-Weight EU savings'!AY11</f>
        <v>0</v>
      </c>
      <c r="AT1360">
        <f>'T-Weight EU savings'!AZ11</f>
        <v>0</v>
      </c>
      <c r="AU1360">
        <f>'T-Weight EU savings'!BA11</f>
        <v>0</v>
      </c>
      <c r="AV1360">
        <f>'T-Weight EU savings'!BB11</f>
        <v>0</v>
      </c>
      <c r="AW1360">
        <f>'T-Weight EU savings'!BC11</f>
        <v>0</v>
      </c>
      <c r="AX1360">
        <f>'T-Weight EU savings'!BD11</f>
        <v>0</v>
      </c>
      <c r="AY1360">
        <f>'T-Weight EU savings'!BE11</f>
        <v>0</v>
      </c>
      <c r="AZ1360">
        <f>'T-Weight EU savings'!BF11</f>
        <v>0</v>
      </c>
      <c r="BA1360">
        <f>'T-Weight EU savings'!BG11</f>
        <v>0</v>
      </c>
      <c r="BB1360">
        <f>'T-Weight EU savings'!BH11</f>
        <v>0</v>
      </c>
      <c r="BC1360">
        <f>'T-Weight EU savings'!BI11</f>
        <v>0</v>
      </c>
      <c r="BD1360">
        <f>'T-Weight EU savings'!BJ11</f>
        <v>0</v>
      </c>
      <c r="BE1360">
        <f>'T-Weight EU savings'!BK11</f>
        <v>0</v>
      </c>
      <c r="BF1360">
        <f>'T-Weight EU savings'!BL11</f>
        <v>0</v>
      </c>
      <c r="BG1360">
        <f>'T-Weight EU savings'!BM11</f>
        <v>0</v>
      </c>
      <c r="BH1360">
        <f t="shared" si="202"/>
        <v>0</v>
      </c>
    </row>
    <row r="1361" spans="1:60" x14ac:dyDescent="0.25">
      <c r="A1361" t="str">
        <f t="shared" si="196"/>
        <v>eline Design - Hourly Results.</v>
      </c>
      <c r="B1361" t="str">
        <f t="shared" si="197"/>
        <v>SFM-wCZ12-v2015-rDXHP-t5-S15-MSRboth.pd2</v>
      </c>
      <c r="C1361" s="75" t="s">
        <v>1579</v>
      </c>
      <c r="D1361">
        <v>748.1296257460001</v>
      </c>
      <c r="E1361">
        <v>6753.0115683599979</v>
      </c>
      <c r="F1361">
        <v>30.693303000000007</v>
      </c>
      <c r="G1361">
        <v>0</v>
      </c>
      <c r="H1361">
        <v>0</v>
      </c>
      <c r="I1361">
        <v>2053.1283886999986</v>
      </c>
      <c r="J1361">
        <v>0</v>
      </c>
      <c r="K1361">
        <v>2053.1283886999986</v>
      </c>
      <c r="L1361">
        <f t="shared" si="198"/>
        <v>0</v>
      </c>
      <c r="M1361" t="s">
        <v>1045</v>
      </c>
      <c r="N1361" t="s">
        <v>1064</v>
      </c>
      <c r="O1361" t="s">
        <v>1047</v>
      </c>
      <c r="P1361" t="s">
        <v>44</v>
      </c>
      <c r="Q1361" t="s">
        <v>31</v>
      </c>
      <c r="R1361" t="s">
        <v>6</v>
      </c>
      <c r="S1361" t="s">
        <v>1107</v>
      </c>
      <c r="T1361" t="s">
        <v>1049</v>
      </c>
      <c r="U1361" t="s">
        <v>1050</v>
      </c>
      <c r="V1361" t="str">
        <f t="shared" si="195"/>
        <v>SFM-wCZ12-v2015-rDXHP-t5-both</v>
      </c>
      <c r="W1361">
        <f t="shared" si="203"/>
        <v>0</v>
      </c>
      <c r="X1361">
        <f t="shared" si="199"/>
        <v>748.1296257460001</v>
      </c>
      <c r="Y1361">
        <f t="shared" si="200"/>
        <v>8806.139957059997</v>
      </c>
      <c r="Z1361">
        <f t="shared" si="201"/>
        <v>9554.2695828059968</v>
      </c>
      <c r="AA1361">
        <f t="shared" si="204"/>
        <v>0</v>
      </c>
      <c r="AB1361">
        <f>'T-Weight EU savings'!AH12</f>
        <v>0</v>
      </c>
      <c r="AC1361">
        <f>'T-Weight EU savings'!AI12</f>
        <v>0</v>
      </c>
      <c r="AD1361">
        <f>'T-Weight EU savings'!AJ12</f>
        <v>0</v>
      </c>
      <c r="AE1361">
        <f>'T-Weight EU savings'!AK12</f>
        <v>0</v>
      </c>
      <c r="AF1361">
        <f>'T-Weight EU savings'!AL12</f>
        <v>0</v>
      </c>
      <c r="AG1361">
        <f>'T-Weight EU savings'!AM12</f>
        <v>0</v>
      </c>
      <c r="AH1361">
        <f>'T-Weight EU savings'!AN12</f>
        <v>0</v>
      </c>
      <c r="AI1361">
        <f>'T-Weight EU savings'!AO12</f>
        <v>0</v>
      </c>
      <c r="AJ1361">
        <f>'T-Weight EU savings'!AP12</f>
        <v>0</v>
      </c>
      <c r="AK1361">
        <f>'T-Weight EU savings'!AQ12</f>
        <v>0</v>
      </c>
      <c r="AL1361">
        <f>'T-Weight EU savings'!AR12</f>
        <v>0</v>
      </c>
      <c r="AM1361">
        <f>'T-Weight EU savings'!AS12</f>
        <v>0</v>
      </c>
      <c r="AN1361">
        <f>'T-Weight EU savings'!AT12</f>
        <v>0</v>
      </c>
      <c r="AO1361">
        <f>'T-Weight EU savings'!AU12</f>
        <v>0</v>
      </c>
      <c r="AP1361">
        <f>'T-Weight EU savings'!AV12</f>
        <v>0</v>
      </c>
      <c r="AQ1361">
        <f>'T-Weight EU savings'!AW12</f>
        <v>0</v>
      </c>
      <c r="AR1361">
        <f>'T-Weight EU savings'!AX12</f>
        <v>0</v>
      </c>
      <c r="AS1361">
        <f>'T-Weight EU savings'!AY12</f>
        <v>0</v>
      </c>
      <c r="AT1361">
        <f>'T-Weight EU savings'!AZ12</f>
        <v>0</v>
      </c>
      <c r="AU1361">
        <f>'T-Weight EU savings'!BA12</f>
        <v>0</v>
      </c>
      <c r="AV1361">
        <f>'T-Weight EU savings'!BB12</f>
        <v>0</v>
      </c>
      <c r="AW1361">
        <f>'T-Weight EU savings'!BC12</f>
        <v>0</v>
      </c>
      <c r="AX1361">
        <f>'T-Weight EU savings'!BD12</f>
        <v>0</v>
      </c>
      <c r="AY1361">
        <f>'T-Weight EU savings'!BE12</f>
        <v>0</v>
      </c>
      <c r="AZ1361">
        <f>'T-Weight EU savings'!BF12</f>
        <v>0</v>
      </c>
      <c r="BA1361">
        <f>'T-Weight EU savings'!BG12</f>
        <v>0</v>
      </c>
      <c r="BB1361">
        <f>'T-Weight EU savings'!BH12</f>
        <v>0</v>
      </c>
      <c r="BC1361">
        <f>'T-Weight EU savings'!BI12</f>
        <v>0</v>
      </c>
      <c r="BD1361">
        <f>'T-Weight EU savings'!BJ12</f>
        <v>0</v>
      </c>
      <c r="BE1361">
        <f>'T-Weight EU savings'!BK12</f>
        <v>0</v>
      </c>
      <c r="BF1361">
        <f>'T-Weight EU savings'!BL12</f>
        <v>0</v>
      </c>
      <c r="BG1361">
        <f>'T-Weight EU savings'!BM12</f>
        <v>0</v>
      </c>
      <c r="BH1361">
        <f t="shared" si="202"/>
        <v>0</v>
      </c>
    </row>
    <row r="1362" spans="1:60" x14ac:dyDescent="0.25">
      <c r="A1362" t="str">
        <f t="shared" si="196"/>
        <v>eline Design - Hourly Results.</v>
      </c>
      <c r="B1362" t="str">
        <f t="shared" si="197"/>
        <v>SFM-wCZ12-v2015-rDXHP-t5-S15-MSRcool.pd2</v>
      </c>
      <c r="C1362" s="75" t="s">
        <v>786</v>
      </c>
      <c r="D1362">
        <v>748.1296257460001</v>
      </c>
      <c r="E1362">
        <v>7140.2981140800021</v>
      </c>
      <c r="F1362">
        <v>30.693303000000007</v>
      </c>
      <c r="G1362">
        <v>0</v>
      </c>
      <c r="H1362">
        <v>0</v>
      </c>
      <c r="I1362">
        <v>2053.1283886999986</v>
      </c>
      <c r="J1362">
        <v>0</v>
      </c>
      <c r="K1362">
        <v>2053.1283886999986</v>
      </c>
      <c r="L1362">
        <f t="shared" si="198"/>
        <v>0</v>
      </c>
      <c r="M1362" t="s">
        <v>1045</v>
      </c>
      <c r="N1362" t="s">
        <v>1064</v>
      </c>
      <c r="O1362" t="s">
        <v>1047</v>
      </c>
      <c r="P1362" t="s">
        <v>44</v>
      </c>
      <c r="Q1362" t="s">
        <v>31</v>
      </c>
      <c r="R1362" t="s">
        <v>6</v>
      </c>
      <c r="S1362" t="s">
        <v>1052</v>
      </c>
      <c r="T1362" t="s">
        <v>1049</v>
      </c>
      <c r="U1362" t="s">
        <v>1050</v>
      </c>
      <c r="V1362" t="str">
        <f t="shared" si="195"/>
        <v>SFM-wCZ12-v2015-rDXHP-t5</v>
      </c>
      <c r="W1362">
        <f t="shared" si="203"/>
        <v>748.1296257460001</v>
      </c>
      <c r="X1362">
        <f t="shared" si="199"/>
        <v>0</v>
      </c>
      <c r="Y1362">
        <f t="shared" si="200"/>
        <v>0</v>
      </c>
      <c r="Z1362">
        <f t="shared" si="201"/>
        <v>0</v>
      </c>
      <c r="AA1362">
        <f t="shared" si="204"/>
        <v>0</v>
      </c>
      <c r="AB1362">
        <f>'T-Weight EU savings'!AH13</f>
        <v>0</v>
      </c>
      <c r="AC1362">
        <f>'T-Weight EU savings'!AI13</f>
        <v>0</v>
      </c>
      <c r="AD1362">
        <f>'T-Weight EU savings'!AJ13</f>
        <v>0</v>
      </c>
      <c r="AE1362">
        <f>'T-Weight EU savings'!AK13</f>
        <v>0</v>
      </c>
      <c r="AF1362">
        <f>'T-Weight EU savings'!AL13</f>
        <v>0</v>
      </c>
      <c r="AG1362">
        <f>'T-Weight EU savings'!AM13</f>
        <v>0</v>
      </c>
      <c r="AH1362">
        <f>'T-Weight EU savings'!AN13</f>
        <v>0</v>
      </c>
      <c r="AI1362">
        <f>'T-Weight EU savings'!AO13</f>
        <v>0</v>
      </c>
      <c r="AJ1362">
        <f>'T-Weight EU savings'!AP13</f>
        <v>0</v>
      </c>
      <c r="AK1362">
        <f>'T-Weight EU savings'!AQ13</f>
        <v>0</v>
      </c>
      <c r="AL1362">
        <f>'T-Weight EU savings'!AR13</f>
        <v>0</v>
      </c>
      <c r="AM1362">
        <f>'T-Weight EU savings'!AS13</f>
        <v>0</v>
      </c>
      <c r="AN1362">
        <f>'T-Weight EU savings'!AT13</f>
        <v>0</v>
      </c>
      <c r="AO1362">
        <f>'T-Weight EU savings'!AU13</f>
        <v>0</v>
      </c>
      <c r="AP1362">
        <f>'T-Weight EU savings'!AV13</f>
        <v>0</v>
      </c>
      <c r="AQ1362">
        <f>'T-Weight EU savings'!AW13</f>
        <v>0</v>
      </c>
      <c r="AR1362">
        <f>'T-Weight EU savings'!AX13</f>
        <v>0</v>
      </c>
      <c r="AS1362">
        <f>'T-Weight EU savings'!AY13</f>
        <v>0</v>
      </c>
      <c r="AT1362">
        <f>'T-Weight EU savings'!AZ13</f>
        <v>0</v>
      </c>
      <c r="AU1362">
        <f>'T-Weight EU savings'!BA13</f>
        <v>0</v>
      </c>
      <c r="AV1362">
        <f>'T-Weight EU savings'!BB13</f>
        <v>0</v>
      </c>
      <c r="AW1362">
        <f>'T-Weight EU savings'!BC13</f>
        <v>0</v>
      </c>
      <c r="AX1362">
        <f>'T-Weight EU savings'!BD13</f>
        <v>0</v>
      </c>
      <c r="AY1362">
        <f>'T-Weight EU savings'!BE13</f>
        <v>0</v>
      </c>
      <c r="AZ1362">
        <f>'T-Weight EU savings'!BF13</f>
        <v>0</v>
      </c>
      <c r="BA1362">
        <f>'T-Weight EU savings'!BG13</f>
        <v>0</v>
      </c>
      <c r="BB1362">
        <f>'T-Weight EU savings'!BH13</f>
        <v>0</v>
      </c>
      <c r="BC1362">
        <f>'T-Weight EU savings'!BI13</f>
        <v>0</v>
      </c>
      <c r="BD1362">
        <f>'T-Weight EU savings'!BJ13</f>
        <v>0</v>
      </c>
      <c r="BE1362">
        <f>'T-Weight EU savings'!BK13</f>
        <v>0</v>
      </c>
      <c r="BF1362">
        <f>'T-Weight EU savings'!BL13</f>
        <v>0</v>
      </c>
      <c r="BG1362">
        <f>'T-Weight EU savings'!BM13</f>
        <v>0</v>
      </c>
      <c r="BH1362">
        <f t="shared" si="202"/>
        <v>0</v>
      </c>
    </row>
    <row r="1363" spans="1:60" x14ac:dyDescent="0.25">
      <c r="A1363" t="str">
        <f t="shared" si="196"/>
        <v>eline Design - Hourly Results.</v>
      </c>
      <c r="B1363" t="str">
        <f t="shared" si="197"/>
        <v>SFM-wCZ12-v2015-rDXHP-t5-S15-MSRheat.pd2</v>
      </c>
      <c r="C1363" s="75" t="s">
        <v>1580</v>
      </c>
      <c r="D1363">
        <v>677.98889675800035</v>
      </c>
      <c r="E1363">
        <v>6753.0115683599979</v>
      </c>
      <c r="F1363">
        <v>30.693303000000007</v>
      </c>
      <c r="G1363">
        <v>0</v>
      </c>
      <c r="H1363">
        <v>0</v>
      </c>
      <c r="I1363">
        <v>2053.1283886999986</v>
      </c>
      <c r="J1363">
        <v>0</v>
      </c>
      <c r="K1363">
        <v>2053.1283886999986</v>
      </c>
      <c r="L1363">
        <f t="shared" si="198"/>
        <v>0</v>
      </c>
      <c r="M1363" t="s">
        <v>1045</v>
      </c>
      <c r="N1363" t="s">
        <v>1064</v>
      </c>
      <c r="O1363" t="s">
        <v>1047</v>
      </c>
      <c r="P1363" t="s">
        <v>44</v>
      </c>
      <c r="Q1363" t="s">
        <v>31</v>
      </c>
      <c r="R1363" t="s">
        <v>6</v>
      </c>
      <c r="S1363" t="s">
        <v>1053</v>
      </c>
      <c r="T1363" t="s">
        <v>1049</v>
      </c>
      <c r="U1363" t="s">
        <v>1050</v>
      </c>
      <c r="V1363" t="str">
        <f t="shared" si="195"/>
        <v>SFM-wCZ12-v2015-rDXHP-t5</v>
      </c>
      <c r="W1363">
        <f t="shared" si="203"/>
        <v>8806.139957059997</v>
      </c>
      <c r="X1363">
        <f t="shared" si="199"/>
        <v>0</v>
      </c>
      <c r="Y1363">
        <f t="shared" si="200"/>
        <v>0</v>
      </c>
      <c r="Z1363">
        <f t="shared" si="201"/>
        <v>0</v>
      </c>
      <c r="AA1363">
        <f t="shared" si="204"/>
        <v>0</v>
      </c>
      <c r="AB1363">
        <f>'T-Weight EU savings'!AH14</f>
        <v>0</v>
      </c>
      <c r="AC1363">
        <f>'T-Weight EU savings'!AI14</f>
        <v>0</v>
      </c>
      <c r="AD1363">
        <f>'T-Weight EU savings'!AJ14</f>
        <v>0</v>
      </c>
      <c r="AE1363">
        <f>'T-Weight EU savings'!AK14</f>
        <v>0</v>
      </c>
      <c r="AF1363">
        <f>'T-Weight EU savings'!AL14</f>
        <v>0</v>
      </c>
      <c r="AG1363">
        <f>'T-Weight EU savings'!AM14</f>
        <v>0</v>
      </c>
      <c r="AH1363">
        <f>'T-Weight EU savings'!AN14</f>
        <v>0</v>
      </c>
      <c r="AI1363">
        <f>'T-Weight EU savings'!AO14</f>
        <v>0</v>
      </c>
      <c r="AJ1363">
        <f>'T-Weight EU savings'!AP14</f>
        <v>0</v>
      </c>
      <c r="AK1363">
        <f>'T-Weight EU savings'!AQ14</f>
        <v>0</v>
      </c>
      <c r="AL1363">
        <f>'T-Weight EU savings'!AR14</f>
        <v>0</v>
      </c>
      <c r="AM1363">
        <f>'T-Weight EU savings'!AS14</f>
        <v>0</v>
      </c>
      <c r="AN1363">
        <f>'T-Weight EU savings'!AT14</f>
        <v>0</v>
      </c>
      <c r="AO1363">
        <f>'T-Weight EU savings'!AU14</f>
        <v>0</v>
      </c>
      <c r="AP1363">
        <f>'T-Weight EU savings'!AV14</f>
        <v>0</v>
      </c>
      <c r="AQ1363">
        <f>'T-Weight EU savings'!AW14</f>
        <v>0</v>
      </c>
      <c r="AR1363">
        <f>'T-Weight EU savings'!AX14</f>
        <v>0</v>
      </c>
      <c r="AS1363">
        <f>'T-Weight EU savings'!AY14</f>
        <v>0</v>
      </c>
      <c r="AT1363">
        <f>'T-Weight EU savings'!AZ14</f>
        <v>0</v>
      </c>
      <c r="AU1363">
        <f>'T-Weight EU savings'!BA14</f>
        <v>0</v>
      </c>
      <c r="AV1363">
        <f>'T-Weight EU savings'!BB14</f>
        <v>0</v>
      </c>
      <c r="AW1363">
        <f>'T-Weight EU savings'!BC14</f>
        <v>0</v>
      </c>
      <c r="AX1363">
        <f>'T-Weight EU savings'!BD14</f>
        <v>0</v>
      </c>
      <c r="AY1363">
        <f>'T-Weight EU savings'!BE14</f>
        <v>0</v>
      </c>
      <c r="AZ1363">
        <f>'T-Weight EU savings'!BF14</f>
        <v>0</v>
      </c>
      <c r="BA1363">
        <f>'T-Weight EU savings'!BG14</f>
        <v>0</v>
      </c>
      <c r="BB1363">
        <f>'T-Weight EU savings'!BH14</f>
        <v>0</v>
      </c>
      <c r="BC1363">
        <f>'T-Weight EU savings'!BI14</f>
        <v>0</v>
      </c>
      <c r="BD1363">
        <f>'T-Weight EU savings'!BJ14</f>
        <v>0</v>
      </c>
      <c r="BE1363">
        <f>'T-Weight EU savings'!BK14</f>
        <v>0</v>
      </c>
      <c r="BF1363">
        <f>'T-Weight EU savings'!BL14</f>
        <v>0</v>
      </c>
      <c r="BG1363">
        <f>'T-Weight EU savings'!BM14</f>
        <v>0</v>
      </c>
      <c r="BH1363">
        <f t="shared" si="202"/>
        <v>0</v>
      </c>
    </row>
    <row r="1364" spans="1:60" x14ac:dyDescent="0.25">
      <c r="A1364" t="str">
        <f t="shared" si="196"/>
        <v>eline Design - Hourly Results.</v>
      </c>
      <c r="B1364" t="str">
        <f t="shared" si="197"/>
        <v>SFM-wCZ12-v2015-rDXHP-t5-S16-MSRboth.pd2</v>
      </c>
      <c r="C1364" s="75" t="s">
        <v>1581</v>
      </c>
      <c r="D1364">
        <v>764.69713399999978</v>
      </c>
      <c r="E1364">
        <v>7744.6126326030108</v>
      </c>
      <c r="F1364">
        <v>30.693303000000007</v>
      </c>
      <c r="G1364">
        <v>0</v>
      </c>
      <c r="H1364">
        <v>0</v>
      </c>
      <c r="I1364">
        <v>1130.9724888200001</v>
      </c>
      <c r="J1364">
        <v>0</v>
      </c>
      <c r="K1364">
        <v>1130.9724888200001</v>
      </c>
      <c r="L1364">
        <f t="shared" si="198"/>
        <v>0</v>
      </c>
      <c r="M1364" t="s">
        <v>1045</v>
      </c>
      <c r="N1364" t="s">
        <v>1064</v>
      </c>
      <c r="O1364" t="s">
        <v>1047</v>
      </c>
      <c r="P1364" t="s">
        <v>44</v>
      </c>
      <c r="Q1364" t="s">
        <v>31</v>
      </c>
      <c r="R1364" t="s">
        <v>9</v>
      </c>
      <c r="S1364" t="s">
        <v>1107</v>
      </c>
      <c r="T1364" t="s">
        <v>1049</v>
      </c>
      <c r="U1364" t="s">
        <v>1050</v>
      </c>
      <c r="V1364" t="str">
        <f t="shared" si="195"/>
        <v>SFM-wCZ12-v2015-rDXHP-t5-both</v>
      </c>
      <c r="W1364">
        <f t="shared" si="203"/>
        <v>0</v>
      </c>
      <c r="X1364">
        <f t="shared" si="199"/>
        <v>764.69713399999978</v>
      </c>
      <c r="Y1364">
        <f t="shared" si="200"/>
        <v>8875.5851214230115</v>
      </c>
      <c r="Z1364">
        <f t="shared" si="201"/>
        <v>9640.2822554230115</v>
      </c>
      <c r="AA1364">
        <f t="shared" si="204"/>
        <v>0</v>
      </c>
      <c r="AB1364">
        <f>'T-Weight EU savings'!AH15</f>
        <v>0</v>
      </c>
      <c r="AC1364">
        <f>'T-Weight EU savings'!AI15</f>
        <v>0</v>
      </c>
      <c r="AD1364">
        <f>'T-Weight EU savings'!AJ15</f>
        <v>0</v>
      </c>
      <c r="AE1364">
        <f>'T-Weight EU savings'!AK15</f>
        <v>0</v>
      </c>
      <c r="AF1364">
        <f>'T-Weight EU savings'!AL15</f>
        <v>0</v>
      </c>
      <c r="AG1364">
        <f>'T-Weight EU savings'!AM15</f>
        <v>0</v>
      </c>
      <c r="AH1364">
        <f>'T-Weight EU savings'!AN15</f>
        <v>0</v>
      </c>
      <c r="AI1364">
        <f>'T-Weight EU savings'!AO15</f>
        <v>0</v>
      </c>
      <c r="AJ1364">
        <f>'T-Weight EU savings'!AP15</f>
        <v>0</v>
      </c>
      <c r="AK1364">
        <f>'T-Weight EU savings'!AQ15</f>
        <v>0</v>
      </c>
      <c r="AL1364">
        <f>'T-Weight EU savings'!AR15</f>
        <v>0</v>
      </c>
      <c r="AM1364">
        <f>'T-Weight EU savings'!AS15</f>
        <v>0</v>
      </c>
      <c r="AN1364">
        <f>'T-Weight EU savings'!AT15</f>
        <v>0</v>
      </c>
      <c r="AO1364">
        <f>'T-Weight EU savings'!AU15</f>
        <v>0</v>
      </c>
      <c r="AP1364">
        <f>'T-Weight EU savings'!AV15</f>
        <v>0</v>
      </c>
      <c r="AQ1364">
        <f>'T-Weight EU savings'!AW15</f>
        <v>0</v>
      </c>
      <c r="AR1364">
        <f>'T-Weight EU savings'!AX15</f>
        <v>0</v>
      </c>
      <c r="AS1364">
        <f>'T-Weight EU savings'!AY15</f>
        <v>0</v>
      </c>
      <c r="AT1364">
        <f>'T-Weight EU savings'!AZ15</f>
        <v>0</v>
      </c>
      <c r="AU1364">
        <f>'T-Weight EU savings'!BA15</f>
        <v>0</v>
      </c>
      <c r="AV1364">
        <f>'T-Weight EU savings'!BB15</f>
        <v>0</v>
      </c>
      <c r="AW1364">
        <f>'T-Weight EU savings'!BC15</f>
        <v>0</v>
      </c>
      <c r="AX1364">
        <f>'T-Weight EU savings'!BD15</f>
        <v>0</v>
      </c>
      <c r="AY1364">
        <f>'T-Weight EU savings'!BE15</f>
        <v>0</v>
      </c>
      <c r="AZ1364">
        <f>'T-Weight EU savings'!BF15</f>
        <v>0</v>
      </c>
      <c r="BA1364">
        <f>'T-Weight EU savings'!BG15</f>
        <v>0</v>
      </c>
      <c r="BB1364">
        <f>'T-Weight EU savings'!BH15</f>
        <v>0</v>
      </c>
      <c r="BC1364">
        <f>'T-Weight EU savings'!BI15</f>
        <v>0</v>
      </c>
      <c r="BD1364">
        <f>'T-Weight EU savings'!BJ15</f>
        <v>0</v>
      </c>
      <c r="BE1364">
        <f>'T-Weight EU savings'!BK15</f>
        <v>0</v>
      </c>
      <c r="BF1364">
        <f>'T-Weight EU savings'!BL15</f>
        <v>0</v>
      </c>
      <c r="BG1364">
        <f>'T-Weight EU savings'!BM15</f>
        <v>0</v>
      </c>
      <c r="BH1364">
        <f t="shared" si="202"/>
        <v>0</v>
      </c>
    </row>
    <row r="1365" spans="1:60" x14ac:dyDescent="0.25">
      <c r="A1365" t="str">
        <f t="shared" si="196"/>
        <v>eline Design - Hourly Results.</v>
      </c>
      <c r="B1365" t="str">
        <f t="shared" si="197"/>
        <v>SFM-wCZ12-v2015-rDXHP-t5-S16-MSRcool.pd2</v>
      </c>
      <c r="C1365" s="75" t="s">
        <v>787</v>
      </c>
      <c r="D1365">
        <v>764.69713399999978</v>
      </c>
      <c r="E1365">
        <v>8229.7381552450006</v>
      </c>
      <c r="F1365">
        <v>30.693303000000007</v>
      </c>
      <c r="G1365">
        <v>0</v>
      </c>
      <c r="H1365">
        <v>0</v>
      </c>
      <c r="I1365">
        <v>1130.9724888200001</v>
      </c>
      <c r="J1365">
        <v>0</v>
      </c>
      <c r="K1365">
        <v>1130.9724888200001</v>
      </c>
      <c r="L1365">
        <f t="shared" si="198"/>
        <v>0</v>
      </c>
      <c r="M1365" t="s">
        <v>1045</v>
      </c>
      <c r="N1365" t="s">
        <v>1064</v>
      </c>
      <c r="O1365" t="s">
        <v>1047</v>
      </c>
      <c r="P1365" t="s">
        <v>44</v>
      </c>
      <c r="Q1365" t="s">
        <v>31</v>
      </c>
      <c r="R1365" t="s">
        <v>9</v>
      </c>
      <c r="S1365" t="s">
        <v>1052</v>
      </c>
      <c r="T1365" t="s">
        <v>1049</v>
      </c>
      <c r="U1365" t="s">
        <v>1050</v>
      </c>
      <c r="V1365" t="str">
        <f t="shared" si="195"/>
        <v>SFM-wCZ12-v2015-rDXHP-t5</v>
      </c>
      <c r="W1365">
        <f t="shared" si="203"/>
        <v>764.69713399999978</v>
      </c>
      <c r="X1365">
        <f t="shared" si="199"/>
        <v>0</v>
      </c>
      <c r="Y1365">
        <f t="shared" si="200"/>
        <v>0</v>
      </c>
      <c r="Z1365">
        <f t="shared" si="201"/>
        <v>0</v>
      </c>
      <c r="AA1365">
        <f t="shared" si="204"/>
        <v>0</v>
      </c>
      <c r="AB1365">
        <f>'T-Weight EU savings'!AH16</f>
        <v>0</v>
      </c>
      <c r="AC1365">
        <f>'T-Weight EU savings'!AI16</f>
        <v>0</v>
      </c>
      <c r="AD1365">
        <f>'T-Weight EU savings'!AJ16</f>
        <v>0</v>
      </c>
      <c r="AE1365">
        <f>'T-Weight EU savings'!AK16</f>
        <v>0</v>
      </c>
      <c r="AF1365">
        <f>'T-Weight EU savings'!AL16</f>
        <v>0</v>
      </c>
      <c r="AG1365">
        <f>'T-Weight EU savings'!AM16</f>
        <v>0</v>
      </c>
      <c r="AH1365">
        <f>'T-Weight EU savings'!AN16</f>
        <v>0</v>
      </c>
      <c r="AI1365">
        <f>'T-Weight EU savings'!AO16</f>
        <v>0</v>
      </c>
      <c r="AJ1365">
        <f>'T-Weight EU savings'!AP16</f>
        <v>0</v>
      </c>
      <c r="AK1365">
        <f>'T-Weight EU savings'!AQ16</f>
        <v>0</v>
      </c>
      <c r="AL1365">
        <f>'T-Weight EU savings'!AR16</f>
        <v>0</v>
      </c>
      <c r="AM1365">
        <f>'T-Weight EU savings'!AS16</f>
        <v>0</v>
      </c>
      <c r="AN1365">
        <f>'T-Weight EU savings'!AT16</f>
        <v>0</v>
      </c>
      <c r="AO1365">
        <f>'T-Weight EU savings'!AU16</f>
        <v>0</v>
      </c>
      <c r="AP1365">
        <f>'T-Weight EU savings'!AV16</f>
        <v>0</v>
      </c>
      <c r="AQ1365">
        <f>'T-Weight EU savings'!AW16</f>
        <v>0</v>
      </c>
      <c r="AR1365">
        <f>'T-Weight EU savings'!AX16</f>
        <v>0</v>
      </c>
      <c r="AS1365">
        <f>'T-Weight EU savings'!AY16</f>
        <v>0</v>
      </c>
      <c r="AT1365">
        <f>'T-Weight EU savings'!AZ16</f>
        <v>0</v>
      </c>
      <c r="AU1365">
        <f>'T-Weight EU savings'!BA16</f>
        <v>0</v>
      </c>
      <c r="AV1365">
        <f>'T-Weight EU savings'!BB16</f>
        <v>0</v>
      </c>
      <c r="AW1365">
        <f>'T-Weight EU savings'!BC16</f>
        <v>0</v>
      </c>
      <c r="AX1365">
        <f>'T-Weight EU savings'!BD16</f>
        <v>0</v>
      </c>
      <c r="AY1365">
        <f>'T-Weight EU savings'!BE16</f>
        <v>0</v>
      </c>
      <c r="AZ1365">
        <f>'T-Weight EU savings'!BF16</f>
        <v>0</v>
      </c>
      <c r="BA1365">
        <f>'T-Weight EU savings'!BG16</f>
        <v>0</v>
      </c>
      <c r="BB1365">
        <f>'T-Weight EU savings'!BH16</f>
        <v>0</v>
      </c>
      <c r="BC1365">
        <f>'T-Weight EU savings'!BI16</f>
        <v>0</v>
      </c>
      <c r="BD1365">
        <f>'T-Weight EU savings'!BJ16</f>
        <v>0</v>
      </c>
      <c r="BE1365">
        <f>'T-Weight EU savings'!BK16</f>
        <v>0</v>
      </c>
      <c r="BF1365">
        <f>'T-Weight EU savings'!BL16</f>
        <v>0</v>
      </c>
      <c r="BG1365">
        <f>'T-Weight EU savings'!BM16</f>
        <v>0</v>
      </c>
      <c r="BH1365">
        <f t="shared" si="202"/>
        <v>0</v>
      </c>
    </row>
    <row r="1366" spans="1:60" x14ac:dyDescent="0.25">
      <c r="A1366" t="str">
        <f t="shared" si="196"/>
        <v>eline Design - Hourly Results.</v>
      </c>
      <c r="B1366" t="str">
        <f t="shared" si="197"/>
        <v>SFM-wCZ12-v2015-rDXHP-t5-S16-MSRheat.pd2</v>
      </c>
      <c r="C1366" s="75" t="s">
        <v>1582</v>
      </c>
      <c r="D1366">
        <v>692.15120702100012</v>
      </c>
      <c r="E1366">
        <v>7744.6126326030108</v>
      </c>
      <c r="F1366">
        <v>30.693303000000007</v>
      </c>
      <c r="G1366">
        <v>0</v>
      </c>
      <c r="H1366">
        <v>0</v>
      </c>
      <c r="I1366">
        <v>1130.9724888200001</v>
      </c>
      <c r="J1366">
        <v>0</v>
      </c>
      <c r="K1366">
        <v>1130.9724888200001</v>
      </c>
      <c r="L1366">
        <f t="shared" si="198"/>
        <v>0</v>
      </c>
      <c r="M1366" t="s">
        <v>1045</v>
      </c>
      <c r="N1366" t="s">
        <v>1064</v>
      </c>
      <c r="O1366" t="s">
        <v>1047</v>
      </c>
      <c r="P1366" t="s">
        <v>44</v>
      </c>
      <c r="Q1366" t="s">
        <v>31</v>
      </c>
      <c r="R1366" t="s">
        <v>9</v>
      </c>
      <c r="S1366" t="s">
        <v>1053</v>
      </c>
      <c r="T1366" t="s">
        <v>1049</v>
      </c>
      <c r="U1366" t="s">
        <v>1050</v>
      </c>
      <c r="V1366" t="str">
        <f t="shared" si="195"/>
        <v>SFM-wCZ12-v2015-rDXHP-t5</v>
      </c>
      <c r="W1366">
        <f t="shared" si="203"/>
        <v>8875.5851214230115</v>
      </c>
      <c r="X1366">
        <f t="shared" si="199"/>
        <v>0</v>
      </c>
      <c r="Y1366">
        <f t="shared" si="200"/>
        <v>0</v>
      </c>
      <c r="Z1366">
        <f t="shared" si="201"/>
        <v>0</v>
      </c>
      <c r="AA1366">
        <f t="shared" si="204"/>
        <v>0</v>
      </c>
      <c r="AB1366">
        <f>'T-Weight EU savings'!AH17</f>
        <v>0</v>
      </c>
      <c r="AC1366">
        <f>'T-Weight EU savings'!AI17</f>
        <v>0</v>
      </c>
      <c r="AD1366">
        <f>'T-Weight EU savings'!AJ17</f>
        <v>0</v>
      </c>
      <c r="AE1366">
        <f>'T-Weight EU savings'!AK17</f>
        <v>0</v>
      </c>
      <c r="AF1366">
        <f>'T-Weight EU savings'!AL17</f>
        <v>0</v>
      </c>
      <c r="AG1366">
        <f>'T-Weight EU savings'!AM17</f>
        <v>0</v>
      </c>
      <c r="AH1366">
        <f>'T-Weight EU savings'!AN17</f>
        <v>0</v>
      </c>
      <c r="AI1366">
        <f>'T-Weight EU savings'!AO17</f>
        <v>0</v>
      </c>
      <c r="AJ1366">
        <f>'T-Weight EU savings'!AP17</f>
        <v>0</v>
      </c>
      <c r="AK1366">
        <f>'T-Weight EU savings'!AQ17</f>
        <v>0</v>
      </c>
      <c r="AL1366">
        <f>'T-Weight EU savings'!AR17</f>
        <v>0</v>
      </c>
      <c r="AM1366">
        <f>'T-Weight EU savings'!AS17</f>
        <v>0</v>
      </c>
      <c r="AN1366">
        <f>'T-Weight EU savings'!AT17</f>
        <v>0</v>
      </c>
      <c r="AO1366">
        <f>'T-Weight EU savings'!AU17</f>
        <v>0</v>
      </c>
      <c r="AP1366">
        <f>'T-Weight EU savings'!AV17</f>
        <v>0</v>
      </c>
      <c r="AQ1366">
        <f>'T-Weight EU savings'!AW17</f>
        <v>0</v>
      </c>
      <c r="AR1366">
        <f>'T-Weight EU savings'!AX17</f>
        <v>0</v>
      </c>
      <c r="AS1366">
        <f>'T-Weight EU savings'!AY17</f>
        <v>0</v>
      </c>
      <c r="AT1366">
        <f>'T-Weight EU savings'!AZ17</f>
        <v>0</v>
      </c>
      <c r="AU1366">
        <f>'T-Weight EU savings'!BA17</f>
        <v>0</v>
      </c>
      <c r="AV1366">
        <f>'T-Weight EU savings'!BB17</f>
        <v>0</v>
      </c>
      <c r="AW1366">
        <f>'T-Weight EU savings'!BC17</f>
        <v>0</v>
      </c>
      <c r="AX1366">
        <f>'T-Weight EU savings'!BD17</f>
        <v>0</v>
      </c>
      <c r="AY1366">
        <f>'T-Weight EU savings'!BE17</f>
        <v>0</v>
      </c>
      <c r="AZ1366">
        <f>'T-Weight EU savings'!BF17</f>
        <v>0</v>
      </c>
      <c r="BA1366">
        <f>'T-Weight EU savings'!BG17</f>
        <v>0</v>
      </c>
      <c r="BB1366">
        <f>'T-Weight EU savings'!BH17</f>
        <v>0</v>
      </c>
      <c r="BC1366">
        <f>'T-Weight EU savings'!BI17</f>
        <v>0</v>
      </c>
      <c r="BD1366">
        <f>'T-Weight EU savings'!BJ17</f>
        <v>0</v>
      </c>
      <c r="BE1366">
        <f>'T-Weight EU savings'!BK17</f>
        <v>0</v>
      </c>
      <c r="BF1366">
        <f>'T-Weight EU savings'!BL17</f>
        <v>0</v>
      </c>
      <c r="BG1366">
        <f>'T-Weight EU savings'!BM17</f>
        <v>0</v>
      </c>
      <c r="BH1366">
        <f t="shared" si="202"/>
        <v>0</v>
      </c>
    </row>
    <row r="1367" spans="1:60" x14ac:dyDescent="0.25">
      <c r="A1367" t="str">
        <f t="shared" si="196"/>
        <v>eline Design - Hourly Results.</v>
      </c>
      <c r="B1367" t="str">
        <f t="shared" si="197"/>
        <v>SFM-wCZ12-v2015-rDXHP-t5-S17-MSRboth.pd2</v>
      </c>
      <c r="C1367" s="75" t="s">
        <v>1583</v>
      </c>
      <c r="D1367">
        <v>718.19325289800031</v>
      </c>
      <c r="E1367">
        <v>7474.3157166929959</v>
      </c>
      <c r="F1367">
        <v>30.693303000000007</v>
      </c>
      <c r="G1367">
        <v>0</v>
      </c>
      <c r="H1367">
        <v>0</v>
      </c>
      <c r="I1367">
        <v>1130.9724888200001</v>
      </c>
      <c r="J1367">
        <v>0</v>
      </c>
      <c r="K1367">
        <v>1130.9724888200001</v>
      </c>
      <c r="L1367">
        <f t="shared" si="198"/>
        <v>0</v>
      </c>
      <c r="M1367" t="s">
        <v>1045</v>
      </c>
      <c r="N1367" t="s">
        <v>1064</v>
      </c>
      <c r="O1367" t="s">
        <v>1047</v>
      </c>
      <c r="P1367" t="s">
        <v>44</v>
      </c>
      <c r="Q1367" t="s">
        <v>31</v>
      </c>
      <c r="R1367" t="s">
        <v>10</v>
      </c>
      <c r="S1367" t="s">
        <v>1107</v>
      </c>
      <c r="T1367" t="s">
        <v>1049</v>
      </c>
      <c r="U1367" t="s">
        <v>1050</v>
      </c>
      <c r="V1367" t="str">
        <f t="shared" si="195"/>
        <v>SFM-wCZ12-v2015-rDXHP-t5-both</v>
      </c>
      <c r="W1367">
        <f t="shared" si="203"/>
        <v>0</v>
      </c>
      <c r="X1367">
        <f t="shared" si="199"/>
        <v>718.19325289800031</v>
      </c>
      <c r="Y1367">
        <f t="shared" si="200"/>
        <v>8605.2882055129958</v>
      </c>
      <c r="Z1367">
        <f t="shared" si="201"/>
        <v>9323.4814584109954</v>
      </c>
      <c r="AA1367">
        <f t="shared" si="204"/>
        <v>0</v>
      </c>
      <c r="AB1367">
        <f>'T-Weight EU savings'!AH18</f>
        <v>0</v>
      </c>
      <c r="AC1367">
        <f>'T-Weight EU savings'!AI18</f>
        <v>0</v>
      </c>
      <c r="AD1367">
        <f>'T-Weight EU savings'!AJ18</f>
        <v>0</v>
      </c>
      <c r="AE1367">
        <f>'T-Weight EU savings'!AK18</f>
        <v>0</v>
      </c>
      <c r="AF1367">
        <f>'T-Weight EU savings'!AL18</f>
        <v>0</v>
      </c>
      <c r="AG1367">
        <f>'T-Weight EU savings'!AM18</f>
        <v>0</v>
      </c>
      <c r="AH1367">
        <f>'T-Weight EU savings'!AN18</f>
        <v>0</v>
      </c>
      <c r="AI1367">
        <f>'T-Weight EU savings'!AO18</f>
        <v>0</v>
      </c>
      <c r="AJ1367">
        <f>'T-Weight EU savings'!AP18</f>
        <v>0</v>
      </c>
      <c r="AK1367">
        <f>'T-Weight EU savings'!AQ18</f>
        <v>0</v>
      </c>
      <c r="AL1367">
        <f>'T-Weight EU savings'!AR18</f>
        <v>0</v>
      </c>
      <c r="AM1367">
        <f>'T-Weight EU savings'!AS18</f>
        <v>0</v>
      </c>
      <c r="AN1367">
        <f>'T-Weight EU savings'!AT18</f>
        <v>0</v>
      </c>
      <c r="AO1367">
        <f>'T-Weight EU savings'!AU18</f>
        <v>0</v>
      </c>
      <c r="AP1367">
        <f>'T-Weight EU savings'!AV18</f>
        <v>0</v>
      </c>
      <c r="AQ1367">
        <f>'T-Weight EU savings'!AW18</f>
        <v>0</v>
      </c>
      <c r="AR1367">
        <f>'T-Weight EU savings'!AX18</f>
        <v>0</v>
      </c>
      <c r="AS1367">
        <f>'T-Weight EU savings'!AY18</f>
        <v>0</v>
      </c>
      <c r="AT1367">
        <f>'T-Weight EU savings'!AZ18</f>
        <v>0</v>
      </c>
      <c r="AU1367">
        <f>'T-Weight EU savings'!BA18</f>
        <v>0</v>
      </c>
      <c r="AV1367">
        <f>'T-Weight EU savings'!BB18</f>
        <v>0</v>
      </c>
      <c r="AW1367">
        <f>'T-Weight EU savings'!BC18</f>
        <v>0</v>
      </c>
      <c r="AX1367">
        <f>'T-Weight EU savings'!BD18</f>
        <v>0</v>
      </c>
      <c r="AY1367">
        <f>'T-Weight EU savings'!BE18</f>
        <v>0</v>
      </c>
      <c r="AZ1367">
        <f>'T-Weight EU savings'!BF18</f>
        <v>0</v>
      </c>
      <c r="BA1367">
        <f>'T-Weight EU savings'!BG18</f>
        <v>0</v>
      </c>
      <c r="BB1367">
        <f>'T-Weight EU savings'!BH18</f>
        <v>0</v>
      </c>
      <c r="BC1367">
        <f>'T-Weight EU savings'!BI18</f>
        <v>0</v>
      </c>
      <c r="BD1367">
        <f>'T-Weight EU savings'!BJ18</f>
        <v>0</v>
      </c>
      <c r="BE1367">
        <f>'T-Weight EU savings'!BK18</f>
        <v>0</v>
      </c>
      <c r="BF1367">
        <f>'T-Weight EU savings'!BL18</f>
        <v>0</v>
      </c>
      <c r="BG1367">
        <f>'T-Weight EU savings'!BM18</f>
        <v>0</v>
      </c>
      <c r="BH1367">
        <f t="shared" si="202"/>
        <v>0</v>
      </c>
    </row>
    <row r="1368" spans="1:60" x14ac:dyDescent="0.25">
      <c r="A1368" t="str">
        <f t="shared" si="196"/>
        <v>eline Design - Hourly Results.</v>
      </c>
      <c r="B1368" t="str">
        <f t="shared" si="197"/>
        <v>SFM-wCZ12-v2015-rDXHP-t5-S17-MSRcool.pd2</v>
      </c>
      <c r="C1368" s="75" t="s">
        <v>788</v>
      </c>
      <c r="D1368">
        <v>718.19325289800031</v>
      </c>
      <c r="E1368">
        <v>7855.6686222920025</v>
      </c>
      <c r="F1368">
        <v>30.693303000000007</v>
      </c>
      <c r="G1368">
        <v>0</v>
      </c>
      <c r="H1368">
        <v>0</v>
      </c>
      <c r="I1368">
        <v>1130.9724888200001</v>
      </c>
      <c r="J1368">
        <v>0</v>
      </c>
      <c r="K1368">
        <v>1130.9724888200001</v>
      </c>
      <c r="L1368">
        <f t="shared" si="198"/>
        <v>0</v>
      </c>
      <c r="M1368" t="s">
        <v>1045</v>
      </c>
      <c r="N1368" t="s">
        <v>1064</v>
      </c>
      <c r="O1368" t="s">
        <v>1047</v>
      </c>
      <c r="P1368" t="s">
        <v>44</v>
      </c>
      <c r="Q1368" t="s">
        <v>31</v>
      </c>
      <c r="R1368" t="s">
        <v>10</v>
      </c>
      <c r="S1368" t="s">
        <v>1052</v>
      </c>
      <c r="T1368" t="s">
        <v>1049</v>
      </c>
      <c r="U1368" t="s">
        <v>1050</v>
      </c>
      <c r="V1368" t="str">
        <f t="shared" si="195"/>
        <v>SFM-wCZ12-v2015-rDXHP-t5</v>
      </c>
      <c r="W1368">
        <f t="shared" si="203"/>
        <v>718.19325289800031</v>
      </c>
      <c r="X1368">
        <f t="shared" si="199"/>
        <v>0</v>
      </c>
      <c r="Y1368">
        <f t="shared" si="200"/>
        <v>0</v>
      </c>
      <c r="Z1368">
        <f t="shared" si="201"/>
        <v>0</v>
      </c>
      <c r="AA1368">
        <f t="shared" si="204"/>
        <v>0</v>
      </c>
      <c r="AB1368">
        <f>'T-Weight EU savings'!AH19</f>
        <v>0</v>
      </c>
      <c r="AC1368">
        <f>'T-Weight EU savings'!AI19</f>
        <v>0</v>
      </c>
      <c r="AD1368">
        <f>'T-Weight EU savings'!AJ19</f>
        <v>0</v>
      </c>
      <c r="AE1368">
        <f>'T-Weight EU savings'!AK19</f>
        <v>0</v>
      </c>
      <c r="AF1368">
        <f>'T-Weight EU savings'!AL19</f>
        <v>0</v>
      </c>
      <c r="AG1368">
        <f>'T-Weight EU savings'!AM19</f>
        <v>0</v>
      </c>
      <c r="AH1368">
        <f>'T-Weight EU savings'!AN19</f>
        <v>0</v>
      </c>
      <c r="AI1368">
        <f>'T-Weight EU savings'!AO19</f>
        <v>0</v>
      </c>
      <c r="AJ1368">
        <f>'T-Weight EU savings'!AP19</f>
        <v>0</v>
      </c>
      <c r="AK1368">
        <f>'T-Weight EU savings'!AQ19</f>
        <v>0</v>
      </c>
      <c r="AL1368">
        <f>'T-Weight EU savings'!AR19</f>
        <v>0</v>
      </c>
      <c r="AM1368">
        <f>'T-Weight EU savings'!AS19</f>
        <v>0</v>
      </c>
      <c r="AN1368">
        <f>'T-Weight EU savings'!AT19</f>
        <v>0</v>
      </c>
      <c r="AO1368">
        <f>'T-Weight EU savings'!AU19</f>
        <v>0</v>
      </c>
      <c r="AP1368">
        <f>'T-Weight EU savings'!AV19</f>
        <v>0</v>
      </c>
      <c r="AQ1368">
        <f>'T-Weight EU savings'!AW19</f>
        <v>0</v>
      </c>
      <c r="AR1368">
        <f>'T-Weight EU savings'!AX19</f>
        <v>0</v>
      </c>
      <c r="AS1368">
        <f>'T-Weight EU savings'!AY19</f>
        <v>0</v>
      </c>
      <c r="AT1368">
        <f>'T-Weight EU savings'!AZ19</f>
        <v>0</v>
      </c>
      <c r="AU1368">
        <f>'T-Weight EU savings'!BA19</f>
        <v>0</v>
      </c>
      <c r="AV1368">
        <f>'T-Weight EU savings'!BB19</f>
        <v>0</v>
      </c>
      <c r="AW1368">
        <f>'T-Weight EU savings'!BC19</f>
        <v>0</v>
      </c>
      <c r="AX1368">
        <f>'T-Weight EU savings'!BD19</f>
        <v>0</v>
      </c>
      <c r="AY1368">
        <f>'T-Weight EU savings'!BE19</f>
        <v>0</v>
      </c>
      <c r="AZ1368">
        <f>'T-Weight EU savings'!BF19</f>
        <v>0</v>
      </c>
      <c r="BA1368">
        <f>'T-Weight EU savings'!BG19</f>
        <v>0</v>
      </c>
      <c r="BB1368">
        <f>'T-Weight EU savings'!BH19</f>
        <v>0</v>
      </c>
      <c r="BC1368">
        <f>'T-Weight EU savings'!BI19</f>
        <v>0</v>
      </c>
      <c r="BD1368">
        <f>'T-Weight EU savings'!BJ19</f>
        <v>0</v>
      </c>
      <c r="BE1368">
        <f>'T-Weight EU savings'!BK19</f>
        <v>0</v>
      </c>
      <c r="BF1368">
        <f>'T-Weight EU savings'!BL19</f>
        <v>0</v>
      </c>
      <c r="BG1368">
        <f>'T-Weight EU savings'!BM19</f>
        <v>0</v>
      </c>
      <c r="BH1368">
        <f t="shared" si="202"/>
        <v>0</v>
      </c>
    </row>
    <row r="1369" spans="1:60" x14ac:dyDescent="0.25">
      <c r="A1369" t="str">
        <f t="shared" si="196"/>
        <v>eline Design - Hourly Results.</v>
      </c>
      <c r="B1369" t="str">
        <f t="shared" si="197"/>
        <v>SFM-wCZ12-v2015-rDXHP-t5-S17-MSRheat.pd2</v>
      </c>
      <c r="C1369" s="75" t="s">
        <v>1584</v>
      </c>
      <c r="D1369">
        <v>646.69363797400024</v>
      </c>
      <c r="E1369">
        <v>7474.3157166929959</v>
      </c>
      <c r="F1369">
        <v>30.693303000000007</v>
      </c>
      <c r="G1369">
        <v>0</v>
      </c>
      <c r="H1369">
        <v>0</v>
      </c>
      <c r="I1369">
        <v>1130.9724888200001</v>
      </c>
      <c r="J1369">
        <v>0</v>
      </c>
      <c r="K1369">
        <v>1130.9724888200001</v>
      </c>
      <c r="L1369">
        <f t="shared" si="198"/>
        <v>0</v>
      </c>
      <c r="M1369" t="s">
        <v>1045</v>
      </c>
      <c r="N1369" t="s">
        <v>1064</v>
      </c>
      <c r="O1369" t="s">
        <v>1047</v>
      </c>
      <c r="P1369" t="s">
        <v>44</v>
      </c>
      <c r="Q1369" t="s">
        <v>31</v>
      </c>
      <c r="R1369" t="s">
        <v>10</v>
      </c>
      <c r="S1369" t="s">
        <v>1053</v>
      </c>
      <c r="T1369" t="s">
        <v>1049</v>
      </c>
      <c r="U1369" t="s">
        <v>1050</v>
      </c>
      <c r="V1369" t="str">
        <f t="shared" si="195"/>
        <v>SFM-wCZ12-v2015-rDXHP-t5</v>
      </c>
      <c r="W1369">
        <f t="shared" si="203"/>
        <v>8605.2882055129958</v>
      </c>
      <c r="X1369">
        <f t="shared" si="199"/>
        <v>0</v>
      </c>
      <c r="Y1369">
        <f t="shared" si="200"/>
        <v>0</v>
      </c>
      <c r="Z1369">
        <f t="shared" si="201"/>
        <v>0</v>
      </c>
      <c r="AA1369">
        <f t="shared" si="204"/>
        <v>0</v>
      </c>
      <c r="AB1369">
        <f>'T-Weight EU savings'!AH20</f>
        <v>0</v>
      </c>
      <c r="AC1369">
        <f>'T-Weight EU savings'!AI20</f>
        <v>0</v>
      </c>
      <c r="AD1369">
        <f>'T-Weight EU savings'!AJ20</f>
        <v>0</v>
      </c>
      <c r="AE1369">
        <f>'T-Weight EU savings'!AK20</f>
        <v>0</v>
      </c>
      <c r="AF1369">
        <f>'T-Weight EU savings'!AL20</f>
        <v>0</v>
      </c>
      <c r="AG1369">
        <f>'T-Weight EU savings'!AM20</f>
        <v>0</v>
      </c>
      <c r="AH1369">
        <f>'T-Weight EU savings'!AN20</f>
        <v>0</v>
      </c>
      <c r="AI1369">
        <f>'T-Weight EU savings'!AO20</f>
        <v>0</v>
      </c>
      <c r="AJ1369">
        <f>'T-Weight EU savings'!AP20</f>
        <v>0</v>
      </c>
      <c r="AK1369">
        <f>'T-Weight EU savings'!AQ20</f>
        <v>0</v>
      </c>
      <c r="AL1369">
        <f>'T-Weight EU savings'!AR20</f>
        <v>0</v>
      </c>
      <c r="AM1369">
        <f>'T-Weight EU savings'!AS20</f>
        <v>0</v>
      </c>
      <c r="AN1369">
        <f>'T-Weight EU savings'!AT20</f>
        <v>0</v>
      </c>
      <c r="AO1369">
        <f>'T-Weight EU savings'!AU20</f>
        <v>0</v>
      </c>
      <c r="AP1369">
        <f>'T-Weight EU savings'!AV20</f>
        <v>0</v>
      </c>
      <c r="AQ1369">
        <f>'T-Weight EU savings'!AW20</f>
        <v>0</v>
      </c>
      <c r="AR1369">
        <f>'T-Weight EU savings'!AX20</f>
        <v>0</v>
      </c>
      <c r="AS1369">
        <f>'T-Weight EU savings'!AY20</f>
        <v>0</v>
      </c>
      <c r="AT1369">
        <f>'T-Weight EU savings'!AZ20</f>
        <v>0</v>
      </c>
      <c r="AU1369">
        <f>'T-Weight EU savings'!BA20</f>
        <v>0</v>
      </c>
      <c r="AV1369">
        <f>'T-Weight EU savings'!BB20</f>
        <v>0</v>
      </c>
      <c r="AW1369">
        <f>'T-Weight EU savings'!BC20</f>
        <v>0</v>
      </c>
      <c r="AX1369">
        <f>'T-Weight EU savings'!BD20</f>
        <v>0</v>
      </c>
      <c r="AY1369">
        <f>'T-Weight EU savings'!BE20</f>
        <v>0</v>
      </c>
      <c r="AZ1369">
        <f>'T-Weight EU savings'!BF20</f>
        <v>0</v>
      </c>
      <c r="BA1369">
        <f>'T-Weight EU savings'!BG20</f>
        <v>0</v>
      </c>
      <c r="BB1369">
        <f>'T-Weight EU savings'!BH20</f>
        <v>0</v>
      </c>
      <c r="BC1369">
        <f>'T-Weight EU savings'!BI20</f>
        <v>0</v>
      </c>
      <c r="BD1369">
        <f>'T-Weight EU savings'!BJ20</f>
        <v>0</v>
      </c>
      <c r="BE1369">
        <f>'T-Weight EU savings'!BK20</f>
        <v>0</v>
      </c>
      <c r="BF1369">
        <f>'T-Weight EU savings'!BL20</f>
        <v>0</v>
      </c>
      <c r="BG1369">
        <f>'T-Weight EU savings'!BM20</f>
        <v>0</v>
      </c>
      <c r="BH1369">
        <f t="shared" si="202"/>
        <v>0</v>
      </c>
    </row>
    <row r="1370" spans="1:60" x14ac:dyDescent="0.25">
      <c r="A1370" t="str">
        <f t="shared" si="196"/>
        <v>eline Design - Hourly Results.</v>
      </c>
      <c r="B1370" t="str">
        <f t="shared" si="197"/>
        <v>SFM-wCZ13-v2015-rDXHP-t1-S14-BSLboth.pd2</v>
      </c>
      <c r="C1370" s="75" t="s">
        <v>1585</v>
      </c>
      <c r="D1370">
        <v>10622.423301400006</v>
      </c>
      <c r="E1370">
        <v>6671.8468638661143</v>
      </c>
      <c r="F1370">
        <v>65.203063099999994</v>
      </c>
      <c r="G1370">
        <v>0</v>
      </c>
      <c r="H1370">
        <v>0</v>
      </c>
      <c r="I1370">
        <v>1867.1333446999995</v>
      </c>
      <c r="J1370">
        <v>0</v>
      </c>
      <c r="K1370">
        <v>1867.1333446999995</v>
      </c>
      <c r="L1370">
        <f t="shared" si="198"/>
        <v>0</v>
      </c>
      <c r="M1370" t="s">
        <v>1045</v>
      </c>
      <c r="N1370" t="s">
        <v>1065</v>
      </c>
      <c r="O1370" t="s">
        <v>1047</v>
      </c>
      <c r="P1370" t="s">
        <v>44</v>
      </c>
      <c r="Q1370" t="s">
        <v>27</v>
      </c>
      <c r="R1370" t="s">
        <v>63</v>
      </c>
      <c r="S1370" t="s">
        <v>1104</v>
      </c>
      <c r="T1370" t="s">
        <v>1049</v>
      </c>
      <c r="U1370" t="s">
        <v>1050</v>
      </c>
      <c r="V1370" t="str">
        <f t="shared" si="195"/>
        <v>SFM-wCZ13-v2015-rDXHP-t1-both</v>
      </c>
      <c r="W1370">
        <f t="shared" si="203"/>
        <v>0</v>
      </c>
      <c r="X1370">
        <f t="shared" si="199"/>
        <v>10622.423301400006</v>
      </c>
      <c r="Y1370">
        <f t="shared" si="200"/>
        <v>8538.980208566114</v>
      </c>
      <c r="Z1370">
        <f t="shared" si="201"/>
        <v>19161.40350996612</v>
      </c>
      <c r="AA1370">
        <f t="shared" si="204"/>
        <v>0</v>
      </c>
      <c r="AB1370">
        <f>'T-Weight EU savings'!AH21</f>
        <v>0</v>
      </c>
      <c r="AC1370">
        <f>'T-Weight EU savings'!AI21</f>
        <v>0</v>
      </c>
      <c r="AD1370">
        <f>'T-Weight EU savings'!AJ21</f>
        <v>0</v>
      </c>
      <c r="AE1370">
        <f>'T-Weight EU savings'!AK21</f>
        <v>0</v>
      </c>
      <c r="AF1370">
        <f>'T-Weight EU savings'!AL21</f>
        <v>0</v>
      </c>
      <c r="AG1370">
        <f>'T-Weight EU savings'!AM21</f>
        <v>0</v>
      </c>
      <c r="AH1370">
        <f>'T-Weight EU savings'!AN21</f>
        <v>0</v>
      </c>
      <c r="AI1370">
        <f>'T-Weight EU savings'!AO21</f>
        <v>0</v>
      </c>
      <c r="AJ1370">
        <f>'T-Weight EU savings'!AP21</f>
        <v>0</v>
      </c>
      <c r="AK1370">
        <f>'T-Weight EU savings'!AQ21</f>
        <v>0</v>
      </c>
      <c r="AL1370">
        <f>'T-Weight EU savings'!AR21</f>
        <v>0</v>
      </c>
      <c r="AM1370">
        <f>'T-Weight EU savings'!AS21</f>
        <v>0</v>
      </c>
      <c r="AN1370">
        <f>'T-Weight EU savings'!AT21</f>
        <v>0</v>
      </c>
      <c r="AO1370">
        <f>'T-Weight EU savings'!AU21</f>
        <v>0</v>
      </c>
      <c r="AP1370">
        <f>'T-Weight EU savings'!AV21</f>
        <v>0</v>
      </c>
      <c r="AQ1370">
        <f>'T-Weight EU savings'!AW21</f>
        <v>0</v>
      </c>
      <c r="AR1370">
        <f>'T-Weight EU savings'!AX21</f>
        <v>0</v>
      </c>
      <c r="AS1370">
        <f>'T-Weight EU savings'!AY21</f>
        <v>0</v>
      </c>
      <c r="AT1370">
        <f>'T-Weight EU savings'!AZ21</f>
        <v>0</v>
      </c>
      <c r="AU1370">
        <f>'T-Weight EU savings'!BA21</f>
        <v>0</v>
      </c>
      <c r="AV1370">
        <f>'T-Weight EU savings'!BB21</f>
        <v>0</v>
      </c>
      <c r="AW1370">
        <f>'T-Weight EU savings'!BC21</f>
        <v>0</v>
      </c>
      <c r="AX1370">
        <f>'T-Weight EU savings'!BD21</f>
        <v>0</v>
      </c>
      <c r="AY1370">
        <f>'T-Weight EU savings'!BE21</f>
        <v>0</v>
      </c>
      <c r="AZ1370">
        <f>'T-Weight EU savings'!BF21</f>
        <v>0</v>
      </c>
      <c r="BA1370">
        <f>'T-Weight EU savings'!BG21</f>
        <v>0</v>
      </c>
      <c r="BB1370">
        <f>'T-Weight EU savings'!BH21</f>
        <v>0</v>
      </c>
      <c r="BC1370">
        <f>'T-Weight EU savings'!BI21</f>
        <v>0</v>
      </c>
      <c r="BD1370">
        <f>'T-Weight EU savings'!BJ21</f>
        <v>0</v>
      </c>
      <c r="BE1370">
        <f>'T-Weight EU savings'!BK21</f>
        <v>0</v>
      </c>
      <c r="BF1370">
        <f>'T-Weight EU savings'!BL21</f>
        <v>0</v>
      </c>
      <c r="BG1370">
        <f>'T-Weight EU savings'!BM21</f>
        <v>0</v>
      </c>
      <c r="BH1370">
        <f t="shared" si="202"/>
        <v>0</v>
      </c>
    </row>
    <row r="1371" spans="1:60" x14ac:dyDescent="0.25">
      <c r="A1371" t="str">
        <f t="shared" si="196"/>
        <v>eline Design - Hourly Results.</v>
      </c>
      <c r="B1371" t="str">
        <f t="shared" si="197"/>
        <v>SFM-wCZ13-v2015-rDXHP-t1-S14-BSLcool.pd2</v>
      </c>
      <c r="C1371" s="75" t="s">
        <v>829</v>
      </c>
      <c r="D1371">
        <v>10622.423301400006</v>
      </c>
      <c r="E1371">
        <v>6670.825036143593</v>
      </c>
      <c r="F1371">
        <v>65.203063099999994</v>
      </c>
      <c r="G1371">
        <v>0</v>
      </c>
      <c r="H1371">
        <v>0</v>
      </c>
      <c r="I1371">
        <v>1867.1333446999995</v>
      </c>
      <c r="J1371">
        <v>0</v>
      </c>
      <c r="K1371">
        <v>1867.1333446999995</v>
      </c>
      <c r="L1371">
        <f t="shared" si="198"/>
        <v>0</v>
      </c>
      <c r="M1371" t="s">
        <v>1045</v>
      </c>
      <c r="N1371" t="s">
        <v>1065</v>
      </c>
      <c r="O1371" t="s">
        <v>1047</v>
      </c>
      <c r="P1371" t="s">
        <v>44</v>
      </c>
      <c r="Q1371" t="s">
        <v>27</v>
      </c>
      <c r="R1371" t="s">
        <v>63</v>
      </c>
      <c r="S1371" t="s">
        <v>1048</v>
      </c>
      <c r="T1371" t="s">
        <v>1049</v>
      </c>
      <c r="U1371" t="s">
        <v>1050</v>
      </c>
      <c r="V1371" t="str">
        <f t="shared" si="195"/>
        <v>SFM-wCZ13-v2015-rDXHP-t1</v>
      </c>
      <c r="W1371">
        <f t="shared" si="203"/>
        <v>10622.423301400006</v>
      </c>
      <c r="X1371">
        <f t="shared" si="199"/>
        <v>0</v>
      </c>
      <c r="Y1371">
        <f t="shared" si="200"/>
        <v>0</v>
      </c>
      <c r="Z1371">
        <f t="shared" si="201"/>
        <v>0</v>
      </c>
      <c r="AA1371">
        <f t="shared" si="204"/>
        <v>0</v>
      </c>
      <c r="AB1371">
        <f>'T-Weight EU savings'!AH22</f>
        <v>0</v>
      </c>
      <c r="AC1371">
        <f>'T-Weight EU savings'!AI22</f>
        <v>0</v>
      </c>
      <c r="AD1371">
        <f>'T-Weight EU savings'!AJ22</f>
        <v>0</v>
      </c>
      <c r="AE1371">
        <f>'T-Weight EU savings'!AK22</f>
        <v>0</v>
      </c>
      <c r="AF1371">
        <f>'T-Weight EU savings'!AL22</f>
        <v>0</v>
      </c>
      <c r="AG1371">
        <f>'T-Weight EU savings'!AM22</f>
        <v>0</v>
      </c>
      <c r="AH1371">
        <f>'T-Weight EU savings'!AN22</f>
        <v>0</v>
      </c>
      <c r="AI1371">
        <f>'T-Weight EU savings'!AO22</f>
        <v>0</v>
      </c>
      <c r="AJ1371">
        <f>'T-Weight EU savings'!AP22</f>
        <v>0</v>
      </c>
      <c r="AK1371">
        <f>'T-Weight EU savings'!AQ22</f>
        <v>0</v>
      </c>
      <c r="AL1371">
        <f>'T-Weight EU savings'!AR22</f>
        <v>0</v>
      </c>
      <c r="AM1371">
        <f>'T-Weight EU savings'!AS22</f>
        <v>0</v>
      </c>
      <c r="AN1371">
        <f>'T-Weight EU savings'!AT22</f>
        <v>0</v>
      </c>
      <c r="AO1371">
        <f>'T-Weight EU savings'!AU22</f>
        <v>0</v>
      </c>
      <c r="AP1371">
        <f>'T-Weight EU savings'!AV22</f>
        <v>0</v>
      </c>
      <c r="AQ1371">
        <f>'T-Weight EU savings'!AW22</f>
        <v>0</v>
      </c>
      <c r="AR1371">
        <f>'T-Weight EU savings'!AX22</f>
        <v>0</v>
      </c>
      <c r="AS1371">
        <f>'T-Weight EU savings'!AY22</f>
        <v>0</v>
      </c>
      <c r="AT1371">
        <f>'T-Weight EU savings'!AZ22</f>
        <v>0</v>
      </c>
      <c r="AU1371">
        <f>'T-Weight EU savings'!BA22</f>
        <v>0</v>
      </c>
      <c r="AV1371">
        <f>'T-Weight EU savings'!BB22</f>
        <v>0</v>
      </c>
      <c r="AW1371">
        <f>'T-Weight EU savings'!BC22</f>
        <v>0</v>
      </c>
      <c r="AX1371">
        <f>'T-Weight EU savings'!BD22</f>
        <v>0</v>
      </c>
      <c r="AY1371">
        <f>'T-Weight EU savings'!BE22</f>
        <v>0</v>
      </c>
      <c r="AZ1371">
        <f>'T-Weight EU savings'!BF22</f>
        <v>0</v>
      </c>
      <c r="BA1371">
        <f>'T-Weight EU savings'!BG22</f>
        <v>0</v>
      </c>
      <c r="BB1371">
        <f>'T-Weight EU savings'!BH22</f>
        <v>0</v>
      </c>
      <c r="BC1371">
        <f>'T-Weight EU savings'!BI22</f>
        <v>0</v>
      </c>
      <c r="BD1371">
        <f>'T-Weight EU savings'!BJ22</f>
        <v>0</v>
      </c>
      <c r="BE1371">
        <f>'T-Weight EU savings'!BK22</f>
        <v>0</v>
      </c>
      <c r="BF1371">
        <f>'T-Weight EU savings'!BL22</f>
        <v>0</v>
      </c>
      <c r="BG1371">
        <f>'T-Weight EU savings'!BM22</f>
        <v>0</v>
      </c>
      <c r="BH1371">
        <f t="shared" si="202"/>
        <v>0</v>
      </c>
    </row>
    <row r="1372" spans="1:60" x14ac:dyDescent="0.25">
      <c r="A1372" t="str">
        <f t="shared" si="196"/>
        <v>eline Design - Hourly Results.</v>
      </c>
      <c r="B1372" t="str">
        <f t="shared" si="197"/>
        <v>SFM-wCZ13-v2015-rDXHP-t1-S14-BSLheat.pd2</v>
      </c>
      <c r="C1372" s="75" t="s">
        <v>1586</v>
      </c>
      <c r="D1372">
        <v>9268.8603636420085</v>
      </c>
      <c r="E1372">
        <v>6671.8468638661143</v>
      </c>
      <c r="F1372">
        <v>65.203063099999994</v>
      </c>
      <c r="G1372">
        <v>0</v>
      </c>
      <c r="H1372">
        <v>0</v>
      </c>
      <c r="I1372">
        <v>1867.1333446999995</v>
      </c>
      <c r="J1372">
        <v>0</v>
      </c>
      <c r="K1372">
        <v>1867.1333446999995</v>
      </c>
      <c r="L1372">
        <f t="shared" si="198"/>
        <v>0</v>
      </c>
      <c r="M1372" t="s">
        <v>1045</v>
      </c>
      <c r="N1372" t="s">
        <v>1065</v>
      </c>
      <c r="O1372" t="s">
        <v>1047</v>
      </c>
      <c r="P1372" t="s">
        <v>44</v>
      </c>
      <c r="Q1372" t="s">
        <v>27</v>
      </c>
      <c r="R1372" t="s">
        <v>63</v>
      </c>
      <c r="S1372" t="s">
        <v>1051</v>
      </c>
      <c r="T1372" t="s">
        <v>1049</v>
      </c>
      <c r="U1372" t="s">
        <v>1050</v>
      </c>
      <c r="V1372" t="str">
        <f t="shared" si="195"/>
        <v>SFM-wCZ13-v2015-rDXHP-t1</v>
      </c>
      <c r="W1372">
        <f t="shared" si="203"/>
        <v>8538.980208566114</v>
      </c>
      <c r="X1372">
        <f t="shared" si="199"/>
        <v>0</v>
      </c>
      <c r="Y1372">
        <f t="shared" si="200"/>
        <v>0</v>
      </c>
      <c r="Z1372">
        <f t="shared" si="201"/>
        <v>0</v>
      </c>
      <c r="AA1372">
        <f t="shared" si="204"/>
        <v>0</v>
      </c>
      <c r="AB1372">
        <f>'T-Weight EU savings'!AH23</f>
        <v>0</v>
      </c>
      <c r="AC1372">
        <f>'T-Weight EU savings'!AI23</f>
        <v>0</v>
      </c>
      <c r="AD1372">
        <f>'T-Weight EU savings'!AJ23</f>
        <v>0</v>
      </c>
      <c r="AE1372">
        <f>'T-Weight EU savings'!AK23</f>
        <v>0</v>
      </c>
      <c r="AF1372">
        <f>'T-Weight EU savings'!AL23</f>
        <v>0</v>
      </c>
      <c r="AG1372">
        <f>'T-Weight EU savings'!AM23</f>
        <v>0</v>
      </c>
      <c r="AH1372">
        <f>'T-Weight EU savings'!AN23</f>
        <v>0</v>
      </c>
      <c r="AI1372">
        <f>'T-Weight EU savings'!AO23</f>
        <v>0</v>
      </c>
      <c r="AJ1372">
        <f>'T-Weight EU savings'!AP23</f>
        <v>0</v>
      </c>
      <c r="AK1372">
        <f>'T-Weight EU savings'!AQ23</f>
        <v>0</v>
      </c>
      <c r="AL1372">
        <f>'T-Weight EU savings'!AR23</f>
        <v>0</v>
      </c>
      <c r="AM1372">
        <f>'T-Weight EU savings'!AS23</f>
        <v>0</v>
      </c>
      <c r="AN1372">
        <f>'T-Weight EU savings'!AT23</f>
        <v>0</v>
      </c>
      <c r="AO1372">
        <f>'T-Weight EU savings'!AU23</f>
        <v>0</v>
      </c>
      <c r="AP1372">
        <f>'T-Weight EU savings'!AV23</f>
        <v>0</v>
      </c>
      <c r="AQ1372">
        <f>'T-Weight EU savings'!AW23</f>
        <v>0</v>
      </c>
      <c r="AR1372">
        <f>'T-Weight EU savings'!AX23</f>
        <v>0</v>
      </c>
      <c r="AS1372">
        <f>'T-Weight EU savings'!AY23</f>
        <v>0</v>
      </c>
      <c r="AT1372">
        <f>'T-Weight EU savings'!AZ23</f>
        <v>0</v>
      </c>
      <c r="AU1372">
        <f>'T-Weight EU savings'!BA23</f>
        <v>0</v>
      </c>
      <c r="AV1372">
        <f>'T-Weight EU savings'!BB23</f>
        <v>0</v>
      </c>
      <c r="AW1372">
        <f>'T-Weight EU savings'!BC23</f>
        <v>0</v>
      </c>
      <c r="AX1372">
        <f>'T-Weight EU savings'!BD23</f>
        <v>0</v>
      </c>
      <c r="AY1372">
        <f>'T-Weight EU savings'!BE23</f>
        <v>0</v>
      </c>
      <c r="AZ1372">
        <f>'T-Weight EU savings'!BF23</f>
        <v>0</v>
      </c>
      <c r="BA1372">
        <f>'T-Weight EU savings'!BG23</f>
        <v>0</v>
      </c>
      <c r="BB1372">
        <f>'T-Weight EU savings'!BH23</f>
        <v>0</v>
      </c>
      <c r="BC1372">
        <f>'T-Weight EU savings'!BI23</f>
        <v>0</v>
      </c>
      <c r="BD1372">
        <f>'T-Weight EU savings'!BJ23</f>
        <v>0</v>
      </c>
      <c r="BE1372">
        <f>'T-Weight EU savings'!BK23</f>
        <v>0</v>
      </c>
      <c r="BF1372">
        <f>'T-Weight EU savings'!BL23</f>
        <v>0</v>
      </c>
      <c r="BG1372">
        <f>'T-Weight EU savings'!BM23</f>
        <v>0</v>
      </c>
      <c r="BH1372">
        <f t="shared" si="202"/>
        <v>0</v>
      </c>
    </row>
    <row r="1373" spans="1:60" x14ac:dyDescent="0.25">
      <c r="A1373" t="str">
        <f t="shared" si="196"/>
        <v>eline Design - Hourly Results.</v>
      </c>
      <c r="B1373" t="str">
        <f t="shared" si="197"/>
        <v>SFM-wCZ13-v2015-rDXHP-t1-S15-MSRboth.pd2</v>
      </c>
      <c r="C1373" s="75" t="s">
        <v>1587</v>
      </c>
      <c r="D1373">
        <v>8922.6305161099954</v>
      </c>
      <c r="E1373">
        <v>5579.8639692089891</v>
      </c>
      <c r="F1373">
        <v>87.6460261</v>
      </c>
      <c r="G1373">
        <v>0</v>
      </c>
      <c r="H1373">
        <v>0</v>
      </c>
      <c r="I1373">
        <v>1703.5378921800002</v>
      </c>
      <c r="J1373">
        <v>0</v>
      </c>
      <c r="K1373">
        <v>1703.5378921800002</v>
      </c>
      <c r="L1373">
        <f t="shared" si="198"/>
        <v>0</v>
      </c>
      <c r="M1373" t="s">
        <v>1045</v>
      </c>
      <c r="N1373" t="s">
        <v>1065</v>
      </c>
      <c r="O1373" t="s">
        <v>1047</v>
      </c>
      <c r="P1373" t="s">
        <v>44</v>
      </c>
      <c r="Q1373" t="s">
        <v>27</v>
      </c>
      <c r="R1373" t="s">
        <v>6</v>
      </c>
      <c r="S1373" t="s">
        <v>1107</v>
      </c>
      <c r="T1373" t="s">
        <v>1049</v>
      </c>
      <c r="U1373" t="s">
        <v>1050</v>
      </c>
      <c r="V1373" t="str">
        <f t="shared" si="195"/>
        <v>SFM-wCZ13-v2015-rDXHP-t1-both</v>
      </c>
      <c r="W1373">
        <f t="shared" si="203"/>
        <v>0</v>
      </c>
      <c r="X1373">
        <f t="shared" si="199"/>
        <v>8922.6305161099954</v>
      </c>
      <c r="Y1373">
        <f t="shared" si="200"/>
        <v>7283.4018613889893</v>
      </c>
      <c r="Z1373">
        <f t="shared" si="201"/>
        <v>16206.032377498985</v>
      </c>
      <c r="AA1373">
        <f t="shared" si="204"/>
        <v>0</v>
      </c>
      <c r="AB1373">
        <f>'T-Weight EU savings'!AH24</f>
        <v>0</v>
      </c>
      <c r="AC1373">
        <f>'T-Weight EU savings'!AI24</f>
        <v>0</v>
      </c>
      <c r="AD1373">
        <f>'T-Weight EU savings'!AJ24</f>
        <v>0</v>
      </c>
      <c r="AE1373">
        <f>'T-Weight EU savings'!AK24</f>
        <v>0</v>
      </c>
      <c r="AF1373">
        <f>'T-Weight EU savings'!AL24</f>
        <v>0</v>
      </c>
      <c r="AG1373">
        <f>'T-Weight EU savings'!AM24</f>
        <v>0</v>
      </c>
      <c r="AH1373">
        <f>'T-Weight EU savings'!AN24</f>
        <v>0</v>
      </c>
      <c r="AI1373">
        <f>'T-Weight EU savings'!AO24</f>
        <v>0</v>
      </c>
      <c r="AJ1373">
        <f>'T-Weight EU savings'!AP24</f>
        <v>0</v>
      </c>
      <c r="AK1373">
        <f>'T-Weight EU savings'!AQ24</f>
        <v>0</v>
      </c>
      <c r="AL1373">
        <f>'T-Weight EU savings'!AR24</f>
        <v>0</v>
      </c>
      <c r="AM1373">
        <f>'T-Weight EU savings'!AS24</f>
        <v>0</v>
      </c>
      <c r="AN1373">
        <f>'T-Weight EU savings'!AT24</f>
        <v>0</v>
      </c>
      <c r="AO1373">
        <f>'T-Weight EU savings'!AU24</f>
        <v>0</v>
      </c>
      <c r="AP1373">
        <f>'T-Weight EU savings'!AV24</f>
        <v>0</v>
      </c>
      <c r="AQ1373">
        <f>'T-Weight EU savings'!AW24</f>
        <v>0</v>
      </c>
      <c r="AR1373">
        <f>'T-Weight EU savings'!AX24</f>
        <v>0</v>
      </c>
      <c r="AS1373">
        <f>'T-Weight EU savings'!AY24</f>
        <v>0</v>
      </c>
      <c r="AT1373">
        <f>'T-Weight EU savings'!AZ24</f>
        <v>0</v>
      </c>
      <c r="AU1373">
        <f>'T-Weight EU savings'!BA24</f>
        <v>0</v>
      </c>
      <c r="AV1373">
        <f>'T-Weight EU savings'!BB24</f>
        <v>0</v>
      </c>
      <c r="AW1373">
        <f>'T-Weight EU savings'!BC24</f>
        <v>0</v>
      </c>
      <c r="AX1373">
        <f>'T-Weight EU savings'!BD24</f>
        <v>0</v>
      </c>
      <c r="AY1373">
        <f>'T-Weight EU savings'!BE24</f>
        <v>0</v>
      </c>
      <c r="AZ1373">
        <f>'T-Weight EU savings'!BF24</f>
        <v>0</v>
      </c>
      <c r="BA1373">
        <f>'T-Weight EU savings'!BG24</f>
        <v>0</v>
      </c>
      <c r="BB1373">
        <f>'T-Weight EU savings'!BH24</f>
        <v>0</v>
      </c>
      <c r="BC1373">
        <f>'T-Weight EU savings'!BI24</f>
        <v>0</v>
      </c>
      <c r="BD1373">
        <f>'T-Weight EU savings'!BJ24</f>
        <v>0</v>
      </c>
      <c r="BE1373">
        <f>'T-Weight EU savings'!BK24</f>
        <v>0</v>
      </c>
      <c r="BF1373">
        <f>'T-Weight EU savings'!BL24</f>
        <v>0</v>
      </c>
      <c r="BG1373">
        <f>'T-Weight EU savings'!BM24</f>
        <v>0</v>
      </c>
      <c r="BH1373">
        <f t="shared" si="202"/>
        <v>0</v>
      </c>
    </row>
    <row r="1374" spans="1:60" x14ac:dyDescent="0.25">
      <c r="A1374" t="str">
        <f t="shared" si="196"/>
        <v>eline Design - Hourly Results.</v>
      </c>
      <c r="B1374" t="str">
        <f t="shared" si="197"/>
        <v>SFM-wCZ13-v2015-rDXHP-t1-S15-MSRcool.pd2</v>
      </c>
      <c r="C1374" s="75" t="s">
        <v>830</v>
      </c>
      <c r="D1374">
        <v>8922.6305161099954</v>
      </c>
      <c r="E1374">
        <v>5899.8705393919972</v>
      </c>
      <c r="F1374">
        <v>87.6460261</v>
      </c>
      <c r="G1374">
        <v>0</v>
      </c>
      <c r="H1374">
        <v>0</v>
      </c>
      <c r="I1374">
        <v>1703.5378921800002</v>
      </c>
      <c r="J1374">
        <v>0</v>
      </c>
      <c r="K1374">
        <v>1703.5378921800002</v>
      </c>
      <c r="L1374">
        <f t="shared" si="198"/>
        <v>0</v>
      </c>
      <c r="M1374" t="s">
        <v>1045</v>
      </c>
      <c r="N1374" t="s">
        <v>1065</v>
      </c>
      <c r="O1374" t="s">
        <v>1047</v>
      </c>
      <c r="P1374" t="s">
        <v>44</v>
      </c>
      <c r="Q1374" t="s">
        <v>27</v>
      </c>
      <c r="R1374" t="s">
        <v>6</v>
      </c>
      <c r="S1374" t="s">
        <v>1052</v>
      </c>
      <c r="T1374" t="s">
        <v>1049</v>
      </c>
      <c r="U1374" t="s">
        <v>1050</v>
      </c>
      <c r="V1374" t="str">
        <f t="shared" si="195"/>
        <v>SFM-wCZ13-v2015-rDXHP-t1</v>
      </c>
      <c r="W1374">
        <f t="shared" si="203"/>
        <v>8922.6305161099954</v>
      </c>
      <c r="X1374">
        <f t="shared" si="199"/>
        <v>0</v>
      </c>
      <c r="Y1374">
        <f t="shared" si="200"/>
        <v>0</v>
      </c>
      <c r="Z1374">
        <f t="shared" si="201"/>
        <v>0</v>
      </c>
      <c r="AA1374">
        <f t="shared" si="204"/>
        <v>0</v>
      </c>
      <c r="AB1374">
        <f>'T-Weight EU savings'!AH25</f>
        <v>0</v>
      </c>
      <c r="AC1374">
        <f>'T-Weight EU savings'!AI25</f>
        <v>0</v>
      </c>
      <c r="AD1374">
        <f>'T-Weight EU savings'!AJ25</f>
        <v>0</v>
      </c>
      <c r="AE1374">
        <f>'T-Weight EU savings'!AK25</f>
        <v>0</v>
      </c>
      <c r="AF1374">
        <f>'T-Weight EU savings'!AL25</f>
        <v>0</v>
      </c>
      <c r="AG1374">
        <f>'T-Weight EU savings'!AM25</f>
        <v>0</v>
      </c>
      <c r="AH1374">
        <f>'T-Weight EU savings'!AN25</f>
        <v>0</v>
      </c>
      <c r="AI1374">
        <f>'T-Weight EU savings'!AO25</f>
        <v>0</v>
      </c>
      <c r="AJ1374">
        <f>'T-Weight EU savings'!AP25</f>
        <v>0</v>
      </c>
      <c r="AK1374">
        <f>'T-Weight EU savings'!AQ25</f>
        <v>0</v>
      </c>
      <c r="AL1374">
        <f>'T-Weight EU savings'!AR25</f>
        <v>0</v>
      </c>
      <c r="AM1374">
        <f>'T-Weight EU savings'!AS25</f>
        <v>0</v>
      </c>
      <c r="AN1374">
        <f>'T-Weight EU savings'!AT25</f>
        <v>0</v>
      </c>
      <c r="AO1374">
        <f>'T-Weight EU savings'!AU25</f>
        <v>0</v>
      </c>
      <c r="AP1374">
        <f>'T-Weight EU savings'!AV25</f>
        <v>0</v>
      </c>
      <c r="AQ1374">
        <f>'T-Weight EU savings'!AW25</f>
        <v>0</v>
      </c>
      <c r="AR1374">
        <f>'T-Weight EU savings'!AX25</f>
        <v>0</v>
      </c>
      <c r="AS1374">
        <f>'T-Weight EU savings'!AY25</f>
        <v>0</v>
      </c>
      <c r="AT1374">
        <f>'T-Weight EU savings'!AZ25</f>
        <v>0</v>
      </c>
      <c r="AU1374">
        <f>'T-Weight EU savings'!BA25</f>
        <v>0</v>
      </c>
      <c r="AV1374">
        <f>'T-Weight EU savings'!BB25</f>
        <v>0</v>
      </c>
      <c r="AW1374">
        <f>'T-Weight EU savings'!BC25</f>
        <v>0</v>
      </c>
      <c r="AX1374">
        <f>'T-Weight EU savings'!BD25</f>
        <v>0</v>
      </c>
      <c r="AY1374">
        <f>'T-Weight EU savings'!BE25</f>
        <v>0</v>
      </c>
      <c r="AZ1374">
        <f>'T-Weight EU savings'!BF25</f>
        <v>0</v>
      </c>
      <c r="BA1374">
        <f>'T-Weight EU savings'!BG25</f>
        <v>0</v>
      </c>
      <c r="BB1374">
        <f>'T-Weight EU savings'!BH25</f>
        <v>0</v>
      </c>
      <c r="BC1374">
        <f>'T-Weight EU savings'!BI25</f>
        <v>0</v>
      </c>
      <c r="BD1374">
        <f>'T-Weight EU savings'!BJ25</f>
        <v>0</v>
      </c>
      <c r="BE1374">
        <f>'T-Weight EU savings'!BK25</f>
        <v>0</v>
      </c>
      <c r="BF1374">
        <f>'T-Weight EU savings'!BL25</f>
        <v>0</v>
      </c>
      <c r="BG1374">
        <f>'T-Weight EU savings'!BM25</f>
        <v>0</v>
      </c>
      <c r="BH1374">
        <f t="shared" si="202"/>
        <v>0</v>
      </c>
    </row>
    <row r="1375" spans="1:60" x14ac:dyDescent="0.25">
      <c r="A1375" t="str">
        <f t="shared" si="196"/>
        <v>eline Design - Hourly Results.</v>
      </c>
      <c r="B1375" t="str">
        <f t="shared" si="197"/>
        <v>SFM-wCZ13-v2015-rDXHP-t1-S15-MSRheat.pd2</v>
      </c>
      <c r="C1375" s="75" t="s">
        <v>1588</v>
      </c>
      <c r="D1375">
        <v>8086.0917061099981</v>
      </c>
      <c r="E1375">
        <v>5579.8639692089891</v>
      </c>
      <c r="F1375">
        <v>87.6460261</v>
      </c>
      <c r="G1375">
        <v>0</v>
      </c>
      <c r="H1375">
        <v>0</v>
      </c>
      <c r="I1375">
        <v>1703.5378921800002</v>
      </c>
      <c r="J1375">
        <v>0</v>
      </c>
      <c r="K1375">
        <v>1703.5378921800002</v>
      </c>
      <c r="L1375">
        <f t="shared" si="198"/>
        <v>0</v>
      </c>
      <c r="M1375" t="s">
        <v>1045</v>
      </c>
      <c r="N1375" t="s">
        <v>1065</v>
      </c>
      <c r="O1375" t="s">
        <v>1047</v>
      </c>
      <c r="P1375" t="s">
        <v>44</v>
      </c>
      <c r="Q1375" t="s">
        <v>27</v>
      </c>
      <c r="R1375" t="s">
        <v>6</v>
      </c>
      <c r="S1375" t="s">
        <v>1053</v>
      </c>
      <c r="T1375" t="s">
        <v>1049</v>
      </c>
      <c r="U1375" t="s">
        <v>1050</v>
      </c>
      <c r="V1375" t="str">
        <f t="shared" si="195"/>
        <v>SFM-wCZ13-v2015-rDXHP-t1</v>
      </c>
      <c r="W1375">
        <f t="shared" si="203"/>
        <v>7283.4018613889893</v>
      </c>
      <c r="X1375">
        <f t="shared" si="199"/>
        <v>0</v>
      </c>
      <c r="Y1375">
        <f t="shared" si="200"/>
        <v>0</v>
      </c>
      <c r="Z1375">
        <f t="shared" si="201"/>
        <v>0</v>
      </c>
      <c r="AA1375">
        <f t="shared" si="204"/>
        <v>0</v>
      </c>
      <c r="AB1375">
        <f>'T-Weight EU savings'!AH26</f>
        <v>0</v>
      </c>
      <c r="AC1375">
        <f>'T-Weight EU savings'!AI26</f>
        <v>0</v>
      </c>
      <c r="AD1375">
        <f>'T-Weight EU savings'!AJ26</f>
        <v>0</v>
      </c>
      <c r="AE1375">
        <f>'T-Weight EU savings'!AK26</f>
        <v>0</v>
      </c>
      <c r="AF1375">
        <f>'T-Weight EU savings'!AL26</f>
        <v>0</v>
      </c>
      <c r="AG1375">
        <f>'T-Weight EU savings'!AM26</f>
        <v>0</v>
      </c>
      <c r="AH1375">
        <f>'T-Weight EU savings'!AN26</f>
        <v>0</v>
      </c>
      <c r="AI1375">
        <f>'T-Weight EU savings'!AO26</f>
        <v>0</v>
      </c>
      <c r="AJ1375">
        <f>'T-Weight EU savings'!AP26</f>
        <v>0</v>
      </c>
      <c r="AK1375">
        <f>'T-Weight EU savings'!AQ26</f>
        <v>0</v>
      </c>
      <c r="AL1375">
        <f>'T-Weight EU savings'!AR26</f>
        <v>0</v>
      </c>
      <c r="AM1375">
        <f>'T-Weight EU savings'!AS26</f>
        <v>0</v>
      </c>
      <c r="AN1375">
        <f>'T-Weight EU savings'!AT26</f>
        <v>0</v>
      </c>
      <c r="AO1375">
        <f>'T-Weight EU savings'!AU26</f>
        <v>0</v>
      </c>
      <c r="AP1375">
        <f>'T-Weight EU savings'!AV26</f>
        <v>0</v>
      </c>
      <c r="AQ1375">
        <f>'T-Weight EU savings'!AW26</f>
        <v>0</v>
      </c>
      <c r="AR1375">
        <f>'T-Weight EU savings'!AX26</f>
        <v>0</v>
      </c>
      <c r="AS1375">
        <f>'T-Weight EU savings'!AY26</f>
        <v>0</v>
      </c>
      <c r="AT1375">
        <f>'T-Weight EU savings'!AZ26</f>
        <v>0</v>
      </c>
      <c r="AU1375">
        <f>'T-Weight EU savings'!BA26</f>
        <v>0</v>
      </c>
      <c r="AV1375">
        <f>'T-Weight EU savings'!BB26</f>
        <v>0</v>
      </c>
      <c r="AW1375">
        <f>'T-Weight EU savings'!BC26</f>
        <v>0</v>
      </c>
      <c r="AX1375">
        <f>'T-Weight EU savings'!BD26</f>
        <v>0</v>
      </c>
      <c r="AY1375">
        <f>'T-Weight EU savings'!BE26</f>
        <v>0</v>
      </c>
      <c r="AZ1375">
        <f>'T-Weight EU savings'!BF26</f>
        <v>0</v>
      </c>
      <c r="BA1375">
        <f>'T-Weight EU savings'!BG26</f>
        <v>0</v>
      </c>
      <c r="BB1375">
        <f>'T-Weight EU savings'!BH26</f>
        <v>0</v>
      </c>
      <c r="BC1375">
        <f>'T-Weight EU savings'!BI26</f>
        <v>0</v>
      </c>
      <c r="BD1375">
        <f>'T-Weight EU savings'!BJ26</f>
        <v>0</v>
      </c>
      <c r="BE1375">
        <f>'T-Weight EU savings'!BK26</f>
        <v>0</v>
      </c>
      <c r="BF1375">
        <f>'T-Weight EU savings'!BL26</f>
        <v>0</v>
      </c>
      <c r="BG1375">
        <f>'T-Weight EU savings'!BM26</f>
        <v>0</v>
      </c>
      <c r="BH1375">
        <f t="shared" si="202"/>
        <v>0</v>
      </c>
    </row>
    <row r="1376" spans="1:60" x14ac:dyDescent="0.25">
      <c r="A1376" t="str">
        <f t="shared" si="196"/>
        <v>eline Design - Hourly Results.</v>
      </c>
      <c r="B1376" t="str">
        <f t="shared" si="197"/>
        <v>SFM-wCZ13-v2015-rDXHP-t1-S16-MSRboth.pd2</v>
      </c>
      <c r="C1376" s="75" t="s">
        <v>1589</v>
      </c>
      <c r="D1376">
        <v>9188.001150489994</v>
      </c>
      <c r="E1376">
        <v>6619.9944480010072</v>
      </c>
      <c r="F1376">
        <v>87.74249250000004</v>
      </c>
      <c r="G1376">
        <v>0</v>
      </c>
      <c r="H1376">
        <v>0</v>
      </c>
      <c r="I1376">
        <v>405.24151007999984</v>
      </c>
      <c r="J1376">
        <v>0</v>
      </c>
      <c r="K1376">
        <v>405.24151007999984</v>
      </c>
      <c r="L1376">
        <f t="shared" si="198"/>
        <v>0</v>
      </c>
      <c r="M1376" t="s">
        <v>1045</v>
      </c>
      <c r="N1376" t="s">
        <v>1065</v>
      </c>
      <c r="O1376" t="s">
        <v>1047</v>
      </c>
      <c r="P1376" t="s">
        <v>44</v>
      </c>
      <c r="Q1376" t="s">
        <v>27</v>
      </c>
      <c r="R1376" t="s">
        <v>9</v>
      </c>
      <c r="S1376" t="s">
        <v>1107</v>
      </c>
      <c r="T1376" t="s">
        <v>1049</v>
      </c>
      <c r="U1376" t="s">
        <v>1050</v>
      </c>
      <c r="V1376" t="str">
        <f t="shared" si="195"/>
        <v>SFM-wCZ13-v2015-rDXHP-t1-both</v>
      </c>
      <c r="W1376">
        <f t="shared" si="203"/>
        <v>0</v>
      </c>
      <c r="X1376">
        <f t="shared" si="199"/>
        <v>9188.001150489994</v>
      </c>
      <c r="Y1376">
        <f t="shared" si="200"/>
        <v>7025.2359580810071</v>
      </c>
      <c r="Z1376">
        <f t="shared" si="201"/>
        <v>16213.237108571</v>
      </c>
      <c r="AA1376">
        <f t="shared" si="204"/>
        <v>0</v>
      </c>
      <c r="AB1376">
        <f>'T-Weight EU savings'!AH27</f>
        <v>0</v>
      </c>
      <c r="AC1376">
        <f>'T-Weight EU savings'!AI27</f>
        <v>0</v>
      </c>
      <c r="AD1376">
        <f>'T-Weight EU savings'!AJ27</f>
        <v>0</v>
      </c>
      <c r="AE1376">
        <f>'T-Weight EU savings'!AK27</f>
        <v>0</v>
      </c>
      <c r="AF1376">
        <f>'T-Weight EU savings'!AL27</f>
        <v>0</v>
      </c>
      <c r="AG1376">
        <f>'T-Weight EU savings'!AM27</f>
        <v>0</v>
      </c>
      <c r="AH1376">
        <f>'T-Weight EU savings'!AN27</f>
        <v>0</v>
      </c>
      <c r="AI1376">
        <f>'T-Weight EU savings'!AO27</f>
        <v>0</v>
      </c>
      <c r="AJ1376">
        <f>'T-Weight EU savings'!AP27</f>
        <v>0</v>
      </c>
      <c r="AK1376">
        <f>'T-Weight EU savings'!AQ27</f>
        <v>0</v>
      </c>
      <c r="AL1376">
        <f>'T-Weight EU savings'!AR27</f>
        <v>0</v>
      </c>
      <c r="AM1376">
        <f>'T-Weight EU savings'!AS27</f>
        <v>0</v>
      </c>
      <c r="AN1376">
        <f>'T-Weight EU savings'!AT27</f>
        <v>0</v>
      </c>
      <c r="AO1376">
        <f>'T-Weight EU savings'!AU27</f>
        <v>0</v>
      </c>
      <c r="AP1376">
        <f>'T-Weight EU savings'!AV27</f>
        <v>0</v>
      </c>
      <c r="AQ1376">
        <f>'T-Weight EU savings'!AW27</f>
        <v>0</v>
      </c>
      <c r="AR1376">
        <f>'T-Weight EU savings'!AX27</f>
        <v>0</v>
      </c>
      <c r="AS1376">
        <f>'T-Weight EU savings'!AY27</f>
        <v>0</v>
      </c>
      <c r="AT1376">
        <f>'T-Weight EU savings'!AZ27</f>
        <v>0</v>
      </c>
      <c r="AU1376">
        <f>'T-Weight EU savings'!BA27</f>
        <v>0</v>
      </c>
      <c r="AV1376">
        <f>'T-Weight EU savings'!BB27</f>
        <v>0</v>
      </c>
      <c r="AW1376">
        <f>'T-Weight EU savings'!BC27</f>
        <v>0</v>
      </c>
      <c r="AX1376">
        <f>'T-Weight EU savings'!BD27</f>
        <v>0</v>
      </c>
      <c r="AY1376">
        <f>'T-Weight EU savings'!BE27</f>
        <v>0</v>
      </c>
      <c r="AZ1376">
        <f>'T-Weight EU savings'!BF27</f>
        <v>0</v>
      </c>
      <c r="BA1376">
        <f>'T-Weight EU savings'!BG27</f>
        <v>0</v>
      </c>
      <c r="BB1376">
        <f>'T-Weight EU savings'!BH27</f>
        <v>0</v>
      </c>
      <c r="BC1376">
        <f>'T-Weight EU savings'!BI27</f>
        <v>0</v>
      </c>
      <c r="BD1376">
        <f>'T-Weight EU savings'!BJ27</f>
        <v>0</v>
      </c>
      <c r="BE1376">
        <f>'T-Weight EU savings'!BK27</f>
        <v>0</v>
      </c>
      <c r="BF1376">
        <f>'T-Weight EU savings'!BL27</f>
        <v>0</v>
      </c>
      <c r="BG1376">
        <f>'T-Weight EU savings'!BM27</f>
        <v>0</v>
      </c>
      <c r="BH1376">
        <f t="shared" si="202"/>
        <v>0</v>
      </c>
    </row>
    <row r="1377" spans="1:60" x14ac:dyDescent="0.25">
      <c r="A1377" t="str">
        <f t="shared" si="196"/>
        <v>eline Design - Hourly Results.</v>
      </c>
      <c r="B1377" t="str">
        <f t="shared" si="197"/>
        <v>SFM-wCZ13-v2015-rDXHP-t1-S16-MSRcool.pd2</v>
      </c>
      <c r="C1377" s="75" t="s">
        <v>831</v>
      </c>
      <c r="D1377">
        <v>9188.001150489994</v>
      </c>
      <c r="E1377">
        <v>7034.6735096639968</v>
      </c>
      <c r="F1377">
        <v>87.74249250000004</v>
      </c>
      <c r="G1377">
        <v>0</v>
      </c>
      <c r="H1377">
        <v>0</v>
      </c>
      <c r="I1377">
        <v>405.24151007999984</v>
      </c>
      <c r="J1377">
        <v>0</v>
      </c>
      <c r="K1377">
        <v>405.24151007999984</v>
      </c>
      <c r="L1377">
        <f t="shared" si="198"/>
        <v>0</v>
      </c>
      <c r="M1377" t="s">
        <v>1045</v>
      </c>
      <c r="N1377" t="s">
        <v>1065</v>
      </c>
      <c r="O1377" t="s">
        <v>1047</v>
      </c>
      <c r="P1377" t="s">
        <v>44</v>
      </c>
      <c r="Q1377" t="s">
        <v>27</v>
      </c>
      <c r="R1377" t="s">
        <v>9</v>
      </c>
      <c r="S1377" t="s">
        <v>1052</v>
      </c>
      <c r="T1377" t="s">
        <v>1049</v>
      </c>
      <c r="U1377" t="s">
        <v>1050</v>
      </c>
      <c r="V1377" t="str">
        <f t="shared" si="195"/>
        <v>SFM-wCZ13-v2015-rDXHP-t1</v>
      </c>
      <c r="W1377">
        <f t="shared" si="203"/>
        <v>9188.001150489994</v>
      </c>
      <c r="X1377">
        <f t="shared" si="199"/>
        <v>0</v>
      </c>
      <c r="Y1377">
        <f t="shared" si="200"/>
        <v>0</v>
      </c>
      <c r="Z1377">
        <f t="shared" si="201"/>
        <v>0</v>
      </c>
      <c r="AA1377">
        <f t="shared" si="204"/>
        <v>0</v>
      </c>
      <c r="AB1377">
        <f>'T-Weight EU savings'!AH28</f>
        <v>0</v>
      </c>
      <c r="AC1377">
        <f>'T-Weight EU savings'!AI28</f>
        <v>0</v>
      </c>
      <c r="AD1377">
        <f>'T-Weight EU savings'!AJ28</f>
        <v>0</v>
      </c>
      <c r="AE1377">
        <f>'T-Weight EU savings'!AK28</f>
        <v>0</v>
      </c>
      <c r="AF1377">
        <f>'T-Weight EU savings'!AL28</f>
        <v>0</v>
      </c>
      <c r="AG1377">
        <f>'T-Weight EU savings'!AM28</f>
        <v>0</v>
      </c>
      <c r="AH1377">
        <f>'T-Weight EU savings'!AN28</f>
        <v>0</v>
      </c>
      <c r="AI1377">
        <f>'T-Weight EU savings'!AO28</f>
        <v>0</v>
      </c>
      <c r="AJ1377">
        <f>'T-Weight EU savings'!AP28</f>
        <v>0</v>
      </c>
      <c r="AK1377">
        <f>'T-Weight EU savings'!AQ28</f>
        <v>0</v>
      </c>
      <c r="AL1377">
        <f>'T-Weight EU savings'!AR28</f>
        <v>0</v>
      </c>
      <c r="AM1377">
        <f>'T-Weight EU savings'!AS28</f>
        <v>0</v>
      </c>
      <c r="AN1377">
        <f>'T-Weight EU savings'!AT28</f>
        <v>0</v>
      </c>
      <c r="AO1377">
        <f>'T-Weight EU savings'!AU28</f>
        <v>0</v>
      </c>
      <c r="AP1377">
        <f>'T-Weight EU savings'!AV28</f>
        <v>0</v>
      </c>
      <c r="AQ1377">
        <f>'T-Weight EU savings'!AW28</f>
        <v>0</v>
      </c>
      <c r="AR1377">
        <f>'T-Weight EU savings'!AX28</f>
        <v>0</v>
      </c>
      <c r="AS1377">
        <f>'T-Weight EU savings'!AY28</f>
        <v>0</v>
      </c>
      <c r="AT1377">
        <f>'T-Weight EU savings'!AZ28</f>
        <v>0</v>
      </c>
      <c r="AU1377">
        <f>'T-Weight EU savings'!BA28</f>
        <v>0</v>
      </c>
      <c r="AV1377">
        <f>'T-Weight EU savings'!BB28</f>
        <v>0</v>
      </c>
      <c r="AW1377">
        <f>'T-Weight EU savings'!BC28</f>
        <v>0</v>
      </c>
      <c r="AX1377">
        <f>'T-Weight EU savings'!BD28</f>
        <v>0</v>
      </c>
      <c r="AY1377">
        <f>'T-Weight EU savings'!BE28</f>
        <v>0</v>
      </c>
      <c r="AZ1377">
        <f>'T-Weight EU savings'!BF28</f>
        <v>0</v>
      </c>
      <c r="BA1377">
        <f>'T-Weight EU savings'!BG28</f>
        <v>0</v>
      </c>
      <c r="BB1377">
        <f>'T-Weight EU savings'!BH28</f>
        <v>0</v>
      </c>
      <c r="BC1377">
        <f>'T-Weight EU savings'!BI28</f>
        <v>0</v>
      </c>
      <c r="BD1377">
        <f>'T-Weight EU savings'!BJ28</f>
        <v>0</v>
      </c>
      <c r="BE1377">
        <f>'T-Weight EU savings'!BK28</f>
        <v>0</v>
      </c>
      <c r="BF1377">
        <f>'T-Weight EU savings'!BL28</f>
        <v>0</v>
      </c>
      <c r="BG1377">
        <f>'T-Weight EU savings'!BM28</f>
        <v>0</v>
      </c>
      <c r="BH1377">
        <f t="shared" si="202"/>
        <v>0</v>
      </c>
    </row>
    <row r="1378" spans="1:60" x14ac:dyDescent="0.25">
      <c r="A1378" t="str">
        <f t="shared" si="196"/>
        <v>eline Design - Hourly Results.</v>
      </c>
      <c r="B1378" t="str">
        <f t="shared" si="197"/>
        <v>SFM-wCZ13-v2015-rDXHP-t1-S16-MSRheat.pd2</v>
      </c>
      <c r="C1378" s="75" t="s">
        <v>1590</v>
      </c>
      <c r="D1378">
        <v>8316.3468219099959</v>
      </c>
      <c r="E1378">
        <v>6619.9944480010072</v>
      </c>
      <c r="F1378">
        <v>87.74249250000004</v>
      </c>
      <c r="G1378">
        <v>0</v>
      </c>
      <c r="H1378">
        <v>0</v>
      </c>
      <c r="I1378">
        <v>405.24151007999984</v>
      </c>
      <c r="J1378">
        <v>0</v>
      </c>
      <c r="K1378">
        <v>405.24151007999984</v>
      </c>
      <c r="L1378">
        <f t="shared" si="198"/>
        <v>0</v>
      </c>
      <c r="M1378" t="s">
        <v>1045</v>
      </c>
      <c r="N1378" t="s">
        <v>1065</v>
      </c>
      <c r="O1378" t="s">
        <v>1047</v>
      </c>
      <c r="P1378" t="s">
        <v>44</v>
      </c>
      <c r="Q1378" t="s">
        <v>27</v>
      </c>
      <c r="R1378" t="s">
        <v>9</v>
      </c>
      <c r="S1378" t="s">
        <v>1053</v>
      </c>
      <c r="T1378" t="s">
        <v>1049</v>
      </c>
      <c r="U1378" t="s">
        <v>1050</v>
      </c>
      <c r="V1378" t="str">
        <f t="shared" si="195"/>
        <v>SFM-wCZ13-v2015-rDXHP-t1</v>
      </c>
      <c r="W1378">
        <f t="shared" si="203"/>
        <v>7025.2359580810071</v>
      </c>
      <c r="X1378">
        <f t="shared" si="199"/>
        <v>0</v>
      </c>
      <c r="Y1378">
        <f t="shared" si="200"/>
        <v>0</v>
      </c>
      <c r="Z1378">
        <f t="shared" si="201"/>
        <v>0</v>
      </c>
      <c r="AA1378">
        <f t="shared" si="204"/>
        <v>0</v>
      </c>
      <c r="AB1378">
        <f>'T-Weight EU savings'!AH29</f>
        <v>0</v>
      </c>
      <c r="AC1378">
        <f>'T-Weight EU savings'!AI29</f>
        <v>0</v>
      </c>
      <c r="AD1378">
        <f>'T-Weight EU savings'!AJ29</f>
        <v>0</v>
      </c>
      <c r="AE1378">
        <f>'T-Weight EU savings'!AK29</f>
        <v>0</v>
      </c>
      <c r="AF1378">
        <f>'T-Weight EU savings'!AL29</f>
        <v>0</v>
      </c>
      <c r="AG1378">
        <f>'T-Weight EU savings'!AM29</f>
        <v>0</v>
      </c>
      <c r="AH1378">
        <f>'T-Weight EU savings'!AN29</f>
        <v>0</v>
      </c>
      <c r="AI1378">
        <f>'T-Weight EU savings'!AO29</f>
        <v>0</v>
      </c>
      <c r="AJ1378">
        <f>'T-Weight EU savings'!AP29</f>
        <v>0</v>
      </c>
      <c r="AK1378">
        <f>'T-Weight EU savings'!AQ29</f>
        <v>0</v>
      </c>
      <c r="AL1378">
        <f>'T-Weight EU savings'!AR29</f>
        <v>0</v>
      </c>
      <c r="AM1378">
        <f>'T-Weight EU savings'!AS29</f>
        <v>0</v>
      </c>
      <c r="AN1378">
        <f>'T-Weight EU savings'!AT29</f>
        <v>0</v>
      </c>
      <c r="AO1378">
        <f>'T-Weight EU savings'!AU29</f>
        <v>0</v>
      </c>
      <c r="AP1378">
        <f>'T-Weight EU savings'!AV29</f>
        <v>0</v>
      </c>
      <c r="AQ1378">
        <f>'T-Weight EU savings'!AW29</f>
        <v>0</v>
      </c>
      <c r="AR1378">
        <f>'T-Weight EU savings'!AX29</f>
        <v>0</v>
      </c>
      <c r="AS1378">
        <f>'T-Weight EU savings'!AY29</f>
        <v>0</v>
      </c>
      <c r="AT1378">
        <f>'T-Weight EU savings'!AZ29</f>
        <v>0</v>
      </c>
      <c r="AU1378">
        <f>'T-Weight EU savings'!BA29</f>
        <v>0</v>
      </c>
      <c r="AV1378">
        <f>'T-Weight EU savings'!BB29</f>
        <v>0</v>
      </c>
      <c r="AW1378">
        <f>'T-Weight EU savings'!BC29</f>
        <v>0</v>
      </c>
      <c r="AX1378">
        <f>'T-Weight EU savings'!BD29</f>
        <v>0</v>
      </c>
      <c r="AY1378">
        <f>'T-Weight EU savings'!BE29</f>
        <v>0</v>
      </c>
      <c r="AZ1378">
        <f>'T-Weight EU savings'!BF29</f>
        <v>0</v>
      </c>
      <c r="BA1378">
        <f>'T-Weight EU savings'!BG29</f>
        <v>0</v>
      </c>
      <c r="BB1378">
        <f>'T-Weight EU savings'!BH29</f>
        <v>0</v>
      </c>
      <c r="BC1378">
        <f>'T-Weight EU savings'!BI29</f>
        <v>0</v>
      </c>
      <c r="BD1378">
        <f>'T-Weight EU savings'!BJ29</f>
        <v>0</v>
      </c>
      <c r="BE1378">
        <f>'T-Weight EU savings'!BK29</f>
        <v>0</v>
      </c>
      <c r="BF1378">
        <f>'T-Weight EU savings'!BL29</f>
        <v>0</v>
      </c>
      <c r="BG1378">
        <f>'T-Weight EU savings'!BM29</f>
        <v>0</v>
      </c>
      <c r="BH1378">
        <f t="shared" si="202"/>
        <v>0</v>
      </c>
    </row>
    <row r="1379" spans="1:60" x14ac:dyDescent="0.25">
      <c r="A1379" t="str">
        <f t="shared" si="196"/>
        <v>eline Design - Hourly Results.</v>
      </c>
      <c r="B1379" t="str">
        <f t="shared" si="197"/>
        <v>SFM-wCZ13-v2015-rDXHP-t1-S17-MSRboth.pd2</v>
      </c>
      <c r="C1379" s="75" t="s">
        <v>1591</v>
      </c>
      <c r="D1379">
        <v>8629.2487775400023</v>
      </c>
      <c r="E1379">
        <v>6388.9480410309907</v>
      </c>
      <c r="F1379">
        <v>87.74249250000004</v>
      </c>
      <c r="G1379">
        <v>0</v>
      </c>
      <c r="H1379">
        <v>0</v>
      </c>
      <c r="I1379">
        <v>405.24151007999984</v>
      </c>
      <c r="J1379">
        <v>0</v>
      </c>
      <c r="K1379">
        <v>405.24151007999984</v>
      </c>
      <c r="L1379">
        <f t="shared" si="198"/>
        <v>0</v>
      </c>
      <c r="M1379" t="s">
        <v>1045</v>
      </c>
      <c r="N1379" t="s">
        <v>1065</v>
      </c>
      <c r="O1379" t="s">
        <v>1047</v>
      </c>
      <c r="P1379" t="s">
        <v>44</v>
      </c>
      <c r="Q1379" t="s">
        <v>27</v>
      </c>
      <c r="R1379" t="s">
        <v>10</v>
      </c>
      <c r="S1379" t="s">
        <v>1107</v>
      </c>
      <c r="T1379" t="s">
        <v>1049</v>
      </c>
      <c r="U1379" t="s">
        <v>1050</v>
      </c>
      <c r="V1379" t="str">
        <f t="shared" si="195"/>
        <v>SFM-wCZ13-v2015-rDXHP-t1-both</v>
      </c>
      <c r="W1379">
        <f t="shared" si="203"/>
        <v>0</v>
      </c>
      <c r="X1379">
        <f t="shared" si="199"/>
        <v>8629.2487775400023</v>
      </c>
      <c r="Y1379">
        <f t="shared" si="200"/>
        <v>6794.1895511109906</v>
      </c>
      <c r="Z1379">
        <f t="shared" si="201"/>
        <v>15423.438328650993</v>
      </c>
      <c r="AA1379">
        <f t="shared" si="204"/>
        <v>0</v>
      </c>
      <c r="AB1379">
        <f>'T-Weight EU savings'!AH30</f>
        <v>0</v>
      </c>
      <c r="AC1379">
        <f>'T-Weight EU savings'!AI30</f>
        <v>0</v>
      </c>
      <c r="AD1379">
        <f>'T-Weight EU savings'!AJ30</f>
        <v>0</v>
      </c>
      <c r="AE1379">
        <f>'T-Weight EU savings'!AK30</f>
        <v>0</v>
      </c>
      <c r="AF1379">
        <f>'T-Weight EU savings'!AL30</f>
        <v>0</v>
      </c>
      <c r="AG1379">
        <f>'T-Weight EU savings'!AM30</f>
        <v>0</v>
      </c>
      <c r="AH1379">
        <f>'T-Weight EU savings'!AN30</f>
        <v>0</v>
      </c>
      <c r="AI1379">
        <f>'T-Weight EU savings'!AO30</f>
        <v>0</v>
      </c>
      <c r="AJ1379">
        <f>'T-Weight EU savings'!AP30</f>
        <v>0</v>
      </c>
      <c r="AK1379">
        <f>'T-Weight EU savings'!AQ30</f>
        <v>0</v>
      </c>
      <c r="AL1379">
        <f>'T-Weight EU savings'!AR30</f>
        <v>0</v>
      </c>
      <c r="AM1379">
        <f>'T-Weight EU savings'!AS30</f>
        <v>0</v>
      </c>
      <c r="AN1379">
        <f>'T-Weight EU savings'!AT30</f>
        <v>0</v>
      </c>
      <c r="AO1379">
        <f>'T-Weight EU savings'!AU30</f>
        <v>0</v>
      </c>
      <c r="AP1379">
        <f>'T-Weight EU savings'!AV30</f>
        <v>0</v>
      </c>
      <c r="AQ1379">
        <f>'T-Weight EU savings'!AW30</f>
        <v>0</v>
      </c>
      <c r="AR1379">
        <f>'T-Weight EU savings'!AX30</f>
        <v>0</v>
      </c>
      <c r="AS1379">
        <f>'T-Weight EU savings'!AY30</f>
        <v>0</v>
      </c>
      <c r="AT1379">
        <f>'T-Weight EU savings'!AZ30</f>
        <v>0</v>
      </c>
      <c r="AU1379">
        <f>'T-Weight EU savings'!BA30</f>
        <v>0</v>
      </c>
      <c r="AV1379">
        <f>'T-Weight EU savings'!BB30</f>
        <v>0</v>
      </c>
      <c r="AW1379">
        <f>'T-Weight EU savings'!BC30</f>
        <v>0</v>
      </c>
      <c r="AX1379">
        <f>'T-Weight EU savings'!BD30</f>
        <v>0</v>
      </c>
      <c r="AY1379">
        <f>'T-Weight EU savings'!BE30</f>
        <v>0</v>
      </c>
      <c r="AZ1379">
        <f>'T-Weight EU savings'!BF30</f>
        <v>0</v>
      </c>
      <c r="BA1379">
        <f>'T-Weight EU savings'!BG30</f>
        <v>0</v>
      </c>
      <c r="BB1379">
        <f>'T-Weight EU savings'!BH30</f>
        <v>0</v>
      </c>
      <c r="BC1379">
        <f>'T-Weight EU savings'!BI30</f>
        <v>0</v>
      </c>
      <c r="BD1379">
        <f>'T-Weight EU savings'!BJ30</f>
        <v>0</v>
      </c>
      <c r="BE1379">
        <f>'T-Weight EU savings'!BK30</f>
        <v>0</v>
      </c>
      <c r="BF1379">
        <f>'T-Weight EU savings'!BL30</f>
        <v>0</v>
      </c>
      <c r="BG1379">
        <f>'T-Weight EU savings'!BM30</f>
        <v>0</v>
      </c>
      <c r="BH1379">
        <f t="shared" si="202"/>
        <v>0</v>
      </c>
    </row>
    <row r="1380" spans="1:60" x14ac:dyDescent="0.25">
      <c r="A1380" t="str">
        <f t="shared" si="196"/>
        <v>eline Design - Hourly Results.</v>
      </c>
      <c r="B1380" t="str">
        <f t="shared" si="197"/>
        <v>SFM-wCZ13-v2015-rDXHP-t1-S17-MSRcool.pd2</v>
      </c>
      <c r="C1380" s="75" t="s">
        <v>832</v>
      </c>
      <c r="D1380">
        <v>8629.2487775400023</v>
      </c>
      <c r="E1380">
        <v>6714.923578149007</v>
      </c>
      <c r="F1380">
        <v>87.74249250000004</v>
      </c>
      <c r="G1380">
        <v>0</v>
      </c>
      <c r="H1380">
        <v>0</v>
      </c>
      <c r="I1380">
        <v>405.24151007999984</v>
      </c>
      <c r="J1380">
        <v>0</v>
      </c>
      <c r="K1380">
        <v>405.24151007999984</v>
      </c>
      <c r="L1380">
        <f t="shared" si="198"/>
        <v>0</v>
      </c>
      <c r="M1380" t="s">
        <v>1045</v>
      </c>
      <c r="N1380" t="s">
        <v>1065</v>
      </c>
      <c r="O1380" t="s">
        <v>1047</v>
      </c>
      <c r="P1380" t="s">
        <v>44</v>
      </c>
      <c r="Q1380" t="s">
        <v>27</v>
      </c>
      <c r="R1380" t="s">
        <v>10</v>
      </c>
      <c r="S1380" t="s">
        <v>1052</v>
      </c>
      <c r="T1380" t="s">
        <v>1049</v>
      </c>
      <c r="U1380" t="s">
        <v>1050</v>
      </c>
      <c r="V1380" t="str">
        <f t="shared" si="195"/>
        <v>SFM-wCZ13-v2015-rDXHP-t1</v>
      </c>
      <c r="W1380">
        <f t="shared" si="203"/>
        <v>8629.2487775400023</v>
      </c>
      <c r="X1380">
        <f t="shared" si="199"/>
        <v>0</v>
      </c>
      <c r="Y1380">
        <f t="shared" si="200"/>
        <v>0</v>
      </c>
      <c r="Z1380">
        <f t="shared" si="201"/>
        <v>0</v>
      </c>
      <c r="AA1380">
        <f t="shared" si="204"/>
        <v>0</v>
      </c>
      <c r="AB1380">
        <f>'T-Weight EU savings'!AH31</f>
        <v>0</v>
      </c>
      <c r="AC1380">
        <f>'T-Weight EU savings'!AI31</f>
        <v>0</v>
      </c>
      <c r="AD1380">
        <f>'T-Weight EU savings'!AJ31</f>
        <v>0</v>
      </c>
      <c r="AE1380">
        <f>'T-Weight EU savings'!AK31</f>
        <v>0</v>
      </c>
      <c r="AF1380">
        <f>'T-Weight EU savings'!AL31</f>
        <v>0</v>
      </c>
      <c r="AG1380">
        <f>'T-Weight EU savings'!AM31</f>
        <v>0</v>
      </c>
      <c r="AH1380">
        <f>'T-Weight EU savings'!AN31</f>
        <v>0</v>
      </c>
      <c r="AI1380">
        <f>'T-Weight EU savings'!AO31</f>
        <v>0</v>
      </c>
      <c r="AJ1380">
        <f>'T-Weight EU savings'!AP31</f>
        <v>0</v>
      </c>
      <c r="AK1380">
        <f>'T-Weight EU savings'!AQ31</f>
        <v>0</v>
      </c>
      <c r="AL1380">
        <f>'T-Weight EU savings'!AR31</f>
        <v>0</v>
      </c>
      <c r="AM1380">
        <f>'T-Weight EU savings'!AS31</f>
        <v>0</v>
      </c>
      <c r="AN1380">
        <f>'T-Weight EU savings'!AT31</f>
        <v>0</v>
      </c>
      <c r="AO1380">
        <f>'T-Weight EU savings'!AU31</f>
        <v>0</v>
      </c>
      <c r="AP1380">
        <f>'T-Weight EU savings'!AV31</f>
        <v>0</v>
      </c>
      <c r="AQ1380">
        <f>'T-Weight EU savings'!AW31</f>
        <v>0</v>
      </c>
      <c r="AR1380">
        <f>'T-Weight EU savings'!AX31</f>
        <v>0</v>
      </c>
      <c r="AS1380">
        <f>'T-Weight EU savings'!AY31</f>
        <v>0</v>
      </c>
      <c r="AT1380">
        <f>'T-Weight EU savings'!AZ31</f>
        <v>0</v>
      </c>
      <c r="AU1380">
        <f>'T-Weight EU savings'!BA31</f>
        <v>0</v>
      </c>
      <c r="AV1380">
        <f>'T-Weight EU savings'!BB31</f>
        <v>0</v>
      </c>
      <c r="AW1380">
        <f>'T-Weight EU savings'!BC31</f>
        <v>0</v>
      </c>
      <c r="AX1380">
        <f>'T-Weight EU savings'!BD31</f>
        <v>0</v>
      </c>
      <c r="AY1380">
        <f>'T-Weight EU savings'!BE31</f>
        <v>0</v>
      </c>
      <c r="AZ1380">
        <f>'T-Weight EU savings'!BF31</f>
        <v>0</v>
      </c>
      <c r="BA1380">
        <f>'T-Weight EU savings'!BG31</f>
        <v>0</v>
      </c>
      <c r="BB1380">
        <f>'T-Weight EU savings'!BH31</f>
        <v>0</v>
      </c>
      <c r="BC1380">
        <f>'T-Weight EU savings'!BI31</f>
        <v>0</v>
      </c>
      <c r="BD1380">
        <f>'T-Weight EU savings'!BJ31</f>
        <v>0</v>
      </c>
      <c r="BE1380">
        <f>'T-Weight EU savings'!BK31</f>
        <v>0</v>
      </c>
      <c r="BF1380">
        <f>'T-Weight EU savings'!BL31</f>
        <v>0</v>
      </c>
      <c r="BG1380">
        <f>'T-Weight EU savings'!BM31</f>
        <v>0</v>
      </c>
      <c r="BH1380">
        <f t="shared" si="202"/>
        <v>0</v>
      </c>
    </row>
    <row r="1381" spans="1:60" x14ac:dyDescent="0.25">
      <c r="A1381" t="str">
        <f t="shared" si="196"/>
        <v>eline Design - Hourly Results.</v>
      </c>
      <c r="B1381" t="str">
        <f t="shared" si="197"/>
        <v>SFM-wCZ13-v2015-rDXHP-t1-S17-MSRheat.pd2</v>
      </c>
      <c r="C1381" s="75" t="s">
        <v>1592</v>
      </c>
      <c r="D1381">
        <v>7770.1652258399863</v>
      </c>
      <c r="E1381">
        <v>6388.9480410309907</v>
      </c>
      <c r="F1381">
        <v>87.74249250000004</v>
      </c>
      <c r="G1381">
        <v>0</v>
      </c>
      <c r="H1381">
        <v>0</v>
      </c>
      <c r="I1381">
        <v>405.24151007999984</v>
      </c>
      <c r="J1381">
        <v>0</v>
      </c>
      <c r="K1381">
        <v>405.24151007999984</v>
      </c>
      <c r="L1381">
        <f t="shared" si="198"/>
        <v>0</v>
      </c>
      <c r="M1381" t="s">
        <v>1045</v>
      </c>
      <c r="N1381" t="s">
        <v>1065</v>
      </c>
      <c r="O1381" t="s">
        <v>1047</v>
      </c>
      <c r="P1381" t="s">
        <v>44</v>
      </c>
      <c r="Q1381" t="s">
        <v>27</v>
      </c>
      <c r="R1381" t="s">
        <v>10</v>
      </c>
      <c r="S1381" t="s">
        <v>1053</v>
      </c>
      <c r="T1381" t="s">
        <v>1049</v>
      </c>
      <c r="U1381" t="s">
        <v>1050</v>
      </c>
      <c r="V1381" t="str">
        <f t="shared" si="195"/>
        <v>SFM-wCZ13-v2015-rDXHP-t1</v>
      </c>
      <c r="W1381">
        <f t="shared" si="203"/>
        <v>6794.1895511109906</v>
      </c>
      <c r="X1381">
        <f t="shared" si="199"/>
        <v>0</v>
      </c>
      <c r="Y1381">
        <f t="shared" si="200"/>
        <v>0</v>
      </c>
      <c r="Z1381">
        <f t="shared" si="201"/>
        <v>0</v>
      </c>
      <c r="AA1381">
        <f t="shared" si="204"/>
        <v>0</v>
      </c>
      <c r="AB1381">
        <f>'T-Weight EU savings'!AH32</f>
        <v>0</v>
      </c>
      <c r="AC1381">
        <f>'T-Weight EU savings'!AI32</f>
        <v>0</v>
      </c>
      <c r="AD1381">
        <f>'T-Weight EU savings'!AJ32</f>
        <v>0</v>
      </c>
      <c r="AE1381">
        <f>'T-Weight EU savings'!AK32</f>
        <v>0</v>
      </c>
      <c r="AF1381">
        <f>'T-Weight EU savings'!AL32</f>
        <v>0</v>
      </c>
      <c r="AG1381">
        <f>'T-Weight EU savings'!AM32</f>
        <v>0</v>
      </c>
      <c r="AH1381">
        <f>'T-Weight EU savings'!AN32</f>
        <v>0</v>
      </c>
      <c r="AI1381">
        <f>'T-Weight EU savings'!AO32</f>
        <v>0</v>
      </c>
      <c r="AJ1381">
        <f>'T-Weight EU savings'!AP32</f>
        <v>0</v>
      </c>
      <c r="AK1381">
        <f>'T-Weight EU savings'!AQ32</f>
        <v>0</v>
      </c>
      <c r="AL1381">
        <f>'T-Weight EU savings'!AR32</f>
        <v>0</v>
      </c>
      <c r="AM1381">
        <f>'T-Weight EU savings'!AS32</f>
        <v>0</v>
      </c>
      <c r="AN1381">
        <f>'T-Weight EU savings'!AT32</f>
        <v>0</v>
      </c>
      <c r="AO1381">
        <f>'T-Weight EU savings'!AU32</f>
        <v>0</v>
      </c>
      <c r="AP1381">
        <f>'T-Weight EU savings'!AV32</f>
        <v>0</v>
      </c>
      <c r="AQ1381">
        <f>'T-Weight EU savings'!AW32</f>
        <v>0</v>
      </c>
      <c r="AR1381">
        <f>'T-Weight EU savings'!AX32</f>
        <v>0</v>
      </c>
      <c r="AS1381">
        <f>'T-Weight EU savings'!AY32</f>
        <v>0</v>
      </c>
      <c r="AT1381">
        <f>'T-Weight EU savings'!AZ32</f>
        <v>0</v>
      </c>
      <c r="AU1381">
        <f>'T-Weight EU savings'!BA32</f>
        <v>0</v>
      </c>
      <c r="AV1381">
        <f>'T-Weight EU savings'!BB32</f>
        <v>0</v>
      </c>
      <c r="AW1381">
        <f>'T-Weight EU savings'!BC32</f>
        <v>0</v>
      </c>
      <c r="AX1381">
        <f>'T-Weight EU savings'!BD32</f>
        <v>0</v>
      </c>
      <c r="AY1381">
        <f>'T-Weight EU savings'!BE32</f>
        <v>0</v>
      </c>
      <c r="AZ1381">
        <f>'T-Weight EU savings'!BF32</f>
        <v>0</v>
      </c>
      <c r="BA1381">
        <f>'T-Weight EU savings'!BG32</f>
        <v>0</v>
      </c>
      <c r="BB1381">
        <f>'T-Weight EU savings'!BH32</f>
        <v>0</v>
      </c>
      <c r="BC1381">
        <f>'T-Weight EU savings'!BI32</f>
        <v>0</v>
      </c>
      <c r="BD1381">
        <f>'T-Weight EU savings'!BJ32</f>
        <v>0</v>
      </c>
      <c r="BE1381">
        <f>'T-Weight EU savings'!BK32</f>
        <v>0</v>
      </c>
      <c r="BF1381">
        <f>'T-Weight EU savings'!BL32</f>
        <v>0</v>
      </c>
      <c r="BG1381">
        <f>'T-Weight EU savings'!BM32</f>
        <v>0</v>
      </c>
      <c r="BH1381">
        <f t="shared" si="202"/>
        <v>0</v>
      </c>
    </row>
    <row r="1382" spans="1:60" x14ac:dyDescent="0.25">
      <c r="A1382" t="str">
        <f t="shared" si="196"/>
        <v>eline Design - Hourly Results.</v>
      </c>
      <c r="B1382" t="str">
        <f t="shared" si="197"/>
        <v>SFM-wCZ13-v2015-rDXHP-t2-S14-BSLboth.pd2</v>
      </c>
      <c r="C1382" s="75" t="s">
        <v>1593</v>
      </c>
      <c r="D1382">
        <v>5721.8990382819993</v>
      </c>
      <c r="E1382">
        <v>7267.743367101999</v>
      </c>
      <c r="F1382">
        <v>1.0961889999999999</v>
      </c>
      <c r="G1382">
        <v>0</v>
      </c>
      <c r="H1382">
        <v>0</v>
      </c>
      <c r="I1382">
        <v>1798.9144100000012</v>
      </c>
      <c r="J1382">
        <v>0</v>
      </c>
      <c r="K1382">
        <v>1798.9144100000012</v>
      </c>
      <c r="L1382">
        <f t="shared" si="198"/>
        <v>0</v>
      </c>
      <c r="M1382" t="s">
        <v>1045</v>
      </c>
      <c r="N1382" t="s">
        <v>1065</v>
      </c>
      <c r="O1382" t="s">
        <v>1047</v>
      </c>
      <c r="P1382" t="s">
        <v>44</v>
      </c>
      <c r="Q1382" t="s">
        <v>28</v>
      </c>
      <c r="R1382" t="s">
        <v>63</v>
      </c>
      <c r="S1382" t="s">
        <v>1104</v>
      </c>
      <c r="T1382" t="s">
        <v>1049</v>
      </c>
      <c r="U1382" t="s">
        <v>1050</v>
      </c>
      <c r="V1382" t="str">
        <f t="shared" si="195"/>
        <v>SFM-wCZ13-v2015-rDXHP-t2-both</v>
      </c>
      <c r="W1382">
        <f t="shared" si="203"/>
        <v>0</v>
      </c>
      <c r="X1382">
        <f t="shared" si="199"/>
        <v>5721.8990382819993</v>
      </c>
      <c r="Y1382">
        <f t="shared" si="200"/>
        <v>9066.6577771020002</v>
      </c>
      <c r="Z1382">
        <f t="shared" si="201"/>
        <v>14788.556815383999</v>
      </c>
      <c r="AA1382">
        <f t="shared" si="204"/>
        <v>0</v>
      </c>
      <c r="AB1382">
        <f>'T-Weight EU savings'!AH33</f>
        <v>0</v>
      </c>
      <c r="AC1382">
        <f>'T-Weight EU savings'!AI33</f>
        <v>0</v>
      </c>
      <c r="AD1382">
        <f>'T-Weight EU savings'!AJ33</f>
        <v>0</v>
      </c>
      <c r="AE1382">
        <f>'T-Weight EU savings'!AK33</f>
        <v>0</v>
      </c>
      <c r="AF1382">
        <f>'T-Weight EU savings'!AL33</f>
        <v>0</v>
      </c>
      <c r="AG1382">
        <f>'T-Weight EU savings'!AM33</f>
        <v>0</v>
      </c>
      <c r="AH1382">
        <f>'T-Weight EU savings'!AN33</f>
        <v>0</v>
      </c>
      <c r="AI1382">
        <f>'T-Weight EU savings'!AO33</f>
        <v>0</v>
      </c>
      <c r="AJ1382">
        <f>'T-Weight EU savings'!AP33</f>
        <v>0</v>
      </c>
      <c r="AK1382">
        <f>'T-Weight EU savings'!AQ33</f>
        <v>0</v>
      </c>
      <c r="AL1382">
        <f>'T-Weight EU savings'!AR33</f>
        <v>0</v>
      </c>
      <c r="AM1382">
        <f>'T-Weight EU savings'!AS33</f>
        <v>0</v>
      </c>
      <c r="AN1382">
        <f>'T-Weight EU savings'!AT33</f>
        <v>0</v>
      </c>
      <c r="AO1382">
        <f>'T-Weight EU savings'!AU33</f>
        <v>0</v>
      </c>
      <c r="AP1382">
        <f>'T-Weight EU savings'!AV33</f>
        <v>0</v>
      </c>
      <c r="AQ1382">
        <f>'T-Weight EU savings'!AW33</f>
        <v>0</v>
      </c>
      <c r="AR1382">
        <f>'T-Weight EU savings'!AX33</f>
        <v>0</v>
      </c>
      <c r="AS1382">
        <f>'T-Weight EU savings'!AY33</f>
        <v>0</v>
      </c>
      <c r="AT1382">
        <f>'T-Weight EU savings'!AZ33</f>
        <v>0</v>
      </c>
      <c r="AU1382">
        <f>'T-Weight EU savings'!BA33</f>
        <v>0</v>
      </c>
      <c r="AV1382">
        <f>'T-Weight EU savings'!BB33</f>
        <v>0</v>
      </c>
      <c r="AW1382">
        <f>'T-Weight EU savings'!BC33</f>
        <v>0</v>
      </c>
      <c r="AX1382">
        <f>'T-Weight EU savings'!BD33</f>
        <v>0</v>
      </c>
      <c r="AY1382">
        <f>'T-Weight EU savings'!BE33</f>
        <v>0</v>
      </c>
      <c r="AZ1382">
        <f>'T-Weight EU savings'!BF33</f>
        <v>0</v>
      </c>
      <c r="BA1382">
        <f>'T-Weight EU savings'!BG33</f>
        <v>0</v>
      </c>
      <c r="BB1382">
        <f>'T-Weight EU savings'!BH33</f>
        <v>0</v>
      </c>
      <c r="BC1382">
        <f>'T-Weight EU savings'!BI33</f>
        <v>0</v>
      </c>
      <c r="BD1382">
        <f>'T-Weight EU savings'!BJ33</f>
        <v>0</v>
      </c>
      <c r="BE1382">
        <f>'T-Weight EU savings'!BK33</f>
        <v>0</v>
      </c>
      <c r="BF1382">
        <f>'T-Weight EU savings'!BL33</f>
        <v>0</v>
      </c>
      <c r="BG1382">
        <f>'T-Weight EU savings'!BM33</f>
        <v>0</v>
      </c>
      <c r="BH1382">
        <f t="shared" si="202"/>
        <v>0</v>
      </c>
    </row>
    <row r="1383" spans="1:60" x14ac:dyDescent="0.25">
      <c r="A1383" t="str">
        <f t="shared" si="196"/>
        <v>eline Design - Hourly Results.</v>
      </c>
      <c r="B1383" t="str">
        <f t="shared" si="197"/>
        <v>SFM-wCZ13-v2015-rDXHP-t2-S14-BSLcool.pd2</v>
      </c>
      <c r="C1383" s="75" t="s">
        <v>833</v>
      </c>
      <c r="D1383">
        <v>5721.8990382819993</v>
      </c>
      <c r="E1383">
        <v>7266.6301171679988</v>
      </c>
      <c r="F1383">
        <v>1.0961889999999999</v>
      </c>
      <c r="G1383">
        <v>0</v>
      </c>
      <c r="H1383">
        <v>0</v>
      </c>
      <c r="I1383">
        <v>1798.9144100000012</v>
      </c>
      <c r="J1383">
        <v>0</v>
      </c>
      <c r="K1383">
        <v>1798.9144100000012</v>
      </c>
      <c r="L1383">
        <f t="shared" si="198"/>
        <v>0</v>
      </c>
      <c r="M1383" t="s">
        <v>1045</v>
      </c>
      <c r="N1383" t="s">
        <v>1065</v>
      </c>
      <c r="O1383" t="s">
        <v>1047</v>
      </c>
      <c r="P1383" t="s">
        <v>44</v>
      </c>
      <c r="Q1383" t="s">
        <v>28</v>
      </c>
      <c r="R1383" t="s">
        <v>63</v>
      </c>
      <c r="S1383" t="s">
        <v>1048</v>
      </c>
      <c r="T1383" t="s">
        <v>1049</v>
      </c>
      <c r="U1383" t="s">
        <v>1050</v>
      </c>
      <c r="V1383" t="str">
        <f t="shared" si="195"/>
        <v>SFM-wCZ13-v2015-rDXHP-t2</v>
      </c>
      <c r="W1383">
        <f t="shared" si="203"/>
        <v>5721.8990382819993</v>
      </c>
      <c r="X1383">
        <f t="shared" si="199"/>
        <v>0</v>
      </c>
      <c r="Y1383">
        <f t="shared" si="200"/>
        <v>0</v>
      </c>
      <c r="Z1383">
        <f t="shared" si="201"/>
        <v>0</v>
      </c>
      <c r="AA1383">
        <f t="shared" si="204"/>
        <v>0</v>
      </c>
      <c r="AB1383">
        <f>'T-Weight EU savings'!AH34</f>
        <v>0</v>
      </c>
      <c r="AC1383">
        <f>'T-Weight EU savings'!AI34</f>
        <v>0</v>
      </c>
      <c r="AD1383">
        <f>'T-Weight EU savings'!AJ34</f>
        <v>0</v>
      </c>
      <c r="AE1383">
        <f>'T-Weight EU savings'!AK34</f>
        <v>0</v>
      </c>
      <c r="AF1383">
        <f>'T-Weight EU savings'!AL34</f>
        <v>0</v>
      </c>
      <c r="AG1383">
        <f>'T-Weight EU savings'!AM34</f>
        <v>0</v>
      </c>
      <c r="AH1383">
        <f>'T-Weight EU savings'!AN34</f>
        <v>0</v>
      </c>
      <c r="AI1383">
        <f>'T-Weight EU savings'!AO34</f>
        <v>0</v>
      </c>
      <c r="AJ1383">
        <f>'T-Weight EU savings'!AP34</f>
        <v>0</v>
      </c>
      <c r="AK1383">
        <f>'T-Weight EU savings'!AQ34</f>
        <v>0</v>
      </c>
      <c r="AL1383">
        <f>'T-Weight EU savings'!AR34</f>
        <v>0</v>
      </c>
      <c r="AM1383">
        <f>'T-Weight EU savings'!AS34</f>
        <v>0</v>
      </c>
      <c r="AN1383">
        <f>'T-Weight EU savings'!AT34</f>
        <v>0</v>
      </c>
      <c r="AO1383">
        <f>'T-Weight EU savings'!AU34</f>
        <v>0</v>
      </c>
      <c r="AP1383">
        <f>'T-Weight EU savings'!AV34</f>
        <v>0</v>
      </c>
      <c r="AQ1383">
        <f>'T-Weight EU savings'!AW34</f>
        <v>0</v>
      </c>
      <c r="AR1383">
        <f>'T-Weight EU savings'!AX34</f>
        <v>0</v>
      </c>
      <c r="AS1383">
        <f>'T-Weight EU savings'!AY34</f>
        <v>0</v>
      </c>
      <c r="AT1383">
        <f>'T-Weight EU savings'!AZ34</f>
        <v>0</v>
      </c>
      <c r="AU1383">
        <f>'T-Weight EU savings'!BA34</f>
        <v>0</v>
      </c>
      <c r="AV1383">
        <f>'T-Weight EU savings'!BB34</f>
        <v>0</v>
      </c>
      <c r="AW1383">
        <f>'T-Weight EU savings'!BC34</f>
        <v>0</v>
      </c>
      <c r="AX1383">
        <f>'T-Weight EU savings'!BD34</f>
        <v>0</v>
      </c>
      <c r="AY1383">
        <f>'T-Weight EU savings'!BE34</f>
        <v>0</v>
      </c>
      <c r="AZ1383">
        <f>'T-Weight EU savings'!BF34</f>
        <v>0</v>
      </c>
      <c r="BA1383">
        <f>'T-Weight EU savings'!BG34</f>
        <v>0</v>
      </c>
      <c r="BB1383">
        <f>'T-Weight EU savings'!BH34</f>
        <v>0</v>
      </c>
      <c r="BC1383">
        <f>'T-Weight EU savings'!BI34</f>
        <v>0</v>
      </c>
      <c r="BD1383">
        <f>'T-Weight EU savings'!BJ34</f>
        <v>0</v>
      </c>
      <c r="BE1383">
        <f>'T-Weight EU savings'!BK34</f>
        <v>0</v>
      </c>
      <c r="BF1383">
        <f>'T-Weight EU savings'!BL34</f>
        <v>0</v>
      </c>
      <c r="BG1383">
        <f>'T-Weight EU savings'!BM34</f>
        <v>0</v>
      </c>
      <c r="BH1383">
        <f t="shared" si="202"/>
        <v>0</v>
      </c>
    </row>
    <row r="1384" spans="1:60" x14ac:dyDescent="0.25">
      <c r="A1384" t="str">
        <f t="shared" si="196"/>
        <v>eline Design - Hourly Results.</v>
      </c>
      <c r="B1384" t="str">
        <f t="shared" si="197"/>
        <v>SFM-wCZ13-v2015-rDXHP-t2-S14-BSLheat.pd2</v>
      </c>
      <c r="C1384" s="75" t="s">
        <v>1594</v>
      </c>
      <c r="D1384">
        <v>4992.7855670460049</v>
      </c>
      <c r="E1384">
        <v>7267.743367101999</v>
      </c>
      <c r="F1384">
        <v>1.0961889999999999</v>
      </c>
      <c r="G1384">
        <v>0</v>
      </c>
      <c r="H1384">
        <v>0</v>
      </c>
      <c r="I1384">
        <v>1798.9144100000012</v>
      </c>
      <c r="J1384">
        <v>0</v>
      </c>
      <c r="K1384">
        <v>1798.9144100000012</v>
      </c>
      <c r="L1384">
        <f t="shared" si="198"/>
        <v>0</v>
      </c>
      <c r="M1384" t="s">
        <v>1045</v>
      </c>
      <c r="N1384" t="s">
        <v>1065</v>
      </c>
      <c r="O1384" t="s">
        <v>1047</v>
      </c>
      <c r="P1384" t="s">
        <v>44</v>
      </c>
      <c r="Q1384" t="s">
        <v>28</v>
      </c>
      <c r="R1384" t="s">
        <v>63</v>
      </c>
      <c r="S1384" t="s">
        <v>1051</v>
      </c>
      <c r="T1384" t="s">
        <v>1049</v>
      </c>
      <c r="U1384" t="s">
        <v>1050</v>
      </c>
      <c r="V1384" t="str">
        <f t="shared" si="195"/>
        <v>SFM-wCZ13-v2015-rDXHP-t2</v>
      </c>
      <c r="W1384">
        <f t="shared" si="203"/>
        <v>9066.6577771020002</v>
      </c>
      <c r="X1384">
        <f t="shared" si="199"/>
        <v>0</v>
      </c>
      <c r="Y1384">
        <f t="shared" si="200"/>
        <v>0</v>
      </c>
      <c r="Z1384">
        <f t="shared" si="201"/>
        <v>0</v>
      </c>
      <c r="AA1384">
        <f t="shared" si="204"/>
        <v>0</v>
      </c>
      <c r="AB1384">
        <f>'T-Weight EU savings'!AH35</f>
        <v>0</v>
      </c>
      <c r="AC1384">
        <f>'T-Weight EU savings'!AI35</f>
        <v>0</v>
      </c>
      <c r="AD1384">
        <f>'T-Weight EU savings'!AJ35</f>
        <v>0</v>
      </c>
      <c r="AE1384">
        <f>'T-Weight EU savings'!AK35</f>
        <v>0</v>
      </c>
      <c r="AF1384">
        <f>'T-Weight EU savings'!AL35</f>
        <v>0</v>
      </c>
      <c r="AG1384">
        <f>'T-Weight EU savings'!AM35</f>
        <v>0</v>
      </c>
      <c r="AH1384">
        <f>'T-Weight EU savings'!AN35</f>
        <v>0</v>
      </c>
      <c r="AI1384">
        <f>'T-Weight EU savings'!AO35</f>
        <v>0</v>
      </c>
      <c r="AJ1384">
        <f>'T-Weight EU savings'!AP35</f>
        <v>0</v>
      </c>
      <c r="AK1384">
        <f>'T-Weight EU savings'!AQ35</f>
        <v>0</v>
      </c>
      <c r="AL1384">
        <f>'T-Weight EU savings'!AR35</f>
        <v>0</v>
      </c>
      <c r="AM1384">
        <f>'T-Weight EU savings'!AS35</f>
        <v>0</v>
      </c>
      <c r="AN1384">
        <f>'T-Weight EU savings'!AT35</f>
        <v>0</v>
      </c>
      <c r="AO1384">
        <f>'T-Weight EU savings'!AU35</f>
        <v>0</v>
      </c>
      <c r="AP1384">
        <f>'T-Weight EU savings'!AV35</f>
        <v>0</v>
      </c>
      <c r="AQ1384">
        <f>'T-Weight EU savings'!AW35</f>
        <v>0</v>
      </c>
      <c r="AR1384">
        <f>'T-Weight EU savings'!AX35</f>
        <v>0</v>
      </c>
      <c r="AS1384">
        <f>'T-Weight EU savings'!AY35</f>
        <v>0</v>
      </c>
      <c r="AT1384">
        <f>'T-Weight EU savings'!AZ35</f>
        <v>0</v>
      </c>
      <c r="AU1384">
        <f>'T-Weight EU savings'!BA35</f>
        <v>0</v>
      </c>
      <c r="AV1384">
        <f>'T-Weight EU savings'!BB35</f>
        <v>0</v>
      </c>
      <c r="AW1384">
        <f>'T-Weight EU savings'!BC35</f>
        <v>0</v>
      </c>
      <c r="AX1384">
        <f>'T-Weight EU savings'!BD35</f>
        <v>0</v>
      </c>
      <c r="AY1384">
        <f>'T-Weight EU savings'!BE35</f>
        <v>0</v>
      </c>
      <c r="AZ1384">
        <f>'T-Weight EU savings'!BF35</f>
        <v>0</v>
      </c>
      <c r="BA1384">
        <f>'T-Weight EU savings'!BG35</f>
        <v>0</v>
      </c>
      <c r="BB1384">
        <f>'T-Weight EU savings'!BH35</f>
        <v>0</v>
      </c>
      <c r="BC1384">
        <f>'T-Weight EU savings'!BI35</f>
        <v>0</v>
      </c>
      <c r="BD1384">
        <f>'T-Weight EU savings'!BJ35</f>
        <v>0</v>
      </c>
      <c r="BE1384">
        <f>'T-Weight EU savings'!BK35</f>
        <v>0</v>
      </c>
      <c r="BF1384">
        <f>'T-Weight EU savings'!BL35</f>
        <v>0</v>
      </c>
      <c r="BG1384">
        <f>'T-Weight EU savings'!BM35</f>
        <v>0</v>
      </c>
      <c r="BH1384">
        <f t="shared" si="202"/>
        <v>0</v>
      </c>
    </row>
    <row r="1385" spans="1:60" x14ac:dyDescent="0.25">
      <c r="A1385" t="str">
        <f t="shared" si="196"/>
        <v>eline Design - Hourly Results.</v>
      </c>
      <c r="B1385" t="str">
        <f t="shared" si="197"/>
        <v>SFM-wCZ13-v2015-rDXHP-t2-S15-MSRboth.pd2</v>
      </c>
      <c r="C1385" s="75" t="s">
        <v>1595</v>
      </c>
      <c r="D1385">
        <v>4822.3548371370043</v>
      </c>
      <c r="E1385">
        <v>6067.6875426023835</v>
      </c>
      <c r="F1385">
        <v>0.46979499999999996</v>
      </c>
      <c r="G1385">
        <v>0</v>
      </c>
      <c r="H1385">
        <v>0</v>
      </c>
      <c r="I1385">
        <v>1644.1352130000012</v>
      </c>
      <c r="J1385">
        <v>0</v>
      </c>
      <c r="K1385">
        <v>1644.1352130000012</v>
      </c>
      <c r="L1385">
        <f t="shared" si="198"/>
        <v>0</v>
      </c>
      <c r="M1385" t="s">
        <v>1045</v>
      </c>
      <c r="N1385" t="s">
        <v>1065</v>
      </c>
      <c r="O1385" t="s">
        <v>1047</v>
      </c>
      <c r="P1385" t="s">
        <v>44</v>
      </c>
      <c r="Q1385" t="s">
        <v>28</v>
      </c>
      <c r="R1385" t="s">
        <v>6</v>
      </c>
      <c r="S1385" t="s">
        <v>1107</v>
      </c>
      <c r="T1385" t="s">
        <v>1049</v>
      </c>
      <c r="U1385" t="s">
        <v>1050</v>
      </c>
      <c r="V1385" t="str">
        <f t="shared" si="195"/>
        <v>SFM-wCZ13-v2015-rDXHP-t2-both</v>
      </c>
      <c r="W1385">
        <f t="shared" si="203"/>
        <v>0</v>
      </c>
      <c r="X1385">
        <f t="shared" si="199"/>
        <v>4822.3548371370043</v>
      </c>
      <c r="Y1385">
        <f t="shared" si="200"/>
        <v>7711.8227556023849</v>
      </c>
      <c r="Z1385">
        <f t="shared" si="201"/>
        <v>12534.17759273939</v>
      </c>
      <c r="AA1385">
        <f t="shared" si="204"/>
        <v>0</v>
      </c>
      <c r="AB1385">
        <f>'T-Weight EU savings'!AH36</f>
        <v>0</v>
      </c>
      <c r="AC1385">
        <f>'T-Weight EU savings'!AI36</f>
        <v>0</v>
      </c>
      <c r="AD1385">
        <f>'T-Weight EU savings'!AJ36</f>
        <v>0</v>
      </c>
      <c r="AE1385">
        <f>'T-Weight EU savings'!AK36</f>
        <v>0</v>
      </c>
      <c r="AF1385">
        <f>'T-Weight EU savings'!AL36</f>
        <v>0</v>
      </c>
      <c r="AG1385">
        <f>'T-Weight EU savings'!AM36</f>
        <v>0</v>
      </c>
      <c r="AH1385">
        <f>'T-Weight EU savings'!AN36</f>
        <v>0</v>
      </c>
      <c r="AI1385">
        <f>'T-Weight EU savings'!AO36</f>
        <v>0</v>
      </c>
      <c r="AJ1385">
        <f>'T-Weight EU savings'!AP36</f>
        <v>0</v>
      </c>
      <c r="AK1385">
        <f>'T-Weight EU savings'!AQ36</f>
        <v>0</v>
      </c>
      <c r="AL1385">
        <f>'T-Weight EU savings'!AR36</f>
        <v>0</v>
      </c>
      <c r="AM1385">
        <f>'T-Weight EU savings'!AS36</f>
        <v>0</v>
      </c>
      <c r="AN1385">
        <f>'T-Weight EU savings'!AT36</f>
        <v>0</v>
      </c>
      <c r="AO1385">
        <f>'T-Weight EU savings'!AU36</f>
        <v>0</v>
      </c>
      <c r="AP1385">
        <f>'T-Weight EU savings'!AV36</f>
        <v>0</v>
      </c>
      <c r="AQ1385">
        <f>'T-Weight EU savings'!AW36</f>
        <v>0</v>
      </c>
      <c r="AR1385">
        <f>'T-Weight EU savings'!AX36</f>
        <v>0</v>
      </c>
      <c r="AS1385">
        <f>'T-Weight EU savings'!AY36</f>
        <v>0</v>
      </c>
      <c r="AT1385">
        <f>'T-Weight EU savings'!AZ36</f>
        <v>0</v>
      </c>
      <c r="AU1385">
        <f>'T-Weight EU savings'!BA36</f>
        <v>0</v>
      </c>
      <c r="AV1385">
        <f>'T-Weight EU savings'!BB36</f>
        <v>0</v>
      </c>
      <c r="AW1385">
        <f>'T-Weight EU savings'!BC36</f>
        <v>0</v>
      </c>
      <c r="AX1385">
        <f>'T-Weight EU savings'!BD36</f>
        <v>0</v>
      </c>
      <c r="AY1385">
        <f>'T-Weight EU savings'!BE36</f>
        <v>0</v>
      </c>
      <c r="AZ1385">
        <f>'T-Weight EU savings'!BF36</f>
        <v>0</v>
      </c>
      <c r="BA1385">
        <f>'T-Weight EU savings'!BG36</f>
        <v>0</v>
      </c>
      <c r="BB1385">
        <f>'T-Weight EU savings'!BH36</f>
        <v>0</v>
      </c>
      <c r="BC1385">
        <f>'T-Weight EU savings'!BI36</f>
        <v>0</v>
      </c>
      <c r="BD1385">
        <f>'T-Weight EU savings'!BJ36</f>
        <v>0</v>
      </c>
      <c r="BE1385">
        <f>'T-Weight EU savings'!BK36</f>
        <v>0</v>
      </c>
      <c r="BF1385">
        <f>'T-Weight EU savings'!BL36</f>
        <v>0</v>
      </c>
      <c r="BG1385">
        <f>'T-Weight EU savings'!BM36</f>
        <v>0</v>
      </c>
      <c r="BH1385">
        <f t="shared" si="202"/>
        <v>0</v>
      </c>
    </row>
    <row r="1386" spans="1:60" x14ac:dyDescent="0.25">
      <c r="A1386" t="str">
        <f t="shared" si="196"/>
        <v>eline Design - Hourly Results.</v>
      </c>
      <c r="B1386" t="str">
        <f t="shared" si="197"/>
        <v>SFM-wCZ13-v2015-rDXHP-t2-S15-MSRcool.pd2</v>
      </c>
      <c r="C1386" s="75" t="s">
        <v>834</v>
      </c>
      <c r="D1386">
        <v>4822.3548371370043</v>
      </c>
      <c r="E1386">
        <v>6415.6706576816032</v>
      </c>
      <c r="F1386">
        <v>0.46979499999999996</v>
      </c>
      <c r="G1386">
        <v>0</v>
      </c>
      <c r="H1386">
        <v>0</v>
      </c>
      <c r="I1386">
        <v>1644.1352130000012</v>
      </c>
      <c r="J1386">
        <v>0</v>
      </c>
      <c r="K1386">
        <v>1644.1352130000012</v>
      </c>
      <c r="L1386">
        <f t="shared" si="198"/>
        <v>0</v>
      </c>
      <c r="M1386" t="s">
        <v>1045</v>
      </c>
      <c r="N1386" t="s">
        <v>1065</v>
      </c>
      <c r="O1386" t="s">
        <v>1047</v>
      </c>
      <c r="P1386" t="s">
        <v>44</v>
      </c>
      <c r="Q1386" t="s">
        <v>28</v>
      </c>
      <c r="R1386" t="s">
        <v>6</v>
      </c>
      <c r="S1386" t="s">
        <v>1052</v>
      </c>
      <c r="T1386" t="s">
        <v>1049</v>
      </c>
      <c r="U1386" t="s">
        <v>1050</v>
      </c>
      <c r="V1386" t="str">
        <f t="shared" si="195"/>
        <v>SFM-wCZ13-v2015-rDXHP-t2</v>
      </c>
      <c r="W1386">
        <f t="shared" si="203"/>
        <v>4822.3548371370043</v>
      </c>
      <c r="X1386">
        <f t="shared" si="199"/>
        <v>0</v>
      </c>
      <c r="Y1386">
        <f t="shared" si="200"/>
        <v>0</v>
      </c>
      <c r="Z1386">
        <f t="shared" si="201"/>
        <v>0</v>
      </c>
      <c r="AA1386">
        <f t="shared" si="204"/>
        <v>0</v>
      </c>
      <c r="AB1386">
        <f>'T-Weight EU savings'!AH37</f>
        <v>0</v>
      </c>
      <c r="AC1386">
        <f>'T-Weight EU savings'!AI37</f>
        <v>0</v>
      </c>
      <c r="AD1386">
        <f>'T-Weight EU savings'!AJ37</f>
        <v>0</v>
      </c>
      <c r="AE1386">
        <f>'T-Weight EU savings'!AK37</f>
        <v>0</v>
      </c>
      <c r="AF1386">
        <f>'T-Weight EU savings'!AL37</f>
        <v>0</v>
      </c>
      <c r="AG1386">
        <f>'T-Weight EU savings'!AM37</f>
        <v>0</v>
      </c>
      <c r="AH1386">
        <f>'T-Weight EU savings'!AN37</f>
        <v>0</v>
      </c>
      <c r="AI1386">
        <f>'T-Weight EU savings'!AO37</f>
        <v>0</v>
      </c>
      <c r="AJ1386">
        <f>'T-Weight EU savings'!AP37</f>
        <v>0</v>
      </c>
      <c r="AK1386">
        <f>'T-Weight EU savings'!AQ37</f>
        <v>0</v>
      </c>
      <c r="AL1386">
        <f>'T-Weight EU savings'!AR37</f>
        <v>0</v>
      </c>
      <c r="AM1386">
        <f>'T-Weight EU savings'!AS37</f>
        <v>0</v>
      </c>
      <c r="AN1386">
        <f>'T-Weight EU savings'!AT37</f>
        <v>0</v>
      </c>
      <c r="AO1386">
        <f>'T-Weight EU savings'!AU37</f>
        <v>0</v>
      </c>
      <c r="AP1386">
        <f>'T-Weight EU savings'!AV37</f>
        <v>0</v>
      </c>
      <c r="AQ1386">
        <f>'T-Weight EU savings'!AW37</f>
        <v>0</v>
      </c>
      <c r="AR1386">
        <f>'T-Weight EU savings'!AX37</f>
        <v>0</v>
      </c>
      <c r="AS1386">
        <f>'T-Weight EU savings'!AY37</f>
        <v>0</v>
      </c>
      <c r="AT1386">
        <f>'T-Weight EU savings'!AZ37</f>
        <v>0</v>
      </c>
      <c r="AU1386">
        <f>'T-Weight EU savings'!BA37</f>
        <v>0</v>
      </c>
      <c r="AV1386">
        <f>'T-Weight EU savings'!BB37</f>
        <v>0</v>
      </c>
      <c r="AW1386">
        <f>'T-Weight EU savings'!BC37</f>
        <v>0</v>
      </c>
      <c r="AX1386">
        <f>'T-Weight EU savings'!BD37</f>
        <v>0</v>
      </c>
      <c r="AY1386">
        <f>'T-Weight EU savings'!BE37</f>
        <v>0</v>
      </c>
      <c r="AZ1386">
        <f>'T-Weight EU savings'!BF37</f>
        <v>0</v>
      </c>
      <c r="BA1386">
        <f>'T-Weight EU savings'!BG37</f>
        <v>0</v>
      </c>
      <c r="BB1386">
        <f>'T-Weight EU savings'!BH37</f>
        <v>0</v>
      </c>
      <c r="BC1386">
        <f>'T-Weight EU savings'!BI37</f>
        <v>0</v>
      </c>
      <c r="BD1386">
        <f>'T-Weight EU savings'!BJ37</f>
        <v>0</v>
      </c>
      <c r="BE1386">
        <f>'T-Weight EU savings'!BK37</f>
        <v>0</v>
      </c>
      <c r="BF1386">
        <f>'T-Weight EU savings'!BL37</f>
        <v>0</v>
      </c>
      <c r="BG1386">
        <f>'T-Weight EU savings'!BM37</f>
        <v>0</v>
      </c>
      <c r="BH1386">
        <f t="shared" si="202"/>
        <v>0</v>
      </c>
    </row>
    <row r="1387" spans="1:60" x14ac:dyDescent="0.25">
      <c r="A1387" t="str">
        <f t="shared" si="196"/>
        <v>eline Design - Hourly Results.</v>
      </c>
      <c r="B1387" t="str">
        <f t="shared" si="197"/>
        <v>SFM-wCZ13-v2015-rDXHP-t2-S15-MSRheat.pd2</v>
      </c>
      <c r="C1387" s="75" t="s">
        <v>1596</v>
      </c>
      <c r="D1387">
        <v>4370.2362031030061</v>
      </c>
      <c r="E1387">
        <v>6067.6875426023835</v>
      </c>
      <c r="F1387">
        <v>0.46979499999999996</v>
      </c>
      <c r="G1387">
        <v>0</v>
      </c>
      <c r="H1387">
        <v>0</v>
      </c>
      <c r="I1387">
        <v>1644.1352130000012</v>
      </c>
      <c r="J1387">
        <v>0</v>
      </c>
      <c r="K1387">
        <v>1644.1352130000012</v>
      </c>
      <c r="L1387">
        <f t="shared" si="198"/>
        <v>0</v>
      </c>
      <c r="M1387" t="s">
        <v>1045</v>
      </c>
      <c r="N1387" t="s">
        <v>1065</v>
      </c>
      <c r="O1387" t="s">
        <v>1047</v>
      </c>
      <c r="P1387" t="s">
        <v>44</v>
      </c>
      <c r="Q1387" t="s">
        <v>28</v>
      </c>
      <c r="R1387" t="s">
        <v>6</v>
      </c>
      <c r="S1387" t="s">
        <v>1053</v>
      </c>
      <c r="T1387" t="s">
        <v>1049</v>
      </c>
      <c r="U1387" t="s">
        <v>1050</v>
      </c>
      <c r="V1387" t="str">
        <f t="shared" si="195"/>
        <v>SFM-wCZ13-v2015-rDXHP-t2</v>
      </c>
      <c r="W1387">
        <f t="shared" si="203"/>
        <v>7711.8227556023849</v>
      </c>
      <c r="X1387">
        <f t="shared" si="199"/>
        <v>0</v>
      </c>
      <c r="Y1387">
        <f t="shared" si="200"/>
        <v>0</v>
      </c>
      <c r="Z1387">
        <f t="shared" si="201"/>
        <v>0</v>
      </c>
      <c r="AA1387">
        <f t="shared" si="204"/>
        <v>0</v>
      </c>
      <c r="AB1387">
        <f>'T-Weight EU savings'!AH38</f>
        <v>0</v>
      </c>
      <c r="AC1387">
        <f>'T-Weight EU savings'!AI38</f>
        <v>0</v>
      </c>
      <c r="AD1387">
        <f>'T-Weight EU savings'!AJ38</f>
        <v>0</v>
      </c>
      <c r="AE1387">
        <f>'T-Weight EU savings'!AK38</f>
        <v>0</v>
      </c>
      <c r="AF1387">
        <f>'T-Weight EU savings'!AL38</f>
        <v>0</v>
      </c>
      <c r="AG1387">
        <f>'T-Weight EU savings'!AM38</f>
        <v>0</v>
      </c>
      <c r="AH1387">
        <f>'T-Weight EU savings'!AN38</f>
        <v>0</v>
      </c>
      <c r="AI1387">
        <f>'T-Weight EU savings'!AO38</f>
        <v>0</v>
      </c>
      <c r="AJ1387">
        <f>'T-Weight EU savings'!AP38</f>
        <v>0</v>
      </c>
      <c r="AK1387">
        <f>'T-Weight EU savings'!AQ38</f>
        <v>0</v>
      </c>
      <c r="AL1387">
        <f>'T-Weight EU savings'!AR38</f>
        <v>0</v>
      </c>
      <c r="AM1387">
        <f>'T-Weight EU savings'!AS38</f>
        <v>0</v>
      </c>
      <c r="AN1387">
        <f>'T-Weight EU savings'!AT38</f>
        <v>0</v>
      </c>
      <c r="AO1387">
        <f>'T-Weight EU savings'!AU38</f>
        <v>0</v>
      </c>
      <c r="AP1387">
        <f>'T-Weight EU savings'!AV38</f>
        <v>0</v>
      </c>
      <c r="AQ1387">
        <f>'T-Weight EU savings'!AW38</f>
        <v>0</v>
      </c>
      <c r="AR1387">
        <f>'T-Weight EU savings'!AX38</f>
        <v>0</v>
      </c>
      <c r="AS1387">
        <f>'T-Weight EU savings'!AY38</f>
        <v>0</v>
      </c>
      <c r="AT1387">
        <f>'T-Weight EU savings'!AZ38</f>
        <v>0</v>
      </c>
      <c r="AU1387">
        <f>'T-Weight EU savings'!BA38</f>
        <v>0</v>
      </c>
      <c r="AV1387">
        <f>'T-Weight EU savings'!BB38</f>
        <v>0</v>
      </c>
      <c r="AW1387">
        <f>'T-Weight EU savings'!BC38</f>
        <v>0</v>
      </c>
      <c r="AX1387">
        <f>'T-Weight EU savings'!BD38</f>
        <v>0</v>
      </c>
      <c r="AY1387">
        <f>'T-Weight EU savings'!BE38</f>
        <v>0</v>
      </c>
      <c r="AZ1387">
        <f>'T-Weight EU savings'!BF38</f>
        <v>0</v>
      </c>
      <c r="BA1387">
        <f>'T-Weight EU savings'!BG38</f>
        <v>0</v>
      </c>
      <c r="BB1387">
        <f>'T-Weight EU savings'!BH38</f>
        <v>0</v>
      </c>
      <c r="BC1387">
        <f>'T-Weight EU savings'!BI38</f>
        <v>0</v>
      </c>
      <c r="BD1387">
        <f>'T-Weight EU savings'!BJ38</f>
        <v>0</v>
      </c>
      <c r="BE1387">
        <f>'T-Weight EU savings'!BK38</f>
        <v>0</v>
      </c>
      <c r="BF1387">
        <f>'T-Weight EU savings'!BL38</f>
        <v>0</v>
      </c>
      <c r="BG1387">
        <f>'T-Weight EU savings'!BM38</f>
        <v>0</v>
      </c>
      <c r="BH1387">
        <f t="shared" si="202"/>
        <v>0</v>
      </c>
    </row>
    <row r="1388" spans="1:60" x14ac:dyDescent="0.25">
      <c r="A1388" t="str">
        <f t="shared" si="196"/>
        <v>eline Design - Hourly Results.</v>
      </c>
      <c r="B1388" t="str">
        <f t="shared" si="197"/>
        <v>SFM-wCZ13-v2015-rDXHP-t2-S16-MSRboth.pd2</v>
      </c>
      <c r="C1388" s="75" t="s">
        <v>1597</v>
      </c>
      <c r="D1388">
        <v>5004.5457653772064</v>
      </c>
      <c r="E1388">
        <v>7228.2420733781037</v>
      </c>
      <c r="F1388">
        <v>1.0961889999999999</v>
      </c>
      <c r="G1388">
        <v>0</v>
      </c>
      <c r="H1388">
        <v>0</v>
      </c>
      <c r="I1388">
        <v>242.45987853999992</v>
      </c>
      <c r="J1388">
        <v>0</v>
      </c>
      <c r="K1388">
        <v>242.45987853999992</v>
      </c>
      <c r="L1388">
        <f t="shared" si="198"/>
        <v>0</v>
      </c>
      <c r="M1388" t="s">
        <v>1045</v>
      </c>
      <c r="N1388" t="s">
        <v>1065</v>
      </c>
      <c r="O1388" t="s">
        <v>1047</v>
      </c>
      <c r="P1388" t="s">
        <v>44</v>
      </c>
      <c r="Q1388" t="s">
        <v>28</v>
      </c>
      <c r="R1388" t="s">
        <v>9</v>
      </c>
      <c r="S1388" t="s">
        <v>1107</v>
      </c>
      <c r="T1388" t="s">
        <v>1049</v>
      </c>
      <c r="U1388" t="s">
        <v>1050</v>
      </c>
      <c r="V1388" t="str">
        <f t="shared" si="195"/>
        <v>SFM-wCZ13-v2015-rDXHP-t2-both</v>
      </c>
      <c r="W1388">
        <f t="shared" si="203"/>
        <v>0</v>
      </c>
      <c r="X1388">
        <f t="shared" si="199"/>
        <v>5004.5457653772064</v>
      </c>
      <c r="Y1388">
        <f t="shared" si="200"/>
        <v>7470.701951918104</v>
      </c>
      <c r="Z1388">
        <f t="shared" si="201"/>
        <v>12475.247717295311</v>
      </c>
      <c r="AA1388">
        <f t="shared" si="204"/>
        <v>0</v>
      </c>
      <c r="AB1388">
        <f>'T-Weight EU savings'!AH39</f>
        <v>0</v>
      </c>
      <c r="AC1388">
        <f>'T-Weight EU savings'!AI39</f>
        <v>0</v>
      </c>
      <c r="AD1388">
        <f>'T-Weight EU savings'!AJ39</f>
        <v>0</v>
      </c>
      <c r="AE1388">
        <f>'T-Weight EU savings'!AK39</f>
        <v>0</v>
      </c>
      <c r="AF1388">
        <f>'T-Weight EU savings'!AL39</f>
        <v>0</v>
      </c>
      <c r="AG1388">
        <f>'T-Weight EU savings'!AM39</f>
        <v>0</v>
      </c>
      <c r="AH1388">
        <f>'T-Weight EU savings'!AN39</f>
        <v>0</v>
      </c>
      <c r="AI1388">
        <f>'T-Weight EU savings'!AO39</f>
        <v>0</v>
      </c>
      <c r="AJ1388">
        <f>'T-Weight EU savings'!AP39</f>
        <v>0</v>
      </c>
      <c r="AK1388">
        <f>'T-Weight EU savings'!AQ39</f>
        <v>0</v>
      </c>
      <c r="AL1388">
        <f>'T-Weight EU savings'!AR39</f>
        <v>0</v>
      </c>
      <c r="AM1388">
        <f>'T-Weight EU savings'!AS39</f>
        <v>0</v>
      </c>
      <c r="AN1388">
        <f>'T-Weight EU savings'!AT39</f>
        <v>0</v>
      </c>
      <c r="AO1388">
        <f>'T-Weight EU savings'!AU39</f>
        <v>0</v>
      </c>
      <c r="AP1388">
        <f>'T-Weight EU savings'!AV39</f>
        <v>0</v>
      </c>
      <c r="AQ1388">
        <f>'T-Weight EU savings'!AW39</f>
        <v>0</v>
      </c>
      <c r="AR1388">
        <f>'T-Weight EU savings'!AX39</f>
        <v>0</v>
      </c>
      <c r="AS1388">
        <f>'T-Weight EU savings'!AY39</f>
        <v>0</v>
      </c>
      <c r="AT1388">
        <f>'T-Weight EU savings'!AZ39</f>
        <v>0</v>
      </c>
      <c r="AU1388">
        <f>'T-Weight EU savings'!BA39</f>
        <v>0</v>
      </c>
      <c r="AV1388">
        <f>'T-Weight EU savings'!BB39</f>
        <v>0</v>
      </c>
      <c r="AW1388">
        <f>'T-Weight EU savings'!BC39</f>
        <v>0</v>
      </c>
      <c r="AX1388">
        <f>'T-Weight EU savings'!BD39</f>
        <v>0</v>
      </c>
      <c r="AY1388">
        <f>'T-Weight EU savings'!BE39</f>
        <v>0</v>
      </c>
      <c r="AZ1388">
        <f>'T-Weight EU savings'!BF39</f>
        <v>0</v>
      </c>
      <c r="BA1388">
        <f>'T-Weight EU savings'!BG39</f>
        <v>0</v>
      </c>
      <c r="BB1388">
        <f>'T-Weight EU savings'!BH39</f>
        <v>0</v>
      </c>
      <c r="BC1388">
        <f>'T-Weight EU savings'!BI39</f>
        <v>0</v>
      </c>
      <c r="BD1388">
        <f>'T-Weight EU savings'!BJ39</f>
        <v>0</v>
      </c>
      <c r="BE1388">
        <f>'T-Weight EU savings'!BK39</f>
        <v>0</v>
      </c>
      <c r="BF1388">
        <f>'T-Weight EU savings'!BL39</f>
        <v>0</v>
      </c>
      <c r="BG1388">
        <f>'T-Weight EU savings'!BM39</f>
        <v>0</v>
      </c>
      <c r="BH1388">
        <f t="shared" si="202"/>
        <v>0</v>
      </c>
    </row>
    <row r="1389" spans="1:60" x14ac:dyDescent="0.25">
      <c r="A1389" t="str">
        <f t="shared" si="196"/>
        <v>eline Design - Hourly Results.</v>
      </c>
      <c r="B1389" t="str">
        <f t="shared" si="197"/>
        <v>SFM-wCZ13-v2015-rDXHP-t2-S16-MSRcool.pd2</v>
      </c>
      <c r="C1389" s="75" t="s">
        <v>835</v>
      </c>
      <c r="D1389">
        <v>5004.5457653772064</v>
      </c>
      <c r="E1389">
        <v>7681.0220778421808</v>
      </c>
      <c r="F1389">
        <v>1.0961889999999999</v>
      </c>
      <c r="G1389">
        <v>0</v>
      </c>
      <c r="H1389">
        <v>0</v>
      </c>
      <c r="I1389">
        <v>242.45987853999992</v>
      </c>
      <c r="J1389">
        <v>0</v>
      </c>
      <c r="K1389">
        <v>242.45987853999992</v>
      </c>
      <c r="L1389">
        <f t="shared" si="198"/>
        <v>0</v>
      </c>
      <c r="M1389" t="s">
        <v>1045</v>
      </c>
      <c r="N1389" t="s">
        <v>1065</v>
      </c>
      <c r="O1389" t="s">
        <v>1047</v>
      </c>
      <c r="P1389" t="s">
        <v>44</v>
      </c>
      <c r="Q1389" t="s">
        <v>28</v>
      </c>
      <c r="R1389" t="s">
        <v>9</v>
      </c>
      <c r="S1389" t="s">
        <v>1052</v>
      </c>
      <c r="T1389" t="s">
        <v>1049</v>
      </c>
      <c r="U1389" t="s">
        <v>1050</v>
      </c>
      <c r="V1389" t="str">
        <f t="shared" si="195"/>
        <v>SFM-wCZ13-v2015-rDXHP-t2</v>
      </c>
      <c r="W1389">
        <f t="shared" si="203"/>
        <v>5004.5457653772064</v>
      </c>
      <c r="X1389">
        <f t="shared" si="199"/>
        <v>0</v>
      </c>
      <c r="Y1389">
        <f t="shared" si="200"/>
        <v>0</v>
      </c>
      <c r="Z1389">
        <f t="shared" si="201"/>
        <v>0</v>
      </c>
      <c r="AA1389">
        <f t="shared" si="204"/>
        <v>0</v>
      </c>
      <c r="AB1389">
        <f>'T-Weight EU savings'!AH40</f>
        <v>0</v>
      </c>
      <c r="AC1389">
        <f>'T-Weight EU savings'!AI40</f>
        <v>0</v>
      </c>
      <c r="AD1389">
        <f>'T-Weight EU savings'!AJ40</f>
        <v>0</v>
      </c>
      <c r="AE1389">
        <f>'T-Weight EU savings'!AK40</f>
        <v>0</v>
      </c>
      <c r="AF1389">
        <f>'T-Weight EU savings'!AL40</f>
        <v>0</v>
      </c>
      <c r="AG1389">
        <f>'T-Weight EU savings'!AM40</f>
        <v>0</v>
      </c>
      <c r="AH1389">
        <f>'T-Weight EU savings'!AN40</f>
        <v>0</v>
      </c>
      <c r="AI1389">
        <f>'T-Weight EU savings'!AO40</f>
        <v>0</v>
      </c>
      <c r="AJ1389">
        <f>'T-Weight EU savings'!AP40</f>
        <v>0</v>
      </c>
      <c r="AK1389">
        <f>'T-Weight EU savings'!AQ40</f>
        <v>0</v>
      </c>
      <c r="AL1389">
        <f>'T-Weight EU savings'!AR40</f>
        <v>0</v>
      </c>
      <c r="AM1389">
        <f>'T-Weight EU savings'!AS40</f>
        <v>0</v>
      </c>
      <c r="AN1389">
        <f>'T-Weight EU savings'!AT40</f>
        <v>0</v>
      </c>
      <c r="AO1389">
        <f>'T-Weight EU savings'!AU40</f>
        <v>0</v>
      </c>
      <c r="AP1389">
        <f>'T-Weight EU savings'!AV40</f>
        <v>0</v>
      </c>
      <c r="AQ1389">
        <f>'T-Weight EU savings'!AW40</f>
        <v>0</v>
      </c>
      <c r="AR1389">
        <f>'T-Weight EU savings'!AX40</f>
        <v>0</v>
      </c>
      <c r="AS1389">
        <f>'T-Weight EU savings'!AY40</f>
        <v>0</v>
      </c>
      <c r="AT1389">
        <f>'T-Weight EU savings'!AZ40</f>
        <v>0</v>
      </c>
      <c r="AU1389">
        <f>'T-Weight EU savings'!BA40</f>
        <v>0</v>
      </c>
      <c r="AV1389">
        <f>'T-Weight EU savings'!BB40</f>
        <v>0</v>
      </c>
      <c r="AW1389">
        <f>'T-Weight EU savings'!BC40</f>
        <v>0</v>
      </c>
      <c r="AX1389">
        <f>'T-Weight EU savings'!BD40</f>
        <v>0</v>
      </c>
      <c r="AY1389">
        <f>'T-Weight EU savings'!BE40</f>
        <v>0</v>
      </c>
      <c r="AZ1389">
        <f>'T-Weight EU savings'!BF40</f>
        <v>0</v>
      </c>
      <c r="BA1389">
        <f>'T-Weight EU savings'!BG40</f>
        <v>0</v>
      </c>
      <c r="BB1389">
        <f>'T-Weight EU savings'!BH40</f>
        <v>0</v>
      </c>
      <c r="BC1389">
        <f>'T-Weight EU savings'!BI40</f>
        <v>0</v>
      </c>
      <c r="BD1389">
        <f>'T-Weight EU savings'!BJ40</f>
        <v>0</v>
      </c>
      <c r="BE1389">
        <f>'T-Weight EU savings'!BK40</f>
        <v>0</v>
      </c>
      <c r="BF1389">
        <f>'T-Weight EU savings'!BL40</f>
        <v>0</v>
      </c>
      <c r="BG1389">
        <f>'T-Weight EU savings'!BM40</f>
        <v>0</v>
      </c>
      <c r="BH1389">
        <f t="shared" si="202"/>
        <v>0</v>
      </c>
    </row>
    <row r="1390" spans="1:60" x14ac:dyDescent="0.25">
      <c r="A1390" t="str">
        <f t="shared" si="196"/>
        <v>eline Design - Hourly Results.</v>
      </c>
      <c r="B1390" t="str">
        <f t="shared" si="197"/>
        <v>SFM-wCZ13-v2015-rDXHP-t2-S16-MSRheat.pd2</v>
      </c>
      <c r="C1390" s="75" t="s">
        <v>1598</v>
      </c>
      <c r="D1390">
        <v>4529.7705893624025</v>
      </c>
      <c r="E1390">
        <v>7228.2420733781037</v>
      </c>
      <c r="F1390">
        <v>1.0961889999999999</v>
      </c>
      <c r="G1390">
        <v>0</v>
      </c>
      <c r="H1390">
        <v>0</v>
      </c>
      <c r="I1390">
        <v>242.45987853999992</v>
      </c>
      <c r="J1390">
        <v>0</v>
      </c>
      <c r="K1390">
        <v>242.45987853999992</v>
      </c>
      <c r="L1390">
        <f t="shared" si="198"/>
        <v>0</v>
      </c>
      <c r="M1390" t="s">
        <v>1045</v>
      </c>
      <c r="N1390" t="s">
        <v>1065</v>
      </c>
      <c r="O1390" t="s">
        <v>1047</v>
      </c>
      <c r="P1390" t="s">
        <v>44</v>
      </c>
      <c r="Q1390" t="s">
        <v>28</v>
      </c>
      <c r="R1390" t="s">
        <v>9</v>
      </c>
      <c r="S1390" t="s">
        <v>1053</v>
      </c>
      <c r="T1390" t="s">
        <v>1049</v>
      </c>
      <c r="U1390" t="s">
        <v>1050</v>
      </c>
      <c r="V1390" t="str">
        <f t="shared" si="195"/>
        <v>SFM-wCZ13-v2015-rDXHP-t2</v>
      </c>
      <c r="W1390">
        <f t="shared" si="203"/>
        <v>7470.701951918104</v>
      </c>
      <c r="X1390">
        <f t="shared" si="199"/>
        <v>0</v>
      </c>
      <c r="Y1390">
        <f t="shared" si="200"/>
        <v>0</v>
      </c>
      <c r="Z1390">
        <f t="shared" si="201"/>
        <v>0</v>
      </c>
      <c r="AA1390">
        <f t="shared" si="204"/>
        <v>0</v>
      </c>
      <c r="AB1390">
        <f>'T-Weight EU savings'!AH41</f>
        <v>0</v>
      </c>
      <c r="AC1390">
        <f>'T-Weight EU savings'!AI41</f>
        <v>0</v>
      </c>
      <c r="AD1390">
        <f>'T-Weight EU savings'!AJ41</f>
        <v>0</v>
      </c>
      <c r="AE1390">
        <f>'T-Weight EU savings'!AK41</f>
        <v>0</v>
      </c>
      <c r="AF1390">
        <f>'T-Weight EU savings'!AL41</f>
        <v>0</v>
      </c>
      <c r="AG1390">
        <f>'T-Weight EU savings'!AM41</f>
        <v>0</v>
      </c>
      <c r="AH1390">
        <f>'T-Weight EU savings'!AN41</f>
        <v>0</v>
      </c>
      <c r="AI1390">
        <f>'T-Weight EU savings'!AO41</f>
        <v>0</v>
      </c>
      <c r="AJ1390">
        <f>'T-Weight EU savings'!AP41</f>
        <v>0</v>
      </c>
      <c r="AK1390">
        <f>'T-Weight EU savings'!AQ41</f>
        <v>0</v>
      </c>
      <c r="AL1390">
        <f>'T-Weight EU savings'!AR41</f>
        <v>0</v>
      </c>
      <c r="AM1390">
        <f>'T-Weight EU savings'!AS41</f>
        <v>0</v>
      </c>
      <c r="AN1390">
        <f>'T-Weight EU savings'!AT41</f>
        <v>0</v>
      </c>
      <c r="AO1390">
        <f>'T-Weight EU savings'!AU41</f>
        <v>0</v>
      </c>
      <c r="AP1390">
        <f>'T-Weight EU savings'!AV41</f>
        <v>0</v>
      </c>
      <c r="AQ1390">
        <f>'T-Weight EU savings'!AW41</f>
        <v>0</v>
      </c>
      <c r="AR1390">
        <f>'T-Weight EU savings'!AX41</f>
        <v>0</v>
      </c>
      <c r="AS1390">
        <f>'T-Weight EU savings'!AY41</f>
        <v>0</v>
      </c>
      <c r="AT1390">
        <f>'T-Weight EU savings'!AZ41</f>
        <v>0</v>
      </c>
      <c r="AU1390">
        <f>'T-Weight EU savings'!BA41</f>
        <v>0</v>
      </c>
      <c r="AV1390">
        <f>'T-Weight EU savings'!BB41</f>
        <v>0</v>
      </c>
      <c r="AW1390">
        <f>'T-Weight EU savings'!BC41</f>
        <v>0</v>
      </c>
      <c r="AX1390">
        <f>'T-Weight EU savings'!BD41</f>
        <v>0</v>
      </c>
      <c r="AY1390">
        <f>'T-Weight EU savings'!BE41</f>
        <v>0</v>
      </c>
      <c r="AZ1390">
        <f>'T-Weight EU savings'!BF41</f>
        <v>0</v>
      </c>
      <c r="BA1390">
        <f>'T-Weight EU savings'!BG41</f>
        <v>0</v>
      </c>
      <c r="BB1390">
        <f>'T-Weight EU savings'!BH41</f>
        <v>0</v>
      </c>
      <c r="BC1390">
        <f>'T-Weight EU savings'!BI41</f>
        <v>0</v>
      </c>
      <c r="BD1390">
        <f>'T-Weight EU savings'!BJ41</f>
        <v>0</v>
      </c>
      <c r="BE1390">
        <f>'T-Weight EU savings'!BK41</f>
        <v>0</v>
      </c>
      <c r="BF1390">
        <f>'T-Weight EU savings'!BL41</f>
        <v>0</v>
      </c>
      <c r="BG1390">
        <f>'T-Weight EU savings'!BM41</f>
        <v>0</v>
      </c>
      <c r="BH1390">
        <f t="shared" si="202"/>
        <v>0</v>
      </c>
    </row>
    <row r="1391" spans="1:60" x14ac:dyDescent="0.25">
      <c r="A1391" t="str">
        <f t="shared" si="196"/>
        <v>eline Design - Hourly Results.</v>
      </c>
      <c r="B1391" t="str">
        <f t="shared" si="197"/>
        <v>SFM-wCZ13-v2015-rDXHP-t2-S17-MSRboth.pd2</v>
      </c>
      <c r="C1391" s="75" t="s">
        <v>1599</v>
      </c>
      <c r="D1391">
        <v>4700.2029491427966</v>
      </c>
      <c r="E1391">
        <v>6975.9672096728009</v>
      </c>
      <c r="F1391">
        <v>1.0961889999999999</v>
      </c>
      <c r="G1391">
        <v>0</v>
      </c>
      <c r="H1391">
        <v>0</v>
      </c>
      <c r="I1391">
        <v>242.45987853999992</v>
      </c>
      <c r="J1391">
        <v>0</v>
      </c>
      <c r="K1391">
        <v>242.45987853999992</v>
      </c>
      <c r="L1391">
        <f t="shared" si="198"/>
        <v>0</v>
      </c>
      <c r="M1391" t="s">
        <v>1045</v>
      </c>
      <c r="N1391" t="s">
        <v>1065</v>
      </c>
      <c r="O1391" t="s">
        <v>1047</v>
      </c>
      <c r="P1391" t="s">
        <v>44</v>
      </c>
      <c r="Q1391" t="s">
        <v>28</v>
      </c>
      <c r="R1391" t="s">
        <v>10</v>
      </c>
      <c r="S1391" t="s">
        <v>1107</v>
      </c>
      <c r="T1391" t="s">
        <v>1049</v>
      </c>
      <c r="U1391" t="s">
        <v>1050</v>
      </c>
      <c r="V1391" t="str">
        <f t="shared" si="195"/>
        <v>SFM-wCZ13-v2015-rDXHP-t2-both</v>
      </c>
      <c r="W1391">
        <f t="shared" si="203"/>
        <v>0</v>
      </c>
      <c r="X1391">
        <f t="shared" si="199"/>
        <v>4700.2029491427966</v>
      </c>
      <c r="Y1391">
        <f t="shared" si="200"/>
        <v>7218.4270882128012</v>
      </c>
      <c r="Z1391">
        <f t="shared" si="201"/>
        <v>11918.630037355597</v>
      </c>
      <c r="AA1391">
        <f t="shared" si="204"/>
        <v>0</v>
      </c>
      <c r="AB1391">
        <f>'T-Weight EU savings'!AH42</f>
        <v>0</v>
      </c>
      <c r="AC1391">
        <f>'T-Weight EU savings'!AI42</f>
        <v>0</v>
      </c>
      <c r="AD1391">
        <f>'T-Weight EU savings'!AJ42</f>
        <v>0</v>
      </c>
      <c r="AE1391">
        <f>'T-Weight EU savings'!AK42</f>
        <v>0</v>
      </c>
      <c r="AF1391">
        <f>'T-Weight EU savings'!AL42</f>
        <v>0</v>
      </c>
      <c r="AG1391">
        <f>'T-Weight EU savings'!AM42</f>
        <v>0</v>
      </c>
      <c r="AH1391">
        <f>'T-Weight EU savings'!AN42</f>
        <v>0</v>
      </c>
      <c r="AI1391">
        <f>'T-Weight EU savings'!AO42</f>
        <v>0</v>
      </c>
      <c r="AJ1391">
        <f>'T-Weight EU savings'!AP42</f>
        <v>0</v>
      </c>
      <c r="AK1391">
        <f>'T-Weight EU savings'!AQ42</f>
        <v>0</v>
      </c>
      <c r="AL1391">
        <f>'T-Weight EU savings'!AR42</f>
        <v>0</v>
      </c>
      <c r="AM1391">
        <f>'T-Weight EU savings'!AS42</f>
        <v>0</v>
      </c>
      <c r="AN1391">
        <f>'T-Weight EU savings'!AT42</f>
        <v>0</v>
      </c>
      <c r="AO1391">
        <f>'T-Weight EU savings'!AU42</f>
        <v>0</v>
      </c>
      <c r="AP1391">
        <f>'T-Weight EU savings'!AV42</f>
        <v>0</v>
      </c>
      <c r="AQ1391">
        <f>'T-Weight EU savings'!AW42</f>
        <v>0</v>
      </c>
      <c r="AR1391">
        <f>'T-Weight EU savings'!AX42</f>
        <v>0</v>
      </c>
      <c r="AS1391">
        <f>'T-Weight EU savings'!AY42</f>
        <v>0</v>
      </c>
      <c r="AT1391">
        <f>'T-Weight EU savings'!AZ42</f>
        <v>0</v>
      </c>
      <c r="AU1391">
        <f>'T-Weight EU savings'!BA42</f>
        <v>0</v>
      </c>
      <c r="AV1391">
        <f>'T-Weight EU savings'!BB42</f>
        <v>0</v>
      </c>
      <c r="AW1391">
        <f>'T-Weight EU savings'!BC42</f>
        <v>0</v>
      </c>
      <c r="AX1391">
        <f>'T-Weight EU savings'!BD42</f>
        <v>0</v>
      </c>
      <c r="AY1391">
        <f>'T-Weight EU savings'!BE42</f>
        <v>0</v>
      </c>
      <c r="AZ1391">
        <f>'T-Weight EU savings'!BF42</f>
        <v>0</v>
      </c>
      <c r="BA1391">
        <f>'T-Weight EU savings'!BG42</f>
        <v>0</v>
      </c>
      <c r="BB1391">
        <f>'T-Weight EU savings'!BH42</f>
        <v>0</v>
      </c>
      <c r="BC1391">
        <f>'T-Weight EU savings'!BI42</f>
        <v>0</v>
      </c>
      <c r="BD1391">
        <f>'T-Weight EU savings'!BJ42</f>
        <v>0</v>
      </c>
      <c r="BE1391">
        <f>'T-Weight EU savings'!BK42</f>
        <v>0</v>
      </c>
      <c r="BF1391">
        <f>'T-Weight EU savings'!BL42</f>
        <v>0</v>
      </c>
      <c r="BG1391">
        <f>'T-Weight EU savings'!BM42</f>
        <v>0</v>
      </c>
      <c r="BH1391">
        <f t="shared" si="202"/>
        <v>0</v>
      </c>
    </row>
    <row r="1392" spans="1:60" x14ac:dyDescent="0.25">
      <c r="A1392" t="str">
        <f t="shared" si="196"/>
        <v>eline Design - Hourly Results.</v>
      </c>
      <c r="B1392" t="str">
        <f t="shared" si="197"/>
        <v>SFM-wCZ13-v2015-rDXHP-t2-S17-MSRcool.pd2</v>
      </c>
      <c r="C1392" s="75" t="s">
        <v>836</v>
      </c>
      <c r="D1392">
        <v>4700.2029491427966</v>
      </c>
      <c r="E1392">
        <v>7331.8934654331088</v>
      </c>
      <c r="F1392">
        <v>1.0961889999999999</v>
      </c>
      <c r="G1392">
        <v>0</v>
      </c>
      <c r="H1392">
        <v>0</v>
      </c>
      <c r="I1392">
        <v>242.45987853999992</v>
      </c>
      <c r="J1392">
        <v>0</v>
      </c>
      <c r="K1392">
        <v>242.45987853999992</v>
      </c>
      <c r="L1392">
        <f t="shared" si="198"/>
        <v>0</v>
      </c>
      <c r="M1392" t="s">
        <v>1045</v>
      </c>
      <c r="N1392" t="s">
        <v>1065</v>
      </c>
      <c r="O1392" t="s">
        <v>1047</v>
      </c>
      <c r="P1392" t="s">
        <v>44</v>
      </c>
      <c r="Q1392" t="s">
        <v>28</v>
      </c>
      <c r="R1392" t="s">
        <v>10</v>
      </c>
      <c r="S1392" t="s">
        <v>1052</v>
      </c>
      <c r="T1392" t="s">
        <v>1049</v>
      </c>
      <c r="U1392" t="s">
        <v>1050</v>
      </c>
      <c r="V1392" t="str">
        <f t="shared" si="195"/>
        <v>SFM-wCZ13-v2015-rDXHP-t2</v>
      </c>
      <c r="W1392">
        <f t="shared" si="203"/>
        <v>4700.2029491427966</v>
      </c>
      <c r="X1392">
        <f t="shared" si="199"/>
        <v>0</v>
      </c>
      <c r="Y1392">
        <f t="shared" si="200"/>
        <v>0</v>
      </c>
      <c r="Z1392">
        <f t="shared" si="201"/>
        <v>0</v>
      </c>
      <c r="AA1392">
        <f t="shared" si="204"/>
        <v>0</v>
      </c>
      <c r="AB1392">
        <f>'T-Weight EU savings'!AH43</f>
        <v>0</v>
      </c>
      <c r="AC1392">
        <f>'T-Weight EU savings'!AI43</f>
        <v>0</v>
      </c>
      <c r="AD1392">
        <f>'T-Weight EU savings'!AJ43</f>
        <v>0</v>
      </c>
      <c r="AE1392">
        <f>'T-Weight EU savings'!AK43</f>
        <v>0</v>
      </c>
      <c r="AF1392">
        <f>'T-Weight EU savings'!AL43</f>
        <v>0</v>
      </c>
      <c r="AG1392">
        <f>'T-Weight EU savings'!AM43</f>
        <v>0</v>
      </c>
      <c r="AH1392">
        <f>'T-Weight EU savings'!AN43</f>
        <v>0</v>
      </c>
      <c r="AI1392">
        <f>'T-Weight EU savings'!AO43</f>
        <v>0</v>
      </c>
      <c r="AJ1392">
        <f>'T-Weight EU savings'!AP43</f>
        <v>0</v>
      </c>
      <c r="AK1392">
        <f>'T-Weight EU savings'!AQ43</f>
        <v>0</v>
      </c>
      <c r="AL1392">
        <f>'T-Weight EU savings'!AR43</f>
        <v>0</v>
      </c>
      <c r="AM1392">
        <f>'T-Weight EU savings'!AS43</f>
        <v>0</v>
      </c>
      <c r="AN1392">
        <f>'T-Weight EU savings'!AT43</f>
        <v>0</v>
      </c>
      <c r="AO1392">
        <f>'T-Weight EU savings'!AU43</f>
        <v>0</v>
      </c>
      <c r="AP1392">
        <f>'T-Weight EU savings'!AV43</f>
        <v>0</v>
      </c>
      <c r="AQ1392">
        <f>'T-Weight EU savings'!AW43</f>
        <v>0</v>
      </c>
      <c r="AR1392">
        <f>'T-Weight EU savings'!AX43</f>
        <v>0</v>
      </c>
      <c r="AS1392">
        <f>'T-Weight EU savings'!AY43</f>
        <v>0</v>
      </c>
      <c r="AT1392">
        <f>'T-Weight EU savings'!AZ43</f>
        <v>0</v>
      </c>
      <c r="AU1392">
        <f>'T-Weight EU savings'!BA43</f>
        <v>0</v>
      </c>
      <c r="AV1392">
        <f>'T-Weight EU savings'!BB43</f>
        <v>0</v>
      </c>
      <c r="AW1392">
        <f>'T-Weight EU savings'!BC43</f>
        <v>0</v>
      </c>
      <c r="AX1392">
        <f>'T-Weight EU savings'!BD43</f>
        <v>0</v>
      </c>
      <c r="AY1392">
        <f>'T-Weight EU savings'!BE43</f>
        <v>0</v>
      </c>
      <c r="AZ1392">
        <f>'T-Weight EU savings'!BF43</f>
        <v>0</v>
      </c>
      <c r="BA1392">
        <f>'T-Weight EU savings'!BG43</f>
        <v>0</v>
      </c>
      <c r="BB1392">
        <f>'T-Weight EU savings'!BH43</f>
        <v>0</v>
      </c>
      <c r="BC1392">
        <f>'T-Weight EU savings'!BI43</f>
        <v>0</v>
      </c>
      <c r="BD1392">
        <f>'T-Weight EU savings'!BJ43</f>
        <v>0</v>
      </c>
      <c r="BE1392">
        <f>'T-Weight EU savings'!BK43</f>
        <v>0</v>
      </c>
      <c r="BF1392">
        <f>'T-Weight EU savings'!BL43</f>
        <v>0</v>
      </c>
      <c r="BG1392">
        <f>'T-Weight EU savings'!BM43</f>
        <v>0</v>
      </c>
      <c r="BH1392">
        <f t="shared" si="202"/>
        <v>0</v>
      </c>
    </row>
    <row r="1393" spans="1:60" x14ac:dyDescent="0.25">
      <c r="A1393" t="str">
        <f t="shared" si="196"/>
        <v>eline Design - Hourly Results.</v>
      </c>
      <c r="B1393" t="str">
        <f t="shared" si="197"/>
        <v>SFM-wCZ13-v2015-rDXHP-t2-S17-MSRheat.pd2</v>
      </c>
      <c r="C1393" s="75" t="s">
        <v>1600</v>
      </c>
      <c r="D1393">
        <v>4232.2746909512025</v>
      </c>
      <c r="E1393">
        <v>6975.9672096728009</v>
      </c>
      <c r="F1393">
        <v>1.0961889999999999</v>
      </c>
      <c r="G1393">
        <v>0</v>
      </c>
      <c r="H1393">
        <v>0</v>
      </c>
      <c r="I1393">
        <v>242.45987853999992</v>
      </c>
      <c r="J1393">
        <v>0</v>
      </c>
      <c r="K1393">
        <v>242.45987853999992</v>
      </c>
      <c r="L1393">
        <f t="shared" si="198"/>
        <v>0</v>
      </c>
      <c r="M1393" t="s">
        <v>1045</v>
      </c>
      <c r="N1393" t="s">
        <v>1065</v>
      </c>
      <c r="O1393" t="s">
        <v>1047</v>
      </c>
      <c r="P1393" t="s">
        <v>44</v>
      </c>
      <c r="Q1393" t="s">
        <v>28</v>
      </c>
      <c r="R1393" t="s">
        <v>10</v>
      </c>
      <c r="S1393" t="s">
        <v>1053</v>
      </c>
      <c r="T1393" t="s">
        <v>1049</v>
      </c>
      <c r="U1393" t="s">
        <v>1050</v>
      </c>
      <c r="V1393" t="str">
        <f t="shared" si="195"/>
        <v>SFM-wCZ13-v2015-rDXHP-t2</v>
      </c>
      <c r="W1393">
        <f t="shared" si="203"/>
        <v>7218.4270882128012</v>
      </c>
      <c r="X1393">
        <f t="shared" si="199"/>
        <v>0</v>
      </c>
      <c r="Y1393">
        <f t="shared" si="200"/>
        <v>0</v>
      </c>
      <c r="Z1393">
        <f t="shared" si="201"/>
        <v>0</v>
      </c>
      <c r="AA1393">
        <f t="shared" si="204"/>
        <v>0</v>
      </c>
      <c r="AB1393">
        <f>'T-Weight EU savings'!AH44</f>
        <v>0</v>
      </c>
      <c r="AC1393">
        <f>'T-Weight EU savings'!AI44</f>
        <v>0</v>
      </c>
      <c r="AD1393">
        <f>'T-Weight EU savings'!AJ44</f>
        <v>0</v>
      </c>
      <c r="AE1393">
        <f>'T-Weight EU savings'!AK44</f>
        <v>0</v>
      </c>
      <c r="AF1393">
        <f>'T-Weight EU savings'!AL44</f>
        <v>0</v>
      </c>
      <c r="AG1393">
        <f>'T-Weight EU savings'!AM44</f>
        <v>0</v>
      </c>
      <c r="AH1393">
        <f>'T-Weight EU savings'!AN44</f>
        <v>0</v>
      </c>
      <c r="AI1393">
        <f>'T-Weight EU savings'!AO44</f>
        <v>0</v>
      </c>
      <c r="AJ1393">
        <f>'T-Weight EU savings'!AP44</f>
        <v>0</v>
      </c>
      <c r="AK1393">
        <f>'T-Weight EU savings'!AQ44</f>
        <v>0</v>
      </c>
      <c r="AL1393">
        <f>'T-Weight EU savings'!AR44</f>
        <v>0</v>
      </c>
      <c r="AM1393">
        <f>'T-Weight EU savings'!AS44</f>
        <v>0</v>
      </c>
      <c r="AN1393">
        <f>'T-Weight EU savings'!AT44</f>
        <v>0</v>
      </c>
      <c r="AO1393">
        <f>'T-Weight EU savings'!AU44</f>
        <v>0</v>
      </c>
      <c r="AP1393">
        <f>'T-Weight EU savings'!AV44</f>
        <v>0</v>
      </c>
      <c r="AQ1393">
        <f>'T-Weight EU savings'!AW44</f>
        <v>0</v>
      </c>
      <c r="AR1393">
        <f>'T-Weight EU savings'!AX44</f>
        <v>0</v>
      </c>
      <c r="AS1393">
        <f>'T-Weight EU savings'!AY44</f>
        <v>0</v>
      </c>
      <c r="AT1393">
        <f>'T-Weight EU savings'!AZ44</f>
        <v>0</v>
      </c>
      <c r="AU1393">
        <f>'T-Weight EU savings'!BA44</f>
        <v>0</v>
      </c>
      <c r="AV1393">
        <f>'T-Weight EU savings'!BB44</f>
        <v>0</v>
      </c>
      <c r="AW1393">
        <f>'T-Weight EU savings'!BC44</f>
        <v>0</v>
      </c>
      <c r="AX1393">
        <f>'T-Weight EU savings'!BD44</f>
        <v>0</v>
      </c>
      <c r="AY1393">
        <f>'T-Weight EU savings'!BE44</f>
        <v>0</v>
      </c>
      <c r="AZ1393">
        <f>'T-Weight EU savings'!BF44</f>
        <v>0</v>
      </c>
      <c r="BA1393">
        <f>'T-Weight EU savings'!BG44</f>
        <v>0</v>
      </c>
      <c r="BB1393">
        <f>'T-Weight EU savings'!BH44</f>
        <v>0</v>
      </c>
      <c r="BC1393">
        <f>'T-Weight EU savings'!BI44</f>
        <v>0</v>
      </c>
      <c r="BD1393">
        <f>'T-Weight EU savings'!BJ44</f>
        <v>0</v>
      </c>
      <c r="BE1393">
        <f>'T-Weight EU savings'!BK44</f>
        <v>0</v>
      </c>
      <c r="BF1393">
        <f>'T-Weight EU savings'!BL44</f>
        <v>0</v>
      </c>
      <c r="BG1393">
        <f>'T-Weight EU savings'!BM44</f>
        <v>0</v>
      </c>
      <c r="BH1393">
        <f t="shared" si="202"/>
        <v>0</v>
      </c>
    </row>
    <row r="1394" spans="1:60" x14ac:dyDescent="0.25">
      <c r="A1394" t="str">
        <f t="shared" si="196"/>
        <v>eline Design - Hourly Results.</v>
      </c>
      <c r="B1394" t="str">
        <f t="shared" si="197"/>
        <v>SFM-wCZ13-v2015-rDXHP-t3-S14-BSLboth.pd2</v>
      </c>
      <c r="C1394" s="75" t="s">
        <v>1601</v>
      </c>
      <c r="D1394">
        <v>5523.639804473898</v>
      </c>
      <c r="E1394">
        <v>8323.4859648730107</v>
      </c>
      <c r="F1394">
        <v>34.921463000000017</v>
      </c>
      <c r="G1394">
        <v>0</v>
      </c>
      <c r="H1394">
        <v>0</v>
      </c>
      <c r="I1394">
        <v>2180.6921901000005</v>
      </c>
      <c r="J1394">
        <v>0</v>
      </c>
      <c r="K1394">
        <v>2180.6921901000005</v>
      </c>
      <c r="L1394">
        <f t="shared" si="198"/>
        <v>0</v>
      </c>
      <c r="M1394" t="s">
        <v>1045</v>
      </c>
      <c r="N1394" t="s">
        <v>1065</v>
      </c>
      <c r="O1394" t="s">
        <v>1047</v>
      </c>
      <c r="P1394" t="s">
        <v>44</v>
      </c>
      <c r="Q1394" t="s">
        <v>29</v>
      </c>
      <c r="R1394" t="s">
        <v>63</v>
      </c>
      <c r="S1394" t="s">
        <v>1104</v>
      </c>
      <c r="T1394" t="s">
        <v>1049</v>
      </c>
      <c r="U1394" t="s">
        <v>1050</v>
      </c>
      <c r="V1394" t="str">
        <f t="shared" si="195"/>
        <v>SFM-wCZ13-v2015-rDXHP-t3-both</v>
      </c>
      <c r="W1394">
        <f t="shared" si="203"/>
        <v>0</v>
      </c>
      <c r="X1394">
        <f t="shared" si="199"/>
        <v>5523.639804473898</v>
      </c>
      <c r="Y1394">
        <f t="shared" si="200"/>
        <v>10504.178154973011</v>
      </c>
      <c r="Z1394">
        <f t="shared" si="201"/>
        <v>16027.817959446909</v>
      </c>
      <c r="AA1394">
        <f t="shared" si="204"/>
        <v>0</v>
      </c>
      <c r="AB1394">
        <f>'T-Weight EU savings'!AH45</f>
        <v>0</v>
      </c>
      <c r="AC1394">
        <f>'T-Weight EU savings'!AI45</f>
        <v>0</v>
      </c>
      <c r="AD1394">
        <f>'T-Weight EU savings'!AJ45</f>
        <v>0</v>
      </c>
      <c r="AE1394">
        <f>'T-Weight EU savings'!AK45</f>
        <v>0</v>
      </c>
      <c r="AF1394">
        <f>'T-Weight EU savings'!AL45</f>
        <v>0</v>
      </c>
      <c r="AG1394">
        <f>'T-Weight EU savings'!AM45</f>
        <v>0</v>
      </c>
      <c r="AH1394">
        <f>'T-Weight EU savings'!AN45</f>
        <v>0</v>
      </c>
      <c r="AI1394">
        <f>'T-Weight EU savings'!AO45</f>
        <v>0</v>
      </c>
      <c r="AJ1394">
        <f>'T-Weight EU savings'!AP45</f>
        <v>0</v>
      </c>
      <c r="AK1394">
        <f>'T-Weight EU savings'!AQ45</f>
        <v>0</v>
      </c>
      <c r="AL1394">
        <f>'T-Weight EU savings'!AR45</f>
        <v>0</v>
      </c>
      <c r="AM1394">
        <f>'T-Weight EU savings'!AS45</f>
        <v>0</v>
      </c>
      <c r="AN1394">
        <f>'T-Weight EU savings'!AT45</f>
        <v>0</v>
      </c>
      <c r="AO1394">
        <f>'T-Weight EU savings'!AU45</f>
        <v>0</v>
      </c>
      <c r="AP1394">
        <f>'T-Weight EU savings'!AV45</f>
        <v>0</v>
      </c>
      <c r="AQ1394">
        <f>'T-Weight EU savings'!AW45</f>
        <v>0</v>
      </c>
      <c r="AR1394">
        <f>'T-Weight EU savings'!AX45</f>
        <v>0</v>
      </c>
      <c r="AS1394">
        <f>'T-Weight EU savings'!AY45</f>
        <v>0</v>
      </c>
      <c r="AT1394">
        <f>'T-Weight EU savings'!AZ45</f>
        <v>0</v>
      </c>
      <c r="AU1394">
        <f>'T-Weight EU savings'!BA45</f>
        <v>0</v>
      </c>
      <c r="AV1394">
        <f>'T-Weight EU savings'!BB45</f>
        <v>0</v>
      </c>
      <c r="AW1394">
        <f>'T-Weight EU savings'!BC45</f>
        <v>0</v>
      </c>
      <c r="AX1394">
        <f>'T-Weight EU savings'!BD45</f>
        <v>0</v>
      </c>
      <c r="AY1394">
        <f>'T-Weight EU savings'!BE45</f>
        <v>0</v>
      </c>
      <c r="AZ1394">
        <f>'T-Weight EU savings'!BF45</f>
        <v>0</v>
      </c>
      <c r="BA1394">
        <f>'T-Weight EU savings'!BG45</f>
        <v>0</v>
      </c>
      <c r="BB1394">
        <f>'T-Weight EU savings'!BH45</f>
        <v>0</v>
      </c>
      <c r="BC1394">
        <f>'T-Weight EU savings'!BI45</f>
        <v>0</v>
      </c>
      <c r="BD1394">
        <f>'T-Weight EU savings'!BJ45</f>
        <v>0</v>
      </c>
      <c r="BE1394">
        <f>'T-Weight EU savings'!BK45</f>
        <v>0</v>
      </c>
      <c r="BF1394">
        <f>'T-Weight EU savings'!BL45</f>
        <v>0</v>
      </c>
      <c r="BG1394">
        <f>'T-Weight EU savings'!BM45</f>
        <v>0</v>
      </c>
      <c r="BH1394">
        <f t="shared" si="202"/>
        <v>0</v>
      </c>
    </row>
    <row r="1395" spans="1:60" x14ac:dyDescent="0.25">
      <c r="A1395" t="str">
        <f t="shared" si="196"/>
        <v>eline Design - Hourly Results.</v>
      </c>
      <c r="B1395" t="str">
        <f t="shared" si="197"/>
        <v>SFM-wCZ13-v2015-rDXHP-t3-S14-BSLcool.pd2</v>
      </c>
      <c r="C1395" s="75" t="s">
        <v>837</v>
      </c>
      <c r="D1395">
        <v>5523.639804473898</v>
      </c>
      <c r="E1395">
        <v>8322.2111046590198</v>
      </c>
      <c r="F1395">
        <v>34.921463000000017</v>
      </c>
      <c r="G1395">
        <v>0</v>
      </c>
      <c r="H1395">
        <v>0</v>
      </c>
      <c r="I1395">
        <v>2180.6921901000005</v>
      </c>
      <c r="J1395">
        <v>0</v>
      </c>
      <c r="K1395">
        <v>2180.6921901000005</v>
      </c>
      <c r="L1395">
        <f t="shared" si="198"/>
        <v>0</v>
      </c>
      <c r="M1395" t="s">
        <v>1045</v>
      </c>
      <c r="N1395" t="s">
        <v>1065</v>
      </c>
      <c r="O1395" t="s">
        <v>1047</v>
      </c>
      <c r="P1395" t="s">
        <v>44</v>
      </c>
      <c r="Q1395" t="s">
        <v>29</v>
      </c>
      <c r="R1395" t="s">
        <v>63</v>
      </c>
      <c r="S1395" t="s">
        <v>1048</v>
      </c>
      <c r="T1395" t="s">
        <v>1049</v>
      </c>
      <c r="U1395" t="s">
        <v>1050</v>
      </c>
      <c r="V1395" t="str">
        <f t="shared" si="195"/>
        <v>SFM-wCZ13-v2015-rDXHP-t3</v>
      </c>
      <c r="W1395">
        <f t="shared" si="203"/>
        <v>5523.639804473898</v>
      </c>
      <c r="X1395">
        <f t="shared" si="199"/>
        <v>0</v>
      </c>
      <c r="Y1395">
        <f t="shared" si="200"/>
        <v>0</v>
      </c>
      <c r="Z1395">
        <f t="shared" si="201"/>
        <v>0</v>
      </c>
      <c r="AA1395">
        <f t="shared" si="204"/>
        <v>0</v>
      </c>
      <c r="AB1395">
        <f>'T-Weight EU savings'!AH46</f>
        <v>0</v>
      </c>
      <c r="AC1395">
        <f>'T-Weight EU savings'!AI46</f>
        <v>0</v>
      </c>
      <c r="AD1395">
        <f>'T-Weight EU savings'!AJ46</f>
        <v>0</v>
      </c>
      <c r="AE1395">
        <f>'T-Weight EU savings'!AK46</f>
        <v>0</v>
      </c>
      <c r="AF1395">
        <f>'T-Weight EU savings'!AL46</f>
        <v>0</v>
      </c>
      <c r="AG1395">
        <f>'T-Weight EU savings'!AM46</f>
        <v>0</v>
      </c>
      <c r="AH1395">
        <f>'T-Weight EU savings'!AN46</f>
        <v>0</v>
      </c>
      <c r="AI1395">
        <f>'T-Weight EU savings'!AO46</f>
        <v>0</v>
      </c>
      <c r="AJ1395">
        <f>'T-Weight EU savings'!AP46</f>
        <v>0</v>
      </c>
      <c r="AK1395">
        <f>'T-Weight EU savings'!AQ46</f>
        <v>0</v>
      </c>
      <c r="AL1395">
        <f>'T-Weight EU savings'!AR46</f>
        <v>0</v>
      </c>
      <c r="AM1395">
        <f>'T-Weight EU savings'!AS46</f>
        <v>0</v>
      </c>
      <c r="AN1395">
        <f>'T-Weight EU savings'!AT46</f>
        <v>0</v>
      </c>
      <c r="AO1395">
        <f>'T-Weight EU savings'!AU46</f>
        <v>0</v>
      </c>
      <c r="AP1395">
        <f>'T-Weight EU savings'!AV46</f>
        <v>0</v>
      </c>
      <c r="AQ1395">
        <f>'T-Weight EU savings'!AW46</f>
        <v>0</v>
      </c>
      <c r="AR1395">
        <f>'T-Weight EU savings'!AX46</f>
        <v>0</v>
      </c>
      <c r="AS1395">
        <f>'T-Weight EU savings'!AY46</f>
        <v>0</v>
      </c>
      <c r="AT1395">
        <f>'T-Weight EU savings'!AZ46</f>
        <v>0</v>
      </c>
      <c r="AU1395">
        <f>'T-Weight EU savings'!BA46</f>
        <v>0</v>
      </c>
      <c r="AV1395">
        <f>'T-Weight EU savings'!BB46</f>
        <v>0</v>
      </c>
      <c r="AW1395">
        <f>'T-Weight EU savings'!BC46</f>
        <v>0</v>
      </c>
      <c r="AX1395">
        <f>'T-Weight EU savings'!BD46</f>
        <v>0</v>
      </c>
      <c r="AY1395">
        <f>'T-Weight EU savings'!BE46</f>
        <v>0</v>
      </c>
      <c r="AZ1395">
        <f>'T-Weight EU savings'!BF46</f>
        <v>0</v>
      </c>
      <c r="BA1395">
        <f>'T-Weight EU savings'!BG46</f>
        <v>0</v>
      </c>
      <c r="BB1395">
        <f>'T-Weight EU savings'!BH46</f>
        <v>0</v>
      </c>
      <c r="BC1395">
        <f>'T-Weight EU savings'!BI46</f>
        <v>0</v>
      </c>
      <c r="BD1395">
        <f>'T-Weight EU savings'!BJ46</f>
        <v>0</v>
      </c>
      <c r="BE1395">
        <f>'T-Weight EU savings'!BK46</f>
        <v>0</v>
      </c>
      <c r="BF1395">
        <f>'T-Weight EU savings'!BL46</f>
        <v>0</v>
      </c>
      <c r="BG1395">
        <f>'T-Weight EU savings'!BM46</f>
        <v>0</v>
      </c>
      <c r="BH1395">
        <f t="shared" si="202"/>
        <v>0</v>
      </c>
    </row>
    <row r="1396" spans="1:60" x14ac:dyDescent="0.25">
      <c r="A1396" t="str">
        <f t="shared" si="196"/>
        <v>eline Design - Hourly Results.</v>
      </c>
      <c r="B1396" t="str">
        <f t="shared" si="197"/>
        <v>SFM-wCZ13-v2015-rDXHP-t3-S14-BSLheat.pd2</v>
      </c>
      <c r="C1396" s="75" t="s">
        <v>1602</v>
      </c>
      <c r="D1396">
        <v>4819.7895294825939</v>
      </c>
      <c r="E1396">
        <v>8323.4859648730107</v>
      </c>
      <c r="F1396">
        <v>34.921463000000017</v>
      </c>
      <c r="G1396">
        <v>0</v>
      </c>
      <c r="H1396">
        <v>0</v>
      </c>
      <c r="I1396">
        <v>2180.6921901000005</v>
      </c>
      <c r="J1396">
        <v>0</v>
      </c>
      <c r="K1396">
        <v>2180.6921901000005</v>
      </c>
      <c r="L1396">
        <f t="shared" si="198"/>
        <v>0</v>
      </c>
      <c r="M1396" t="s">
        <v>1045</v>
      </c>
      <c r="N1396" t="s">
        <v>1065</v>
      </c>
      <c r="O1396" t="s">
        <v>1047</v>
      </c>
      <c r="P1396" t="s">
        <v>44</v>
      </c>
      <c r="Q1396" t="s">
        <v>29</v>
      </c>
      <c r="R1396" t="s">
        <v>63</v>
      </c>
      <c r="S1396" t="s">
        <v>1051</v>
      </c>
      <c r="T1396" t="s">
        <v>1049</v>
      </c>
      <c r="U1396" t="s">
        <v>1050</v>
      </c>
      <c r="V1396" t="str">
        <f t="shared" si="195"/>
        <v>SFM-wCZ13-v2015-rDXHP-t3</v>
      </c>
      <c r="W1396">
        <f t="shared" si="203"/>
        <v>10504.178154973011</v>
      </c>
      <c r="X1396">
        <f t="shared" si="199"/>
        <v>0</v>
      </c>
      <c r="Y1396">
        <f t="shared" si="200"/>
        <v>0</v>
      </c>
      <c r="Z1396">
        <f t="shared" si="201"/>
        <v>0</v>
      </c>
      <c r="AA1396">
        <f t="shared" si="204"/>
        <v>0</v>
      </c>
      <c r="AB1396">
        <f>'T-Weight EU savings'!AH47</f>
        <v>0</v>
      </c>
      <c r="AC1396">
        <f>'T-Weight EU savings'!AI47</f>
        <v>0</v>
      </c>
      <c r="AD1396">
        <f>'T-Weight EU savings'!AJ47</f>
        <v>0</v>
      </c>
      <c r="AE1396">
        <f>'T-Weight EU savings'!AK47</f>
        <v>0</v>
      </c>
      <c r="AF1396">
        <f>'T-Weight EU savings'!AL47</f>
        <v>0</v>
      </c>
      <c r="AG1396">
        <f>'T-Weight EU savings'!AM47</f>
        <v>0</v>
      </c>
      <c r="AH1396">
        <f>'T-Weight EU savings'!AN47</f>
        <v>0</v>
      </c>
      <c r="AI1396">
        <f>'T-Weight EU savings'!AO47</f>
        <v>0</v>
      </c>
      <c r="AJ1396">
        <f>'T-Weight EU savings'!AP47</f>
        <v>0</v>
      </c>
      <c r="AK1396">
        <f>'T-Weight EU savings'!AQ47</f>
        <v>0</v>
      </c>
      <c r="AL1396">
        <f>'T-Weight EU savings'!AR47</f>
        <v>0</v>
      </c>
      <c r="AM1396">
        <f>'T-Weight EU savings'!AS47</f>
        <v>0</v>
      </c>
      <c r="AN1396">
        <f>'T-Weight EU savings'!AT47</f>
        <v>0</v>
      </c>
      <c r="AO1396">
        <f>'T-Weight EU savings'!AU47</f>
        <v>0</v>
      </c>
      <c r="AP1396">
        <f>'T-Weight EU savings'!AV47</f>
        <v>0</v>
      </c>
      <c r="AQ1396">
        <f>'T-Weight EU savings'!AW47</f>
        <v>0</v>
      </c>
      <c r="AR1396">
        <f>'T-Weight EU savings'!AX47</f>
        <v>0</v>
      </c>
      <c r="AS1396">
        <f>'T-Weight EU savings'!AY47</f>
        <v>0</v>
      </c>
      <c r="AT1396">
        <f>'T-Weight EU savings'!AZ47</f>
        <v>0</v>
      </c>
      <c r="AU1396">
        <f>'T-Weight EU savings'!BA47</f>
        <v>0</v>
      </c>
      <c r="AV1396">
        <f>'T-Weight EU savings'!BB47</f>
        <v>0</v>
      </c>
      <c r="AW1396">
        <f>'T-Weight EU savings'!BC47</f>
        <v>0</v>
      </c>
      <c r="AX1396">
        <f>'T-Weight EU savings'!BD47</f>
        <v>0</v>
      </c>
      <c r="AY1396">
        <f>'T-Weight EU savings'!BE47</f>
        <v>0</v>
      </c>
      <c r="AZ1396">
        <f>'T-Weight EU savings'!BF47</f>
        <v>0</v>
      </c>
      <c r="BA1396">
        <f>'T-Weight EU savings'!BG47</f>
        <v>0</v>
      </c>
      <c r="BB1396">
        <f>'T-Weight EU savings'!BH47</f>
        <v>0</v>
      </c>
      <c r="BC1396">
        <f>'T-Weight EU savings'!BI47</f>
        <v>0</v>
      </c>
      <c r="BD1396">
        <f>'T-Weight EU savings'!BJ47</f>
        <v>0</v>
      </c>
      <c r="BE1396">
        <f>'T-Weight EU savings'!BK47</f>
        <v>0</v>
      </c>
      <c r="BF1396">
        <f>'T-Weight EU savings'!BL47</f>
        <v>0</v>
      </c>
      <c r="BG1396">
        <f>'T-Weight EU savings'!BM47</f>
        <v>0</v>
      </c>
      <c r="BH1396">
        <f t="shared" si="202"/>
        <v>0</v>
      </c>
    </row>
    <row r="1397" spans="1:60" x14ac:dyDescent="0.25">
      <c r="A1397" t="str">
        <f t="shared" si="196"/>
        <v>eline Design - Hourly Results.</v>
      </c>
      <c r="B1397" t="str">
        <f t="shared" si="197"/>
        <v>SFM-wCZ13-v2015-rDXHP-t3-S15-MSRboth.pd2</v>
      </c>
      <c r="C1397" s="75" t="s">
        <v>1603</v>
      </c>
      <c r="D1397">
        <v>4598.6410978156046</v>
      </c>
      <c r="E1397">
        <v>6977.5145272800082</v>
      </c>
      <c r="F1397">
        <v>79.378098999999921</v>
      </c>
      <c r="G1397">
        <v>0</v>
      </c>
      <c r="H1397">
        <v>0</v>
      </c>
      <c r="I1397">
        <v>1953.6805370000006</v>
      </c>
      <c r="J1397">
        <v>0</v>
      </c>
      <c r="K1397">
        <v>1953.6805370000006</v>
      </c>
      <c r="L1397">
        <f t="shared" si="198"/>
        <v>0</v>
      </c>
      <c r="M1397" t="s">
        <v>1045</v>
      </c>
      <c r="N1397" t="s">
        <v>1065</v>
      </c>
      <c r="O1397" t="s">
        <v>1047</v>
      </c>
      <c r="P1397" t="s">
        <v>44</v>
      </c>
      <c r="Q1397" t="s">
        <v>29</v>
      </c>
      <c r="R1397" t="s">
        <v>6</v>
      </c>
      <c r="S1397" t="s">
        <v>1107</v>
      </c>
      <c r="T1397" t="s">
        <v>1049</v>
      </c>
      <c r="U1397" t="s">
        <v>1050</v>
      </c>
      <c r="V1397" t="str">
        <f t="shared" si="195"/>
        <v>SFM-wCZ13-v2015-rDXHP-t3-both</v>
      </c>
      <c r="W1397">
        <f t="shared" si="203"/>
        <v>0</v>
      </c>
      <c r="X1397">
        <f t="shared" si="199"/>
        <v>4598.6410978156046</v>
      </c>
      <c r="Y1397">
        <f t="shared" si="200"/>
        <v>8931.1950642800093</v>
      </c>
      <c r="Z1397">
        <f t="shared" si="201"/>
        <v>13529.836162095613</v>
      </c>
      <c r="AA1397">
        <f t="shared" si="204"/>
        <v>0</v>
      </c>
      <c r="AB1397">
        <f>'T-Weight EU savings'!AH48</f>
        <v>0</v>
      </c>
      <c r="AC1397">
        <f>'T-Weight EU savings'!AI48</f>
        <v>0</v>
      </c>
      <c r="AD1397">
        <f>'T-Weight EU savings'!AJ48</f>
        <v>0</v>
      </c>
      <c r="AE1397">
        <f>'T-Weight EU savings'!AK48</f>
        <v>0</v>
      </c>
      <c r="AF1397">
        <f>'T-Weight EU savings'!AL48</f>
        <v>0</v>
      </c>
      <c r="AG1397">
        <f>'T-Weight EU savings'!AM48</f>
        <v>0</v>
      </c>
      <c r="AH1397">
        <f>'T-Weight EU savings'!AN48</f>
        <v>0</v>
      </c>
      <c r="AI1397">
        <f>'T-Weight EU savings'!AO48</f>
        <v>0</v>
      </c>
      <c r="AJ1397">
        <f>'T-Weight EU savings'!AP48</f>
        <v>0</v>
      </c>
      <c r="AK1397">
        <f>'T-Weight EU savings'!AQ48</f>
        <v>0</v>
      </c>
      <c r="AL1397">
        <f>'T-Weight EU savings'!AR48</f>
        <v>0</v>
      </c>
      <c r="AM1397">
        <f>'T-Weight EU savings'!AS48</f>
        <v>0</v>
      </c>
      <c r="AN1397">
        <f>'T-Weight EU savings'!AT48</f>
        <v>0</v>
      </c>
      <c r="AO1397">
        <f>'T-Weight EU savings'!AU48</f>
        <v>0</v>
      </c>
      <c r="AP1397">
        <f>'T-Weight EU savings'!AV48</f>
        <v>0</v>
      </c>
      <c r="AQ1397">
        <f>'T-Weight EU savings'!AW48</f>
        <v>0</v>
      </c>
      <c r="AR1397">
        <f>'T-Weight EU savings'!AX48</f>
        <v>0</v>
      </c>
      <c r="AS1397">
        <f>'T-Weight EU savings'!AY48</f>
        <v>0</v>
      </c>
      <c r="AT1397">
        <f>'T-Weight EU savings'!AZ48</f>
        <v>0</v>
      </c>
      <c r="AU1397">
        <f>'T-Weight EU savings'!BA48</f>
        <v>0</v>
      </c>
      <c r="AV1397">
        <f>'T-Weight EU savings'!BB48</f>
        <v>0</v>
      </c>
      <c r="AW1397">
        <f>'T-Weight EU savings'!BC48</f>
        <v>0</v>
      </c>
      <c r="AX1397">
        <f>'T-Weight EU savings'!BD48</f>
        <v>0</v>
      </c>
      <c r="AY1397">
        <f>'T-Weight EU savings'!BE48</f>
        <v>0</v>
      </c>
      <c r="AZ1397">
        <f>'T-Weight EU savings'!BF48</f>
        <v>0</v>
      </c>
      <c r="BA1397">
        <f>'T-Weight EU savings'!BG48</f>
        <v>0</v>
      </c>
      <c r="BB1397">
        <f>'T-Weight EU savings'!BH48</f>
        <v>0</v>
      </c>
      <c r="BC1397">
        <f>'T-Weight EU savings'!BI48</f>
        <v>0</v>
      </c>
      <c r="BD1397">
        <f>'T-Weight EU savings'!BJ48</f>
        <v>0</v>
      </c>
      <c r="BE1397">
        <f>'T-Weight EU savings'!BK48</f>
        <v>0</v>
      </c>
      <c r="BF1397">
        <f>'T-Weight EU savings'!BL48</f>
        <v>0</v>
      </c>
      <c r="BG1397">
        <f>'T-Weight EU savings'!BM48</f>
        <v>0</v>
      </c>
      <c r="BH1397">
        <f t="shared" si="202"/>
        <v>0</v>
      </c>
    </row>
    <row r="1398" spans="1:60" x14ac:dyDescent="0.25">
      <c r="A1398" t="str">
        <f t="shared" si="196"/>
        <v>eline Design - Hourly Results.</v>
      </c>
      <c r="B1398" t="str">
        <f t="shared" si="197"/>
        <v>SFM-wCZ13-v2015-rDXHP-t3-S15-MSRcool.pd2</v>
      </c>
      <c r="C1398" s="75" t="s">
        <v>838</v>
      </c>
      <c r="D1398">
        <v>4598.6410978156046</v>
      </c>
      <c r="E1398">
        <v>7377.6763357689906</v>
      </c>
      <c r="F1398">
        <v>79.378098999999921</v>
      </c>
      <c r="G1398">
        <v>0</v>
      </c>
      <c r="H1398">
        <v>0</v>
      </c>
      <c r="I1398">
        <v>1953.6805370000006</v>
      </c>
      <c r="J1398">
        <v>0</v>
      </c>
      <c r="K1398">
        <v>1953.6805370000006</v>
      </c>
      <c r="L1398">
        <f t="shared" si="198"/>
        <v>0</v>
      </c>
      <c r="M1398" t="s">
        <v>1045</v>
      </c>
      <c r="N1398" t="s">
        <v>1065</v>
      </c>
      <c r="O1398" t="s">
        <v>1047</v>
      </c>
      <c r="P1398" t="s">
        <v>44</v>
      </c>
      <c r="Q1398" t="s">
        <v>29</v>
      </c>
      <c r="R1398" t="s">
        <v>6</v>
      </c>
      <c r="S1398" t="s">
        <v>1052</v>
      </c>
      <c r="T1398" t="s">
        <v>1049</v>
      </c>
      <c r="U1398" t="s">
        <v>1050</v>
      </c>
      <c r="V1398" t="str">
        <f t="shared" si="195"/>
        <v>SFM-wCZ13-v2015-rDXHP-t3</v>
      </c>
      <c r="W1398">
        <f t="shared" si="203"/>
        <v>4598.6410978156046</v>
      </c>
      <c r="X1398">
        <f t="shared" si="199"/>
        <v>0</v>
      </c>
      <c r="Y1398">
        <f t="shared" si="200"/>
        <v>0</v>
      </c>
      <c r="Z1398">
        <f t="shared" si="201"/>
        <v>0</v>
      </c>
      <c r="AA1398">
        <f t="shared" si="204"/>
        <v>0</v>
      </c>
      <c r="AB1398">
        <f>'T-Weight EU savings'!AH49</f>
        <v>0</v>
      </c>
      <c r="AC1398">
        <f>'T-Weight EU savings'!AI49</f>
        <v>0</v>
      </c>
      <c r="AD1398">
        <f>'T-Weight EU savings'!AJ49</f>
        <v>0</v>
      </c>
      <c r="AE1398">
        <f>'T-Weight EU savings'!AK49</f>
        <v>0</v>
      </c>
      <c r="AF1398">
        <f>'T-Weight EU savings'!AL49</f>
        <v>0</v>
      </c>
      <c r="AG1398">
        <f>'T-Weight EU savings'!AM49</f>
        <v>0</v>
      </c>
      <c r="AH1398">
        <f>'T-Weight EU savings'!AN49</f>
        <v>0</v>
      </c>
      <c r="AI1398">
        <f>'T-Weight EU savings'!AO49</f>
        <v>0</v>
      </c>
      <c r="AJ1398">
        <f>'T-Weight EU savings'!AP49</f>
        <v>0</v>
      </c>
      <c r="AK1398">
        <f>'T-Weight EU savings'!AQ49</f>
        <v>0</v>
      </c>
      <c r="AL1398">
        <f>'T-Weight EU savings'!AR49</f>
        <v>0</v>
      </c>
      <c r="AM1398">
        <f>'T-Weight EU savings'!AS49</f>
        <v>0</v>
      </c>
      <c r="AN1398">
        <f>'T-Weight EU savings'!AT49</f>
        <v>0</v>
      </c>
      <c r="AO1398">
        <f>'T-Weight EU savings'!AU49</f>
        <v>0</v>
      </c>
      <c r="AP1398">
        <f>'T-Weight EU savings'!AV49</f>
        <v>0</v>
      </c>
      <c r="AQ1398">
        <f>'T-Weight EU savings'!AW49</f>
        <v>0</v>
      </c>
      <c r="AR1398">
        <f>'T-Weight EU savings'!AX49</f>
        <v>0</v>
      </c>
      <c r="AS1398">
        <f>'T-Weight EU savings'!AY49</f>
        <v>0</v>
      </c>
      <c r="AT1398">
        <f>'T-Weight EU savings'!AZ49</f>
        <v>0</v>
      </c>
      <c r="AU1398">
        <f>'T-Weight EU savings'!BA49</f>
        <v>0</v>
      </c>
      <c r="AV1398">
        <f>'T-Weight EU savings'!BB49</f>
        <v>0</v>
      </c>
      <c r="AW1398">
        <f>'T-Weight EU savings'!BC49</f>
        <v>0</v>
      </c>
      <c r="AX1398">
        <f>'T-Weight EU savings'!BD49</f>
        <v>0</v>
      </c>
      <c r="AY1398">
        <f>'T-Weight EU savings'!BE49</f>
        <v>0</v>
      </c>
      <c r="AZ1398">
        <f>'T-Weight EU savings'!BF49</f>
        <v>0</v>
      </c>
      <c r="BA1398">
        <f>'T-Weight EU savings'!BG49</f>
        <v>0</v>
      </c>
      <c r="BB1398">
        <f>'T-Weight EU savings'!BH49</f>
        <v>0</v>
      </c>
      <c r="BC1398">
        <f>'T-Weight EU savings'!BI49</f>
        <v>0</v>
      </c>
      <c r="BD1398">
        <f>'T-Weight EU savings'!BJ49</f>
        <v>0</v>
      </c>
      <c r="BE1398">
        <f>'T-Weight EU savings'!BK49</f>
        <v>0</v>
      </c>
      <c r="BF1398">
        <f>'T-Weight EU savings'!BL49</f>
        <v>0</v>
      </c>
      <c r="BG1398">
        <f>'T-Weight EU savings'!BM49</f>
        <v>0</v>
      </c>
      <c r="BH1398">
        <f t="shared" si="202"/>
        <v>0</v>
      </c>
    </row>
    <row r="1399" spans="1:60" x14ac:dyDescent="0.25">
      <c r="A1399" t="str">
        <f t="shared" si="196"/>
        <v>eline Design - Hourly Results.</v>
      </c>
      <c r="B1399" t="str">
        <f t="shared" si="197"/>
        <v>SFM-wCZ13-v2015-rDXHP-t3-S15-MSRheat.pd2</v>
      </c>
      <c r="C1399" s="75" t="s">
        <v>1604</v>
      </c>
      <c r="D1399">
        <v>4167.496770642103</v>
      </c>
      <c r="E1399">
        <v>6977.5145272800082</v>
      </c>
      <c r="F1399">
        <v>79.378098999999921</v>
      </c>
      <c r="G1399">
        <v>0</v>
      </c>
      <c r="H1399">
        <v>0</v>
      </c>
      <c r="I1399">
        <v>1953.6805370000006</v>
      </c>
      <c r="J1399">
        <v>0</v>
      </c>
      <c r="K1399">
        <v>1953.6805370000006</v>
      </c>
      <c r="L1399">
        <f t="shared" si="198"/>
        <v>0</v>
      </c>
      <c r="M1399" t="s">
        <v>1045</v>
      </c>
      <c r="N1399" t="s">
        <v>1065</v>
      </c>
      <c r="O1399" t="s">
        <v>1047</v>
      </c>
      <c r="P1399" t="s">
        <v>44</v>
      </c>
      <c r="Q1399" t="s">
        <v>29</v>
      </c>
      <c r="R1399" t="s">
        <v>6</v>
      </c>
      <c r="S1399" t="s">
        <v>1053</v>
      </c>
      <c r="T1399" t="s">
        <v>1049</v>
      </c>
      <c r="U1399" t="s">
        <v>1050</v>
      </c>
      <c r="V1399" t="str">
        <f t="shared" si="195"/>
        <v>SFM-wCZ13-v2015-rDXHP-t3</v>
      </c>
      <c r="W1399">
        <f t="shared" si="203"/>
        <v>8931.1950642800093</v>
      </c>
      <c r="X1399">
        <f t="shared" si="199"/>
        <v>0</v>
      </c>
      <c r="Y1399">
        <f t="shared" si="200"/>
        <v>0</v>
      </c>
      <c r="Z1399">
        <f t="shared" si="201"/>
        <v>0</v>
      </c>
      <c r="AA1399">
        <f t="shared" si="204"/>
        <v>0</v>
      </c>
      <c r="AB1399">
        <f>'T-Weight EU savings'!AH50</f>
        <v>0</v>
      </c>
      <c r="AC1399">
        <f>'T-Weight EU savings'!AI50</f>
        <v>0</v>
      </c>
      <c r="AD1399">
        <f>'T-Weight EU savings'!AJ50</f>
        <v>0</v>
      </c>
      <c r="AE1399">
        <f>'T-Weight EU savings'!AK50</f>
        <v>0</v>
      </c>
      <c r="AF1399">
        <f>'T-Weight EU savings'!AL50</f>
        <v>0</v>
      </c>
      <c r="AG1399">
        <f>'T-Weight EU savings'!AM50</f>
        <v>0</v>
      </c>
      <c r="AH1399">
        <f>'T-Weight EU savings'!AN50</f>
        <v>0</v>
      </c>
      <c r="AI1399">
        <f>'T-Weight EU savings'!AO50</f>
        <v>0</v>
      </c>
      <c r="AJ1399">
        <f>'T-Weight EU savings'!AP50</f>
        <v>0</v>
      </c>
      <c r="AK1399">
        <f>'T-Weight EU savings'!AQ50</f>
        <v>0</v>
      </c>
      <c r="AL1399">
        <f>'T-Weight EU savings'!AR50</f>
        <v>0</v>
      </c>
      <c r="AM1399">
        <f>'T-Weight EU savings'!AS50</f>
        <v>0</v>
      </c>
      <c r="AN1399">
        <f>'T-Weight EU savings'!AT50</f>
        <v>0</v>
      </c>
      <c r="AO1399">
        <f>'T-Weight EU savings'!AU50</f>
        <v>0</v>
      </c>
      <c r="AP1399">
        <f>'T-Weight EU savings'!AV50</f>
        <v>0</v>
      </c>
      <c r="AQ1399">
        <f>'T-Weight EU savings'!AW50</f>
        <v>0</v>
      </c>
      <c r="AR1399">
        <f>'T-Weight EU savings'!AX50</f>
        <v>0</v>
      </c>
      <c r="AS1399">
        <f>'T-Weight EU savings'!AY50</f>
        <v>0</v>
      </c>
      <c r="AT1399">
        <f>'T-Weight EU savings'!AZ50</f>
        <v>0</v>
      </c>
      <c r="AU1399">
        <f>'T-Weight EU savings'!BA50</f>
        <v>0</v>
      </c>
      <c r="AV1399">
        <f>'T-Weight EU savings'!BB50</f>
        <v>0</v>
      </c>
      <c r="AW1399">
        <f>'T-Weight EU savings'!BC50</f>
        <v>0</v>
      </c>
      <c r="AX1399">
        <f>'T-Weight EU savings'!BD50</f>
        <v>0</v>
      </c>
      <c r="AY1399">
        <f>'T-Weight EU savings'!BE50</f>
        <v>0</v>
      </c>
      <c r="AZ1399">
        <f>'T-Weight EU savings'!BF50</f>
        <v>0</v>
      </c>
      <c r="BA1399">
        <f>'T-Weight EU savings'!BG50</f>
        <v>0</v>
      </c>
      <c r="BB1399">
        <f>'T-Weight EU savings'!BH50</f>
        <v>0</v>
      </c>
      <c r="BC1399">
        <f>'T-Weight EU savings'!BI50</f>
        <v>0</v>
      </c>
      <c r="BD1399">
        <f>'T-Weight EU savings'!BJ50</f>
        <v>0</v>
      </c>
      <c r="BE1399">
        <f>'T-Weight EU savings'!BK50</f>
        <v>0</v>
      </c>
      <c r="BF1399">
        <f>'T-Weight EU savings'!BL50</f>
        <v>0</v>
      </c>
      <c r="BG1399">
        <f>'T-Weight EU savings'!BM50</f>
        <v>0</v>
      </c>
      <c r="BH1399">
        <f t="shared" si="202"/>
        <v>0</v>
      </c>
    </row>
    <row r="1400" spans="1:60" x14ac:dyDescent="0.25">
      <c r="A1400" t="str">
        <f t="shared" si="196"/>
        <v>eline Design - Hourly Results.</v>
      </c>
      <c r="B1400" t="str">
        <f t="shared" si="197"/>
        <v>SFM-wCZ13-v2015-rDXHP-t3-S16-MSRboth.pd2</v>
      </c>
      <c r="C1400" s="75" t="s">
        <v>1605</v>
      </c>
      <c r="D1400">
        <v>4744.1383893032034</v>
      </c>
      <c r="E1400">
        <v>8037.0746381839954</v>
      </c>
      <c r="F1400">
        <v>33.668676000000012</v>
      </c>
      <c r="G1400">
        <v>0</v>
      </c>
      <c r="H1400">
        <v>0</v>
      </c>
      <c r="I1400">
        <v>855.10086692999994</v>
      </c>
      <c r="J1400">
        <v>0</v>
      </c>
      <c r="K1400">
        <v>855.10086692999994</v>
      </c>
      <c r="L1400">
        <f t="shared" si="198"/>
        <v>0</v>
      </c>
      <c r="M1400" t="s">
        <v>1045</v>
      </c>
      <c r="N1400" t="s">
        <v>1065</v>
      </c>
      <c r="O1400" t="s">
        <v>1047</v>
      </c>
      <c r="P1400" t="s">
        <v>44</v>
      </c>
      <c r="Q1400" t="s">
        <v>29</v>
      </c>
      <c r="R1400" t="s">
        <v>9</v>
      </c>
      <c r="S1400" t="s">
        <v>1107</v>
      </c>
      <c r="T1400" t="s">
        <v>1049</v>
      </c>
      <c r="U1400" t="s">
        <v>1050</v>
      </c>
      <c r="V1400" t="str">
        <f t="shared" si="195"/>
        <v>SFM-wCZ13-v2015-rDXHP-t3-both</v>
      </c>
      <c r="W1400">
        <f t="shared" si="203"/>
        <v>0</v>
      </c>
      <c r="X1400">
        <f t="shared" si="199"/>
        <v>4744.1383893032034</v>
      </c>
      <c r="Y1400">
        <f t="shared" si="200"/>
        <v>8892.1755051139953</v>
      </c>
      <c r="Z1400">
        <f t="shared" si="201"/>
        <v>13636.313894417199</v>
      </c>
      <c r="AA1400">
        <f t="shared" si="204"/>
        <v>0</v>
      </c>
      <c r="AB1400">
        <f>'T-Weight EU savings'!AH51</f>
        <v>0</v>
      </c>
      <c r="AC1400">
        <f>'T-Weight EU savings'!AI51</f>
        <v>0</v>
      </c>
      <c r="AD1400">
        <f>'T-Weight EU savings'!AJ51</f>
        <v>0</v>
      </c>
      <c r="AE1400">
        <f>'T-Weight EU savings'!AK51</f>
        <v>0</v>
      </c>
      <c r="AF1400">
        <f>'T-Weight EU savings'!AL51</f>
        <v>0</v>
      </c>
      <c r="AG1400">
        <f>'T-Weight EU savings'!AM51</f>
        <v>0</v>
      </c>
      <c r="AH1400">
        <f>'T-Weight EU savings'!AN51</f>
        <v>0</v>
      </c>
      <c r="AI1400">
        <f>'T-Weight EU savings'!AO51</f>
        <v>0</v>
      </c>
      <c r="AJ1400">
        <f>'T-Weight EU savings'!AP51</f>
        <v>0</v>
      </c>
      <c r="AK1400">
        <f>'T-Weight EU savings'!AQ51</f>
        <v>0</v>
      </c>
      <c r="AL1400">
        <f>'T-Weight EU savings'!AR51</f>
        <v>0</v>
      </c>
      <c r="AM1400">
        <f>'T-Weight EU savings'!AS51</f>
        <v>0</v>
      </c>
      <c r="AN1400">
        <f>'T-Weight EU savings'!AT51</f>
        <v>0</v>
      </c>
      <c r="AO1400">
        <f>'T-Weight EU savings'!AU51</f>
        <v>0</v>
      </c>
      <c r="AP1400">
        <f>'T-Weight EU savings'!AV51</f>
        <v>0</v>
      </c>
      <c r="AQ1400">
        <f>'T-Weight EU savings'!AW51</f>
        <v>0</v>
      </c>
      <c r="AR1400">
        <f>'T-Weight EU savings'!AX51</f>
        <v>0</v>
      </c>
      <c r="AS1400">
        <f>'T-Weight EU savings'!AY51</f>
        <v>0</v>
      </c>
      <c r="AT1400">
        <f>'T-Weight EU savings'!AZ51</f>
        <v>0</v>
      </c>
      <c r="AU1400">
        <f>'T-Weight EU savings'!BA51</f>
        <v>0</v>
      </c>
      <c r="AV1400">
        <f>'T-Weight EU savings'!BB51</f>
        <v>0</v>
      </c>
      <c r="AW1400">
        <f>'T-Weight EU savings'!BC51</f>
        <v>0</v>
      </c>
      <c r="AX1400">
        <f>'T-Weight EU savings'!BD51</f>
        <v>0</v>
      </c>
      <c r="AY1400">
        <f>'T-Weight EU savings'!BE51</f>
        <v>0</v>
      </c>
      <c r="AZ1400">
        <f>'T-Weight EU savings'!BF51</f>
        <v>0</v>
      </c>
      <c r="BA1400">
        <f>'T-Weight EU savings'!BG51</f>
        <v>0</v>
      </c>
      <c r="BB1400">
        <f>'T-Weight EU savings'!BH51</f>
        <v>0</v>
      </c>
      <c r="BC1400">
        <f>'T-Weight EU savings'!BI51</f>
        <v>0</v>
      </c>
      <c r="BD1400">
        <f>'T-Weight EU savings'!BJ51</f>
        <v>0</v>
      </c>
      <c r="BE1400">
        <f>'T-Weight EU savings'!BK51</f>
        <v>0</v>
      </c>
      <c r="BF1400">
        <f>'T-Weight EU savings'!BL51</f>
        <v>0</v>
      </c>
      <c r="BG1400">
        <f>'T-Weight EU savings'!BM51</f>
        <v>0</v>
      </c>
      <c r="BH1400">
        <f t="shared" si="202"/>
        <v>0</v>
      </c>
    </row>
    <row r="1401" spans="1:60" x14ac:dyDescent="0.25">
      <c r="A1401" t="str">
        <f t="shared" si="196"/>
        <v>eline Design - Hourly Results.</v>
      </c>
      <c r="B1401" t="str">
        <f t="shared" si="197"/>
        <v>SFM-wCZ13-v2015-rDXHP-t3-S16-MSRcool.pd2</v>
      </c>
      <c r="C1401" s="75" t="s">
        <v>839</v>
      </c>
      <c r="D1401">
        <v>4744.1383893032034</v>
      </c>
      <c r="E1401">
        <v>8540.5205533589924</v>
      </c>
      <c r="F1401">
        <v>33.668676000000012</v>
      </c>
      <c r="G1401">
        <v>0</v>
      </c>
      <c r="H1401">
        <v>0</v>
      </c>
      <c r="I1401">
        <v>855.10086692999994</v>
      </c>
      <c r="J1401">
        <v>0</v>
      </c>
      <c r="K1401">
        <v>855.10086692999994</v>
      </c>
      <c r="L1401">
        <f t="shared" si="198"/>
        <v>0</v>
      </c>
      <c r="M1401" t="s">
        <v>1045</v>
      </c>
      <c r="N1401" t="s">
        <v>1065</v>
      </c>
      <c r="O1401" t="s">
        <v>1047</v>
      </c>
      <c r="P1401" t="s">
        <v>44</v>
      </c>
      <c r="Q1401" t="s">
        <v>29</v>
      </c>
      <c r="R1401" t="s">
        <v>9</v>
      </c>
      <c r="S1401" t="s">
        <v>1052</v>
      </c>
      <c r="T1401" t="s">
        <v>1049</v>
      </c>
      <c r="U1401" t="s">
        <v>1050</v>
      </c>
      <c r="V1401" t="str">
        <f t="shared" si="195"/>
        <v>SFM-wCZ13-v2015-rDXHP-t3</v>
      </c>
      <c r="W1401">
        <f t="shared" si="203"/>
        <v>4744.1383893032034</v>
      </c>
      <c r="X1401">
        <f t="shared" si="199"/>
        <v>0</v>
      </c>
      <c r="Y1401">
        <f t="shared" si="200"/>
        <v>0</v>
      </c>
      <c r="Z1401">
        <f t="shared" si="201"/>
        <v>0</v>
      </c>
      <c r="AA1401">
        <f t="shared" si="204"/>
        <v>0</v>
      </c>
      <c r="AB1401">
        <f>'T-Weight EU savings'!AH52</f>
        <v>0</v>
      </c>
      <c r="AC1401">
        <f>'T-Weight EU savings'!AI52</f>
        <v>0</v>
      </c>
      <c r="AD1401">
        <f>'T-Weight EU savings'!AJ52</f>
        <v>0</v>
      </c>
      <c r="AE1401">
        <f>'T-Weight EU savings'!AK52</f>
        <v>0</v>
      </c>
      <c r="AF1401">
        <f>'T-Weight EU savings'!AL52</f>
        <v>0</v>
      </c>
      <c r="AG1401">
        <f>'T-Weight EU savings'!AM52</f>
        <v>0</v>
      </c>
      <c r="AH1401">
        <f>'T-Weight EU savings'!AN52</f>
        <v>0</v>
      </c>
      <c r="AI1401">
        <f>'T-Weight EU savings'!AO52</f>
        <v>0</v>
      </c>
      <c r="AJ1401">
        <f>'T-Weight EU savings'!AP52</f>
        <v>0</v>
      </c>
      <c r="AK1401">
        <f>'T-Weight EU savings'!AQ52</f>
        <v>0</v>
      </c>
      <c r="AL1401">
        <f>'T-Weight EU savings'!AR52</f>
        <v>0</v>
      </c>
      <c r="AM1401">
        <f>'T-Weight EU savings'!AS52</f>
        <v>0</v>
      </c>
      <c r="AN1401">
        <f>'T-Weight EU savings'!AT52</f>
        <v>0</v>
      </c>
      <c r="AO1401">
        <f>'T-Weight EU savings'!AU52</f>
        <v>0</v>
      </c>
      <c r="AP1401">
        <f>'T-Weight EU savings'!AV52</f>
        <v>0</v>
      </c>
      <c r="AQ1401">
        <f>'T-Weight EU savings'!AW52</f>
        <v>0</v>
      </c>
      <c r="AR1401">
        <f>'T-Weight EU savings'!AX52</f>
        <v>0</v>
      </c>
      <c r="AS1401">
        <f>'T-Weight EU savings'!AY52</f>
        <v>0</v>
      </c>
      <c r="AT1401">
        <f>'T-Weight EU savings'!AZ52</f>
        <v>0</v>
      </c>
      <c r="AU1401">
        <f>'T-Weight EU savings'!BA52</f>
        <v>0</v>
      </c>
      <c r="AV1401">
        <f>'T-Weight EU savings'!BB52</f>
        <v>0</v>
      </c>
      <c r="AW1401">
        <f>'T-Weight EU savings'!BC52</f>
        <v>0</v>
      </c>
      <c r="AX1401">
        <f>'T-Weight EU savings'!BD52</f>
        <v>0</v>
      </c>
      <c r="AY1401">
        <f>'T-Weight EU savings'!BE52</f>
        <v>0</v>
      </c>
      <c r="AZ1401">
        <f>'T-Weight EU savings'!BF52</f>
        <v>0</v>
      </c>
      <c r="BA1401">
        <f>'T-Weight EU savings'!BG52</f>
        <v>0</v>
      </c>
      <c r="BB1401">
        <f>'T-Weight EU savings'!BH52</f>
        <v>0</v>
      </c>
      <c r="BC1401">
        <f>'T-Weight EU savings'!BI52</f>
        <v>0</v>
      </c>
      <c r="BD1401">
        <f>'T-Weight EU savings'!BJ52</f>
        <v>0</v>
      </c>
      <c r="BE1401">
        <f>'T-Weight EU savings'!BK52</f>
        <v>0</v>
      </c>
      <c r="BF1401">
        <f>'T-Weight EU savings'!BL52</f>
        <v>0</v>
      </c>
      <c r="BG1401">
        <f>'T-Weight EU savings'!BM52</f>
        <v>0</v>
      </c>
      <c r="BH1401">
        <f t="shared" si="202"/>
        <v>0</v>
      </c>
    </row>
    <row r="1402" spans="1:60" x14ac:dyDescent="0.25">
      <c r="A1402" t="str">
        <f t="shared" si="196"/>
        <v>eline Design - Hourly Results.</v>
      </c>
      <c r="B1402" t="str">
        <f t="shared" si="197"/>
        <v>SFM-wCZ13-v2015-rDXHP-t3-S16-MSRheat.pd2</v>
      </c>
      <c r="C1402" s="75" t="s">
        <v>1606</v>
      </c>
      <c r="D1402">
        <v>4294.0676929495985</v>
      </c>
      <c r="E1402">
        <v>8037.0746381839954</v>
      </c>
      <c r="F1402">
        <v>33.668676000000012</v>
      </c>
      <c r="G1402">
        <v>0</v>
      </c>
      <c r="H1402">
        <v>0</v>
      </c>
      <c r="I1402">
        <v>855.10086692999994</v>
      </c>
      <c r="J1402">
        <v>0</v>
      </c>
      <c r="K1402">
        <v>855.10086692999994</v>
      </c>
      <c r="L1402">
        <f t="shared" si="198"/>
        <v>0</v>
      </c>
      <c r="M1402" t="s">
        <v>1045</v>
      </c>
      <c r="N1402" t="s">
        <v>1065</v>
      </c>
      <c r="O1402" t="s">
        <v>1047</v>
      </c>
      <c r="P1402" t="s">
        <v>44</v>
      </c>
      <c r="Q1402" t="s">
        <v>29</v>
      </c>
      <c r="R1402" t="s">
        <v>9</v>
      </c>
      <c r="S1402" t="s">
        <v>1053</v>
      </c>
      <c r="T1402" t="s">
        <v>1049</v>
      </c>
      <c r="U1402" t="s">
        <v>1050</v>
      </c>
      <c r="V1402" t="str">
        <f t="shared" si="195"/>
        <v>SFM-wCZ13-v2015-rDXHP-t3</v>
      </c>
      <c r="W1402">
        <f t="shared" si="203"/>
        <v>8892.1755051139953</v>
      </c>
      <c r="X1402">
        <f t="shared" si="199"/>
        <v>0</v>
      </c>
      <c r="Y1402">
        <f t="shared" si="200"/>
        <v>0</v>
      </c>
      <c r="Z1402">
        <f t="shared" si="201"/>
        <v>0</v>
      </c>
      <c r="AA1402">
        <f t="shared" si="204"/>
        <v>0</v>
      </c>
      <c r="AB1402">
        <f>'T-Weight EU savings'!AH53</f>
        <v>0</v>
      </c>
      <c r="AC1402">
        <f>'T-Weight EU savings'!AI53</f>
        <v>0</v>
      </c>
      <c r="AD1402">
        <f>'T-Weight EU savings'!AJ53</f>
        <v>0</v>
      </c>
      <c r="AE1402">
        <f>'T-Weight EU savings'!AK53</f>
        <v>0</v>
      </c>
      <c r="AF1402">
        <f>'T-Weight EU savings'!AL53</f>
        <v>0</v>
      </c>
      <c r="AG1402">
        <f>'T-Weight EU savings'!AM53</f>
        <v>0</v>
      </c>
      <c r="AH1402">
        <f>'T-Weight EU savings'!AN53</f>
        <v>0</v>
      </c>
      <c r="AI1402">
        <f>'T-Weight EU savings'!AO53</f>
        <v>0</v>
      </c>
      <c r="AJ1402">
        <f>'T-Weight EU savings'!AP53</f>
        <v>0</v>
      </c>
      <c r="AK1402">
        <f>'T-Weight EU savings'!AQ53</f>
        <v>0</v>
      </c>
      <c r="AL1402">
        <f>'T-Weight EU savings'!AR53</f>
        <v>0</v>
      </c>
      <c r="AM1402">
        <f>'T-Weight EU savings'!AS53</f>
        <v>0</v>
      </c>
      <c r="AN1402">
        <f>'T-Weight EU savings'!AT53</f>
        <v>0</v>
      </c>
      <c r="AO1402">
        <f>'T-Weight EU savings'!AU53</f>
        <v>0</v>
      </c>
      <c r="AP1402">
        <f>'T-Weight EU savings'!AV53</f>
        <v>0</v>
      </c>
      <c r="AQ1402">
        <f>'T-Weight EU savings'!AW53</f>
        <v>0</v>
      </c>
      <c r="AR1402">
        <f>'T-Weight EU savings'!AX53</f>
        <v>0</v>
      </c>
      <c r="AS1402">
        <f>'T-Weight EU savings'!AY53</f>
        <v>0</v>
      </c>
      <c r="AT1402">
        <f>'T-Weight EU savings'!AZ53</f>
        <v>0</v>
      </c>
      <c r="AU1402">
        <f>'T-Weight EU savings'!BA53</f>
        <v>0</v>
      </c>
      <c r="AV1402">
        <f>'T-Weight EU savings'!BB53</f>
        <v>0</v>
      </c>
      <c r="AW1402">
        <f>'T-Weight EU savings'!BC53</f>
        <v>0</v>
      </c>
      <c r="AX1402">
        <f>'T-Weight EU savings'!BD53</f>
        <v>0</v>
      </c>
      <c r="AY1402">
        <f>'T-Weight EU savings'!BE53</f>
        <v>0</v>
      </c>
      <c r="AZ1402">
        <f>'T-Weight EU savings'!BF53</f>
        <v>0</v>
      </c>
      <c r="BA1402">
        <f>'T-Weight EU savings'!BG53</f>
        <v>0</v>
      </c>
      <c r="BB1402">
        <f>'T-Weight EU savings'!BH53</f>
        <v>0</v>
      </c>
      <c r="BC1402">
        <f>'T-Weight EU savings'!BI53</f>
        <v>0</v>
      </c>
      <c r="BD1402">
        <f>'T-Weight EU savings'!BJ53</f>
        <v>0</v>
      </c>
      <c r="BE1402">
        <f>'T-Weight EU savings'!BK53</f>
        <v>0</v>
      </c>
      <c r="BF1402">
        <f>'T-Weight EU savings'!BL53</f>
        <v>0</v>
      </c>
      <c r="BG1402">
        <f>'T-Weight EU savings'!BM53</f>
        <v>0</v>
      </c>
      <c r="BH1402">
        <f t="shared" si="202"/>
        <v>0</v>
      </c>
    </row>
    <row r="1403" spans="1:60" x14ac:dyDescent="0.25">
      <c r="A1403" t="str">
        <f t="shared" si="196"/>
        <v>eline Design - Hourly Results.</v>
      </c>
      <c r="B1403" t="str">
        <f t="shared" si="197"/>
        <v>SFM-wCZ13-v2015-rDXHP-t3-S17-MSRboth.pd2</v>
      </c>
      <c r="C1403" s="75" t="s">
        <v>1607</v>
      </c>
      <c r="D1403">
        <v>4455.6316135030966</v>
      </c>
      <c r="E1403">
        <v>7756.5709577129983</v>
      </c>
      <c r="F1403">
        <v>33.668676000000012</v>
      </c>
      <c r="G1403">
        <v>0</v>
      </c>
      <c r="H1403">
        <v>0</v>
      </c>
      <c r="I1403">
        <v>855.10086692999994</v>
      </c>
      <c r="J1403">
        <v>0</v>
      </c>
      <c r="K1403">
        <v>855.10086692999994</v>
      </c>
      <c r="L1403">
        <f t="shared" si="198"/>
        <v>0</v>
      </c>
      <c r="M1403" t="s">
        <v>1045</v>
      </c>
      <c r="N1403" t="s">
        <v>1065</v>
      </c>
      <c r="O1403" t="s">
        <v>1047</v>
      </c>
      <c r="P1403" t="s">
        <v>44</v>
      </c>
      <c r="Q1403" t="s">
        <v>29</v>
      </c>
      <c r="R1403" t="s">
        <v>10</v>
      </c>
      <c r="S1403" t="s">
        <v>1107</v>
      </c>
      <c r="T1403" t="s">
        <v>1049</v>
      </c>
      <c r="U1403" t="s">
        <v>1050</v>
      </c>
      <c r="V1403" t="str">
        <f t="shared" si="195"/>
        <v>SFM-wCZ13-v2015-rDXHP-t3-both</v>
      </c>
      <c r="W1403">
        <f t="shared" si="203"/>
        <v>0</v>
      </c>
      <c r="X1403">
        <f t="shared" si="199"/>
        <v>4455.6316135030966</v>
      </c>
      <c r="Y1403">
        <f t="shared" si="200"/>
        <v>8611.6718246429991</v>
      </c>
      <c r="Z1403">
        <f t="shared" si="201"/>
        <v>13067.303438146097</v>
      </c>
      <c r="AA1403">
        <f t="shared" si="204"/>
        <v>0</v>
      </c>
      <c r="AB1403">
        <f>'T-Weight EU savings'!AH54</f>
        <v>0</v>
      </c>
      <c r="AC1403">
        <f>'T-Weight EU savings'!AI54</f>
        <v>0</v>
      </c>
      <c r="AD1403">
        <f>'T-Weight EU savings'!AJ54</f>
        <v>0</v>
      </c>
      <c r="AE1403">
        <f>'T-Weight EU savings'!AK54</f>
        <v>0</v>
      </c>
      <c r="AF1403">
        <f>'T-Weight EU savings'!AL54</f>
        <v>0</v>
      </c>
      <c r="AG1403">
        <f>'T-Weight EU savings'!AM54</f>
        <v>0</v>
      </c>
      <c r="AH1403">
        <f>'T-Weight EU savings'!AN54</f>
        <v>0</v>
      </c>
      <c r="AI1403">
        <f>'T-Weight EU savings'!AO54</f>
        <v>0</v>
      </c>
      <c r="AJ1403">
        <f>'T-Weight EU savings'!AP54</f>
        <v>0</v>
      </c>
      <c r="AK1403">
        <f>'T-Weight EU savings'!AQ54</f>
        <v>0</v>
      </c>
      <c r="AL1403">
        <f>'T-Weight EU savings'!AR54</f>
        <v>0</v>
      </c>
      <c r="AM1403">
        <f>'T-Weight EU savings'!AS54</f>
        <v>0</v>
      </c>
      <c r="AN1403">
        <f>'T-Weight EU savings'!AT54</f>
        <v>0</v>
      </c>
      <c r="AO1403">
        <f>'T-Weight EU savings'!AU54</f>
        <v>0</v>
      </c>
      <c r="AP1403">
        <f>'T-Weight EU savings'!AV54</f>
        <v>0</v>
      </c>
      <c r="AQ1403">
        <f>'T-Weight EU savings'!AW54</f>
        <v>0</v>
      </c>
      <c r="AR1403">
        <f>'T-Weight EU savings'!AX54</f>
        <v>0</v>
      </c>
      <c r="AS1403">
        <f>'T-Weight EU savings'!AY54</f>
        <v>0</v>
      </c>
      <c r="AT1403">
        <f>'T-Weight EU savings'!AZ54</f>
        <v>0</v>
      </c>
      <c r="AU1403">
        <f>'T-Weight EU savings'!BA54</f>
        <v>0</v>
      </c>
      <c r="AV1403">
        <f>'T-Weight EU savings'!BB54</f>
        <v>0</v>
      </c>
      <c r="AW1403">
        <f>'T-Weight EU savings'!BC54</f>
        <v>0</v>
      </c>
      <c r="AX1403">
        <f>'T-Weight EU savings'!BD54</f>
        <v>0</v>
      </c>
      <c r="AY1403">
        <f>'T-Weight EU savings'!BE54</f>
        <v>0</v>
      </c>
      <c r="AZ1403">
        <f>'T-Weight EU savings'!BF54</f>
        <v>0</v>
      </c>
      <c r="BA1403">
        <f>'T-Weight EU savings'!BG54</f>
        <v>0</v>
      </c>
      <c r="BB1403">
        <f>'T-Weight EU savings'!BH54</f>
        <v>0</v>
      </c>
      <c r="BC1403">
        <f>'T-Weight EU savings'!BI54</f>
        <v>0</v>
      </c>
      <c r="BD1403">
        <f>'T-Weight EU savings'!BJ54</f>
        <v>0</v>
      </c>
      <c r="BE1403">
        <f>'T-Weight EU savings'!BK54</f>
        <v>0</v>
      </c>
      <c r="BF1403">
        <f>'T-Weight EU savings'!BL54</f>
        <v>0</v>
      </c>
      <c r="BG1403">
        <f>'T-Weight EU savings'!BM54</f>
        <v>0</v>
      </c>
      <c r="BH1403">
        <f t="shared" si="202"/>
        <v>0</v>
      </c>
    </row>
    <row r="1404" spans="1:60" x14ac:dyDescent="0.25">
      <c r="A1404" t="str">
        <f t="shared" si="196"/>
        <v>eline Design - Hourly Results.</v>
      </c>
      <c r="B1404" t="str">
        <f t="shared" si="197"/>
        <v>SFM-wCZ13-v2015-rDXHP-t3-S17-MSRcool.pd2</v>
      </c>
      <c r="C1404" s="75" t="s">
        <v>840</v>
      </c>
      <c r="D1404">
        <v>4455.6316135030966</v>
      </c>
      <c r="E1404">
        <v>8152.3249234620016</v>
      </c>
      <c r="F1404">
        <v>33.668676000000012</v>
      </c>
      <c r="G1404">
        <v>0</v>
      </c>
      <c r="H1404">
        <v>0</v>
      </c>
      <c r="I1404">
        <v>855.10086692999994</v>
      </c>
      <c r="J1404">
        <v>0</v>
      </c>
      <c r="K1404">
        <v>855.10086692999994</v>
      </c>
      <c r="L1404">
        <f t="shared" si="198"/>
        <v>0</v>
      </c>
      <c r="M1404" t="s">
        <v>1045</v>
      </c>
      <c r="N1404" t="s">
        <v>1065</v>
      </c>
      <c r="O1404" t="s">
        <v>1047</v>
      </c>
      <c r="P1404" t="s">
        <v>44</v>
      </c>
      <c r="Q1404" t="s">
        <v>29</v>
      </c>
      <c r="R1404" t="s">
        <v>10</v>
      </c>
      <c r="S1404" t="s">
        <v>1052</v>
      </c>
      <c r="T1404" t="s">
        <v>1049</v>
      </c>
      <c r="U1404" t="s">
        <v>1050</v>
      </c>
      <c r="V1404" t="str">
        <f t="shared" si="195"/>
        <v>SFM-wCZ13-v2015-rDXHP-t3</v>
      </c>
      <c r="W1404">
        <f t="shared" si="203"/>
        <v>4455.6316135030966</v>
      </c>
      <c r="X1404">
        <f t="shared" si="199"/>
        <v>0</v>
      </c>
      <c r="Y1404">
        <f t="shared" si="200"/>
        <v>0</v>
      </c>
      <c r="Z1404">
        <f t="shared" si="201"/>
        <v>0</v>
      </c>
      <c r="AA1404">
        <f t="shared" si="204"/>
        <v>0</v>
      </c>
      <c r="AB1404">
        <f>'T-Weight EU savings'!AH55</f>
        <v>0</v>
      </c>
      <c r="AC1404">
        <f>'T-Weight EU savings'!AI55</f>
        <v>0</v>
      </c>
      <c r="AD1404">
        <f>'T-Weight EU savings'!AJ55</f>
        <v>0</v>
      </c>
      <c r="AE1404">
        <f>'T-Weight EU savings'!AK55</f>
        <v>0</v>
      </c>
      <c r="AF1404">
        <f>'T-Weight EU savings'!AL55</f>
        <v>0</v>
      </c>
      <c r="AG1404">
        <f>'T-Weight EU savings'!AM55</f>
        <v>0</v>
      </c>
      <c r="AH1404">
        <f>'T-Weight EU savings'!AN55</f>
        <v>0</v>
      </c>
      <c r="AI1404">
        <f>'T-Weight EU savings'!AO55</f>
        <v>0</v>
      </c>
      <c r="AJ1404">
        <f>'T-Weight EU savings'!AP55</f>
        <v>0</v>
      </c>
      <c r="AK1404">
        <f>'T-Weight EU savings'!AQ55</f>
        <v>0</v>
      </c>
      <c r="AL1404">
        <f>'T-Weight EU savings'!AR55</f>
        <v>0</v>
      </c>
      <c r="AM1404">
        <f>'T-Weight EU savings'!AS55</f>
        <v>0</v>
      </c>
      <c r="AN1404">
        <f>'T-Weight EU savings'!AT55</f>
        <v>0</v>
      </c>
      <c r="AO1404">
        <f>'T-Weight EU savings'!AU55</f>
        <v>0</v>
      </c>
      <c r="AP1404">
        <f>'T-Weight EU savings'!AV55</f>
        <v>0</v>
      </c>
      <c r="AQ1404">
        <f>'T-Weight EU savings'!AW55</f>
        <v>0</v>
      </c>
      <c r="AR1404">
        <f>'T-Weight EU savings'!AX55</f>
        <v>0</v>
      </c>
      <c r="AS1404">
        <f>'T-Weight EU savings'!AY55</f>
        <v>0</v>
      </c>
      <c r="AT1404">
        <f>'T-Weight EU savings'!AZ55</f>
        <v>0</v>
      </c>
      <c r="AU1404">
        <f>'T-Weight EU savings'!BA55</f>
        <v>0</v>
      </c>
      <c r="AV1404">
        <f>'T-Weight EU savings'!BB55</f>
        <v>0</v>
      </c>
      <c r="AW1404">
        <f>'T-Weight EU savings'!BC55</f>
        <v>0</v>
      </c>
      <c r="AX1404">
        <f>'T-Weight EU savings'!BD55</f>
        <v>0</v>
      </c>
      <c r="AY1404">
        <f>'T-Weight EU savings'!BE55</f>
        <v>0</v>
      </c>
      <c r="AZ1404">
        <f>'T-Weight EU savings'!BF55</f>
        <v>0</v>
      </c>
      <c r="BA1404">
        <f>'T-Weight EU savings'!BG55</f>
        <v>0</v>
      </c>
      <c r="BB1404">
        <f>'T-Weight EU savings'!BH55</f>
        <v>0</v>
      </c>
      <c r="BC1404">
        <f>'T-Weight EU savings'!BI55</f>
        <v>0</v>
      </c>
      <c r="BD1404">
        <f>'T-Weight EU savings'!BJ55</f>
        <v>0</v>
      </c>
      <c r="BE1404">
        <f>'T-Weight EU savings'!BK55</f>
        <v>0</v>
      </c>
      <c r="BF1404">
        <f>'T-Weight EU savings'!BL55</f>
        <v>0</v>
      </c>
      <c r="BG1404">
        <f>'T-Weight EU savings'!BM55</f>
        <v>0</v>
      </c>
      <c r="BH1404">
        <f t="shared" si="202"/>
        <v>0</v>
      </c>
    </row>
    <row r="1405" spans="1:60" x14ac:dyDescent="0.25">
      <c r="A1405" t="str">
        <f t="shared" si="196"/>
        <v>eline Design - Hourly Results.</v>
      </c>
      <c r="B1405" t="str">
        <f t="shared" si="197"/>
        <v>SFM-wCZ13-v2015-rDXHP-t3-S17-MSRheat.pd2</v>
      </c>
      <c r="C1405" s="75" t="s">
        <v>1608</v>
      </c>
      <c r="D1405">
        <v>4012.0521504916996</v>
      </c>
      <c r="E1405">
        <v>7756.5709577129983</v>
      </c>
      <c r="F1405">
        <v>33.668676000000012</v>
      </c>
      <c r="G1405">
        <v>0</v>
      </c>
      <c r="H1405">
        <v>0</v>
      </c>
      <c r="I1405">
        <v>855.10086692999994</v>
      </c>
      <c r="J1405">
        <v>0</v>
      </c>
      <c r="K1405">
        <v>855.10086692999994</v>
      </c>
      <c r="L1405">
        <f t="shared" si="198"/>
        <v>0</v>
      </c>
      <c r="M1405" t="s">
        <v>1045</v>
      </c>
      <c r="N1405" t="s">
        <v>1065</v>
      </c>
      <c r="O1405" t="s">
        <v>1047</v>
      </c>
      <c r="P1405" t="s">
        <v>44</v>
      </c>
      <c r="Q1405" t="s">
        <v>29</v>
      </c>
      <c r="R1405" t="s">
        <v>10</v>
      </c>
      <c r="S1405" t="s">
        <v>1053</v>
      </c>
      <c r="T1405" t="s">
        <v>1049</v>
      </c>
      <c r="U1405" t="s">
        <v>1050</v>
      </c>
      <c r="V1405" t="str">
        <f t="shared" si="195"/>
        <v>SFM-wCZ13-v2015-rDXHP-t3</v>
      </c>
      <c r="W1405">
        <f t="shared" si="203"/>
        <v>8611.6718246429991</v>
      </c>
      <c r="X1405">
        <f t="shared" si="199"/>
        <v>0</v>
      </c>
      <c r="Y1405">
        <f t="shared" si="200"/>
        <v>0</v>
      </c>
      <c r="Z1405">
        <f t="shared" si="201"/>
        <v>0</v>
      </c>
      <c r="AA1405">
        <f t="shared" si="204"/>
        <v>0</v>
      </c>
      <c r="AB1405">
        <f>'T-Weight EU savings'!AH56</f>
        <v>0</v>
      </c>
      <c r="AC1405">
        <f>'T-Weight EU savings'!AI56</f>
        <v>0</v>
      </c>
      <c r="AD1405">
        <f>'T-Weight EU savings'!AJ56</f>
        <v>0</v>
      </c>
      <c r="AE1405">
        <f>'T-Weight EU savings'!AK56</f>
        <v>0</v>
      </c>
      <c r="AF1405">
        <f>'T-Weight EU savings'!AL56</f>
        <v>0</v>
      </c>
      <c r="AG1405">
        <f>'T-Weight EU savings'!AM56</f>
        <v>0</v>
      </c>
      <c r="AH1405">
        <f>'T-Weight EU savings'!AN56</f>
        <v>0</v>
      </c>
      <c r="AI1405">
        <f>'T-Weight EU savings'!AO56</f>
        <v>0</v>
      </c>
      <c r="AJ1405">
        <f>'T-Weight EU savings'!AP56</f>
        <v>0</v>
      </c>
      <c r="AK1405">
        <f>'T-Weight EU savings'!AQ56</f>
        <v>0</v>
      </c>
      <c r="AL1405">
        <f>'T-Weight EU savings'!AR56</f>
        <v>0</v>
      </c>
      <c r="AM1405">
        <f>'T-Weight EU savings'!AS56</f>
        <v>0</v>
      </c>
      <c r="AN1405">
        <f>'T-Weight EU savings'!AT56</f>
        <v>0</v>
      </c>
      <c r="AO1405">
        <f>'T-Weight EU savings'!AU56</f>
        <v>0</v>
      </c>
      <c r="AP1405">
        <f>'T-Weight EU savings'!AV56</f>
        <v>0</v>
      </c>
      <c r="AQ1405">
        <f>'T-Weight EU savings'!AW56</f>
        <v>0</v>
      </c>
      <c r="AR1405">
        <f>'T-Weight EU savings'!AX56</f>
        <v>0</v>
      </c>
      <c r="AS1405">
        <f>'T-Weight EU savings'!AY56</f>
        <v>0</v>
      </c>
      <c r="AT1405">
        <f>'T-Weight EU savings'!AZ56</f>
        <v>0</v>
      </c>
      <c r="AU1405">
        <f>'T-Weight EU savings'!BA56</f>
        <v>0</v>
      </c>
      <c r="AV1405">
        <f>'T-Weight EU savings'!BB56</f>
        <v>0</v>
      </c>
      <c r="AW1405">
        <f>'T-Weight EU savings'!BC56</f>
        <v>0</v>
      </c>
      <c r="AX1405">
        <f>'T-Weight EU savings'!BD56</f>
        <v>0</v>
      </c>
      <c r="AY1405">
        <f>'T-Weight EU savings'!BE56</f>
        <v>0</v>
      </c>
      <c r="AZ1405">
        <f>'T-Weight EU savings'!BF56</f>
        <v>0</v>
      </c>
      <c r="BA1405">
        <f>'T-Weight EU savings'!BG56</f>
        <v>0</v>
      </c>
      <c r="BB1405">
        <f>'T-Weight EU savings'!BH56</f>
        <v>0</v>
      </c>
      <c r="BC1405">
        <f>'T-Weight EU savings'!BI56</f>
        <v>0</v>
      </c>
      <c r="BD1405">
        <f>'T-Weight EU savings'!BJ56</f>
        <v>0</v>
      </c>
      <c r="BE1405">
        <f>'T-Weight EU savings'!BK56</f>
        <v>0</v>
      </c>
      <c r="BF1405">
        <f>'T-Weight EU savings'!BL56</f>
        <v>0</v>
      </c>
      <c r="BG1405">
        <f>'T-Weight EU savings'!BM56</f>
        <v>0</v>
      </c>
      <c r="BH1405">
        <f t="shared" si="202"/>
        <v>0</v>
      </c>
    </row>
    <row r="1406" spans="1:60" x14ac:dyDescent="0.25">
      <c r="A1406" t="str">
        <f t="shared" si="196"/>
        <v>eline Design - Hourly Results.</v>
      </c>
      <c r="B1406" t="str">
        <f t="shared" si="197"/>
        <v>SFM-wCZ13-v2015-rDXHP-t4-S14-BSLboth.pd2</v>
      </c>
      <c r="C1406" s="75" t="s">
        <v>1609</v>
      </c>
      <c r="D1406">
        <v>2597.4021463850022</v>
      </c>
      <c r="E1406">
        <v>6895.8386207336935</v>
      </c>
      <c r="F1406">
        <v>5.3243479999999996</v>
      </c>
      <c r="G1406">
        <v>0</v>
      </c>
      <c r="H1406">
        <v>0</v>
      </c>
      <c r="I1406">
        <v>1279.9557939399997</v>
      </c>
      <c r="J1406">
        <v>0</v>
      </c>
      <c r="K1406">
        <v>1279.9557939399997</v>
      </c>
      <c r="L1406">
        <f t="shared" si="198"/>
        <v>0</v>
      </c>
      <c r="M1406" t="s">
        <v>1045</v>
      </c>
      <c r="N1406" t="s">
        <v>1065</v>
      </c>
      <c r="O1406" t="s">
        <v>1047</v>
      </c>
      <c r="P1406" t="s">
        <v>44</v>
      </c>
      <c r="Q1406" t="s">
        <v>30</v>
      </c>
      <c r="R1406" t="s">
        <v>63</v>
      </c>
      <c r="S1406" t="s">
        <v>1104</v>
      </c>
      <c r="T1406" t="s">
        <v>1049</v>
      </c>
      <c r="U1406" t="s">
        <v>1050</v>
      </c>
      <c r="V1406" t="str">
        <f t="shared" si="195"/>
        <v>SFM-wCZ13-v2015-rDXHP-t4-both</v>
      </c>
      <c r="W1406">
        <f t="shared" si="203"/>
        <v>0</v>
      </c>
      <c r="X1406">
        <f t="shared" si="199"/>
        <v>2597.4021463850022</v>
      </c>
      <c r="Y1406">
        <f t="shared" si="200"/>
        <v>8175.7944146736936</v>
      </c>
      <c r="Z1406">
        <f t="shared" si="201"/>
        <v>10773.196561058696</v>
      </c>
      <c r="AA1406">
        <f t="shared" si="204"/>
        <v>0</v>
      </c>
      <c r="AB1406">
        <f>'T-Weight EU savings'!AH57</f>
        <v>0</v>
      </c>
      <c r="AC1406">
        <f>'T-Weight EU savings'!AI57</f>
        <v>0</v>
      </c>
      <c r="AD1406">
        <f>'T-Weight EU savings'!AJ57</f>
        <v>0</v>
      </c>
      <c r="AE1406">
        <f>'T-Weight EU savings'!AK57</f>
        <v>0</v>
      </c>
      <c r="AF1406">
        <f>'T-Weight EU savings'!AL57</f>
        <v>0</v>
      </c>
      <c r="AG1406">
        <f>'T-Weight EU savings'!AM57</f>
        <v>0</v>
      </c>
      <c r="AH1406">
        <f>'T-Weight EU savings'!AN57</f>
        <v>0</v>
      </c>
      <c r="AI1406">
        <f>'T-Weight EU savings'!AO57</f>
        <v>0</v>
      </c>
      <c r="AJ1406">
        <f>'T-Weight EU savings'!AP57</f>
        <v>0</v>
      </c>
      <c r="AK1406">
        <f>'T-Weight EU savings'!AQ57</f>
        <v>0</v>
      </c>
      <c r="AL1406">
        <f>'T-Weight EU savings'!AR57</f>
        <v>0</v>
      </c>
      <c r="AM1406">
        <f>'T-Weight EU savings'!AS57</f>
        <v>0</v>
      </c>
      <c r="AN1406">
        <f>'T-Weight EU savings'!AT57</f>
        <v>0</v>
      </c>
      <c r="AO1406">
        <f>'T-Weight EU savings'!AU57</f>
        <v>0</v>
      </c>
      <c r="AP1406">
        <f>'T-Weight EU savings'!AV57</f>
        <v>0</v>
      </c>
      <c r="AQ1406">
        <f>'T-Weight EU savings'!AW57</f>
        <v>0</v>
      </c>
      <c r="AR1406">
        <f>'T-Weight EU savings'!AX57</f>
        <v>0</v>
      </c>
      <c r="AS1406">
        <f>'T-Weight EU savings'!AY57</f>
        <v>0</v>
      </c>
      <c r="AT1406">
        <f>'T-Weight EU savings'!AZ57</f>
        <v>0</v>
      </c>
      <c r="AU1406">
        <f>'T-Weight EU savings'!BA57</f>
        <v>0</v>
      </c>
      <c r="AV1406">
        <f>'T-Weight EU savings'!BB57</f>
        <v>0</v>
      </c>
      <c r="AW1406">
        <f>'T-Weight EU savings'!BC57</f>
        <v>0</v>
      </c>
      <c r="AX1406">
        <f>'T-Weight EU savings'!BD57</f>
        <v>0</v>
      </c>
      <c r="AY1406">
        <f>'T-Weight EU savings'!BE57</f>
        <v>0</v>
      </c>
      <c r="AZ1406">
        <f>'T-Weight EU savings'!BF57</f>
        <v>0</v>
      </c>
      <c r="BA1406">
        <f>'T-Weight EU savings'!BG57</f>
        <v>0</v>
      </c>
      <c r="BB1406">
        <f>'T-Weight EU savings'!BH57</f>
        <v>0</v>
      </c>
      <c r="BC1406">
        <f>'T-Weight EU savings'!BI57</f>
        <v>0</v>
      </c>
      <c r="BD1406">
        <f>'T-Weight EU savings'!BJ57</f>
        <v>0</v>
      </c>
      <c r="BE1406">
        <f>'T-Weight EU savings'!BK57</f>
        <v>0</v>
      </c>
      <c r="BF1406">
        <f>'T-Weight EU savings'!BL57</f>
        <v>0</v>
      </c>
      <c r="BG1406">
        <f>'T-Weight EU savings'!BM57</f>
        <v>0</v>
      </c>
      <c r="BH1406">
        <f t="shared" si="202"/>
        <v>0</v>
      </c>
    </row>
    <row r="1407" spans="1:60" x14ac:dyDescent="0.25">
      <c r="A1407" t="str">
        <f t="shared" si="196"/>
        <v>eline Design - Hourly Results.</v>
      </c>
      <c r="B1407" t="str">
        <f t="shared" si="197"/>
        <v>SFM-wCZ13-v2015-rDXHP-t4-S14-BSLcool.pd2</v>
      </c>
      <c r="C1407" s="75" t="s">
        <v>841</v>
      </c>
      <c r="D1407">
        <v>2597.4021463850022</v>
      </c>
      <c r="E1407">
        <v>6894.7820775330947</v>
      </c>
      <c r="F1407">
        <v>5.3243479999999996</v>
      </c>
      <c r="G1407">
        <v>0</v>
      </c>
      <c r="H1407">
        <v>0</v>
      </c>
      <c r="I1407">
        <v>1279.9557939399997</v>
      </c>
      <c r="J1407">
        <v>0</v>
      </c>
      <c r="K1407">
        <v>1279.9557939399997</v>
      </c>
      <c r="L1407">
        <f t="shared" si="198"/>
        <v>0</v>
      </c>
      <c r="M1407" t="s">
        <v>1045</v>
      </c>
      <c r="N1407" t="s">
        <v>1065</v>
      </c>
      <c r="O1407" t="s">
        <v>1047</v>
      </c>
      <c r="P1407" t="s">
        <v>44</v>
      </c>
      <c r="Q1407" t="s">
        <v>30</v>
      </c>
      <c r="R1407" t="s">
        <v>63</v>
      </c>
      <c r="S1407" t="s">
        <v>1048</v>
      </c>
      <c r="T1407" t="s">
        <v>1049</v>
      </c>
      <c r="U1407" t="s">
        <v>1050</v>
      </c>
      <c r="V1407" t="str">
        <f t="shared" si="195"/>
        <v>SFM-wCZ13-v2015-rDXHP-t4</v>
      </c>
      <c r="W1407">
        <f t="shared" si="203"/>
        <v>2597.4021463850022</v>
      </c>
      <c r="X1407">
        <f t="shared" si="199"/>
        <v>0</v>
      </c>
      <c r="Y1407">
        <f t="shared" si="200"/>
        <v>0</v>
      </c>
      <c r="Z1407">
        <f t="shared" si="201"/>
        <v>0</v>
      </c>
      <c r="AA1407">
        <f t="shared" si="204"/>
        <v>0</v>
      </c>
      <c r="AB1407">
        <f>'T-Weight EU savings'!AH58</f>
        <v>0</v>
      </c>
      <c r="AC1407">
        <f>'T-Weight EU savings'!AI58</f>
        <v>0</v>
      </c>
      <c r="AD1407">
        <f>'T-Weight EU savings'!AJ58</f>
        <v>0</v>
      </c>
      <c r="AE1407">
        <f>'T-Weight EU savings'!AK58</f>
        <v>0</v>
      </c>
      <c r="AF1407">
        <f>'T-Weight EU savings'!AL58</f>
        <v>0</v>
      </c>
      <c r="AG1407">
        <f>'T-Weight EU savings'!AM58</f>
        <v>0</v>
      </c>
      <c r="AH1407">
        <f>'T-Weight EU savings'!AN58</f>
        <v>0</v>
      </c>
      <c r="AI1407">
        <f>'T-Weight EU savings'!AO58</f>
        <v>0</v>
      </c>
      <c r="AJ1407">
        <f>'T-Weight EU savings'!AP58</f>
        <v>0</v>
      </c>
      <c r="AK1407">
        <f>'T-Weight EU savings'!AQ58</f>
        <v>0</v>
      </c>
      <c r="AL1407">
        <f>'T-Weight EU savings'!AR58</f>
        <v>0</v>
      </c>
      <c r="AM1407">
        <f>'T-Weight EU savings'!AS58</f>
        <v>0</v>
      </c>
      <c r="AN1407">
        <f>'T-Weight EU savings'!AT58</f>
        <v>0</v>
      </c>
      <c r="AO1407">
        <f>'T-Weight EU savings'!AU58</f>
        <v>0</v>
      </c>
      <c r="AP1407">
        <f>'T-Weight EU savings'!AV58</f>
        <v>0</v>
      </c>
      <c r="AQ1407">
        <f>'T-Weight EU savings'!AW58</f>
        <v>0</v>
      </c>
      <c r="AR1407">
        <f>'T-Weight EU savings'!AX58</f>
        <v>0</v>
      </c>
      <c r="AS1407">
        <f>'T-Weight EU savings'!AY58</f>
        <v>0</v>
      </c>
      <c r="AT1407">
        <f>'T-Weight EU savings'!AZ58</f>
        <v>0</v>
      </c>
      <c r="AU1407">
        <f>'T-Weight EU savings'!BA58</f>
        <v>0</v>
      </c>
      <c r="AV1407">
        <f>'T-Weight EU savings'!BB58</f>
        <v>0</v>
      </c>
      <c r="AW1407">
        <f>'T-Weight EU savings'!BC58</f>
        <v>0</v>
      </c>
      <c r="AX1407">
        <f>'T-Weight EU savings'!BD58</f>
        <v>0</v>
      </c>
      <c r="AY1407">
        <f>'T-Weight EU savings'!BE58</f>
        <v>0</v>
      </c>
      <c r="AZ1407">
        <f>'T-Weight EU savings'!BF58</f>
        <v>0</v>
      </c>
      <c r="BA1407">
        <f>'T-Weight EU savings'!BG58</f>
        <v>0</v>
      </c>
      <c r="BB1407">
        <f>'T-Weight EU savings'!BH58</f>
        <v>0</v>
      </c>
      <c r="BC1407">
        <f>'T-Weight EU savings'!BI58</f>
        <v>0</v>
      </c>
      <c r="BD1407">
        <f>'T-Weight EU savings'!BJ58</f>
        <v>0</v>
      </c>
      <c r="BE1407">
        <f>'T-Weight EU savings'!BK58</f>
        <v>0</v>
      </c>
      <c r="BF1407">
        <f>'T-Weight EU savings'!BL58</f>
        <v>0</v>
      </c>
      <c r="BG1407">
        <f>'T-Weight EU savings'!BM58</f>
        <v>0</v>
      </c>
      <c r="BH1407">
        <f t="shared" si="202"/>
        <v>0</v>
      </c>
    </row>
    <row r="1408" spans="1:60" x14ac:dyDescent="0.25">
      <c r="A1408" t="str">
        <f t="shared" si="196"/>
        <v>eline Design - Hourly Results.</v>
      </c>
      <c r="B1408" t="str">
        <f t="shared" si="197"/>
        <v>SFM-wCZ13-v2015-rDXHP-t4-S14-BSLheat.pd2</v>
      </c>
      <c r="C1408" s="75" t="s">
        <v>1610</v>
      </c>
      <c r="D1408">
        <v>2266.4280313160007</v>
      </c>
      <c r="E1408">
        <v>6895.8386207336935</v>
      </c>
      <c r="F1408">
        <v>5.3243479999999996</v>
      </c>
      <c r="G1408">
        <v>0</v>
      </c>
      <c r="H1408">
        <v>0</v>
      </c>
      <c r="I1408">
        <v>1279.9557939399997</v>
      </c>
      <c r="J1408">
        <v>0</v>
      </c>
      <c r="K1408">
        <v>1279.9557939399997</v>
      </c>
      <c r="L1408">
        <f t="shared" si="198"/>
        <v>0</v>
      </c>
      <c r="M1408" t="s">
        <v>1045</v>
      </c>
      <c r="N1408" t="s">
        <v>1065</v>
      </c>
      <c r="O1408" t="s">
        <v>1047</v>
      </c>
      <c r="P1408" t="s">
        <v>44</v>
      </c>
      <c r="Q1408" t="s">
        <v>30</v>
      </c>
      <c r="R1408" t="s">
        <v>63</v>
      </c>
      <c r="S1408" t="s">
        <v>1051</v>
      </c>
      <c r="T1408" t="s">
        <v>1049</v>
      </c>
      <c r="U1408" t="s">
        <v>1050</v>
      </c>
      <c r="V1408" t="str">
        <f t="shared" si="195"/>
        <v>SFM-wCZ13-v2015-rDXHP-t4</v>
      </c>
      <c r="W1408">
        <f t="shared" si="203"/>
        <v>8175.7944146736936</v>
      </c>
      <c r="X1408">
        <f t="shared" si="199"/>
        <v>0</v>
      </c>
      <c r="Y1408">
        <f t="shared" si="200"/>
        <v>0</v>
      </c>
      <c r="Z1408">
        <f t="shared" si="201"/>
        <v>0</v>
      </c>
      <c r="AA1408">
        <f t="shared" si="204"/>
        <v>0</v>
      </c>
      <c r="AB1408">
        <f>'T-Weight EU savings'!AH59</f>
        <v>0</v>
      </c>
      <c r="AC1408">
        <f>'T-Weight EU savings'!AI59</f>
        <v>0</v>
      </c>
      <c r="AD1408">
        <f>'T-Weight EU savings'!AJ59</f>
        <v>0</v>
      </c>
      <c r="AE1408">
        <f>'T-Weight EU savings'!AK59</f>
        <v>0</v>
      </c>
      <c r="AF1408">
        <f>'T-Weight EU savings'!AL59</f>
        <v>0</v>
      </c>
      <c r="AG1408">
        <f>'T-Weight EU savings'!AM59</f>
        <v>0</v>
      </c>
      <c r="AH1408">
        <f>'T-Weight EU savings'!AN59</f>
        <v>0</v>
      </c>
      <c r="AI1408">
        <f>'T-Weight EU savings'!AO59</f>
        <v>0</v>
      </c>
      <c r="AJ1408">
        <f>'T-Weight EU savings'!AP59</f>
        <v>0</v>
      </c>
      <c r="AK1408">
        <f>'T-Weight EU savings'!AQ59</f>
        <v>0</v>
      </c>
      <c r="AL1408">
        <f>'T-Weight EU savings'!AR59</f>
        <v>0</v>
      </c>
      <c r="AM1408">
        <f>'T-Weight EU savings'!AS59</f>
        <v>0</v>
      </c>
      <c r="AN1408">
        <f>'T-Weight EU savings'!AT59</f>
        <v>0</v>
      </c>
      <c r="AO1408">
        <f>'T-Weight EU savings'!AU59</f>
        <v>0</v>
      </c>
      <c r="AP1408">
        <f>'T-Weight EU savings'!AV59</f>
        <v>0</v>
      </c>
      <c r="AQ1408">
        <f>'T-Weight EU savings'!AW59</f>
        <v>0</v>
      </c>
      <c r="AR1408">
        <f>'T-Weight EU savings'!AX59</f>
        <v>0</v>
      </c>
      <c r="AS1408">
        <f>'T-Weight EU savings'!AY59</f>
        <v>0</v>
      </c>
      <c r="AT1408">
        <f>'T-Weight EU savings'!AZ59</f>
        <v>0</v>
      </c>
      <c r="AU1408">
        <f>'T-Weight EU savings'!BA59</f>
        <v>0</v>
      </c>
      <c r="AV1408">
        <f>'T-Weight EU savings'!BB59</f>
        <v>0</v>
      </c>
      <c r="AW1408">
        <f>'T-Weight EU savings'!BC59</f>
        <v>0</v>
      </c>
      <c r="AX1408">
        <f>'T-Weight EU savings'!BD59</f>
        <v>0</v>
      </c>
      <c r="AY1408">
        <f>'T-Weight EU savings'!BE59</f>
        <v>0</v>
      </c>
      <c r="AZ1408">
        <f>'T-Weight EU savings'!BF59</f>
        <v>0</v>
      </c>
      <c r="BA1408">
        <f>'T-Weight EU savings'!BG59</f>
        <v>0</v>
      </c>
      <c r="BB1408">
        <f>'T-Weight EU savings'!BH59</f>
        <v>0</v>
      </c>
      <c r="BC1408">
        <f>'T-Weight EU savings'!BI59</f>
        <v>0</v>
      </c>
      <c r="BD1408">
        <f>'T-Weight EU savings'!BJ59</f>
        <v>0</v>
      </c>
      <c r="BE1408">
        <f>'T-Weight EU savings'!BK59</f>
        <v>0</v>
      </c>
      <c r="BF1408">
        <f>'T-Weight EU savings'!BL59</f>
        <v>0</v>
      </c>
      <c r="BG1408">
        <f>'T-Weight EU savings'!BM59</f>
        <v>0</v>
      </c>
      <c r="BH1408">
        <f t="shared" si="202"/>
        <v>0</v>
      </c>
    </row>
    <row r="1409" spans="1:60" x14ac:dyDescent="0.25">
      <c r="A1409" t="str">
        <f t="shared" si="196"/>
        <v>eline Design - Hourly Results.</v>
      </c>
      <c r="B1409" t="str">
        <f t="shared" si="197"/>
        <v>SFM-wCZ13-v2015-rDXHP-t4-S15-MSRboth.pd2</v>
      </c>
      <c r="C1409" s="75" t="s">
        <v>1611</v>
      </c>
      <c r="D1409">
        <v>2168.7224631319991</v>
      </c>
      <c r="E1409">
        <v>5811.4026054189972</v>
      </c>
      <c r="F1409">
        <v>4.0715599999999998</v>
      </c>
      <c r="G1409">
        <v>0</v>
      </c>
      <c r="H1409">
        <v>0</v>
      </c>
      <c r="I1409">
        <v>1143.2200011200002</v>
      </c>
      <c r="J1409">
        <v>0</v>
      </c>
      <c r="K1409">
        <v>1143.2200011200002</v>
      </c>
      <c r="L1409">
        <f t="shared" si="198"/>
        <v>0</v>
      </c>
      <c r="M1409" t="s">
        <v>1045</v>
      </c>
      <c r="N1409" t="s">
        <v>1065</v>
      </c>
      <c r="O1409" t="s">
        <v>1047</v>
      </c>
      <c r="P1409" t="s">
        <v>44</v>
      </c>
      <c r="Q1409" t="s">
        <v>30</v>
      </c>
      <c r="R1409" t="s">
        <v>6</v>
      </c>
      <c r="S1409" t="s">
        <v>1107</v>
      </c>
      <c r="T1409" t="s">
        <v>1049</v>
      </c>
      <c r="U1409" t="s">
        <v>1050</v>
      </c>
      <c r="V1409" t="str">
        <f t="shared" si="195"/>
        <v>SFM-wCZ13-v2015-rDXHP-t4-both</v>
      </c>
      <c r="W1409">
        <f t="shared" si="203"/>
        <v>0</v>
      </c>
      <c r="X1409">
        <f t="shared" si="199"/>
        <v>2168.7224631319991</v>
      </c>
      <c r="Y1409">
        <f t="shared" si="200"/>
        <v>6954.6226065389974</v>
      </c>
      <c r="Z1409">
        <f t="shared" si="201"/>
        <v>9123.345069670997</v>
      </c>
      <c r="AA1409">
        <f t="shared" si="204"/>
        <v>0</v>
      </c>
      <c r="AB1409">
        <f>'T-Weight EU savings'!AH60</f>
        <v>0</v>
      </c>
      <c r="AC1409">
        <f>'T-Weight EU savings'!AI60</f>
        <v>0</v>
      </c>
      <c r="AD1409">
        <f>'T-Weight EU savings'!AJ60</f>
        <v>0</v>
      </c>
      <c r="AE1409">
        <f>'T-Weight EU savings'!AK60</f>
        <v>0</v>
      </c>
      <c r="AF1409">
        <f>'T-Weight EU savings'!AL60</f>
        <v>0</v>
      </c>
      <c r="AG1409">
        <f>'T-Weight EU savings'!AM60</f>
        <v>0</v>
      </c>
      <c r="AH1409">
        <f>'T-Weight EU savings'!AN60</f>
        <v>0</v>
      </c>
      <c r="AI1409">
        <f>'T-Weight EU savings'!AO60</f>
        <v>0</v>
      </c>
      <c r="AJ1409">
        <f>'T-Weight EU savings'!AP60</f>
        <v>0</v>
      </c>
      <c r="AK1409">
        <f>'T-Weight EU savings'!AQ60</f>
        <v>0</v>
      </c>
      <c r="AL1409">
        <f>'T-Weight EU savings'!AR60</f>
        <v>0</v>
      </c>
      <c r="AM1409">
        <f>'T-Weight EU savings'!AS60</f>
        <v>0</v>
      </c>
      <c r="AN1409">
        <f>'T-Weight EU savings'!AT60</f>
        <v>0</v>
      </c>
      <c r="AO1409">
        <f>'T-Weight EU savings'!AU60</f>
        <v>0</v>
      </c>
      <c r="AP1409">
        <f>'T-Weight EU savings'!AV60</f>
        <v>0</v>
      </c>
      <c r="AQ1409">
        <f>'T-Weight EU savings'!AW60</f>
        <v>0</v>
      </c>
      <c r="AR1409">
        <f>'T-Weight EU savings'!AX60</f>
        <v>0</v>
      </c>
      <c r="AS1409">
        <f>'T-Weight EU savings'!AY60</f>
        <v>0</v>
      </c>
      <c r="AT1409">
        <f>'T-Weight EU savings'!AZ60</f>
        <v>0</v>
      </c>
      <c r="AU1409">
        <f>'T-Weight EU savings'!BA60</f>
        <v>0</v>
      </c>
      <c r="AV1409">
        <f>'T-Weight EU savings'!BB60</f>
        <v>0</v>
      </c>
      <c r="AW1409">
        <f>'T-Weight EU savings'!BC60</f>
        <v>0</v>
      </c>
      <c r="AX1409">
        <f>'T-Weight EU savings'!BD60</f>
        <v>0</v>
      </c>
      <c r="AY1409">
        <f>'T-Weight EU savings'!BE60</f>
        <v>0</v>
      </c>
      <c r="AZ1409">
        <f>'T-Weight EU savings'!BF60</f>
        <v>0</v>
      </c>
      <c r="BA1409">
        <f>'T-Weight EU savings'!BG60</f>
        <v>0</v>
      </c>
      <c r="BB1409">
        <f>'T-Weight EU savings'!BH60</f>
        <v>0</v>
      </c>
      <c r="BC1409">
        <f>'T-Weight EU savings'!BI60</f>
        <v>0</v>
      </c>
      <c r="BD1409">
        <f>'T-Weight EU savings'!BJ60</f>
        <v>0</v>
      </c>
      <c r="BE1409">
        <f>'T-Weight EU savings'!BK60</f>
        <v>0</v>
      </c>
      <c r="BF1409">
        <f>'T-Weight EU savings'!BL60</f>
        <v>0</v>
      </c>
      <c r="BG1409">
        <f>'T-Weight EU savings'!BM60</f>
        <v>0</v>
      </c>
      <c r="BH1409">
        <f t="shared" si="202"/>
        <v>0</v>
      </c>
    </row>
    <row r="1410" spans="1:60" x14ac:dyDescent="0.25">
      <c r="A1410" t="str">
        <f t="shared" si="196"/>
        <v>eline Design - Hourly Results.</v>
      </c>
      <c r="B1410" t="str">
        <f t="shared" si="197"/>
        <v>SFM-wCZ13-v2015-rDXHP-t4-S15-MSRcool.pd2</v>
      </c>
      <c r="C1410" s="75" t="s">
        <v>842</v>
      </c>
      <c r="D1410">
        <v>2168.7224631319991</v>
      </c>
      <c r="E1410">
        <v>6144.6873834969974</v>
      </c>
      <c r="F1410">
        <v>4.0715599999999998</v>
      </c>
      <c r="G1410">
        <v>0</v>
      </c>
      <c r="H1410">
        <v>0</v>
      </c>
      <c r="I1410">
        <v>1143.2200011200002</v>
      </c>
      <c r="J1410">
        <v>0</v>
      </c>
      <c r="K1410">
        <v>1143.2200011200002</v>
      </c>
      <c r="L1410">
        <f t="shared" si="198"/>
        <v>0</v>
      </c>
      <c r="M1410" t="s">
        <v>1045</v>
      </c>
      <c r="N1410" t="s">
        <v>1065</v>
      </c>
      <c r="O1410" t="s">
        <v>1047</v>
      </c>
      <c r="P1410" t="s">
        <v>44</v>
      </c>
      <c r="Q1410" t="s">
        <v>30</v>
      </c>
      <c r="R1410" t="s">
        <v>6</v>
      </c>
      <c r="S1410" t="s">
        <v>1052</v>
      </c>
      <c r="T1410" t="s">
        <v>1049</v>
      </c>
      <c r="U1410" t="s">
        <v>1050</v>
      </c>
      <c r="V1410" t="str">
        <f t="shared" si="195"/>
        <v>SFM-wCZ13-v2015-rDXHP-t4</v>
      </c>
      <c r="W1410">
        <f t="shared" si="203"/>
        <v>2168.7224631319991</v>
      </c>
      <c r="X1410">
        <f t="shared" si="199"/>
        <v>0</v>
      </c>
      <c r="Y1410">
        <f t="shared" si="200"/>
        <v>0</v>
      </c>
      <c r="Z1410">
        <f t="shared" si="201"/>
        <v>0</v>
      </c>
      <c r="AA1410">
        <f t="shared" si="204"/>
        <v>0</v>
      </c>
      <c r="AB1410">
        <f>'T-Weight EU savings'!AH61</f>
        <v>0</v>
      </c>
      <c r="AC1410">
        <f>'T-Weight EU savings'!AI61</f>
        <v>0</v>
      </c>
      <c r="AD1410">
        <f>'T-Weight EU savings'!AJ61</f>
        <v>0</v>
      </c>
      <c r="AE1410">
        <f>'T-Weight EU savings'!AK61</f>
        <v>0</v>
      </c>
      <c r="AF1410">
        <f>'T-Weight EU savings'!AL61</f>
        <v>0</v>
      </c>
      <c r="AG1410">
        <f>'T-Weight EU savings'!AM61</f>
        <v>0</v>
      </c>
      <c r="AH1410">
        <f>'T-Weight EU savings'!AN61</f>
        <v>0</v>
      </c>
      <c r="AI1410">
        <f>'T-Weight EU savings'!AO61</f>
        <v>0</v>
      </c>
      <c r="AJ1410">
        <f>'T-Weight EU savings'!AP61</f>
        <v>0</v>
      </c>
      <c r="AK1410">
        <f>'T-Weight EU savings'!AQ61</f>
        <v>0</v>
      </c>
      <c r="AL1410">
        <f>'T-Weight EU savings'!AR61</f>
        <v>0</v>
      </c>
      <c r="AM1410">
        <f>'T-Weight EU savings'!AS61</f>
        <v>0</v>
      </c>
      <c r="AN1410">
        <f>'T-Weight EU savings'!AT61</f>
        <v>0</v>
      </c>
      <c r="AO1410">
        <f>'T-Weight EU savings'!AU61</f>
        <v>0</v>
      </c>
      <c r="AP1410">
        <f>'T-Weight EU savings'!AV61</f>
        <v>0</v>
      </c>
      <c r="AQ1410">
        <f>'T-Weight EU savings'!AW61</f>
        <v>0</v>
      </c>
      <c r="AR1410">
        <f>'T-Weight EU savings'!AX61</f>
        <v>0</v>
      </c>
      <c r="AS1410">
        <f>'T-Weight EU savings'!AY61</f>
        <v>0</v>
      </c>
      <c r="AT1410">
        <f>'T-Weight EU savings'!AZ61</f>
        <v>0</v>
      </c>
      <c r="AU1410">
        <f>'T-Weight EU savings'!BA61</f>
        <v>0</v>
      </c>
      <c r="AV1410">
        <f>'T-Weight EU savings'!BB61</f>
        <v>0</v>
      </c>
      <c r="AW1410">
        <f>'T-Weight EU savings'!BC61</f>
        <v>0</v>
      </c>
      <c r="AX1410">
        <f>'T-Weight EU savings'!BD61</f>
        <v>0</v>
      </c>
      <c r="AY1410">
        <f>'T-Weight EU savings'!BE61</f>
        <v>0</v>
      </c>
      <c r="AZ1410">
        <f>'T-Weight EU savings'!BF61</f>
        <v>0</v>
      </c>
      <c r="BA1410">
        <f>'T-Weight EU savings'!BG61</f>
        <v>0</v>
      </c>
      <c r="BB1410">
        <f>'T-Weight EU savings'!BH61</f>
        <v>0</v>
      </c>
      <c r="BC1410">
        <f>'T-Weight EU savings'!BI61</f>
        <v>0</v>
      </c>
      <c r="BD1410">
        <f>'T-Weight EU savings'!BJ61</f>
        <v>0</v>
      </c>
      <c r="BE1410">
        <f>'T-Weight EU savings'!BK61</f>
        <v>0</v>
      </c>
      <c r="BF1410">
        <f>'T-Weight EU savings'!BL61</f>
        <v>0</v>
      </c>
      <c r="BG1410">
        <f>'T-Weight EU savings'!BM61</f>
        <v>0</v>
      </c>
      <c r="BH1410">
        <f t="shared" si="202"/>
        <v>0</v>
      </c>
    </row>
    <row r="1411" spans="1:60" x14ac:dyDescent="0.25">
      <c r="A1411" t="str">
        <f t="shared" si="196"/>
        <v>eline Design - Hourly Results.</v>
      </c>
      <c r="B1411" t="str">
        <f t="shared" si="197"/>
        <v>SFM-wCZ13-v2015-rDXHP-t4-S15-MSRheat.pd2</v>
      </c>
      <c r="C1411" s="75" t="s">
        <v>1612</v>
      </c>
      <c r="D1411">
        <v>1965.3945593859989</v>
      </c>
      <c r="E1411">
        <v>5811.4026054189972</v>
      </c>
      <c r="F1411">
        <v>4.0715599999999998</v>
      </c>
      <c r="G1411">
        <v>0</v>
      </c>
      <c r="H1411">
        <v>0</v>
      </c>
      <c r="I1411">
        <v>1143.2200011200002</v>
      </c>
      <c r="J1411">
        <v>0</v>
      </c>
      <c r="K1411">
        <v>1143.2200011200002</v>
      </c>
      <c r="L1411">
        <f t="shared" si="198"/>
        <v>0</v>
      </c>
      <c r="M1411" t="s">
        <v>1045</v>
      </c>
      <c r="N1411" t="s">
        <v>1065</v>
      </c>
      <c r="O1411" t="s">
        <v>1047</v>
      </c>
      <c r="P1411" t="s">
        <v>44</v>
      </c>
      <c r="Q1411" t="s">
        <v>30</v>
      </c>
      <c r="R1411" t="s">
        <v>6</v>
      </c>
      <c r="S1411" t="s">
        <v>1053</v>
      </c>
      <c r="T1411" t="s">
        <v>1049</v>
      </c>
      <c r="U1411" t="s">
        <v>1050</v>
      </c>
      <c r="V1411" t="str">
        <f t="shared" si="195"/>
        <v>SFM-wCZ13-v2015-rDXHP-t4</v>
      </c>
      <c r="W1411">
        <f t="shared" si="203"/>
        <v>6954.6226065389974</v>
      </c>
      <c r="X1411">
        <f t="shared" si="199"/>
        <v>0</v>
      </c>
      <c r="Y1411">
        <f t="shared" si="200"/>
        <v>0</v>
      </c>
      <c r="Z1411">
        <f t="shared" si="201"/>
        <v>0</v>
      </c>
      <c r="AA1411">
        <f t="shared" si="204"/>
        <v>0</v>
      </c>
      <c r="AB1411">
        <f>'T-Weight EU savings'!AH62</f>
        <v>0</v>
      </c>
      <c r="AC1411">
        <f>'T-Weight EU savings'!AI62</f>
        <v>0</v>
      </c>
      <c r="AD1411">
        <f>'T-Weight EU savings'!AJ62</f>
        <v>0</v>
      </c>
      <c r="AE1411">
        <f>'T-Weight EU savings'!AK62</f>
        <v>0</v>
      </c>
      <c r="AF1411">
        <f>'T-Weight EU savings'!AL62</f>
        <v>0</v>
      </c>
      <c r="AG1411">
        <f>'T-Weight EU savings'!AM62</f>
        <v>0</v>
      </c>
      <c r="AH1411">
        <f>'T-Weight EU savings'!AN62</f>
        <v>0</v>
      </c>
      <c r="AI1411">
        <f>'T-Weight EU savings'!AO62</f>
        <v>0</v>
      </c>
      <c r="AJ1411">
        <f>'T-Weight EU savings'!AP62</f>
        <v>0</v>
      </c>
      <c r="AK1411">
        <f>'T-Weight EU savings'!AQ62</f>
        <v>0</v>
      </c>
      <c r="AL1411">
        <f>'T-Weight EU savings'!AR62</f>
        <v>0</v>
      </c>
      <c r="AM1411">
        <f>'T-Weight EU savings'!AS62</f>
        <v>0</v>
      </c>
      <c r="AN1411">
        <f>'T-Weight EU savings'!AT62</f>
        <v>0</v>
      </c>
      <c r="AO1411">
        <f>'T-Weight EU savings'!AU62</f>
        <v>0</v>
      </c>
      <c r="AP1411">
        <f>'T-Weight EU savings'!AV62</f>
        <v>0</v>
      </c>
      <c r="AQ1411">
        <f>'T-Weight EU savings'!AW62</f>
        <v>0</v>
      </c>
      <c r="AR1411">
        <f>'T-Weight EU savings'!AX62</f>
        <v>0</v>
      </c>
      <c r="AS1411">
        <f>'T-Weight EU savings'!AY62</f>
        <v>0</v>
      </c>
      <c r="AT1411">
        <f>'T-Weight EU savings'!AZ62</f>
        <v>0</v>
      </c>
      <c r="AU1411">
        <f>'T-Weight EU savings'!BA62</f>
        <v>0</v>
      </c>
      <c r="AV1411">
        <f>'T-Weight EU savings'!BB62</f>
        <v>0</v>
      </c>
      <c r="AW1411">
        <f>'T-Weight EU savings'!BC62</f>
        <v>0</v>
      </c>
      <c r="AX1411">
        <f>'T-Weight EU savings'!BD62</f>
        <v>0</v>
      </c>
      <c r="AY1411">
        <f>'T-Weight EU savings'!BE62</f>
        <v>0</v>
      </c>
      <c r="AZ1411">
        <f>'T-Weight EU savings'!BF62</f>
        <v>0</v>
      </c>
      <c r="BA1411">
        <f>'T-Weight EU savings'!BG62</f>
        <v>0</v>
      </c>
      <c r="BB1411">
        <f>'T-Weight EU savings'!BH62</f>
        <v>0</v>
      </c>
      <c r="BC1411">
        <f>'T-Weight EU savings'!BI62</f>
        <v>0</v>
      </c>
      <c r="BD1411">
        <f>'T-Weight EU savings'!BJ62</f>
        <v>0</v>
      </c>
      <c r="BE1411">
        <f>'T-Weight EU savings'!BK62</f>
        <v>0</v>
      </c>
      <c r="BF1411">
        <f>'T-Weight EU savings'!BL62</f>
        <v>0</v>
      </c>
      <c r="BG1411">
        <f>'T-Weight EU savings'!BM62</f>
        <v>0</v>
      </c>
      <c r="BH1411">
        <f t="shared" si="202"/>
        <v>0</v>
      </c>
    </row>
    <row r="1412" spans="1:60" x14ac:dyDescent="0.25">
      <c r="A1412" t="str">
        <f t="shared" si="196"/>
        <v>eline Design - Hourly Results.</v>
      </c>
      <c r="B1412" t="str">
        <f t="shared" si="197"/>
        <v>SFM-wCZ13-v2015-rDXHP-t4-S16-MSRboth.pd2</v>
      </c>
      <c r="C1412" s="75" t="s">
        <v>1613</v>
      </c>
      <c r="D1412">
        <v>2210.7418064800008</v>
      </c>
      <c r="E1412">
        <v>6592.5873168400049</v>
      </c>
      <c r="F1412">
        <v>4.8545530000000001</v>
      </c>
      <c r="G1412">
        <v>0</v>
      </c>
      <c r="H1412">
        <v>0</v>
      </c>
      <c r="I1412">
        <v>491.44652659499991</v>
      </c>
      <c r="J1412">
        <v>0</v>
      </c>
      <c r="K1412">
        <v>491.44652659499991</v>
      </c>
      <c r="L1412">
        <f t="shared" si="198"/>
        <v>0</v>
      </c>
      <c r="M1412" t="s">
        <v>1045</v>
      </c>
      <c r="N1412" t="s">
        <v>1065</v>
      </c>
      <c r="O1412" t="s">
        <v>1047</v>
      </c>
      <c r="P1412" t="s">
        <v>44</v>
      </c>
      <c r="Q1412" t="s">
        <v>30</v>
      </c>
      <c r="R1412" t="s">
        <v>9</v>
      </c>
      <c r="S1412" t="s">
        <v>1107</v>
      </c>
      <c r="T1412" t="s">
        <v>1049</v>
      </c>
      <c r="U1412" t="s">
        <v>1050</v>
      </c>
      <c r="V1412" t="str">
        <f t="shared" si="195"/>
        <v>SFM-wCZ13-v2015-rDXHP-t4-both</v>
      </c>
      <c r="W1412">
        <f t="shared" si="203"/>
        <v>0</v>
      </c>
      <c r="X1412">
        <f t="shared" si="199"/>
        <v>2210.7418064800008</v>
      </c>
      <c r="Y1412">
        <f t="shared" si="200"/>
        <v>7084.0338434350051</v>
      </c>
      <c r="Z1412">
        <f t="shared" si="201"/>
        <v>9294.7756499150055</v>
      </c>
      <c r="AA1412">
        <f t="shared" si="204"/>
        <v>0</v>
      </c>
      <c r="AB1412">
        <f>'T-Weight EU savings'!AH63</f>
        <v>0</v>
      </c>
      <c r="AC1412">
        <f>'T-Weight EU savings'!AI63</f>
        <v>0</v>
      </c>
      <c r="AD1412">
        <f>'T-Weight EU savings'!AJ63</f>
        <v>0</v>
      </c>
      <c r="AE1412">
        <f>'T-Weight EU savings'!AK63</f>
        <v>0</v>
      </c>
      <c r="AF1412">
        <f>'T-Weight EU savings'!AL63</f>
        <v>0</v>
      </c>
      <c r="AG1412">
        <f>'T-Weight EU savings'!AM63</f>
        <v>0</v>
      </c>
      <c r="AH1412">
        <f>'T-Weight EU savings'!AN63</f>
        <v>0</v>
      </c>
      <c r="AI1412">
        <f>'T-Weight EU savings'!AO63</f>
        <v>0</v>
      </c>
      <c r="AJ1412">
        <f>'T-Weight EU savings'!AP63</f>
        <v>0</v>
      </c>
      <c r="AK1412">
        <f>'T-Weight EU savings'!AQ63</f>
        <v>0</v>
      </c>
      <c r="AL1412">
        <f>'T-Weight EU savings'!AR63</f>
        <v>0</v>
      </c>
      <c r="AM1412">
        <f>'T-Weight EU savings'!AS63</f>
        <v>0</v>
      </c>
      <c r="AN1412">
        <f>'T-Weight EU savings'!AT63</f>
        <v>0</v>
      </c>
      <c r="AO1412">
        <f>'T-Weight EU savings'!AU63</f>
        <v>0</v>
      </c>
      <c r="AP1412">
        <f>'T-Weight EU savings'!AV63</f>
        <v>0</v>
      </c>
      <c r="AQ1412">
        <f>'T-Weight EU savings'!AW63</f>
        <v>0</v>
      </c>
      <c r="AR1412">
        <f>'T-Weight EU savings'!AX63</f>
        <v>0</v>
      </c>
      <c r="AS1412">
        <f>'T-Weight EU savings'!AY63</f>
        <v>0</v>
      </c>
      <c r="AT1412">
        <f>'T-Weight EU savings'!AZ63</f>
        <v>0</v>
      </c>
      <c r="AU1412">
        <f>'T-Weight EU savings'!BA63</f>
        <v>0</v>
      </c>
      <c r="AV1412">
        <f>'T-Weight EU savings'!BB63</f>
        <v>0</v>
      </c>
      <c r="AW1412">
        <f>'T-Weight EU savings'!BC63</f>
        <v>0</v>
      </c>
      <c r="AX1412">
        <f>'T-Weight EU savings'!BD63</f>
        <v>0</v>
      </c>
      <c r="AY1412">
        <f>'T-Weight EU savings'!BE63</f>
        <v>0</v>
      </c>
      <c r="AZ1412">
        <f>'T-Weight EU savings'!BF63</f>
        <v>0</v>
      </c>
      <c r="BA1412">
        <f>'T-Weight EU savings'!BG63</f>
        <v>0</v>
      </c>
      <c r="BB1412">
        <f>'T-Weight EU savings'!BH63</f>
        <v>0</v>
      </c>
      <c r="BC1412">
        <f>'T-Weight EU savings'!BI63</f>
        <v>0</v>
      </c>
      <c r="BD1412">
        <f>'T-Weight EU savings'!BJ63</f>
        <v>0</v>
      </c>
      <c r="BE1412">
        <f>'T-Weight EU savings'!BK63</f>
        <v>0</v>
      </c>
      <c r="BF1412">
        <f>'T-Weight EU savings'!BL63</f>
        <v>0</v>
      </c>
      <c r="BG1412">
        <f>'T-Weight EU savings'!BM63</f>
        <v>0</v>
      </c>
      <c r="BH1412">
        <f t="shared" si="202"/>
        <v>0</v>
      </c>
    </row>
    <row r="1413" spans="1:60" x14ac:dyDescent="0.25">
      <c r="A1413" t="str">
        <f t="shared" si="196"/>
        <v>eline Design - Hourly Results.</v>
      </c>
      <c r="B1413" t="str">
        <f t="shared" si="197"/>
        <v>SFM-wCZ13-v2015-rDXHP-t4-S16-MSRcool.pd2</v>
      </c>
      <c r="C1413" s="75" t="s">
        <v>843</v>
      </c>
      <c r="D1413">
        <v>2210.7418064800008</v>
      </c>
      <c r="E1413">
        <v>7005.5498905999966</v>
      </c>
      <c r="F1413">
        <v>4.8545530000000001</v>
      </c>
      <c r="G1413">
        <v>0</v>
      </c>
      <c r="H1413">
        <v>0</v>
      </c>
      <c r="I1413">
        <v>491.44652659499991</v>
      </c>
      <c r="J1413">
        <v>0</v>
      </c>
      <c r="K1413">
        <v>491.44652659499991</v>
      </c>
      <c r="L1413">
        <f t="shared" si="198"/>
        <v>0</v>
      </c>
      <c r="M1413" t="s">
        <v>1045</v>
      </c>
      <c r="N1413" t="s">
        <v>1065</v>
      </c>
      <c r="O1413" t="s">
        <v>1047</v>
      </c>
      <c r="P1413" t="s">
        <v>44</v>
      </c>
      <c r="Q1413" t="s">
        <v>30</v>
      </c>
      <c r="R1413" t="s">
        <v>9</v>
      </c>
      <c r="S1413" t="s">
        <v>1052</v>
      </c>
      <c r="T1413" t="s">
        <v>1049</v>
      </c>
      <c r="U1413" t="s">
        <v>1050</v>
      </c>
      <c r="V1413" t="str">
        <f t="shared" si="195"/>
        <v>SFM-wCZ13-v2015-rDXHP-t4</v>
      </c>
      <c r="W1413">
        <f t="shared" si="203"/>
        <v>2210.7418064800008</v>
      </c>
      <c r="X1413">
        <f t="shared" si="199"/>
        <v>0</v>
      </c>
      <c r="Y1413">
        <f t="shared" si="200"/>
        <v>0</v>
      </c>
      <c r="Z1413">
        <f t="shared" si="201"/>
        <v>0</v>
      </c>
      <c r="AA1413">
        <f t="shared" si="204"/>
        <v>0</v>
      </c>
      <c r="AB1413">
        <f>'T-Weight EU savings'!AH64</f>
        <v>0</v>
      </c>
      <c r="AC1413">
        <f>'T-Weight EU savings'!AI64</f>
        <v>0</v>
      </c>
      <c r="AD1413">
        <f>'T-Weight EU savings'!AJ64</f>
        <v>0</v>
      </c>
      <c r="AE1413">
        <f>'T-Weight EU savings'!AK64</f>
        <v>0</v>
      </c>
      <c r="AF1413">
        <f>'T-Weight EU savings'!AL64</f>
        <v>0</v>
      </c>
      <c r="AG1413">
        <f>'T-Weight EU savings'!AM64</f>
        <v>0</v>
      </c>
      <c r="AH1413">
        <f>'T-Weight EU savings'!AN64</f>
        <v>0</v>
      </c>
      <c r="AI1413">
        <f>'T-Weight EU savings'!AO64</f>
        <v>0</v>
      </c>
      <c r="AJ1413">
        <f>'T-Weight EU savings'!AP64</f>
        <v>0</v>
      </c>
      <c r="AK1413">
        <f>'T-Weight EU savings'!AQ64</f>
        <v>0</v>
      </c>
      <c r="AL1413">
        <f>'T-Weight EU savings'!AR64</f>
        <v>0</v>
      </c>
      <c r="AM1413">
        <f>'T-Weight EU savings'!AS64</f>
        <v>0</v>
      </c>
      <c r="AN1413">
        <f>'T-Weight EU savings'!AT64</f>
        <v>0</v>
      </c>
      <c r="AO1413">
        <f>'T-Weight EU savings'!AU64</f>
        <v>0</v>
      </c>
      <c r="AP1413">
        <f>'T-Weight EU savings'!AV64</f>
        <v>0</v>
      </c>
      <c r="AQ1413">
        <f>'T-Weight EU savings'!AW64</f>
        <v>0</v>
      </c>
      <c r="AR1413">
        <f>'T-Weight EU savings'!AX64</f>
        <v>0</v>
      </c>
      <c r="AS1413">
        <f>'T-Weight EU savings'!AY64</f>
        <v>0</v>
      </c>
      <c r="AT1413">
        <f>'T-Weight EU savings'!AZ64</f>
        <v>0</v>
      </c>
      <c r="AU1413">
        <f>'T-Weight EU savings'!BA64</f>
        <v>0</v>
      </c>
      <c r="AV1413">
        <f>'T-Weight EU savings'!BB64</f>
        <v>0</v>
      </c>
      <c r="AW1413">
        <f>'T-Weight EU savings'!BC64</f>
        <v>0</v>
      </c>
      <c r="AX1413">
        <f>'T-Weight EU savings'!BD64</f>
        <v>0</v>
      </c>
      <c r="AY1413">
        <f>'T-Weight EU savings'!BE64</f>
        <v>0</v>
      </c>
      <c r="AZ1413">
        <f>'T-Weight EU savings'!BF64</f>
        <v>0</v>
      </c>
      <c r="BA1413">
        <f>'T-Weight EU savings'!BG64</f>
        <v>0</v>
      </c>
      <c r="BB1413">
        <f>'T-Weight EU savings'!BH64</f>
        <v>0</v>
      </c>
      <c r="BC1413">
        <f>'T-Weight EU savings'!BI64</f>
        <v>0</v>
      </c>
      <c r="BD1413">
        <f>'T-Weight EU savings'!BJ64</f>
        <v>0</v>
      </c>
      <c r="BE1413">
        <f>'T-Weight EU savings'!BK64</f>
        <v>0</v>
      </c>
      <c r="BF1413">
        <f>'T-Weight EU savings'!BL64</f>
        <v>0</v>
      </c>
      <c r="BG1413">
        <f>'T-Weight EU savings'!BM64</f>
        <v>0</v>
      </c>
      <c r="BH1413">
        <f t="shared" si="202"/>
        <v>0</v>
      </c>
    </row>
    <row r="1414" spans="1:60" x14ac:dyDescent="0.25">
      <c r="A1414" t="str">
        <f t="shared" si="196"/>
        <v>eline Design - Hourly Results.</v>
      </c>
      <c r="B1414" t="str">
        <f t="shared" si="197"/>
        <v>SFM-wCZ13-v2015-rDXHP-t4-S16-MSRheat.pd2</v>
      </c>
      <c r="C1414" s="75" t="s">
        <v>1614</v>
      </c>
      <c r="D1414">
        <v>2001.0114399899999</v>
      </c>
      <c r="E1414">
        <v>6592.5873168400049</v>
      </c>
      <c r="F1414">
        <v>4.8545530000000001</v>
      </c>
      <c r="G1414">
        <v>0</v>
      </c>
      <c r="H1414">
        <v>0</v>
      </c>
      <c r="I1414">
        <v>491.44652659499991</v>
      </c>
      <c r="J1414">
        <v>0</v>
      </c>
      <c r="K1414">
        <v>491.44652659499991</v>
      </c>
      <c r="L1414">
        <f t="shared" si="198"/>
        <v>0</v>
      </c>
      <c r="M1414" t="s">
        <v>1045</v>
      </c>
      <c r="N1414" t="s">
        <v>1065</v>
      </c>
      <c r="O1414" t="s">
        <v>1047</v>
      </c>
      <c r="P1414" t="s">
        <v>44</v>
      </c>
      <c r="Q1414" t="s">
        <v>30</v>
      </c>
      <c r="R1414" t="s">
        <v>9</v>
      </c>
      <c r="S1414" t="s">
        <v>1053</v>
      </c>
      <c r="T1414" t="s">
        <v>1049</v>
      </c>
      <c r="U1414" t="s">
        <v>1050</v>
      </c>
      <c r="V1414" t="str">
        <f t="shared" si="195"/>
        <v>SFM-wCZ13-v2015-rDXHP-t4</v>
      </c>
      <c r="W1414">
        <f t="shared" si="203"/>
        <v>7084.0338434350051</v>
      </c>
      <c r="X1414">
        <f t="shared" si="199"/>
        <v>0</v>
      </c>
      <c r="Y1414">
        <f t="shared" si="200"/>
        <v>0</v>
      </c>
      <c r="Z1414">
        <f t="shared" si="201"/>
        <v>0</v>
      </c>
      <c r="AA1414">
        <f t="shared" si="204"/>
        <v>0</v>
      </c>
      <c r="AB1414">
        <f>'T-Weight EU savings'!AH65</f>
        <v>0</v>
      </c>
      <c r="AC1414">
        <f>'T-Weight EU savings'!AI65</f>
        <v>0</v>
      </c>
      <c r="AD1414">
        <f>'T-Weight EU savings'!AJ65</f>
        <v>0</v>
      </c>
      <c r="AE1414">
        <f>'T-Weight EU savings'!AK65</f>
        <v>0</v>
      </c>
      <c r="AF1414">
        <f>'T-Weight EU savings'!AL65</f>
        <v>0</v>
      </c>
      <c r="AG1414">
        <f>'T-Weight EU savings'!AM65</f>
        <v>0</v>
      </c>
      <c r="AH1414">
        <f>'T-Weight EU savings'!AN65</f>
        <v>0</v>
      </c>
      <c r="AI1414">
        <f>'T-Weight EU savings'!AO65</f>
        <v>0</v>
      </c>
      <c r="AJ1414">
        <f>'T-Weight EU savings'!AP65</f>
        <v>0</v>
      </c>
      <c r="AK1414">
        <f>'T-Weight EU savings'!AQ65</f>
        <v>0</v>
      </c>
      <c r="AL1414">
        <f>'T-Weight EU savings'!AR65</f>
        <v>0</v>
      </c>
      <c r="AM1414">
        <f>'T-Weight EU savings'!AS65</f>
        <v>0</v>
      </c>
      <c r="AN1414">
        <f>'T-Weight EU savings'!AT65</f>
        <v>0</v>
      </c>
      <c r="AO1414">
        <f>'T-Weight EU savings'!AU65</f>
        <v>0</v>
      </c>
      <c r="AP1414">
        <f>'T-Weight EU savings'!AV65</f>
        <v>0</v>
      </c>
      <c r="AQ1414">
        <f>'T-Weight EU savings'!AW65</f>
        <v>0</v>
      </c>
      <c r="AR1414">
        <f>'T-Weight EU savings'!AX65</f>
        <v>0</v>
      </c>
      <c r="AS1414">
        <f>'T-Weight EU savings'!AY65</f>
        <v>0</v>
      </c>
      <c r="AT1414">
        <f>'T-Weight EU savings'!AZ65</f>
        <v>0</v>
      </c>
      <c r="AU1414">
        <f>'T-Weight EU savings'!BA65</f>
        <v>0</v>
      </c>
      <c r="AV1414">
        <f>'T-Weight EU savings'!BB65</f>
        <v>0</v>
      </c>
      <c r="AW1414">
        <f>'T-Weight EU savings'!BC65</f>
        <v>0</v>
      </c>
      <c r="AX1414">
        <f>'T-Weight EU savings'!BD65</f>
        <v>0</v>
      </c>
      <c r="AY1414">
        <f>'T-Weight EU savings'!BE65</f>
        <v>0</v>
      </c>
      <c r="AZ1414">
        <f>'T-Weight EU savings'!BF65</f>
        <v>0</v>
      </c>
      <c r="BA1414">
        <f>'T-Weight EU savings'!BG65</f>
        <v>0</v>
      </c>
      <c r="BB1414">
        <f>'T-Weight EU savings'!BH65</f>
        <v>0</v>
      </c>
      <c r="BC1414">
        <f>'T-Weight EU savings'!BI65</f>
        <v>0</v>
      </c>
      <c r="BD1414">
        <f>'T-Weight EU savings'!BJ65</f>
        <v>0</v>
      </c>
      <c r="BE1414">
        <f>'T-Weight EU savings'!BK65</f>
        <v>0</v>
      </c>
      <c r="BF1414">
        <f>'T-Weight EU savings'!BL65</f>
        <v>0</v>
      </c>
      <c r="BG1414">
        <f>'T-Weight EU savings'!BM65</f>
        <v>0</v>
      </c>
      <c r="BH1414">
        <f t="shared" si="202"/>
        <v>0</v>
      </c>
    </row>
    <row r="1415" spans="1:60" x14ac:dyDescent="0.25">
      <c r="A1415" t="str">
        <f t="shared" si="196"/>
        <v>eline Design - Hourly Results.</v>
      </c>
      <c r="B1415" t="str">
        <f t="shared" si="197"/>
        <v>SFM-wCZ13-v2015-rDXHP-t4-S17-MSRboth.pd2</v>
      </c>
      <c r="C1415" s="75" t="s">
        <v>1615</v>
      </c>
      <c r="D1415">
        <v>2076.2992469299998</v>
      </c>
      <c r="E1415">
        <v>6362.4976690200001</v>
      </c>
      <c r="F1415">
        <v>4.8545530000000001</v>
      </c>
      <c r="G1415">
        <v>0</v>
      </c>
      <c r="H1415">
        <v>0</v>
      </c>
      <c r="I1415">
        <v>491.44652659499991</v>
      </c>
      <c r="J1415">
        <v>0</v>
      </c>
      <c r="K1415">
        <v>491.44652659499991</v>
      </c>
      <c r="L1415">
        <f t="shared" si="198"/>
        <v>0</v>
      </c>
      <c r="M1415" t="s">
        <v>1045</v>
      </c>
      <c r="N1415" t="s">
        <v>1065</v>
      </c>
      <c r="O1415" t="s">
        <v>1047</v>
      </c>
      <c r="P1415" t="s">
        <v>44</v>
      </c>
      <c r="Q1415" t="s">
        <v>30</v>
      </c>
      <c r="R1415" t="s">
        <v>10</v>
      </c>
      <c r="S1415" t="s">
        <v>1107</v>
      </c>
      <c r="T1415" t="s">
        <v>1049</v>
      </c>
      <c r="U1415" t="s">
        <v>1050</v>
      </c>
      <c r="V1415" t="str">
        <f t="shared" si="195"/>
        <v>SFM-wCZ13-v2015-rDXHP-t4-both</v>
      </c>
      <c r="W1415">
        <f t="shared" si="203"/>
        <v>0</v>
      </c>
      <c r="X1415">
        <f t="shared" si="199"/>
        <v>2076.2992469299998</v>
      </c>
      <c r="Y1415">
        <f t="shared" si="200"/>
        <v>6853.9441956150004</v>
      </c>
      <c r="Z1415">
        <f t="shared" si="201"/>
        <v>8930.243442545001</v>
      </c>
      <c r="AA1415">
        <f t="shared" si="204"/>
        <v>0</v>
      </c>
      <c r="AB1415">
        <f>'T-Weight EU savings'!AH66</f>
        <v>0</v>
      </c>
      <c r="AC1415">
        <f>'T-Weight EU savings'!AI66</f>
        <v>0</v>
      </c>
      <c r="AD1415">
        <f>'T-Weight EU savings'!AJ66</f>
        <v>0</v>
      </c>
      <c r="AE1415">
        <f>'T-Weight EU savings'!AK66</f>
        <v>0</v>
      </c>
      <c r="AF1415">
        <f>'T-Weight EU savings'!AL66</f>
        <v>0</v>
      </c>
      <c r="AG1415">
        <f>'T-Weight EU savings'!AM66</f>
        <v>0</v>
      </c>
      <c r="AH1415">
        <f>'T-Weight EU savings'!AN66</f>
        <v>0</v>
      </c>
      <c r="AI1415">
        <f>'T-Weight EU savings'!AO66</f>
        <v>0</v>
      </c>
      <c r="AJ1415">
        <f>'T-Weight EU savings'!AP66</f>
        <v>0</v>
      </c>
      <c r="AK1415">
        <f>'T-Weight EU savings'!AQ66</f>
        <v>0</v>
      </c>
      <c r="AL1415">
        <f>'T-Weight EU savings'!AR66</f>
        <v>0</v>
      </c>
      <c r="AM1415">
        <f>'T-Weight EU savings'!AS66</f>
        <v>0</v>
      </c>
      <c r="AN1415">
        <f>'T-Weight EU savings'!AT66</f>
        <v>0</v>
      </c>
      <c r="AO1415">
        <f>'T-Weight EU savings'!AU66</f>
        <v>0</v>
      </c>
      <c r="AP1415">
        <f>'T-Weight EU savings'!AV66</f>
        <v>0</v>
      </c>
      <c r="AQ1415">
        <f>'T-Weight EU savings'!AW66</f>
        <v>0</v>
      </c>
      <c r="AR1415">
        <f>'T-Weight EU savings'!AX66</f>
        <v>0</v>
      </c>
      <c r="AS1415">
        <f>'T-Weight EU savings'!AY66</f>
        <v>0</v>
      </c>
      <c r="AT1415">
        <f>'T-Weight EU savings'!AZ66</f>
        <v>0</v>
      </c>
      <c r="AU1415">
        <f>'T-Weight EU savings'!BA66</f>
        <v>0</v>
      </c>
      <c r="AV1415">
        <f>'T-Weight EU savings'!BB66</f>
        <v>0</v>
      </c>
      <c r="AW1415">
        <f>'T-Weight EU savings'!BC66</f>
        <v>0</v>
      </c>
      <c r="AX1415">
        <f>'T-Weight EU savings'!BD66</f>
        <v>0</v>
      </c>
      <c r="AY1415">
        <f>'T-Weight EU savings'!BE66</f>
        <v>0</v>
      </c>
      <c r="AZ1415">
        <f>'T-Weight EU savings'!BF66</f>
        <v>0</v>
      </c>
      <c r="BA1415">
        <f>'T-Weight EU savings'!BG66</f>
        <v>0</v>
      </c>
      <c r="BB1415">
        <f>'T-Weight EU savings'!BH66</f>
        <v>0</v>
      </c>
      <c r="BC1415">
        <f>'T-Weight EU savings'!BI66</f>
        <v>0</v>
      </c>
      <c r="BD1415">
        <f>'T-Weight EU savings'!BJ66</f>
        <v>0</v>
      </c>
      <c r="BE1415">
        <f>'T-Weight EU savings'!BK66</f>
        <v>0</v>
      </c>
      <c r="BF1415">
        <f>'T-Weight EU savings'!BL66</f>
        <v>0</v>
      </c>
      <c r="BG1415">
        <f>'T-Weight EU savings'!BM66</f>
        <v>0</v>
      </c>
      <c r="BH1415">
        <f t="shared" si="202"/>
        <v>0</v>
      </c>
    </row>
    <row r="1416" spans="1:60" x14ac:dyDescent="0.25">
      <c r="A1416" t="str">
        <f t="shared" si="196"/>
        <v>eline Design - Hourly Results.</v>
      </c>
      <c r="B1416" t="str">
        <f t="shared" si="197"/>
        <v>SFM-wCZ13-v2015-rDXHP-t4-S17-MSRcool.pd2</v>
      </c>
      <c r="C1416" s="75" t="s">
        <v>844</v>
      </c>
      <c r="D1416">
        <v>2076.2992469299998</v>
      </c>
      <c r="E1416">
        <v>6687.1236188399989</v>
      </c>
      <c r="F1416">
        <v>4.8545530000000001</v>
      </c>
      <c r="G1416">
        <v>0</v>
      </c>
      <c r="H1416">
        <v>0</v>
      </c>
      <c r="I1416">
        <v>491.44652659499991</v>
      </c>
      <c r="J1416">
        <v>0</v>
      </c>
      <c r="K1416">
        <v>491.44652659499991</v>
      </c>
      <c r="L1416">
        <f t="shared" si="198"/>
        <v>0</v>
      </c>
      <c r="M1416" t="s">
        <v>1045</v>
      </c>
      <c r="N1416" t="s">
        <v>1065</v>
      </c>
      <c r="O1416" t="s">
        <v>1047</v>
      </c>
      <c r="P1416" t="s">
        <v>44</v>
      </c>
      <c r="Q1416" t="s">
        <v>30</v>
      </c>
      <c r="R1416" t="s">
        <v>10</v>
      </c>
      <c r="S1416" t="s">
        <v>1052</v>
      </c>
      <c r="T1416" t="s">
        <v>1049</v>
      </c>
      <c r="U1416" t="s">
        <v>1050</v>
      </c>
      <c r="V1416" t="str">
        <f t="shared" si="195"/>
        <v>SFM-wCZ13-v2015-rDXHP-t4</v>
      </c>
      <c r="W1416">
        <f t="shared" si="203"/>
        <v>2076.2992469299998</v>
      </c>
      <c r="X1416">
        <f t="shared" si="199"/>
        <v>0</v>
      </c>
      <c r="Y1416">
        <f t="shared" si="200"/>
        <v>0</v>
      </c>
      <c r="Z1416">
        <f t="shared" si="201"/>
        <v>0</v>
      </c>
      <c r="AA1416">
        <f t="shared" si="204"/>
        <v>0</v>
      </c>
      <c r="AB1416">
        <f>'T-Weight EU savings'!AH67</f>
        <v>0</v>
      </c>
      <c r="AC1416">
        <f>'T-Weight EU savings'!AI67</f>
        <v>0</v>
      </c>
      <c r="AD1416">
        <f>'T-Weight EU savings'!AJ67</f>
        <v>0</v>
      </c>
      <c r="AE1416">
        <f>'T-Weight EU savings'!AK67</f>
        <v>0</v>
      </c>
      <c r="AF1416">
        <f>'T-Weight EU savings'!AL67</f>
        <v>0</v>
      </c>
      <c r="AG1416">
        <f>'T-Weight EU savings'!AM67</f>
        <v>0</v>
      </c>
      <c r="AH1416">
        <f>'T-Weight EU savings'!AN67</f>
        <v>0</v>
      </c>
      <c r="AI1416">
        <f>'T-Weight EU savings'!AO67</f>
        <v>0</v>
      </c>
      <c r="AJ1416">
        <f>'T-Weight EU savings'!AP67</f>
        <v>0</v>
      </c>
      <c r="AK1416">
        <f>'T-Weight EU savings'!AQ67</f>
        <v>0</v>
      </c>
      <c r="AL1416">
        <f>'T-Weight EU savings'!AR67</f>
        <v>0</v>
      </c>
      <c r="AM1416">
        <f>'T-Weight EU savings'!AS67</f>
        <v>0</v>
      </c>
      <c r="AN1416">
        <f>'T-Weight EU savings'!AT67</f>
        <v>0</v>
      </c>
      <c r="AO1416">
        <f>'T-Weight EU savings'!AU67</f>
        <v>0</v>
      </c>
      <c r="AP1416">
        <f>'T-Weight EU savings'!AV67</f>
        <v>0</v>
      </c>
      <c r="AQ1416">
        <f>'T-Weight EU savings'!AW67</f>
        <v>0</v>
      </c>
      <c r="AR1416">
        <f>'T-Weight EU savings'!AX67</f>
        <v>0</v>
      </c>
      <c r="AS1416">
        <f>'T-Weight EU savings'!AY67</f>
        <v>0</v>
      </c>
      <c r="AT1416">
        <f>'T-Weight EU savings'!AZ67</f>
        <v>0</v>
      </c>
      <c r="AU1416">
        <f>'T-Weight EU savings'!BA67</f>
        <v>0</v>
      </c>
      <c r="AV1416">
        <f>'T-Weight EU savings'!BB67</f>
        <v>0</v>
      </c>
      <c r="AW1416">
        <f>'T-Weight EU savings'!BC67</f>
        <v>0</v>
      </c>
      <c r="AX1416">
        <f>'T-Weight EU savings'!BD67</f>
        <v>0</v>
      </c>
      <c r="AY1416">
        <f>'T-Weight EU savings'!BE67</f>
        <v>0</v>
      </c>
      <c r="AZ1416">
        <f>'T-Weight EU savings'!BF67</f>
        <v>0</v>
      </c>
      <c r="BA1416">
        <f>'T-Weight EU savings'!BG67</f>
        <v>0</v>
      </c>
      <c r="BB1416">
        <f>'T-Weight EU savings'!BH67</f>
        <v>0</v>
      </c>
      <c r="BC1416">
        <f>'T-Weight EU savings'!BI67</f>
        <v>0</v>
      </c>
      <c r="BD1416">
        <f>'T-Weight EU savings'!BJ67</f>
        <v>0</v>
      </c>
      <c r="BE1416">
        <f>'T-Weight EU savings'!BK67</f>
        <v>0</v>
      </c>
      <c r="BF1416">
        <f>'T-Weight EU savings'!BL67</f>
        <v>0</v>
      </c>
      <c r="BG1416">
        <f>'T-Weight EU savings'!BM67</f>
        <v>0</v>
      </c>
      <c r="BH1416">
        <f t="shared" si="202"/>
        <v>0</v>
      </c>
    </row>
    <row r="1417" spans="1:60" x14ac:dyDescent="0.25">
      <c r="A1417" t="str">
        <f t="shared" si="196"/>
        <v>eline Design - Hourly Results.</v>
      </c>
      <c r="B1417" t="str">
        <f t="shared" si="197"/>
        <v>SFM-wCZ13-v2015-rDXHP-t4-S17-MSRheat.pd2</v>
      </c>
      <c r="C1417" s="75" t="s">
        <v>1616</v>
      </c>
      <c r="D1417">
        <v>1869.5936469999997</v>
      </c>
      <c r="E1417">
        <v>6362.4976690200001</v>
      </c>
      <c r="F1417">
        <v>4.8545530000000001</v>
      </c>
      <c r="G1417">
        <v>0</v>
      </c>
      <c r="H1417">
        <v>0</v>
      </c>
      <c r="I1417">
        <v>491.44652659499991</v>
      </c>
      <c r="J1417">
        <v>0</v>
      </c>
      <c r="K1417">
        <v>491.44652659499991</v>
      </c>
      <c r="L1417">
        <f t="shared" si="198"/>
        <v>0</v>
      </c>
      <c r="M1417" t="s">
        <v>1045</v>
      </c>
      <c r="N1417" t="s">
        <v>1065</v>
      </c>
      <c r="O1417" t="s">
        <v>1047</v>
      </c>
      <c r="P1417" t="s">
        <v>44</v>
      </c>
      <c r="Q1417" t="s">
        <v>30</v>
      </c>
      <c r="R1417" t="s">
        <v>10</v>
      </c>
      <c r="S1417" t="s">
        <v>1053</v>
      </c>
      <c r="T1417" t="s">
        <v>1049</v>
      </c>
      <c r="U1417" t="s">
        <v>1050</v>
      </c>
      <c r="V1417" t="str">
        <f t="shared" si="195"/>
        <v>SFM-wCZ13-v2015-rDXHP-t4</v>
      </c>
      <c r="W1417">
        <f t="shared" si="203"/>
        <v>6853.9441956150004</v>
      </c>
      <c r="X1417">
        <f t="shared" si="199"/>
        <v>0</v>
      </c>
      <c r="Y1417">
        <f t="shared" si="200"/>
        <v>0</v>
      </c>
      <c r="Z1417">
        <f t="shared" si="201"/>
        <v>0</v>
      </c>
      <c r="AA1417">
        <f t="shared" si="204"/>
        <v>0</v>
      </c>
      <c r="AB1417">
        <f>'T-Weight EU savings'!AH68</f>
        <v>0</v>
      </c>
      <c r="AC1417">
        <f>'T-Weight EU savings'!AI68</f>
        <v>0</v>
      </c>
      <c r="AD1417">
        <f>'T-Weight EU savings'!AJ68</f>
        <v>0</v>
      </c>
      <c r="AE1417">
        <f>'T-Weight EU savings'!AK68</f>
        <v>0</v>
      </c>
      <c r="AF1417">
        <f>'T-Weight EU savings'!AL68</f>
        <v>0</v>
      </c>
      <c r="AG1417">
        <f>'T-Weight EU savings'!AM68</f>
        <v>0</v>
      </c>
      <c r="AH1417">
        <f>'T-Weight EU savings'!AN68</f>
        <v>0</v>
      </c>
      <c r="AI1417">
        <f>'T-Weight EU savings'!AO68</f>
        <v>0</v>
      </c>
      <c r="AJ1417">
        <f>'T-Weight EU savings'!AP68</f>
        <v>0</v>
      </c>
      <c r="AK1417">
        <f>'T-Weight EU savings'!AQ68</f>
        <v>0</v>
      </c>
      <c r="AL1417">
        <f>'T-Weight EU savings'!AR68</f>
        <v>0</v>
      </c>
      <c r="AM1417">
        <f>'T-Weight EU savings'!AS68</f>
        <v>0</v>
      </c>
      <c r="AN1417">
        <f>'T-Weight EU savings'!AT68</f>
        <v>0</v>
      </c>
      <c r="AO1417">
        <f>'T-Weight EU savings'!AU68</f>
        <v>0</v>
      </c>
      <c r="AP1417">
        <f>'T-Weight EU savings'!AV68</f>
        <v>0</v>
      </c>
      <c r="AQ1417">
        <f>'T-Weight EU savings'!AW68</f>
        <v>0</v>
      </c>
      <c r="AR1417">
        <f>'T-Weight EU savings'!AX68</f>
        <v>0</v>
      </c>
      <c r="AS1417">
        <f>'T-Weight EU savings'!AY68</f>
        <v>0</v>
      </c>
      <c r="AT1417">
        <f>'T-Weight EU savings'!AZ68</f>
        <v>0</v>
      </c>
      <c r="AU1417">
        <f>'T-Weight EU savings'!BA68</f>
        <v>0</v>
      </c>
      <c r="AV1417">
        <f>'T-Weight EU savings'!BB68</f>
        <v>0</v>
      </c>
      <c r="AW1417">
        <f>'T-Weight EU savings'!BC68</f>
        <v>0</v>
      </c>
      <c r="AX1417">
        <f>'T-Weight EU savings'!BD68</f>
        <v>0</v>
      </c>
      <c r="AY1417">
        <f>'T-Weight EU savings'!BE68</f>
        <v>0</v>
      </c>
      <c r="AZ1417">
        <f>'T-Weight EU savings'!BF68</f>
        <v>0</v>
      </c>
      <c r="BA1417">
        <f>'T-Weight EU savings'!BG68</f>
        <v>0</v>
      </c>
      <c r="BB1417">
        <f>'T-Weight EU savings'!BH68</f>
        <v>0</v>
      </c>
      <c r="BC1417">
        <f>'T-Weight EU savings'!BI68</f>
        <v>0</v>
      </c>
      <c r="BD1417">
        <f>'T-Weight EU savings'!BJ68</f>
        <v>0</v>
      </c>
      <c r="BE1417">
        <f>'T-Weight EU savings'!BK68</f>
        <v>0</v>
      </c>
      <c r="BF1417">
        <f>'T-Weight EU savings'!BL68</f>
        <v>0</v>
      </c>
      <c r="BG1417">
        <f>'T-Weight EU savings'!BM68</f>
        <v>0</v>
      </c>
      <c r="BH1417">
        <f t="shared" si="202"/>
        <v>0</v>
      </c>
    </row>
    <row r="1418" spans="1:60" x14ac:dyDescent="0.25">
      <c r="A1418" t="str">
        <f t="shared" si="196"/>
        <v>eline Design - Hourly Results.</v>
      </c>
      <c r="B1418" t="str">
        <f t="shared" si="197"/>
        <v>SFM-wCZ13-v2015-rDXHP-t5-S14-BSLboth.pd2</v>
      </c>
      <c r="C1418" s="75" t="s">
        <v>1617</v>
      </c>
      <c r="D1418">
        <v>3532.1373132490021</v>
      </c>
      <c r="E1418">
        <v>1650.6622274069996</v>
      </c>
      <c r="F1418">
        <v>53.243486000000004</v>
      </c>
      <c r="G1418">
        <v>0</v>
      </c>
      <c r="H1418">
        <v>0</v>
      </c>
      <c r="I1418">
        <v>894.75857189999988</v>
      </c>
      <c r="J1418">
        <v>0</v>
      </c>
      <c r="K1418">
        <v>894.75857189999988</v>
      </c>
      <c r="L1418">
        <f t="shared" si="198"/>
        <v>0</v>
      </c>
      <c r="M1418" t="s">
        <v>1045</v>
      </c>
      <c r="N1418" t="s">
        <v>1065</v>
      </c>
      <c r="O1418" t="s">
        <v>1047</v>
      </c>
      <c r="P1418" t="s">
        <v>44</v>
      </c>
      <c r="Q1418" t="s">
        <v>31</v>
      </c>
      <c r="R1418" t="s">
        <v>63</v>
      </c>
      <c r="S1418" t="s">
        <v>1104</v>
      </c>
      <c r="T1418" t="s">
        <v>1049</v>
      </c>
      <c r="U1418" t="s">
        <v>1050</v>
      </c>
      <c r="V1418" t="str">
        <f t="shared" ref="V1418:V1481" si="205">M1418&amp;"-"&amp;N1418&amp;"-"&amp;O1418&amp;"-"&amp;P1418&amp;"-"&amp;Q1418&amp;IF(COUNTIF(S1418,"*both*")&gt;0,"-both","")</f>
        <v>SFM-wCZ13-v2015-rDXHP-t5-both</v>
      </c>
      <c r="W1418">
        <f t="shared" si="203"/>
        <v>0</v>
      </c>
      <c r="X1418">
        <f t="shared" si="199"/>
        <v>3532.1373132490021</v>
      </c>
      <c r="Y1418">
        <f t="shared" si="200"/>
        <v>2545.4207993069995</v>
      </c>
      <c r="Z1418">
        <f t="shared" si="201"/>
        <v>6077.558112556002</v>
      </c>
      <c r="AA1418">
        <f t="shared" si="204"/>
        <v>0</v>
      </c>
      <c r="AB1418">
        <f>'T-Weight EU savings'!AH69</f>
        <v>0</v>
      </c>
      <c r="AC1418">
        <f>'T-Weight EU savings'!AI69</f>
        <v>0</v>
      </c>
      <c r="AD1418">
        <f>'T-Weight EU savings'!AJ69</f>
        <v>0</v>
      </c>
      <c r="AE1418">
        <f>'T-Weight EU savings'!AK69</f>
        <v>0</v>
      </c>
      <c r="AF1418">
        <f>'T-Weight EU savings'!AL69</f>
        <v>0</v>
      </c>
      <c r="AG1418">
        <f>'T-Weight EU savings'!AM69</f>
        <v>0</v>
      </c>
      <c r="AH1418">
        <f>'T-Weight EU savings'!AN69</f>
        <v>0</v>
      </c>
      <c r="AI1418">
        <f>'T-Weight EU savings'!AO69</f>
        <v>0</v>
      </c>
      <c r="AJ1418">
        <f>'T-Weight EU savings'!AP69</f>
        <v>0</v>
      </c>
      <c r="AK1418">
        <f>'T-Weight EU savings'!AQ69</f>
        <v>0</v>
      </c>
      <c r="AL1418">
        <f>'T-Weight EU savings'!AR69</f>
        <v>0</v>
      </c>
      <c r="AM1418">
        <f>'T-Weight EU savings'!AS69</f>
        <v>0</v>
      </c>
      <c r="AN1418">
        <f>'T-Weight EU savings'!AT69</f>
        <v>0</v>
      </c>
      <c r="AO1418">
        <f>'T-Weight EU savings'!AU69</f>
        <v>0</v>
      </c>
      <c r="AP1418">
        <f>'T-Weight EU savings'!AV69</f>
        <v>0</v>
      </c>
      <c r="AQ1418">
        <f>'T-Weight EU savings'!AW69</f>
        <v>0</v>
      </c>
      <c r="AR1418">
        <f>'T-Weight EU savings'!AX69</f>
        <v>0</v>
      </c>
      <c r="AS1418">
        <f>'T-Weight EU savings'!AY69</f>
        <v>0</v>
      </c>
      <c r="AT1418">
        <f>'T-Weight EU savings'!AZ69</f>
        <v>0</v>
      </c>
      <c r="AU1418">
        <f>'T-Weight EU savings'!BA69</f>
        <v>0</v>
      </c>
      <c r="AV1418">
        <f>'T-Weight EU savings'!BB69</f>
        <v>0</v>
      </c>
      <c r="AW1418">
        <f>'T-Weight EU savings'!BC69</f>
        <v>0</v>
      </c>
      <c r="AX1418">
        <f>'T-Weight EU savings'!BD69</f>
        <v>0</v>
      </c>
      <c r="AY1418">
        <f>'T-Weight EU savings'!BE69</f>
        <v>0</v>
      </c>
      <c r="AZ1418">
        <f>'T-Weight EU savings'!BF69</f>
        <v>0</v>
      </c>
      <c r="BA1418">
        <f>'T-Weight EU savings'!BG69</f>
        <v>0</v>
      </c>
      <c r="BB1418">
        <f>'T-Weight EU savings'!BH69</f>
        <v>0</v>
      </c>
      <c r="BC1418">
        <f>'T-Weight EU savings'!BI69</f>
        <v>0</v>
      </c>
      <c r="BD1418">
        <f>'T-Weight EU savings'!BJ69</f>
        <v>0</v>
      </c>
      <c r="BE1418">
        <f>'T-Weight EU savings'!BK69</f>
        <v>0</v>
      </c>
      <c r="BF1418">
        <f>'T-Weight EU savings'!BL69</f>
        <v>0</v>
      </c>
      <c r="BG1418">
        <f>'T-Weight EU savings'!BM69</f>
        <v>0</v>
      </c>
      <c r="BH1418">
        <f t="shared" si="202"/>
        <v>0</v>
      </c>
    </row>
    <row r="1419" spans="1:60" x14ac:dyDescent="0.25">
      <c r="A1419" t="str">
        <f t="shared" ref="A1419:A1482" si="206">MID(C1419,43,30)</f>
        <v>eline Design - Hourly Results.</v>
      </c>
      <c r="B1419" t="str">
        <f t="shared" ref="B1419:B1482" si="207">LEFT(C1419,36)&amp;".pd2"</f>
        <v>SFM-wCZ13-v2015-rDXHP-t5-S14-BSLcool.pd2</v>
      </c>
      <c r="C1419" s="75" t="s">
        <v>845</v>
      </c>
      <c r="D1419">
        <v>3532.1373132490021</v>
      </c>
      <c r="E1419">
        <v>1650.4093963930002</v>
      </c>
      <c r="F1419">
        <v>53.243486000000004</v>
      </c>
      <c r="G1419">
        <v>0</v>
      </c>
      <c r="H1419">
        <v>0</v>
      </c>
      <c r="I1419">
        <v>894.75857189999988</v>
      </c>
      <c r="J1419">
        <v>0</v>
      </c>
      <c r="K1419">
        <v>894.75857189999988</v>
      </c>
      <c r="L1419">
        <f t="shared" ref="L1419:L1482" si="208">H1419/100000</f>
        <v>0</v>
      </c>
      <c r="M1419" t="s">
        <v>1045</v>
      </c>
      <c r="N1419" t="s">
        <v>1065</v>
      </c>
      <c r="O1419" t="s">
        <v>1047</v>
      </c>
      <c r="P1419" t="s">
        <v>44</v>
      </c>
      <c r="Q1419" t="s">
        <v>31</v>
      </c>
      <c r="R1419" t="s">
        <v>63</v>
      </c>
      <c r="S1419" t="s">
        <v>1048</v>
      </c>
      <c r="T1419" t="s">
        <v>1049</v>
      </c>
      <c r="U1419" t="s">
        <v>1050</v>
      </c>
      <c r="V1419" t="str">
        <f t="shared" si="205"/>
        <v>SFM-wCZ13-v2015-rDXHP-t5</v>
      </c>
      <c r="W1419">
        <f t="shared" si="203"/>
        <v>3532.1373132490021</v>
      </c>
      <c r="X1419">
        <f t="shared" ref="X1419:X1482" si="209">IF(COUNTIF(S1419,"*both*")&gt;0,D1419,0)</f>
        <v>0</v>
      </c>
      <c r="Y1419">
        <f t="shared" ref="Y1419:Y1482" si="210">IF(COUNTIF(S1419,"*both*")&gt;0,E1419+K1419,0)</f>
        <v>0</v>
      </c>
      <c r="Z1419">
        <f t="shared" ref="Z1419:Z1482" si="211">SUM(X1419:Y1419)</f>
        <v>0</v>
      </c>
      <c r="AA1419">
        <f t="shared" si="204"/>
        <v>0</v>
      </c>
      <c r="AB1419">
        <f>'T-Weight EU savings'!AH70</f>
        <v>0</v>
      </c>
      <c r="AC1419">
        <f>'T-Weight EU savings'!AI70</f>
        <v>0</v>
      </c>
      <c r="AD1419">
        <f>'T-Weight EU savings'!AJ70</f>
        <v>0</v>
      </c>
      <c r="AE1419">
        <f>'T-Weight EU savings'!AK70</f>
        <v>0</v>
      </c>
      <c r="AF1419">
        <f>'T-Weight EU savings'!AL70</f>
        <v>0</v>
      </c>
      <c r="AG1419">
        <f>'T-Weight EU savings'!AM70</f>
        <v>0</v>
      </c>
      <c r="AH1419">
        <f>'T-Weight EU savings'!AN70</f>
        <v>0</v>
      </c>
      <c r="AI1419">
        <f>'T-Weight EU savings'!AO70</f>
        <v>0</v>
      </c>
      <c r="AJ1419">
        <f>'T-Weight EU savings'!AP70</f>
        <v>0</v>
      </c>
      <c r="AK1419">
        <f>'T-Weight EU savings'!AQ70</f>
        <v>0</v>
      </c>
      <c r="AL1419">
        <f>'T-Weight EU savings'!AR70</f>
        <v>0</v>
      </c>
      <c r="AM1419">
        <f>'T-Weight EU savings'!AS70</f>
        <v>0</v>
      </c>
      <c r="AN1419">
        <f>'T-Weight EU savings'!AT70</f>
        <v>0</v>
      </c>
      <c r="AO1419">
        <f>'T-Weight EU savings'!AU70</f>
        <v>0</v>
      </c>
      <c r="AP1419">
        <f>'T-Weight EU savings'!AV70</f>
        <v>0</v>
      </c>
      <c r="AQ1419">
        <f>'T-Weight EU savings'!AW70</f>
        <v>0</v>
      </c>
      <c r="AR1419">
        <f>'T-Weight EU savings'!AX70</f>
        <v>0</v>
      </c>
      <c r="AS1419">
        <f>'T-Weight EU savings'!AY70</f>
        <v>0</v>
      </c>
      <c r="AT1419">
        <f>'T-Weight EU savings'!AZ70</f>
        <v>0</v>
      </c>
      <c r="AU1419">
        <f>'T-Weight EU savings'!BA70</f>
        <v>0</v>
      </c>
      <c r="AV1419">
        <f>'T-Weight EU savings'!BB70</f>
        <v>0</v>
      </c>
      <c r="AW1419">
        <f>'T-Weight EU savings'!BC70</f>
        <v>0</v>
      </c>
      <c r="AX1419">
        <f>'T-Weight EU savings'!BD70</f>
        <v>0</v>
      </c>
      <c r="AY1419">
        <f>'T-Weight EU savings'!BE70</f>
        <v>0</v>
      </c>
      <c r="AZ1419">
        <f>'T-Weight EU savings'!BF70</f>
        <v>0</v>
      </c>
      <c r="BA1419">
        <f>'T-Weight EU savings'!BG70</f>
        <v>0</v>
      </c>
      <c r="BB1419">
        <f>'T-Weight EU savings'!BH70</f>
        <v>0</v>
      </c>
      <c r="BC1419">
        <f>'T-Weight EU savings'!BI70</f>
        <v>0</v>
      </c>
      <c r="BD1419">
        <f>'T-Weight EU savings'!BJ70</f>
        <v>0</v>
      </c>
      <c r="BE1419">
        <f>'T-Weight EU savings'!BK70</f>
        <v>0</v>
      </c>
      <c r="BF1419">
        <f>'T-Weight EU savings'!BL70</f>
        <v>0</v>
      </c>
      <c r="BG1419">
        <f>'T-Weight EU savings'!BM70</f>
        <v>0</v>
      </c>
      <c r="BH1419">
        <f t="shared" ref="BH1419:BH1482" si="212">SUM(AV1419,AR1419)</f>
        <v>0</v>
      </c>
    </row>
    <row r="1420" spans="1:60" x14ac:dyDescent="0.25">
      <c r="A1420" t="str">
        <f t="shared" si="206"/>
        <v>eline Design - Hourly Results.</v>
      </c>
      <c r="B1420" t="str">
        <f t="shared" si="207"/>
        <v>SFM-wCZ13-v2015-rDXHP-t5-S14-BSLheat.pd2</v>
      </c>
      <c r="C1420" s="75" t="s">
        <v>1618</v>
      </c>
      <c r="D1420">
        <v>3082.0545093430019</v>
      </c>
      <c r="E1420">
        <v>1650.6622274069996</v>
      </c>
      <c r="F1420">
        <v>53.243486000000004</v>
      </c>
      <c r="G1420">
        <v>0</v>
      </c>
      <c r="H1420">
        <v>0</v>
      </c>
      <c r="I1420">
        <v>894.75857189999988</v>
      </c>
      <c r="J1420">
        <v>0</v>
      </c>
      <c r="K1420">
        <v>894.75857189999988</v>
      </c>
      <c r="L1420">
        <f t="shared" si="208"/>
        <v>0</v>
      </c>
      <c r="M1420" t="s">
        <v>1045</v>
      </c>
      <c r="N1420" t="s">
        <v>1065</v>
      </c>
      <c r="O1420" t="s">
        <v>1047</v>
      </c>
      <c r="P1420" t="s">
        <v>44</v>
      </c>
      <c r="Q1420" t="s">
        <v>31</v>
      </c>
      <c r="R1420" t="s">
        <v>63</v>
      </c>
      <c r="S1420" t="s">
        <v>1051</v>
      </c>
      <c r="T1420" t="s">
        <v>1049</v>
      </c>
      <c r="U1420" t="s">
        <v>1050</v>
      </c>
      <c r="V1420" t="str">
        <f t="shared" si="205"/>
        <v>SFM-wCZ13-v2015-rDXHP-t5</v>
      </c>
      <c r="W1420">
        <f t="shared" si="203"/>
        <v>2545.4207993069995</v>
      </c>
      <c r="X1420">
        <f t="shared" si="209"/>
        <v>0</v>
      </c>
      <c r="Y1420">
        <f t="shared" si="210"/>
        <v>0</v>
      </c>
      <c r="Z1420">
        <f t="shared" si="211"/>
        <v>0</v>
      </c>
      <c r="AA1420">
        <f t="shared" si="204"/>
        <v>0</v>
      </c>
      <c r="AB1420">
        <f>'T-Weight EU savings'!AH71</f>
        <v>0</v>
      </c>
      <c r="AC1420">
        <f>'T-Weight EU savings'!AI71</f>
        <v>0</v>
      </c>
      <c r="AD1420">
        <f>'T-Weight EU savings'!AJ71</f>
        <v>0</v>
      </c>
      <c r="AE1420">
        <f>'T-Weight EU savings'!AK71</f>
        <v>0</v>
      </c>
      <c r="AF1420">
        <f>'T-Weight EU savings'!AL71</f>
        <v>0</v>
      </c>
      <c r="AG1420">
        <f>'T-Weight EU savings'!AM71</f>
        <v>0</v>
      </c>
      <c r="AH1420">
        <f>'T-Weight EU savings'!AN71</f>
        <v>0</v>
      </c>
      <c r="AI1420">
        <f>'T-Weight EU savings'!AO71</f>
        <v>0</v>
      </c>
      <c r="AJ1420">
        <f>'T-Weight EU savings'!AP71</f>
        <v>0</v>
      </c>
      <c r="AK1420">
        <f>'T-Weight EU savings'!AQ71</f>
        <v>0</v>
      </c>
      <c r="AL1420">
        <f>'T-Weight EU savings'!AR71</f>
        <v>0</v>
      </c>
      <c r="AM1420">
        <f>'T-Weight EU savings'!AS71</f>
        <v>0</v>
      </c>
      <c r="AN1420">
        <f>'T-Weight EU savings'!AT71</f>
        <v>0</v>
      </c>
      <c r="AO1420">
        <f>'T-Weight EU savings'!AU71</f>
        <v>0</v>
      </c>
      <c r="AP1420">
        <f>'T-Weight EU savings'!AV71</f>
        <v>0</v>
      </c>
      <c r="AQ1420">
        <f>'T-Weight EU savings'!AW71</f>
        <v>0</v>
      </c>
      <c r="AR1420">
        <f>'T-Weight EU savings'!AX71</f>
        <v>0</v>
      </c>
      <c r="AS1420">
        <f>'T-Weight EU savings'!AY71</f>
        <v>0</v>
      </c>
      <c r="AT1420">
        <f>'T-Weight EU savings'!AZ71</f>
        <v>0</v>
      </c>
      <c r="AU1420">
        <f>'T-Weight EU savings'!BA71</f>
        <v>0</v>
      </c>
      <c r="AV1420">
        <f>'T-Weight EU savings'!BB71</f>
        <v>0</v>
      </c>
      <c r="AW1420">
        <f>'T-Weight EU savings'!BC71</f>
        <v>0</v>
      </c>
      <c r="AX1420">
        <f>'T-Weight EU savings'!BD71</f>
        <v>0</v>
      </c>
      <c r="AY1420">
        <f>'T-Weight EU savings'!BE71</f>
        <v>0</v>
      </c>
      <c r="AZ1420">
        <f>'T-Weight EU savings'!BF71</f>
        <v>0</v>
      </c>
      <c r="BA1420">
        <f>'T-Weight EU savings'!BG71</f>
        <v>0</v>
      </c>
      <c r="BB1420">
        <f>'T-Weight EU savings'!BH71</f>
        <v>0</v>
      </c>
      <c r="BC1420">
        <f>'T-Weight EU savings'!BI71</f>
        <v>0</v>
      </c>
      <c r="BD1420">
        <f>'T-Weight EU savings'!BJ71</f>
        <v>0</v>
      </c>
      <c r="BE1420">
        <f>'T-Weight EU savings'!BK71</f>
        <v>0</v>
      </c>
      <c r="BF1420">
        <f>'T-Weight EU savings'!BL71</f>
        <v>0</v>
      </c>
      <c r="BG1420">
        <f>'T-Weight EU savings'!BM71</f>
        <v>0</v>
      </c>
      <c r="BH1420">
        <f t="shared" si="212"/>
        <v>0</v>
      </c>
    </row>
    <row r="1421" spans="1:60" x14ac:dyDescent="0.25">
      <c r="A1421" t="str">
        <f t="shared" si="206"/>
        <v>eline Design - Hourly Results.</v>
      </c>
      <c r="B1421" t="str">
        <f t="shared" si="207"/>
        <v>SFM-wCZ13-v2015-rDXHP-t5-S15-MSRboth.pd2</v>
      </c>
      <c r="C1421" s="75" t="s">
        <v>1619</v>
      </c>
      <c r="D1421">
        <v>2945.9282935040023</v>
      </c>
      <c r="E1421">
        <v>1380.7855029170998</v>
      </c>
      <c r="F1421">
        <v>55.279266</v>
      </c>
      <c r="G1421">
        <v>0</v>
      </c>
      <c r="H1421">
        <v>0</v>
      </c>
      <c r="I1421">
        <v>827.25744750086983</v>
      </c>
      <c r="J1421">
        <v>0</v>
      </c>
      <c r="K1421">
        <v>827.25744750086983</v>
      </c>
      <c r="L1421">
        <f t="shared" si="208"/>
        <v>0</v>
      </c>
      <c r="M1421" t="s">
        <v>1045</v>
      </c>
      <c r="N1421" t="s">
        <v>1065</v>
      </c>
      <c r="O1421" t="s">
        <v>1047</v>
      </c>
      <c r="P1421" t="s">
        <v>44</v>
      </c>
      <c r="Q1421" t="s">
        <v>31</v>
      </c>
      <c r="R1421" t="s">
        <v>6</v>
      </c>
      <c r="S1421" t="s">
        <v>1107</v>
      </c>
      <c r="T1421" t="s">
        <v>1049</v>
      </c>
      <c r="U1421" t="s">
        <v>1050</v>
      </c>
      <c r="V1421" t="str">
        <f t="shared" si="205"/>
        <v>SFM-wCZ13-v2015-rDXHP-t5-both</v>
      </c>
      <c r="W1421">
        <f t="shared" si="203"/>
        <v>0</v>
      </c>
      <c r="X1421">
        <f t="shared" si="209"/>
        <v>2945.9282935040023</v>
      </c>
      <c r="Y1421">
        <f t="shared" si="210"/>
        <v>2208.0429504179697</v>
      </c>
      <c r="Z1421">
        <f t="shared" si="211"/>
        <v>5153.971243921972</v>
      </c>
      <c r="AA1421">
        <f t="shared" si="204"/>
        <v>0</v>
      </c>
      <c r="AB1421">
        <f>'T-Weight EU savings'!AH72</f>
        <v>0</v>
      </c>
      <c r="AC1421">
        <f>'T-Weight EU savings'!AI72</f>
        <v>0</v>
      </c>
      <c r="AD1421">
        <f>'T-Weight EU savings'!AJ72</f>
        <v>0</v>
      </c>
      <c r="AE1421">
        <f>'T-Weight EU savings'!AK72</f>
        <v>0</v>
      </c>
      <c r="AF1421">
        <f>'T-Weight EU savings'!AL72</f>
        <v>0</v>
      </c>
      <c r="AG1421">
        <f>'T-Weight EU savings'!AM72</f>
        <v>0</v>
      </c>
      <c r="AH1421">
        <f>'T-Weight EU savings'!AN72</f>
        <v>0</v>
      </c>
      <c r="AI1421">
        <f>'T-Weight EU savings'!AO72</f>
        <v>0</v>
      </c>
      <c r="AJ1421">
        <f>'T-Weight EU savings'!AP72</f>
        <v>0</v>
      </c>
      <c r="AK1421">
        <f>'T-Weight EU savings'!AQ72</f>
        <v>0</v>
      </c>
      <c r="AL1421">
        <f>'T-Weight EU savings'!AR72</f>
        <v>0</v>
      </c>
      <c r="AM1421">
        <f>'T-Weight EU savings'!AS72</f>
        <v>0</v>
      </c>
      <c r="AN1421">
        <f>'T-Weight EU savings'!AT72</f>
        <v>0</v>
      </c>
      <c r="AO1421">
        <f>'T-Weight EU savings'!AU72</f>
        <v>0</v>
      </c>
      <c r="AP1421">
        <f>'T-Weight EU savings'!AV72</f>
        <v>0</v>
      </c>
      <c r="AQ1421">
        <f>'T-Weight EU savings'!AW72</f>
        <v>0</v>
      </c>
      <c r="AR1421">
        <f>'T-Weight EU savings'!AX72</f>
        <v>0</v>
      </c>
      <c r="AS1421">
        <f>'T-Weight EU savings'!AY72</f>
        <v>0</v>
      </c>
      <c r="AT1421">
        <f>'T-Weight EU savings'!AZ72</f>
        <v>0</v>
      </c>
      <c r="AU1421">
        <f>'T-Weight EU savings'!BA72</f>
        <v>0</v>
      </c>
      <c r="AV1421">
        <f>'T-Weight EU savings'!BB72</f>
        <v>0</v>
      </c>
      <c r="AW1421">
        <f>'T-Weight EU savings'!BC72</f>
        <v>0</v>
      </c>
      <c r="AX1421">
        <f>'T-Weight EU savings'!BD72</f>
        <v>0</v>
      </c>
      <c r="AY1421">
        <f>'T-Weight EU savings'!BE72</f>
        <v>0</v>
      </c>
      <c r="AZ1421">
        <f>'T-Weight EU savings'!BF72</f>
        <v>0</v>
      </c>
      <c r="BA1421">
        <f>'T-Weight EU savings'!BG72</f>
        <v>0</v>
      </c>
      <c r="BB1421">
        <f>'T-Weight EU savings'!BH72</f>
        <v>0</v>
      </c>
      <c r="BC1421">
        <f>'T-Weight EU savings'!BI72</f>
        <v>0</v>
      </c>
      <c r="BD1421">
        <f>'T-Weight EU savings'!BJ72</f>
        <v>0</v>
      </c>
      <c r="BE1421">
        <f>'T-Weight EU savings'!BK72</f>
        <v>0</v>
      </c>
      <c r="BF1421">
        <f>'T-Weight EU savings'!BL72</f>
        <v>0</v>
      </c>
      <c r="BG1421">
        <f>'T-Weight EU savings'!BM72</f>
        <v>0</v>
      </c>
      <c r="BH1421">
        <f t="shared" si="212"/>
        <v>0</v>
      </c>
    </row>
    <row r="1422" spans="1:60" x14ac:dyDescent="0.25">
      <c r="A1422" t="str">
        <f t="shared" si="206"/>
        <v>eline Design - Hourly Results.</v>
      </c>
      <c r="B1422" t="str">
        <f t="shared" si="207"/>
        <v>SFM-wCZ13-v2015-rDXHP-t5-S15-MSRcool.pd2</v>
      </c>
      <c r="C1422" s="75" t="s">
        <v>846</v>
      </c>
      <c r="D1422">
        <v>2945.9282935040023</v>
      </c>
      <c r="E1422">
        <v>1459.9737244327182</v>
      </c>
      <c r="F1422">
        <v>55.279266</v>
      </c>
      <c r="G1422">
        <v>0</v>
      </c>
      <c r="H1422">
        <v>0</v>
      </c>
      <c r="I1422">
        <v>827.25744750086983</v>
      </c>
      <c r="J1422">
        <v>0</v>
      </c>
      <c r="K1422">
        <v>827.25744750086983</v>
      </c>
      <c r="L1422">
        <f t="shared" si="208"/>
        <v>0</v>
      </c>
      <c r="M1422" t="s">
        <v>1045</v>
      </c>
      <c r="N1422" t="s">
        <v>1065</v>
      </c>
      <c r="O1422" t="s">
        <v>1047</v>
      </c>
      <c r="P1422" t="s">
        <v>44</v>
      </c>
      <c r="Q1422" t="s">
        <v>31</v>
      </c>
      <c r="R1422" t="s">
        <v>6</v>
      </c>
      <c r="S1422" t="s">
        <v>1052</v>
      </c>
      <c r="T1422" t="s">
        <v>1049</v>
      </c>
      <c r="U1422" t="s">
        <v>1050</v>
      </c>
      <c r="V1422" t="str">
        <f t="shared" si="205"/>
        <v>SFM-wCZ13-v2015-rDXHP-t5</v>
      </c>
      <c r="W1422">
        <f t="shared" si="203"/>
        <v>2945.9282935040023</v>
      </c>
      <c r="X1422">
        <f t="shared" si="209"/>
        <v>0</v>
      </c>
      <c r="Y1422">
        <f t="shared" si="210"/>
        <v>0</v>
      </c>
      <c r="Z1422">
        <f t="shared" si="211"/>
        <v>0</v>
      </c>
      <c r="AA1422">
        <f t="shared" si="204"/>
        <v>0</v>
      </c>
      <c r="AB1422">
        <f>'T-Weight EU savings'!AH73</f>
        <v>0</v>
      </c>
      <c r="AC1422">
        <f>'T-Weight EU savings'!AI73</f>
        <v>0</v>
      </c>
      <c r="AD1422">
        <f>'T-Weight EU savings'!AJ73</f>
        <v>0</v>
      </c>
      <c r="AE1422">
        <f>'T-Weight EU savings'!AK73</f>
        <v>0</v>
      </c>
      <c r="AF1422">
        <f>'T-Weight EU savings'!AL73</f>
        <v>0</v>
      </c>
      <c r="AG1422">
        <f>'T-Weight EU savings'!AM73</f>
        <v>0</v>
      </c>
      <c r="AH1422">
        <f>'T-Weight EU savings'!AN73</f>
        <v>0</v>
      </c>
      <c r="AI1422">
        <f>'T-Weight EU savings'!AO73</f>
        <v>0</v>
      </c>
      <c r="AJ1422">
        <f>'T-Weight EU savings'!AP73</f>
        <v>0</v>
      </c>
      <c r="AK1422">
        <f>'T-Weight EU savings'!AQ73</f>
        <v>0</v>
      </c>
      <c r="AL1422">
        <f>'T-Weight EU savings'!AR73</f>
        <v>0</v>
      </c>
      <c r="AM1422">
        <f>'T-Weight EU savings'!AS73</f>
        <v>0</v>
      </c>
      <c r="AN1422">
        <f>'T-Weight EU savings'!AT73</f>
        <v>0</v>
      </c>
      <c r="AO1422">
        <f>'T-Weight EU savings'!AU73</f>
        <v>0</v>
      </c>
      <c r="AP1422">
        <f>'T-Weight EU savings'!AV73</f>
        <v>0</v>
      </c>
      <c r="AQ1422">
        <f>'T-Weight EU savings'!AW73</f>
        <v>0</v>
      </c>
      <c r="AR1422">
        <f>'T-Weight EU savings'!AX73</f>
        <v>0</v>
      </c>
      <c r="AS1422">
        <f>'T-Weight EU savings'!AY73</f>
        <v>0</v>
      </c>
      <c r="AT1422">
        <f>'T-Weight EU savings'!AZ73</f>
        <v>0</v>
      </c>
      <c r="AU1422">
        <f>'T-Weight EU savings'!BA73</f>
        <v>0</v>
      </c>
      <c r="AV1422">
        <f>'T-Weight EU savings'!BB73</f>
        <v>0</v>
      </c>
      <c r="AW1422">
        <f>'T-Weight EU savings'!BC73</f>
        <v>0</v>
      </c>
      <c r="AX1422">
        <f>'T-Weight EU savings'!BD73</f>
        <v>0</v>
      </c>
      <c r="AY1422">
        <f>'T-Weight EU savings'!BE73</f>
        <v>0</v>
      </c>
      <c r="AZ1422">
        <f>'T-Weight EU savings'!BF73</f>
        <v>0</v>
      </c>
      <c r="BA1422">
        <f>'T-Weight EU savings'!BG73</f>
        <v>0</v>
      </c>
      <c r="BB1422">
        <f>'T-Weight EU savings'!BH73</f>
        <v>0</v>
      </c>
      <c r="BC1422">
        <f>'T-Weight EU savings'!BI73</f>
        <v>0</v>
      </c>
      <c r="BD1422">
        <f>'T-Weight EU savings'!BJ73</f>
        <v>0</v>
      </c>
      <c r="BE1422">
        <f>'T-Weight EU savings'!BK73</f>
        <v>0</v>
      </c>
      <c r="BF1422">
        <f>'T-Weight EU savings'!BL73</f>
        <v>0</v>
      </c>
      <c r="BG1422">
        <f>'T-Weight EU savings'!BM73</f>
        <v>0</v>
      </c>
      <c r="BH1422">
        <f t="shared" si="212"/>
        <v>0</v>
      </c>
    </row>
    <row r="1423" spans="1:60" x14ac:dyDescent="0.25">
      <c r="A1423" t="str">
        <f t="shared" si="206"/>
        <v>eline Design - Hourly Results.</v>
      </c>
      <c r="B1423" t="str">
        <f t="shared" si="207"/>
        <v>SFM-wCZ13-v2015-rDXHP-t5-S15-MSRheat.pd2</v>
      </c>
      <c r="C1423" s="75" t="s">
        <v>1620</v>
      </c>
      <c r="D1423">
        <v>2669.7336887950023</v>
      </c>
      <c r="E1423">
        <v>1380.7855029170998</v>
      </c>
      <c r="F1423">
        <v>55.279266</v>
      </c>
      <c r="G1423">
        <v>0</v>
      </c>
      <c r="H1423">
        <v>0</v>
      </c>
      <c r="I1423">
        <v>827.25744750086983</v>
      </c>
      <c r="J1423">
        <v>0</v>
      </c>
      <c r="K1423">
        <v>827.25744750086983</v>
      </c>
      <c r="L1423">
        <f t="shared" si="208"/>
        <v>0</v>
      </c>
      <c r="M1423" t="s">
        <v>1045</v>
      </c>
      <c r="N1423" t="s">
        <v>1065</v>
      </c>
      <c r="O1423" t="s">
        <v>1047</v>
      </c>
      <c r="P1423" t="s">
        <v>44</v>
      </c>
      <c r="Q1423" t="s">
        <v>31</v>
      </c>
      <c r="R1423" t="s">
        <v>6</v>
      </c>
      <c r="S1423" t="s">
        <v>1053</v>
      </c>
      <c r="T1423" t="s">
        <v>1049</v>
      </c>
      <c r="U1423" t="s">
        <v>1050</v>
      </c>
      <c r="V1423" t="str">
        <f t="shared" si="205"/>
        <v>SFM-wCZ13-v2015-rDXHP-t5</v>
      </c>
      <c r="W1423">
        <f t="shared" si="203"/>
        <v>2208.0429504179697</v>
      </c>
      <c r="X1423">
        <f t="shared" si="209"/>
        <v>0</v>
      </c>
      <c r="Y1423">
        <f t="shared" si="210"/>
        <v>0</v>
      </c>
      <c r="Z1423">
        <f t="shared" si="211"/>
        <v>0</v>
      </c>
      <c r="AA1423">
        <f t="shared" si="204"/>
        <v>0</v>
      </c>
      <c r="AB1423">
        <f>'T-Weight EU savings'!AH74</f>
        <v>0</v>
      </c>
      <c r="AC1423">
        <f>'T-Weight EU savings'!AI74</f>
        <v>0</v>
      </c>
      <c r="AD1423">
        <f>'T-Weight EU savings'!AJ74</f>
        <v>0</v>
      </c>
      <c r="AE1423">
        <f>'T-Weight EU savings'!AK74</f>
        <v>0</v>
      </c>
      <c r="AF1423">
        <f>'T-Weight EU savings'!AL74</f>
        <v>0</v>
      </c>
      <c r="AG1423">
        <f>'T-Weight EU savings'!AM74</f>
        <v>0</v>
      </c>
      <c r="AH1423">
        <f>'T-Weight EU savings'!AN74</f>
        <v>0</v>
      </c>
      <c r="AI1423">
        <f>'T-Weight EU savings'!AO74</f>
        <v>0</v>
      </c>
      <c r="AJ1423">
        <f>'T-Weight EU savings'!AP74</f>
        <v>0</v>
      </c>
      <c r="AK1423">
        <f>'T-Weight EU savings'!AQ74</f>
        <v>0</v>
      </c>
      <c r="AL1423">
        <f>'T-Weight EU savings'!AR74</f>
        <v>0</v>
      </c>
      <c r="AM1423">
        <f>'T-Weight EU savings'!AS74</f>
        <v>0</v>
      </c>
      <c r="AN1423">
        <f>'T-Weight EU savings'!AT74</f>
        <v>0</v>
      </c>
      <c r="AO1423">
        <f>'T-Weight EU savings'!AU74</f>
        <v>0</v>
      </c>
      <c r="AP1423">
        <f>'T-Weight EU savings'!AV74</f>
        <v>0</v>
      </c>
      <c r="AQ1423">
        <f>'T-Weight EU savings'!AW74</f>
        <v>0</v>
      </c>
      <c r="AR1423">
        <f>'T-Weight EU savings'!AX74</f>
        <v>0</v>
      </c>
      <c r="AS1423">
        <f>'T-Weight EU savings'!AY74</f>
        <v>0</v>
      </c>
      <c r="AT1423">
        <f>'T-Weight EU savings'!AZ74</f>
        <v>0</v>
      </c>
      <c r="AU1423">
        <f>'T-Weight EU savings'!BA74</f>
        <v>0</v>
      </c>
      <c r="AV1423">
        <f>'T-Weight EU savings'!BB74</f>
        <v>0</v>
      </c>
      <c r="AW1423">
        <f>'T-Weight EU savings'!BC74</f>
        <v>0</v>
      </c>
      <c r="AX1423">
        <f>'T-Weight EU savings'!BD74</f>
        <v>0</v>
      </c>
      <c r="AY1423">
        <f>'T-Weight EU savings'!BE74</f>
        <v>0</v>
      </c>
      <c r="AZ1423">
        <f>'T-Weight EU savings'!BF74</f>
        <v>0</v>
      </c>
      <c r="BA1423">
        <f>'T-Weight EU savings'!BG74</f>
        <v>0</v>
      </c>
      <c r="BB1423">
        <f>'T-Weight EU savings'!BH74</f>
        <v>0</v>
      </c>
      <c r="BC1423">
        <f>'T-Weight EU savings'!BI74</f>
        <v>0</v>
      </c>
      <c r="BD1423">
        <f>'T-Weight EU savings'!BJ74</f>
        <v>0</v>
      </c>
      <c r="BE1423">
        <f>'T-Weight EU savings'!BK74</f>
        <v>0</v>
      </c>
      <c r="BF1423">
        <f>'T-Weight EU savings'!BL74</f>
        <v>0</v>
      </c>
      <c r="BG1423">
        <f>'T-Weight EU savings'!BM74</f>
        <v>0</v>
      </c>
      <c r="BH1423">
        <f t="shared" si="212"/>
        <v>0</v>
      </c>
    </row>
    <row r="1424" spans="1:60" x14ac:dyDescent="0.25">
      <c r="A1424" t="str">
        <f t="shared" si="206"/>
        <v>eline Design - Hourly Results.</v>
      </c>
      <c r="B1424" t="str">
        <f t="shared" si="207"/>
        <v>SFM-wCZ13-v2015-rDXHP-t5-S16-MSRboth.pd2</v>
      </c>
      <c r="C1424" s="75" t="s">
        <v>1621</v>
      </c>
      <c r="D1424">
        <v>3001.1463888100006</v>
      </c>
      <c r="E1424">
        <v>1803.8222404961007</v>
      </c>
      <c r="F1424">
        <v>54.809471000000002</v>
      </c>
      <c r="G1424">
        <v>0</v>
      </c>
      <c r="H1424">
        <v>0</v>
      </c>
      <c r="I1424">
        <v>30.89369615</v>
      </c>
      <c r="J1424">
        <v>0</v>
      </c>
      <c r="K1424">
        <v>30.89369615</v>
      </c>
      <c r="L1424">
        <f t="shared" si="208"/>
        <v>0</v>
      </c>
      <c r="M1424" t="s">
        <v>1045</v>
      </c>
      <c r="N1424" t="s">
        <v>1065</v>
      </c>
      <c r="O1424" t="s">
        <v>1047</v>
      </c>
      <c r="P1424" t="s">
        <v>44</v>
      </c>
      <c r="Q1424" t="s">
        <v>31</v>
      </c>
      <c r="R1424" t="s">
        <v>9</v>
      </c>
      <c r="S1424" t="s">
        <v>1107</v>
      </c>
      <c r="T1424" t="s">
        <v>1049</v>
      </c>
      <c r="U1424" t="s">
        <v>1050</v>
      </c>
      <c r="V1424" t="str">
        <f t="shared" si="205"/>
        <v>SFM-wCZ13-v2015-rDXHP-t5-both</v>
      </c>
      <c r="W1424">
        <f t="shared" ref="W1424:W1487" si="213">IF(COUNTIF(S1424,"*cool*")&gt;0,D1424+J1424,IF(COUNTIF(S1424,"*heat*")&gt;0,E1424+G1424+K1424,0))</f>
        <v>0</v>
      </c>
      <c r="X1424">
        <f t="shared" si="209"/>
        <v>3001.1463888100006</v>
      </c>
      <c r="Y1424">
        <f t="shared" si="210"/>
        <v>1834.7159366461008</v>
      </c>
      <c r="Z1424">
        <f t="shared" si="211"/>
        <v>4835.8623254561016</v>
      </c>
      <c r="AA1424">
        <f t="shared" ref="AA1424:AA1487" si="214">IF(COUNTIF(S1424,"*heat*")&gt;0,L1424,0)</f>
        <v>0</v>
      </c>
      <c r="AB1424">
        <f>'T-Weight EU savings'!AH75</f>
        <v>0</v>
      </c>
      <c r="AC1424">
        <f>'T-Weight EU savings'!AI75</f>
        <v>0</v>
      </c>
      <c r="AD1424">
        <f>'T-Weight EU savings'!AJ75</f>
        <v>0</v>
      </c>
      <c r="AE1424">
        <f>'T-Weight EU savings'!AK75</f>
        <v>0</v>
      </c>
      <c r="AF1424">
        <f>'T-Weight EU savings'!AL75</f>
        <v>0</v>
      </c>
      <c r="AG1424">
        <f>'T-Weight EU savings'!AM75</f>
        <v>0</v>
      </c>
      <c r="AH1424">
        <f>'T-Weight EU savings'!AN75</f>
        <v>0</v>
      </c>
      <c r="AI1424">
        <f>'T-Weight EU savings'!AO75</f>
        <v>0</v>
      </c>
      <c r="AJ1424">
        <f>'T-Weight EU savings'!AP75</f>
        <v>0</v>
      </c>
      <c r="AK1424">
        <f>'T-Weight EU savings'!AQ75</f>
        <v>0</v>
      </c>
      <c r="AL1424">
        <f>'T-Weight EU savings'!AR75</f>
        <v>0</v>
      </c>
      <c r="AM1424">
        <f>'T-Weight EU savings'!AS75</f>
        <v>0</v>
      </c>
      <c r="AN1424">
        <f>'T-Weight EU savings'!AT75</f>
        <v>0</v>
      </c>
      <c r="AO1424">
        <f>'T-Weight EU savings'!AU75</f>
        <v>0</v>
      </c>
      <c r="AP1424">
        <f>'T-Weight EU savings'!AV75</f>
        <v>0</v>
      </c>
      <c r="AQ1424">
        <f>'T-Weight EU savings'!AW75</f>
        <v>0</v>
      </c>
      <c r="AR1424">
        <f>'T-Weight EU savings'!AX75</f>
        <v>0</v>
      </c>
      <c r="AS1424">
        <f>'T-Weight EU savings'!AY75</f>
        <v>0</v>
      </c>
      <c r="AT1424">
        <f>'T-Weight EU savings'!AZ75</f>
        <v>0</v>
      </c>
      <c r="AU1424">
        <f>'T-Weight EU savings'!BA75</f>
        <v>0</v>
      </c>
      <c r="AV1424">
        <f>'T-Weight EU savings'!BB75</f>
        <v>0</v>
      </c>
      <c r="AW1424">
        <f>'T-Weight EU savings'!BC75</f>
        <v>0</v>
      </c>
      <c r="AX1424">
        <f>'T-Weight EU savings'!BD75</f>
        <v>0</v>
      </c>
      <c r="AY1424">
        <f>'T-Weight EU savings'!BE75</f>
        <v>0</v>
      </c>
      <c r="AZ1424">
        <f>'T-Weight EU savings'!BF75</f>
        <v>0</v>
      </c>
      <c r="BA1424">
        <f>'T-Weight EU savings'!BG75</f>
        <v>0</v>
      </c>
      <c r="BB1424">
        <f>'T-Weight EU savings'!BH75</f>
        <v>0</v>
      </c>
      <c r="BC1424">
        <f>'T-Weight EU savings'!BI75</f>
        <v>0</v>
      </c>
      <c r="BD1424">
        <f>'T-Weight EU savings'!BJ75</f>
        <v>0</v>
      </c>
      <c r="BE1424">
        <f>'T-Weight EU savings'!BK75</f>
        <v>0</v>
      </c>
      <c r="BF1424">
        <f>'T-Weight EU savings'!BL75</f>
        <v>0</v>
      </c>
      <c r="BG1424">
        <f>'T-Weight EU savings'!BM75</f>
        <v>0</v>
      </c>
      <c r="BH1424">
        <f t="shared" si="212"/>
        <v>0</v>
      </c>
    </row>
    <row r="1425" spans="1:60" x14ac:dyDescent="0.25">
      <c r="A1425" t="str">
        <f t="shared" si="206"/>
        <v>eline Design - Hourly Results.</v>
      </c>
      <c r="B1425" t="str">
        <f t="shared" si="207"/>
        <v>SFM-wCZ13-v2015-rDXHP-t5-S16-MSRcool.pd2</v>
      </c>
      <c r="C1425" s="75" t="s">
        <v>847</v>
      </c>
      <c r="D1425">
        <v>3001.1463888100006</v>
      </c>
      <c r="E1425">
        <v>1916.8146436202994</v>
      </c>
      <c r="F1425">
        <v>54.809471000000002</v>
      </c>
      <c r="G1425">
        <v>0</v>
      </c>
      <c r="H1425">
        <v>0</v>
      </c>
      <c r="I1425">
        <v>30.89369615</v>
      </c>
      <c r="J1425">
        <v>0</v>
      </c>
      <c r="K1425">
        <v>30.89369615</v>
      </c>
      <c r="L1425">
        <f t="shared" si="208"/>
        <v>0</v>
      </c>
      <c r="M1425" t="s">
        <v>1045</v>
      </c>
      <c r="N1425" t="s">
        <v>1065</v>
      </c>
      <c r="O1425" t="s">
        <v>1047</v>
      </c>
      <c r="P1425" t="s">
        <v>44</v>
      </c>
      <c r="Q1425" t="s">
        <v>31</v>
      </c>
      <c r="R1425" t="s">
        <v>9</v>
      </c>
      <c r="S1425" t="s">
        <v>1052</v>
      </c>
      <c r="T1425" t="s">
        <v>1049</v>
      </c>
      <c r="U1425" t="s">
        <v>1050</v>
      </c>
      <c r="V1425" t="str">
        <f t="shared" si="205"/>
        <v>SFM-wCZ13-v2015-rDXHP-t5</v>
      </c>
      <c r="W1425">
        <f t="shared" si="213"/>
        <v>3001.1463888100006</v>
      </c>
      <c r="X1425">
        <f t="shared" si="209"/>
        <v>0</v>
      </c>
      <c r="Y1425">
        <f t="shared" si="210"/>
        <v>0</v>
      </c>
      <c r="Z1425">
        <f t="shared" si="211"/>
        <v>0</v>
      </c>
      <c r="AA1425">
        <f t="shared" si="214"/>
        <v>0</v>
      </c>
      <c r="AB1425">
        <f>'T-Weight EU savings'!AH76</f>
        <v>0</v>
      </c>
      <c r="AC1425">
        <f>'T-Weight EU savings'!AI76</f>
        <v>0</v>
      </c>
      <c r="AD1425">
        <f>'T-Weight EU savings'!AJ76</f>
        <v>0</v>
      </c>
      <c r="AE1425">
        <f>'T-Weight EU savings'!AK76</f>
        <v>0</v>
      </c>
      <c r="AF1425">
        <f>'T-Weight EU savings'!AL76</f>
        <v>0</v>
      </c>
      <c r="AG1425">
        <f>'T-Weight EU savings'!AM76</f>
        <v>0</v>
      </c>
      <c r="AH1425">
        <f>'T-Weight EU savings'!AN76</f>
        <v>0</v>
      </c>
      <c r="AI1425">
        <f>'T-Weight EU savings'!AO76</f>
        <v>0</v>
      </c>
      <c r="AJ1425">
        <f>'T-Weight EU savings'!AP76</f>
        <v>0</v>
      </c>
      <c r="AK1425">
        <f>'T-Weight EU savings'!AQ76</f>
        <v>0</v>
      </c>
      <c r="AL1425">
        <f>'T-Weight EU savings'!AR76</f>
        <v>0</v>
      </c>
      <c r="AM1425">
        <f>'T-Weight EU savings'!AS76</f>
        <v>0</v>
      </c>
      <c r="AN1425">
        <f>'T-Weight EU savings'!AT76</f>
        <v>0</v>
      </c>
      <c r="AO1425">
        <f>'T-Weight EU savings'!AU76</f>
        <v>0</v>
      </c>
      <c r="AP1425">
        <f>'T-Weight EU savings'!AV76</f>
        <v>0</v>
      </c>
      <c r="AQ1425">
        <f>'T-Weight EU savings'!AW76</f>
        <v>0</v>
      </c>
      <c r="AR1425">
        <f>'T-Weight EU savings'!AX76</f>
        <v>0</v>
      </c>
      <c r="AS1425">
        <f>'T-Weight EU savings'!AY76</f>
        <v>0</v>
      </c>
      <c r="AT1425">
        <f>'T-Weight EU savings'!AZ76</f>
        <v>0</v>
      </c>
      <c r="AU1425">
        <f>'T-Weight EU savings'!BA76</f>
        <v>0</v>
      </c>
      <c r="AV1425">
        <f>'T-Weight EU savings'!BB76</f>
        <v>0</v>
      </c>
      <c r="AW1425">
        <f>'T-Weight EU savings'!BC76</f>
        <v>0</v>
      </c>
      <c r="AX1425">
        <f>'T-Weight EU savings'!BD76</f>
        <v>0</v>
      </c>
      <c r="AY1425">
        <f>'T-Weight EU savings'!BE76</f>
        <v>0</v>
      </c>
      <c r="AZ1425">
        <f>'T-Weight EU savings'!BF76</f>
        <v>0</v>
      </c>
      <c r="BA1425">
        <f>'T-Weight EU savings'!BG76</f>
        <v>0</v>
      </c>
      <c r="BB1425">
        <f>'T-Weight EU savings'!BH76</f>
        <v>0</v>
      </c>
      <c r="BC1425">
        <f>'T-Weight EU savings'!BI76</f>
        <v>0</v>
      </c>
      <c r="BD1425">
        <f>'T-Weight EU savings'!BJ76</f>
        <v>0</v>
      </c>
      <c r="BE1425">
        <f>'T-Weight EU savings'!BK76</f>
        <v>0</v>
      </c>
      <c r="BF1425">
        <f>'T-Weight EU savings'!BL76</f>
        <v>0</v>
      </c>
      <c r="BG1425">
        <f>'T-Weight EU savings'!BM76</f>
        <v>0</v>
      </c>
      <c r="BH1425">
        <f t="shared" si="212"/>
        <v>0</v>
      </c>
    </row>
    <row r="1426" spans="1:60" x14ac:dyDescent="0.25">
      <c r="A1426" t="str">
        <f t="shared" si="206"/>
        <v>eline Design - Hourly Results.</v>
      </c>
      <c r="B1426" t="str">
        <f t="shared" si="207"/>
        <v>SFM-wCZ13-v2015-rDXHP-t5-S16-MSRheat.pd2</v>
      </c>
      <c r="C1426" s="75" t="s">
        <v>1622</v>
      </c>
      <c r="D1426">
        <v>2716.431302654998</v>
      </c>
      <c r="E1426">
        <v>1803.8222404961007</v>
      </c>
      <c r="F1426">
        <v>54.809471000000002</v>
      </c>
      <c r="G1426">
        <v>0</v>
      </c>
      <c r="H1426">
        <v>0</v>
      </c>
      <c r="I1426">
        <v>30.89369615</v>
      </c>
      <c r="J1426">
        <v>0</v>
      </c>
      <c r="K1426">
        <v>30.89369615</v>
      </c>
      <c r="L1426">
        <f t="shared" si="208"/>
        <v>0</v>
      </c>
      <c r="M1426" t="s">
        <v>1045</v>
      </c>
      <c r="N1426" t="s">
        <v>1065</v>
      </c>
      <c r="O1426" t="s">
        <v>1047</v>
      </c>
      <c r="P1426" t="s">
        <v>44</v>
      </c>
      <c r="Q1426" t="s">
        <v>31</v>
      </c>
      <c r="R1426" t="s">
        <v>9</v>
      </c>
      <c r="S1426" t="s">
        <v>1053</v>
      </c>
      <c r="T1426" t="s">
        <v>1049</v>
      </c>
      <c r="U1426" t="s">
        <v>1050</v>
      </c>
      <c r="V1426" t="str">
        <f t="shared" si="205"/>
        <v>SFM-wCZ13-v2015-rDXHP-t5</v>
      </c>
      <c r="W1426">
        <f t="shared" si="213"/>
        <v>1834.7159366461008</v>
      </c>
      <c r="X1426">
        <f t="shared" si="209"/>
        <v>0</v>
      </c>
      <c r="Y1426">
        <f t="shared" si="210"/>
        <v>0</v>
      </c>
      <c r="Z1426">
        <f t="shared" si="211"/>
        <v>0</v>
      </c>
      <c r="AA1426">
        <f t="shared" si="214"/>
        <v>0</v>
      </c>
      <c r="AB1426">
        <f>'T-Weight EU savings'!AH77</f>
        <v>0</v>
      </c>
      <c r="AC1426">
        <f>'T-Weight EU savings'!AI77</f>
        <v>0</v>
      </c>
      <c r="AD1426">
        <f>'T-Weight EU savings'!AJ77</f>
        <v>0</v>
      </c>
      <c r="AE1426">
        <f>'T-Weight EU savings'!AK77</f>
        <v>0</v>
      </c>
      <c r="AF1426">
        <f>'T-Weight EU savings'!AL77</f>
        <v>0</v>
      </c>
      <c r="AG1426">
        <f>'T-Weight EU savings'!AM77</f>
        <v>0</v>
      </c>
      <c r="AH1426">
        <f>'T-Weight EU savings'!AN77</f>
        <v>0</v>
      </c>
      <c r="AI1426">
        <f>'T-Weight EU savings'!AO77</f>
        <v>0</v>
      </c>
      <c r="AJ1426">
        <f>'T-Weight EU savings'!AP77</f>
        <v>0</v>
      </c>
      <c r="AK1426">
        <f>'T-Weight EU savings'!AQ77</f>
        <v>0</v>
      </c>
      <c r="AL1426">
        <f>'T-Weight EU savings'!AR77</f>
        <v>0</v>
      </c>
      <c r="AM1426">
        <f>'T-Weight EU savings'!AS77</f>
        <v>0</v>
      </c>
      <c r="AN1426">
        <f>'T-Weight EU savings'!AT77</f>
        <v>0</v>
      </c>
      <c r="AO1426">
        <f>'T-Weight EU savings'!AU77</f>
        <v>0</v>
      </c>
      <c r="AP1426">
        <f>'T-Weight EU savings'!AV77</f>
        <v>0</v>
      </c>
      <c r="AQ1426">
        <f>'T-Weight EU savings'!AW77</f>
        <v>0</v>
      </c>
      <c r="AR1426">
        <f>'T-Weight EU savings'!AX77</f>
        <v>0</v>
      </c>
      <c r="AS1426">
        <f>'T-Weight EU savings'!AY77</f>
        <v>0</v>
      </c>
      <c r="AT1426">
        <f>'T-Weight EU savings'!AZ77</f>
        <v>0</v>
      </c>
      <c r="AU1426">
        <f>'T-Weight EU savings'!BA77</f>
        <v>0</v>
      </c>
      <c r="AV1426">
        <f>'T-Weight EU savings'!BB77</f>
        <v>0</v>
      </c>
      <c r="AW1426">
        <f>'T-Weight EU savings'!BC77</f>
        <v>0</v>
      </c>
      <c r="AX1426">
        <f>'T-Weight EU savings'!BD77</f>
        <v>0</v>
      </c>
      <c r="AY1426">
        <f>'T-Weight EU savings'!BE77</f>
        <v>0</v>
      </c>
      <c r="AZ1426">
        <f>'T-Weight EU savings'!BF77</f>
        <v>0</v>
      </c>
      <c r="BA1426">
        <f>'T-Weight EU savings'!BG77</f>
        <v>0</v>
      </c>
      <c r="BB1426">
        <f>'T-Weight EU savings'!BH77</f>
        <v>0</v>
      </c>
      <c r="BC1426">
        <f>'T-Weight EU savings'!BI77</f>
        <v>0</v>
      </c>
      <c r="BD1426">
        <f>'T-Weight EU savings'!BJ77</f>
        <v>0</v>
      </c>
      <c r="BE1426">
        <f>'T-Weight EU savings'!BK77</f>
        <v>0</v>
      </c>
      <c r="BF1426">
        <f>'T-Weight EU savings'!BL77</f>
        <v>0</v>
      </c>
      <c r="BG1426">
        <f>'T-Weight EU savings'!BM77</f>
        <v>0</v>
      </c>
      <c r="BH1426">
        <f t="shared" si="212"/>
        <v>0</v>
      </c>
    </row>
    <row r="1427" spans="1:60" x14ac:dyDescent="0.25">
      <c r="A1427" t="str">
        <f t="shared" si="206"/>
        <v>eline Design - Hourly Results.</v>
      </c>
      <c r="B1427" t="str">
        <f t="shared" si="207"/>
        <v>SFM-wCZ13-v2015-rDXHP-t5-S17-MSRboth.pd2</v>
      </c>
      <c r="C1427" s="75" t="s">
        <v>1623</v>
      </c>
      <c r="D1427">
        <v>2818.6367430499986</v>
      </c>
      <c r="E1427">
        <v>1740.8667253278991</v>
      </c>
      <c r="F1427">
        <v>54.809471000000002</v>
      </c>
      <c r="G1427">
        <v>0</v>
      </c>
      <c r="H1427">
        <v>0</v>
      </c>
      <c r="I1427">
        <v>30.89369615</v>
      </c>
      <c r="J1427">
        <v>0</v>
      </c>
      <c r="K1427">
        <v>30.89369615</v>
      </c>
      <c r="L1427">
        <f t="shared" si="208"/>
        <v>0</v>
      </c>
      <c r="M1427" t="s">
        <v>1045</v>
      </c>
      <c r="N1427" t="s">
        <v>1065</v>
      </c>
      <c r="O1427" t="s">
        <v>1047</v>
      </c>
      <c r="P1427" t="s">
        <v>44</v>
      </c>
      <c r="Q1427" t="s">
        <v>31</v>
      </c>
      <c r="R1427" t="s">
        <v>10</v>
      </c>
      <c r="S1427" t="s">
        <v>1107</v>
      </c>
      <c r="T1427" t="s">
        <v>1049</v>
      </c>
      <c r="U1427" t="s">
        <v>1050</v>
      </c>
      <c r="V1427" t="str">
        <f t="shared" si="205"/>
        <v>SFM-wCZ13-v2015-rDXHP-t5-both</v>
      </c>
      <c r="W1427">
        <f t="shared" si="213"/>
        <v>0</v>
      </c>
      <c r="X1427">
        <f t="shared" si="209"/>
        <v>2818.6367430499986</v>
      </c>
      <c r="Y1427">
        <f t="shared" si="210"/>
        <v>1771.7604214778992</v>
      </c>
      <c r="Z1427">
        <f t="shared" si="211"/>
        <v>4590.397164527898</v>
      </c>
      <c r="AA1427">
        <f t="shared" si="214"/>
        <v>0</v>
      </c>
      <c r="AB1427">
        <f>'T-Weight EU savings'!AH78</f>
        <v>0</v>
      </c>
      <c r="AC1427">
        <f>'T-Weight EU savings'!AI78</f>
        <v>0</v>
      </c>
      <c r="AD1427">
        <f>'T-Weight EU savings'!AJ78</f>
        <v>0</v>
      </c>
      <c r="AE1427">
        <f>'T-Weight EU savings'!AK78</f>
        <v>0</v>
      </c>
      <c r="AF1427">
        <f>'T-Weight EU savings'!AL78</f>
        <v>0</v>
      </c>
      <c r="AG1427">
        <f>'T-Weight EU savings'!AM78</f>
        <v>0</v>
      </c>
      <c r="AH1427">
        <f>'T-Weight EU savings'!AN78</f>
        <v>0</v>
      </c>
      <c r="AI1427">
        <f>'T-Weight EU savings'!AO78</f>
        <v>0</v>
      </c>
      <c r="AJ1427">
        <f>'T-Weight EU savings'!AP78</f>
        <v>0</v>
      </c>
      <c r="AK1427">
        <f>'T-Weight EU savings'!AQ78</f>
        <v>0</v>
      </c>
      <c r="AL1427">
        <f>'T-Weight EU savings'!AR78</f>
        <v>0</v>
      </c>
      <c r="AM1427">
        <f>'T-Weight EU savings'!AS78</f>
        <v>0</v>
      </c>
      <c r="AN1427">
        <f>'T-Weight EU savings'!AT78</f>
        <v>0</v>
      </c>
      <c r="AO1427">
        <f>'T-Weight EU savings'!AU78</f>
        <v>0</v>
      </c>
      <c r="AP1427">
        <f>'T-Weight EU savings'!AV78</f>
        <v>0</v>
      </c>
      <c r="AQ1427">
        <f>'T-Weight EU savings'!AW78</f>
        <v>0</v>
      </c>
      <c r="AR1427">
        <f>'T-Weight EU savings'!AX78</f>
        <v>0</v>
      </c>
      <c r="AS1427">
        <f>'T-Weight EU savings'!AY78</f>
        <v>0</v>
      </c>
      <c r="AT1427">
        <f>'T-Weight EU savings'!AZ78</f>
        <v>0</v>
      </c>
      <c r="AU1427">
        <f>'T-Weight EU savings'!BA78</f>
        <v>0</v>
      </c>
      <c r="AV1427">
        <f>'T-Weight EU savings'!BB78</f>
        <v>0</v>
      </c>
      <c r="AW1427">
        <f>'T-Weight EU savings'!BC78</f>
        <v>0</v>
      </c>
      <c r="AX1427">
        <f>'T-Weight EU savings'!BD78</f>
        <v>0</v>
      </c>
      <c r="AY1427">
        <f>'T-Weight EU savings'!BE78</f>
        <v>0</v>
      </c>
      <c r="AZ1427">
        <f>'T-Weight EU savings'!BF78</f>
        <v>0</v>
      </c>
      <c r="BA1427">
        <f>'T-Weight EU savings'!BG78</f>
        <v>0</v>
      </c>
      <c r="BB1427">
        <f>'T-Weight EU savings'!BH78</f>
        <v>0</v>
      </c>
      <c r="BC1427">
        <f>'T-Weight EU savings'!BI78</f>
        <v>0</v>
      </c>
      <c r="BD1427">
        <f>'T-Weight EU savings'!BJ78</f>
        <v>0</v>
      </c>
      <c r="BE1427">
        <f>'T-Weight EU savings'!BK78</f>
        <v>0</v>
      </c>
      <c r="BF1427">
        <f>'T-Weight EU savings'!BL78</f>
        <v>0</v>
      </c>
      <c r="BG1427">
        <f>'T-Weight EU savings'!BM78</f>
        <v>0</v>
      </c>
      <c r="BH1427">
        <f t="shared" si="212"/>
        <v>0</v>
      </c>
    </row>
    <row r="1428" spans="1:60" x14ac:dyDescent="0.25">
      <c r="A1428" t="str">
        <f t="shared" si="206"/>
        <v>eline Design - Hourly Results.</v>
      </c>
      <c r="B1428" t="str">
        <f t="shared" si="207"/>
        <v>SFM-wCZ13-v2015-rDXHP-t5-S17-MSRcool.pd2</v>
      </c>
      <c r="C1428" s="75" t="s">
        <v>848</v>
      </c>
      <c r="D1428">
        <v>2818.6367430499986</v>
      </c>
      <c r="E1428">
        <v>1829.6889050466009</v>
      </c>
      <c r="F1428">
        <v>54.809471000000002</v>
      </c>
      <c r="G1428">
        <v>0</v>
      </c>
      <c r="H1428">
        <v>0</v>
      </c>
      <c r="I1428">
        <v>30.89369615</v>
      </c>
      <c r="J1428">
        <v>0</v>
      </c>
      <c r="K1428">
        <v>30.89369615</v>
      </c>
      <c r="L1428">
        <f t="shared" si="208"/>
        <v>0</v>
      </c>
      <c r="M1428" t="s">
        <v>1045</v>
      </c>
      <c r="N1428" t="s">
        <v>1065</v>
      </c>
      <c r="O1428" t="s">
        <v>1047</v>
      </c>
      <c r="P1428" t="s">
        <v>44</v>
      </c>
      <c r="Q1428" t="s">
        <v>31</v>
      </c>
      <c r="R1428" t="s">
        <v>10</v>
      </c>
      <c r="S1428" t="s">
        <v>1052</v>
      </c>
      <c r="T1428" t="s">
        <v>1049</v>
      </c>
      <c r="U1428" t="s">
        <v>1050</v>
      </c>
      <c r="V1428" t="str">
        <f t="shared" si="205"/>
        <v>SFM-wCZ13-v2015-rDXHP-t5</v>
      </c>
      <c r="W1428">
        <f t="shared" si="213"/>
        <v>2818.6367430499986</v>
      </c>
      <c r="X1428">
        <f t="shared" si="209"/>
        <v>0</v>
      </c>
      <c r="Y1428">
        <f t="shared" si="210"/>
        <v>0</v>
      </c>
      <c r="Z1428">
        <f t="shared" si="211"/>
        <v>0</v>
      </c>
      <c r="AA1428">
        <f t="shared" si="214"/>
        <v>0</v>
      </c>
      <c r="AB1428">
        <f>'T-Weight EU savings'!AH79</f>
        <v>0</v>
      </c>
      <c r="AC1428">
        <f>'T-Weight EU savings'!AI79</f>
        <v>0</v>
      </c>
      <c r="AD1428">
        <f>'T-Weight EU savings'!AJ79</f>
        <v>0</v>
      </c>
      <c r="AE1428">
        <f>'T-Weight EU savings'!AK79</f>
        <v>0</v>
      </c>
      <c r="AF1428">
        <f>'T-Weight EU savings'!AL79</f>
        <v>0</v>
      </c>
      <c r="AG1428">
        <f>'T-Weight EU savings'!AM79</f>
        <v>0</v>
      </c>
      <c r="AH1428">
        <f>'T-Weight EU savings'!AN79</f>
        <v>0</v>
      </c>
      <c r="AI1428">
        <f>'T-Weight EU savings'!AO79</f>
        <v>0</v>
      </c>
      <c r="AJ1428">
        <f>'T-Weight EU savings'!AP79</f>
        <v>0</v>
      </c>
      <c r="AK1428">
        <f>'T-Weight EU savings'!AQ79</f>
        <v>0</v>
      </c>
      <c r="AL1428">
        <f>'T-Weight EU savings'!AR79</f>
        <v>0</v>
      </c>
      <c r="AM1428">
        <f>'T-Weight EU savings'!AS79</f>
        <v>0</v>
      </c>
      <c r="AN1428">
        <f>'T-Weight EU savings'!AT79</f>
        <v>0</v>
      </c>
      <c r="AO1428">
        <f>'T-Weight EU savings'!AU79</f>
        <v>0</v>
      </c>
      <c r="AP1428">
        <f>'T-Weight EU savings'!AV79</f>
        <v>0</v>
      </c>
      <c r="AQ1428">
        <f>'T-Weight EU savings'!AW79</f>
        <v>0</v>
      </c>
      <c r="AR1428">
        <f>'T-Weight EU savings'!AX79</f>
        <v>0</v>
      </c>
      <c r="AS1428">
        <f>'T-Weight EU savings'!AY79</f>
        <v>0</v>
      </c>
      <c r="AT1428">
        <f>'T-Weight EU savings'!AZ79</f>
        <v>0</v>
      </c>
      <c r="AU1428">
        <f>'T-Weight EU savings'!BA79</f>
        <v>0</v>
      </c>
      <c r="AV1428">
        <f>'T-Weight EU savings'!BB79</f>
        <v>0</v>
      </c>
      <c r="AW1428">
        <f>'T-Weight EU savings'!BC79</f>
        <v>0</v>
      </c>
      <c r="AX1428">
        <f>'T-Weight EU savings'!BD79</f>
        <v>0</v>
      </c>
      <c r="AY1428">
        <f>'T-Weight EU savings'!BE79</f>
        <v>0</v>
      </c>
      <c r="AZ1428">
        <f>'T-Weight EU savings'!BF79</f>
        <v>0</v>
      </c>
      <c r="BA1428">
        <f>'T-Weight EU savings'!BG79</f>
        <v>0</v>
      </c>
      <c r="BB1428">
        <f>'T-Weight EU savings'!BH79</f>
        <v>0</v>
      </c>
      <c r="BC1428">
        <f>'T-Weight EU savings'!BI79</f>
        <v>0</v>
      </c>
      <c r="BD1428">
        <f>'T-Weight EU savings'!BJ79</f>
        <v>0</v>
      </c>
      <c r="BE1428">
        <f>'T-Weight EU savings'!BK79</f>
        <v>0</v>
      </c>
      <c r="BF1428">
        <f>'T-Weight EU savings'!BL79</f>
        <v>0</v>
      </c>
      <c r="BG1428">
        <f>'T-Weight EU savings'!BM79</f>
        <v>0</v>
      </c>
      <c r="BH1428">
        <f t="shared" si="212"/>
        <v>0</v>
      </c>
    </row>
    <row r="1429" spans="1:60" x14ac:dyDescent="0.25">
      <c r="A1429" t="str">
        <f t="shared" si="206"/>
        <v>eline Design - Hourly Results.</v>
      </c>
      <c r="B1429" t="str">
        <f t="shared" si="207"/>
        <v>SFM-wCZ13-v2015-rDXHP-t5-S17-MSRheat.pd2</v>
      </c>
      <c r="C1429" s="75" t="s">
        <v>1624</v>
      </c>
      <c r="D1429">
        <v>2538.0279158630005</v>
      </c>
      <c r="E1429">
        <v>1740.8667253278991</v>
      </c>
      <c r="F1429">
        <v>54.809471000000002</v>
      </c>
      <c r="G1429">
        <v>0</v>
      </c>
      <c r="H1429">
        <v>0</v>
      </c>
      <c r="I1429">
        <v>30.89369615</v>
      </c>
      <c r="J1429">
        <v>0</v>
      </c>
      <c r="K1429">
        <v>30.89369615</v>
      </c>
      <c r="L1429">
        <f t="shared" si="208"/>
        <v>0</v>
      </c>
      <c r="M1429" t="s">
        <v>1045</v>
      </c>
      <c r="N1429" t="s">
        <v>1065</v>
      </c>
      <c r="O1429" t="s">
        <v>1047</v>
      </c>
      <c r="P1429" t="s">
        <v>44</v>
      </c>
      <c r="Q1429" t="s">
        <v>31</v>
      </c>
      <c r="R1429" t="s">
        <v>10</v>
      </c>
      <c r="S1429" t="s">
        <v>1053</v>
      </c>
      <c r="T1429" t="s">
        <v>1049</v>
      </c>
      <c r="U1429" t="s">
        <v>1050</v>
      </c>
      <c r="V1429" t="str">
        <f t="shared" si="205"/>
        <v>SFM-wCZ13-v2015-rDXHP-t5</v>
      </c>
      <c r="W1429">
        <f t="shared" si="213"/>
        <v>1771.7604214778992</v>
      </c>
      <c r="X1429">
        <f t="shared" si="209"/>
        <v>0</v>
      </c>
      <c r="Y1429">
        <f t="shared" si="210"/>
        <v>0</v>
      </c>
      <c r="Z1429">
        <f t="shared" si="211"/>
        <v>0</v>
      </c>
      <c r="AA1429">
        <f t="shared" si="214"/>
        <v>0</v>
      </c>
      <c r="AB1429">
        <f>'T-Weight EU savings'!AH80</f>
        <v>0</v>
      </c>
      <c r="AC1429">
        <f>'T-Weight EU savings'!AI80</f>
        <v>0</v>
      </c>
      <c r="AD1429">
        <f>'T-Weight EU savings'!AJ80</f>
        <v>0</v>
      </c>
      <c r="AE1429">
        <f>'T-Weight EU savings'!AK80</f>
        <v>0</v>
      </c>
      <c r="AF1429">
        <f>'T-Weight EU savings'!AL80</f>
        <v>0</v>
      </c>
      <c r="AG1429">
        <f>'T-Weight EU savings'!AM80</f>
        <v>0</v>
      </c>
      <c r="AH1429">
        <f>'T-Weight EU savings'!AN80</f>
        <v>0</v>
      </c>
      <c r="AI1429">
        <f>'T-Weight EU savings'!AO80</f>
        <v>0</v>
      </c>
      <c r="AJ1429">
        <f>'T-Weight EU savings'!AP80</f>
        <v>0</v>
      </c>
      <c r="AK1429">
        <f>'T-Weight EU savings'!AQ80</f>
        <v>0</v>
      </c>
      <c r="AL1429">
        <f>'T-Weight EU savings'!AR80</f>
        <v>0</v>
      </c>
      <c r="AM1429">
        <f>'T-Weight EU savings'!AS80</f>
        <v>0</v>
      </c>
      <c r="AN1429">
        <f>'T-Weight EU savings'!AT80</f>
        <v>0</v>
      </c>
      <c r="AO1429">
        <f>'T-Weight EU savings'!AU80</f>
        <v>0</v>
      </c>
      <c r="AP1429">
        <f>'T-Weight EU savings'!AV80</f>
        <v>0</v>
      </c>
      <c r="AQ1429">
        <f>'T-Weight EU savings'!AW80</f>
        <v>0</v>
      </c>
      <c r="AR1429">
        <f>'T-Weight EU savings'!AX80</f>
        <v>0</v>
      </c>
      <c r="AS1429">
        <f>'T-Weight EU savings'!AY80</f>
        <v>0</v>
      </c>
      <c r="AT1429">
        <f>'T-Weight EU savings'!AZ80</f>
        <v>0</v>
      </c>
      <c r="AU1429">
        <f>'T-Weight EU savings'!BA80</f>
        <v>0</v>
      </c>
      <c r="AV1429">
        <f>'T-Weight EU savings'!BB80</f>
        <v>0</v>
      </c>
      <c r="AW1429">
        <f>'T-Weight EU savings'!BC80</f>
        <v>0</v>
      </c>
      <c r="AX1429">
        <f>'T-Weight EU savings'!BD80</f>
        <v>0</v>
      </c>
      <c r="AY1429">
        <f>'T-Weight EU savings'!BE80</f>
        <v>0</v>
      </c>
      <c r="AZ1429">
        <f>'T-Weight EU savings'!BF80</f>
        <v>0</v>
      </c>
      <c r="BA1429">
        <f>'T-Weight EU savings'!BG80</f>
        <v>0</v>
      </c>
      <c r="BB1429">
        <f>'T-Weight EU savings'!BH80</f>
        <v>0</v>
      </c>
      <c r="BC1429">
        <f>'T-Weight EU savings'!BI80</f>
        <v>0</v>
      </c>
      <c r="BD1429">
        <f>'T-Weight EU savings'!BJ80</f>
        <v>0</v>
      </c>
      <c r="BE1429">
        <f>'T-Weight EU savings'!BK80</f>
        <v>0</v>
      </c>
      <c r="BF1429">
        <f>'T-Weight EU savings'!BL80</f>
        <v>0</v>
      </c>
      <c r="BG1429">
        <f>'T-Weight EU savings'!BM80</f>
        <v>0</v>
      </c>
      <c r="BH1429">
        <f t="shared" si="212"/>
        <v>0</v>
      </c>
    </row>
    <row r="1430" spans="1:60" x14ac:dyDescent="0.25">
      <c r="A1430" t="str">
        <f t="shared" si="206"/>
        <v>eline Design - Hourly Results.</v>
      </c>
      <c r="B1430" t="str">
        <f t="shared" si="207"/>
        <v>SFM-wCZ14-v2015-rDXHP-t1-S14-BSLboth.pd2</v>
      </c>
      <c r="C1430" s="75" t="s">
        <v>1625</v>
      </c>
      <c r="D1430">
        <v>13374.412831190002</v>
      </c>
      <c r="E1430">
        <v>5674.2511327929933</v>
      </c>
      <c r="F1430">
        <v>145.90342130000005</v>
      </c>
      <c r="G1430">
        <v>0</v>
      </c>
      <c r="H1430">
        <v>0</v>
      </c>
      <c r="I1430">
        <v>2397.3486938800015</v>
      </c>
      <c r="J1430">
        <v>0</v>
      </c>
      <c r="K1430">
        <v>2397.3486938800015</v>
      </c>
      <c r="L1430">
        <f t="shared" si="208"/>
        <v>0</v>
      </c>
      <c r="M1430" t="s">
        <v>1045</v>
      </c>
      <c r="N1430" t="s">
        <v>1066</v>
      </c>
      <c r="O1430" t="s">
        <v>1047</v>
      </c>
      <c r="P1430" t="s">
        <v>44</v>
      </c>
      <c r="Q1430" t="s">
        <v>27</v>
      </c>
      <c r="R1430" t="s">
        <v>63</v>
      </c>
      <c r="S1430" t="s">
        <v>1104</v>
      </c>
      <c r="T1430" t="s">
        <v>1049</v>
      </c>
      <c r="U1430" t="s">
        <v>1050</v>
      </c>
      <c r="V1430" t="str">
        <f t="shared" si="205"/>
        <v>SFM-wCZ14-v2015-rDXHP-t1-both</v>
      </c>
      <c r="W1430">
        <f t="shared" si="213"/>
        <v>0</v>
      </c>
      <c r="X1430">
        <f t="shared" si="209"/>
        <v>13374.412831190002</v>
      </c>
      <c r="Y1430">
        <f t="shared" si="210"/>
        <v>8071.5998266729948</v>
      </c>
      <c r="Z1430">
        <f t="shared" si="211"/>
        <v>21446.012657862997</v>
      </c>
      <c r="AA1430">
        <f t="shared" si="214"/>
        <v>0</v>
      </c>
      <c r="AB1430">
        <f>'T-Weight EU savings'!AH81</f>
        <v>0</v>
      </c>
      <c r="AC1430">
        <f>'T-Weight EU savings'!AI81</f>
        <v>0</v>
      </c>
      <c r="AD1430">
        <f>'T-Weight EU savings'!AJ81</f>
        <v>0</v>
      </c>
      <c r="AE1430">
        <f>'T-Weight EU savings'!AK81</f>
        <v>0</v>
      </c>
      <c r="AF1430">
        <f>'T-Weight EU savings'!AL81</f>
        <v>0</v>
      </c>
      <c r="AG1430">
        <f>'T-Weight EU savings'!AM81</f>
        <v>0</v>
      </c>
      <c r="AH1430">
        <f>'T-Weight EU savings'!AN81</f>
        <v>0</v>
      </c>
      <c r="AI1430">
        <f>'T-Weight EU savings'!AO81</f>
        <v>0</v>
      </c>
      <c r="AJ1430">
        <f>'T-Weight EU savings'!AP81</f>
        <v>0</v>
      </c>
      <c r="AK1430">
        <f>'T-Weight EU savings'!AQ81</f>
        <v>0</v>
      </c>
      <c r="AL1430">
        <f>'T-Weight EU savings'!AR81</f>
        <v>0</v>
      </c>
      <c r="AM1430">
        <f>'T-Weight EU savings'!AS81</f>
        <v>0</v>
      </c>
      <c r="AN1430">
        <f>'T-Weight EU savings'!AT81</f>
        <v>0</v>
      </c>
      <c r="AO1430">
        <f>'T-Weight EU savings'!AU81</f>
        <v>0</v>
      </c>
      <c r="AP1430">
        <f>'T-Weight EU savings'!AV81</f>
        <v>0</v>
      </c>
      <c r="AQ1430">
        <f>'T-Weight EU savings'!AW81</f>
        <v>0</v>
      </c>
      <c r="AR1430">
        <f>'T-Weight EU savings'!AX81</f>
        <v>0</v>
      </c>
      <c r="AS1430">
        <f>'T-Weight EU savings'!AY81</f>
        <v>0</v>
      </c>
      <c r="AT1430">
        <f>'T-Weight EU savings'!AZ81</f>
        <v>0</v>
      </c>
      <c r="AU1430">
        <f>'T-Weight EU savings'!BA81</f>
        <v>0</v>
      </c>
      <c r="AV1430">
        <f>'T-Weight EU savings'!BB81</f>
        <v>0</v>
      </c>
      <c r="AW1430">
        <f>'T-Weight EU savings'!BC81</f>
        <v>0</v>
      </c>
      <c r="AX1430">
        <f>'T-Weight EU savings'!BD81</f>
        <v>0</v>
      </c>
      <c r="AY1430">
        <f>'T-Weight EU savings'!BE81</f>
        <v>0</v>
      </c>
      <c r="AZ1430">
        <f>'T-Weight EU savings'!BF81</f>
        <v>0</v>
      </c>
      <c r="BA1430">
        <f>'T-Weight EU savings'!BG81</f>
        <v>0</v>
      </c>
      <c r="BB1430">
        <f>'T-Weight EU savings'!BH81</f>
        <v>0</v>
      </c>
      <c r="BC1430">
        <f>'T-Weight EU savings'!BI81</f>
        <v>0</v>
      </c>
      <c r="BD1430">
        <f>'T-Weight EU savings'!BJ81</f>
        <v>0</v>
      </c>
      <c r="BE1430">
        <f>'T-Weight EU savings'!BK81</f>
        <v>0</v>
      </c>
      <c r="BF1430">
        <f>'T-Weight EU savings'!BL81</f>
        <v>0</v>
      </c>
      <c r="BG1430">
        <f>'T-Weight EU savings'!BM81</f>
        <v>0</v>
      </c>
      <c r="BH1430">
        <f t="shared" si="212"/>
        <v>0</v>
      </c>
    </row>
    <row r="1431" spans="1:60" x14ac:dyDescent="0.25">
      <c r="A1431" t="str">
        <f t="shared" si="206"/>
        <v>eline Design - Hourly Results.</v>
      </c>
      <c r="B1431" t="str">
        <f t="shared" si="207"/>
        <v>SFM-wCZ14-v2015-rDXHP-t1-S14-BSLcool.pd2</v>
      </c>
      <c r="C1431" s="75" t="s">
        <v>889</v>
      </c>
      <c r="D1431">
        <v>13374.412831190002</v>
      </c>
      <c r="E1431">
        <v>5673.3822220129969</v>
      </c>
      <c r="F1431">
        <v>145.90342130000005</v>
      </c>
      <c r="G1431">
        <v>0</v>
      </c>
      <c r="H1431">
        <v>0</v>
      </c>
      <c r="I1431">
        <v>2397.3486938800015</v>
      </c>
      <c r="J1431">
        <v>0</v>
      </c>
      <c r="K1431">
        <v>2397.3486938800015</v>
      </c>
      <c r="L1431">
        <f t="shared" si="208"/>
        <v>0</v>
      </c>
      <c r="M1431" t="s">
        <v>1045</v>
      </c>
      <c r="N1431" t="s">
        <v>1066</v>
      </c>
      <c r="O1431" t="s">
        <v>1047</v>
      </c>
      <c r="P1431" t="s">
        <v>44</v>
      </c>
      <c r="Q1431" t="s">
        <v>27</v>
      </c>
      <c r="R1431" t="s">
        <v>63</v>
      </c>
      <c r="S1431" t="s">
        <v>1048</v>
      </c>
      <c r="T1431" t="s">
        <v>1049</v>
      </c>
      <c r="U1431" t="s">
        <v>1050</v>
      </c>
      <c r="V1431" t="str">
        <f t="shared" si="205"/>
        <v>SFM-wCZ14-v2015-rDXHP-t1</v>
      </c>
      <c r="W1431">
        <f t="shared" si="213"/>
        <v>13374.412831190002</v>
      </c>
      <c r="X1431">
        <f t="shared" si="209"/>
        <v>0</v>
      </c>
      <c r="Y1431">
        <f t="shared" si="210"/>
        <v>0</v>
      </c>
      <c r="Z1431">
        <f t="shared" si="211"/>
        <v>0</v>
      </c>
      <c r="AA1431">
        <f t="shared" si="214"/>
        <v>0</v>
      </c>
      <c r="AB1431">
        <f>'T-Weight EU savings'!AH82</f>
        <v>0</v>
      </c>
      <c r="AC1431">
        <f>'T-Weight EU savings'!AI82</f>
        <v>0</v>
      </c>
      <c r="AD1431">
        <f>'T-Weight EU savings'!AJ82</f>
        <v>0</v>
      </c>
      <c r="AE1431">
        <f>'T-Weight EU savings'!AK82</f>
        <v>0</v>
      </c>
      <c r="AF1431">
        <f>'T-Weight EU savings'!AL82</f>
        <v>0</v>
      </c>
      <c r="AG1431">
        <f>'T-Weight EU savings'!AM82</f>
        <v>0</v>
      </c>
      <c r="AH1431">
        <f>'T-Weight EU savings'!AN82</f>
        <v>0</v>
      </c>
      <c r="AI1431">
        <f>'T-Weight EU savings'!AO82</f>
        <v>0</v>
      </c>
      <c r="AJ1431">
        <f>'T-Weight EU savings'!AP82</f>
        <v>0</v>
      </c>
      <c r="AK1431">
        <f>'T-Weight EU savings'!AQ82</f>
        <v>0</v>
      </c>
      <c r="AL1431">
        <f>'T-Weight EU savings'!AR82</f>
        <v>0</v>
      </c>
      <c r="AM1431">
        <f>'T-Weight EU savings'!AS82</f>
        <v>0</v>
      </c>
      <c r="AN1431">
        <f>'T-Weight EU savings'!AT82</f>
        <v>0</v>
      </c>
      <c r="AO1431">
        <f>'T-Weight EU savings'!AU82</f>
        <v>0</v>
      </c>
      <c r="AP1431">
        <f>'T-Weight EU savings'!AV82</f>
        <v>0</v>
      </c>
      <c r="AQ1431">
        <f>'T-Weight EU savings'!AW82</f>
        <v>0</v>
      </c>
      <c r="AR1431">
        <f>'T-Weight EU savings'!AX82</f>
        <v>0</v>
      </c>
      <c r="AS1431">
        <f>'T-Weight EU savings'!AY82</f>
        <v>0</v>
      </c>
      <c r="AT1431">
        <f>'T-Weight EU savings'!AZ82</f>
        <v>0</v>
      </c>
      <c r="AU1431">
        <f>'T-Weight EU savings'!BA82</f>
        <v>0</v>
      </c>
      <c r="AV1431">
        <f>'T-Weight EU savings'!BB82</f>
        <v>0</v>
      </c>
      <c r="AW1431">
        <f>'T-Weight EU savings'!BC82</f>
        <v>0</v>
      </c>
      <c r="AX1431">
        <f>'T-Weight EU savings'!BD82</f>
        <v>0</v>
      </c>
      <c r="AY1431">
        <f>'T-Weight EU savings'!BE82</f>
        <v>0</v>
      </c>
      <c r="AZ1431">
        <f>'T-Weight EU savings'!BF82</f>
        <v>0</v>
      </c>
      <c r="BA1431">
        <f>'T-Weight EU savings'!BG82</f>
        <v>0</v>
      </c>
      <c r="BB1431">
        <f>'T-Weight EU savings'!BH82</f>
        <v>0</v>
      </c>
      <c r="BC1431">
        <f>'T-Weight EU savings'!BI82</f>
        <v>0</v>
      </c>
      <c r="BD1431">
        <f>'T-Weight EU savings'!BJ82</f>
        <v>0</v>
      </c>
      <c r="BE1431">
        <f>'T-Weight EU savings'!BK82</f>
        <v>0</v>
      </c>
      <c r="BF1431">
        <f>'T-Weight EU savings'!BL82</f>
        <v>0</v>
      </c>
      <c r="BG1431">
        <f>'T-Weight EU savings'!BM82</f>
        <v>0</v>
      </c>
      <c r="BH1431">
        <f t="shared" si="212"/>
        <v>0</v>
      </c>
    </row>
    <row r="1432" spans="1:60" x14ac:dyDescent="0.25">
      <c r="A1432" t="str">
        <f t="shared" si="206"/>
        <v>eline Design - Hourly Results.</v>
      </c>
      <c r="B1432" t="str">
        <f t="shared" si="207"/>
        <v>SFM-wCZ14-v2015-rDXHP-t1-S14-BSLheat.pd2</v>
      </c>
      <c r="C1432" s="75" t="s">
        <v>1626</v>
      </c>
      <c r="D1432">
        <v>11670.176982239998</v>
      </c>
      <c r="E1432">
        <v>5674.2511327929933</v>
      </c>
      <c r="F1432">
        <v>145.90342130000005</v>
      </c>
      <c r="G1432">
        <v>0</v>
      </c>
      <c r="H1432">
        <v>0</v>
      </c>
      <c r="I1432">
        <v>2397.3486938800015</v>
      </c>
      <c r="J1432">
        <v>0</v>
      </c>
      <c r="K1432">
        <v>2397.3486938800015</v>
      </c>
      <c r="L1432">
        <f t="shared" si="208"/>
        <v>0</v>
      </c>
      <c r="M1432" t="s">
        <v>1045</v>
      </c>
      <c r="N1432" t="s">
        <v>1066</v>
      </c>
      <c r="O1432" t="s">
        <v>1047</v>
      </c>
      <c r="P1432" t="s">
        <v>44</v>
      </c>
      <c r="Q1432" t="s">
        <v>27</v>
      </c>
      <c r="R1432" t="s">
        <v>63</v>
      </c>
      <c r="S1432" t="s">
        <v>1051</v>
      </c>
      <c r="T1432" t="s">
        <v>1049</v>
      </c>
      <c r="U1432" t="s">
        <v>1050</v>
      </c>
      <c r="V1432" t="str">
        <f t="shared" si="205"/>
        <v>SFM-wCZ14-v2015-rDXHP-t1</v>
      </c>
      <c r="W1432">
        <f t="shared" si="213"/>
        <v>8071.5998266729948</v>
      </c>
      <c r="X1432">
        <f t="shared" si="209"/>
        <v>0</v>
      </c>
      <c r="Y1432">
        <f t="shared" si="210"/>
        <v>0</v>
      </c>
      <c r="Z1432">
        <f t="shared" si="211"/>
        <v>0</v>
      </c>
      <c r="AA1432">
        <f t="shared" si="214"/>
        <v>0</v>
      </c>
      <c r="AB1432">
        <f>'T-Weight EU savings'!AH83</f>
        <v>0</v>
      </c>
      <c r="AC1432">
        <f>'T-Weight EU savings'!AI83</f>
        <v>0</v>
      </c>
      <c r="AD1432">
        <f>'T-Weight EU savings'!AJ83</f>
        <v>0</v>
      </c>
      <c r="AE1432">
        <f>'T-Weight EU savings'!AK83</f>
        <v>0</v>
      </c>
      <c r="AF1432">
        <f>'T-Weight EU savings'!AL83</f>
        <v>0</v>
      </c>
      <c r="AG1432">
        <f>'T-Weight EU savings'!AM83</f>
        <v>0</v>
      </c>
      <c r="AH1432">
        <f>'T-Weight EU savings'!AN83</f>
        <v>0</v>
      </c>
      <c r="AI1432">
        <f>'T-Weight EU savings'!AO83</f>
        <v>0</v>
      </c>
      <c r="AJ1432">
        <f>'T-Weight EU savings'!AP83</f>
        <v>0</v>
      </c>
      <c r="AK1432">
        <f>'T-Weight EU savings'!AQ83</f>
        <v>0</v>
      </c>
      <c r="AL1432">
        <f>'T-Weight EU savings'!AR83</f>
        <v>0</v>
      </c>
      <c r="AM1432">
        <f>'T-Weight EU savings'!AS83</f>
        <v>0</v>
      </c>
      <c r="AN1432">
        <f>'T-Weight EU savings'!AT83</f>
        <v>0</v>
      </c>
      <c r="AO1432">
        <f>'T-Weight EU savings'!AU83</f>
        <v>0</v>
      </c>
      <c r="AP1432">
        <f>'T-Weight EU savings'!AV83</f>
        <v>0</v>
      </c>
      <c r="AQ1432">
        <f>'T-Weight EU savings'!AW83</f>
        <v>0</v>
      </c>
      <c r="AR1432">
        <f>'T-Weight EU savings'!AX83</f>
        <v>0</v>
      </c>
      <c r="AS1432">
        <f>'T-Weight EU savings'!AY83</f>
        <v>0</v>
      </c>
      <c r="AT1432">
        <f>'T-Weight EU savings'!AZ83</f>
        <v>0</v>
      </c>
      <c r="AU1432">
        <f>'T-Weight EU savings'!BA83</f>
        <v>0</v>
      </c>
      <c r="AV1432">
        <f>'T-Weight EU savings'!BB83</f>
        <v>0</v>
      </c>
      <c r="AW1432">
        <f>'T-Weight EU savings'!BC83</f>
        <v>0</v>
      </c>
      <c r="AX1432">
        <f>'T-Weight EU savings'!BD83</f>
        <v>0</v>
      </c>
      <c r="AY1432">
        <f>'T-Weight EU savings'!BE83</f>
        <v>0</v>
      </c>
      <c r="AZ1432">
        <f>'T-Weight EU savings'!BF83</f>
        <v>0</v>
      </c>
      <c r="BA1432">
        <f>'T-Weight EU savings'!BG83</f>
        <v>0</v>
      </c>
      <c r="BB1432">
        <f>'T-Weight EU savings'!BH83</f>
        <v>0</v>
      </c>
      <c r="BC1432">
        <f>'T-Weight EU savings'!BI83</f>
        <v>0</v>
      </c>
      <c r="BD1432">
        <f>'T-Weight EU savings'!BJ83</f>
        <v>0</v>
      </c>
      <c r="BE1432">
        <f>'T-Weight EU savings'!BK83</f>
        <v>0</v>
      </c>
      <c r="BF1432">
        <f>'T-Weight EU savings'!BL83</f>
        <v>0</v>
      </c>
      <c r="BG1432">
        <f>'T-Weight EU savings'!BM83</f>
        <v>0</v>
      </c>
      <c r="BH1432">
        <f t="shared" si="212"/>
        <v>0</v>
      </c>
    </row>
    <row r="1433" spans="1:60" x14ac:dyDescent="0.25">
      <c r="A1433" t="str">
        <f t="shared" si="206"/>
        <v>eline Design - Hourly Results.</v>
      </c>
      <c r="B1433" t="str">
        <f t="shared" si="207"/>
        <v>SFM-wCZ14-v2015-rDXHP-t1-S15-MSRboth.pd2</v>
      </c>
      <c r="C1433" s="75" t="s">
        <v>1627</v>
      </c>
      <c r="D1433">
        <v>11314.266592739999</v>
      </c>
      <c r="E1433">
        <v>4688.0770398209952</v>
      </c>
      <c r="F1433">
        <v>146.23547700000006</v>
      </c>
      <c r="G1433">
        <v>0</v>
      </c>
      <c r="H1433">
        <v>0</v>
      </c>
      <c r="I1433">
        <v>2156.2730500000007</v>
      </c>
      <c r="J1433">
        <v>0</v>
      </c>
      <c r="K1433">
        <v>2156.2730500000007</v>
      </c>
      <c r="L1433">
        <f t="shared" si="208"/>
        <v>0</v>
      </c>
      <c r="M1433" t="s">
        <v>1045</v>
      </c>
      <c r="N1433" t="s">
        <v>1066</v>
      </c>
      <c r="O1433" t="s">
        <v>1047</v>
      </c>
      <c r="P1433" t="s">
        <v>44</v>
      </c>
      <c r="Q1433" t="s">
        <v>27</v>
      </c>
      <c r="R1433" t="s">
        <v>6</v>
      </c>
      <c r="S1433" t="s">
        <v>1107</v>
      </c>
      <c r="T1433" t="s">
        <v>1049</v>
      </c>
      <c r="U1433" t="s">
        <v>1050</v>
      </c>
      <c r="V1433" t="str">
        <f t="shared" si="205"/>
        <v>SFM-wCZ14-v2015-rDXHP-t1-both</v>
      </c>
      <c r="W1433">
        <f t="shared" si="213"/>
        <v>0</v>
      </c>
      <c r="X1433">
        <f t="shared" si="209"/>
        <v>11314.266592739999</v>
      </c>
      <c r="Y1433">
        <f t="shared" si="210"/>
        <v>6844.3500898209959</v>
      </c>
      <c r="Z1433">
        <f t="shared" si="211"/>
        <v>18158.616682560994</v>
      </c>
      <c r="AA1433">
        <f t="shared" si="214"/>
        <v>0</v>
      </c>
      <c r="AB1433">
        <f>'T-Weight EU savings'!AH84</f>
        <v>0</v>
      </c>
      <c r="AC1433">
        <f>'T-Weight EU savings'!AI84</f>
        <v>0</v>
      </c>
      <c r="AD1433">
        <f>'T-Weight EU savings'!AJ84</f>
        <v>0</v>
      </c>
      <c r="AE1433">
        <f>'T-Weight EU savings'!AK84</f>
        <v>0</v>
      </c>
      <c r="AF1433">
        <f>'T-Weight EU savings'!AL84</f>
        <v>0</v>
      </c>
      <c r="AG1433">
        <f>'T-Weight EU savings'!AM84</f>
        <v>0</v>
      </c>
      <c r="AH1433">
        <f>'T-Weight EU savings'!AN84</f>
        <v>0</v>
      </c>
      <c r="AI1433">
        <f>'T-Weight EU savings'!AO84</f>
        <v>0</v>
      </c>
      <c r="AJ1433">
        <f>'T-Weight EU savings'!AP84</f>
        <v>0</v>
      </c>
      <c r="AK1433">
        <f>'T-Weight EU savings'!AQ84</f>
        <v>0</v>
      </c>
      <c r="AL1433">
        <f>'T-Weight EU savings'!AR84</f>
        <v>0</v>
      </c>
      <c r="AM1433">
        <f>'T-Weight EU savings'!AS84</f>
        <v>0</v>
      </c>
      <c r="AN1433">
        <f>'T-Weight EU savings'!AT84</f>
        <v>0</v>
      </c>
      <c r="AO1433">
        <f>'T-Weight EU savings'!AU84</f>
        <v>0</v>
      </c>
      <c r="AP1433">
        <f>'T-Weight EU savings'!AV84</f>
        <v>0</v>
      </c>
      <c r="AQ1433">
        <f>'T-Weight EU savings'!AW84</f>
        <v>0</v>
      </c>
      <c r="AR1433">
        <f>'T-Weight EU savings'!AX84</f>
        <v>0</v>
      </c>
      <c r="AS1433">
        <f>'T-Weight EU savings'!AY84</f>
        <v>0</v>
      </c>
      <c r="AT1433">
        <f>'T-Weight EU savings'!AZ84</f>
        <v>0</v>
      </c>
      <c r="AU1433">
        <f>'T-Weight EU savings'!BA84</f>
        <v>0</v>
      </c>
      <c r="AV1433">
        <f>'T-Weight EU savings'!BB84</f>
        <v>0</v>
      </c>
      <c r="AW1433">
        <f>'T-Weight EU savings'!BC84</f>
        <v>0</v>
      </c>
      <c r="AX1433">
        <f>'T-Weight EU savings'!BD84</f>
        <v>0</v>
      </c>
      <c r="AY1433">
        <f>'T-Weight EU savings'!BE84</f>
        <v>0</v>
      </c>
      <c r="AZ1433">
        <f>'T-Weight EU savings'!BF84</f>
        <v>0</v>
      </c>
      <c r="BA1433">
        <f>'T-Weight EU savings'!BG84</f>
        <v>0</v>
      </c>
      <c r="BB1433">
        <f>'T-Weight EU savings'!BH84</f>
        <v>0</v>
      </c>
      <c r="BC1433">
        <f>'T-Weight EU savings'!BI84</f>
        <v>0</v>
      </c>
      <c r="BD1433">
        <f>'T-Weight EU savings'!BJ84</f>
        <v>0</v>
      </c>
      <c r="BE1433">
        <f>'T-Weight EU savings'!BK84</f>
        <v>0</v>
      </c>
      <c r="BF1433">
        <f>'T-Weight EU savings'!BL84</f>
        <v>0</v>
      </c>
      <c r="BG1433">
        <f>'T-Weight EU savings'!BM84</f>
        <v>0</v>
      </c>
      <c r="BH1433">
        <f t="shared" si="212"/>
        <v>0</v>
      </c>
    </row>
    <row r="1434" spans="1:60" x14ac:dyDescent="0.25">
      <c r="A1434" t="str">
        <f t="shared" si="206"/>
        <v>eline Design - Hourly Results.</v>
      </c>
      <c r="B1434" t="str">
        <f t="shared" si="207"/>
        <v>SFM-wCZ14-v2015-rDXHP-t1-S15-MSRcool.pd2</v>
      </c>
      <c r="C1434" s="75" t="s">
        <v>890</v>
      </c>
      <c r="D1434">
        <v>11314.266592739999</v>
      </c>
      <c r="E1434">
        <v>4956.9389144190036</v>
      </c>
      <c r="F1434">
        <v>146.23547700000006</v>
      </c>
      <c r="G1434">
        <v>0</v>
      </c>
      <c r="H1434">
        <v>0</v>
      </c>
      <c r="I1434">
        <v>2156.2730500000007</v>
      </c>
      <c r="J1434">
        <v>0</v>
      </c>
      <c r="K1434">
        <v>2156.2730500000007</v>
      </c>
      <c r="L1434">
        <f t="shared" si="208"/>
        <v>0</v>
      </c>
      <c r="M1434" t="s">
        <v>1045</v>
      </c>
      <c r="N1434" t="s">
        <v>1066</v>
      </c>
      <c r="O1434" t="s">
        <v>1047</v>
      </c>
      <c r="P1434" t="s">
        <v>44</v>
      </c>
      <c r="Q1434" t="s">
        <v>27</v>
      </c>
      <c r="R1434" t="s">
        <v>6</v>
      </c>
      <c r="S1434" t="s">
        <v>1052</v>
      </c>
      <c r="T1434" t="s">
        <v>1049</v>
      </c>
      <c r="U1434" t="s">
        <v>1050</v>
      </c>
      <c r="V1434" t="str">
        <f t="shared" si="205"/>
        <v>SFM-wCZ14-v2015-rDXHP-t1</v>
      </c>
      <c r="W1434">
        <f t="shared" si="213"/>
        <v>11314.266592739999</v>
      </c>
      <c r="X1434">
        <f t="shared" si="209"/>
        <v>0</v>
      </c>
      <c r="Y1434">
        <f t="shared" si="210"/>
        <v>0</v>
      </c>
      <c r="Z1434">
        <f t="shared" si="211"/>
        <v>0</v>
      </c>
      <c r="AA1434">
        <f t="shared" si="214"/>
        <v>0</v>
      </c>
      <c r="AB1434">
        <f>'T-Weight EU savings'!AH85</f>
        <v>0</v>
      </c>
      <c r="AC1434">
        <f>'T-Weight EU savings'!AI85</f>
        <v>0</v>
      </c>
      <c r="AD1434">
        <f>'T-Weight EU savings'!AJ85</f>
        <v>0</v>
      </c>
      <c r="AE1434">
        <f>'T-Weight EU savings'!AK85</f>
        <v>0</v>
      </c>
      <c r="AF1434">
        <f>'T-Weight EU savings'!AL85</f>
        <v>0</v>
      </c>
      <c r="AG1434">
        <f>'T-Weight EU savings'!AM85</f>
        <v>0</v>
      </c>
      <c r="AH1434">
        <f>'T-Weight EU savings'!AN85</f>
        <v>0</v>
      </c>
      <c r="AI1434">
        <f>'T-Weight EU savings'!AO85</f>
        <v>0</v>
      </c>
      <c r="AJ1434">
        <f>'T-Weight EU savings'!AP85</f>
        <v>0</v>
      </c>
      <c r="AK1434">
        <f>'T-Weight EU savings'!AQ85</f>
        <v>0</v>
      </c>
      <c r="AL1434">
        <f>'T-Weight EU savings'!AR85</f>
        <v>0</v>
      </c>
      <c r="AM1434">
        <f>'T-Weight EU savings'!AS85</f>
        <v>0</v>
      </c>
      <c r="AN1434">
        <f>'T-Weight EU savings'!AT85</f>
        <v>0</v>
      </c>
      <c r="AO1434">
        <f>'T-Weight EU savings'!AU85</f>
        <v>0</v>
      </c>
      <c r="AP1434">
        <f>'T-Weight EU savings'!AV85</f>
        <v>0</v>
      </c>
      <c r="AQ1434">
        <f>'T-Weight EU savings'!AW85</f>
        <v>0</v>
      </c>
      <c r="AR1434">
        <f>'T-Weight EU savings'!AX85</f>
        <v>0</v>
      </c>
      <c r="AS1434">
        <f>'T-Weight EU savings'!AY85</f>
        <v>0</v>
      </c>
      <c r="AT1434">
        <f>'T-Weight EU savings'!AZ85</f>
        <v>0</v>
      </c>
      <c r="AU1434">
        <f>'T-Weight EU savings'!BA85</f>
        <v>0</v>
      </c>
      <c r="AV1434">
        <f>'T-Weight EU savings'!BB85</f>
        <v>0</v>
      </c>
      <c r="AW1434">
        <f>'T-Weight EU savings'!BC85</f>
        <v>0</v>
      </c>
      <c r="AX1434">
        <f>'T-Weight EU savings'!BD85</f>
        <v>0</v>
      </c>
      <c r="AY1434">
        <f>'T-Weight EU savings'!BE85</f>
        <v>0</v>
      </c>
      <c r="AZ1434">
        <f>'T-Weight EU savings'!BF85</f>
        <v>0</v>
      </c>
      <c r="BA1434">
        <f>'T-Weight EU savings'!BG85</f>
        <v>0</v>
      </c>
      <c r="BB1434">
        <f>'T-Weight EU savings'!BH85</f>
        <v>0</v>
      </c>
      <c r="BC1434">
        <f>'T-Weight EU savings'!BI85</f>
        <v>0</v>
      </c>
      <c r="BD1434">
        <f>'T-Weight EU savings'!BJ85</f>
        <v>0</v>
      </c>
      <c r="BE1434">
        <f>'T-Weight EU savings'!BK85</f>
        <v>0</v>
      </c>
      <c r="BF1434">
        <f>'T-Weight EU savings'!BL85</f>
        <v>0</v>
      </c>
      <c r="BG1434">
        <f>'T-Weight EU savings'!BM85</f>
        <v>0</v>
      </c>
      <c r="BH1434">
        <f t="shared" si="212"/>
        <v>0</v>
      </c>
    </row>
    <row r="1435" spans="1:60" x14ac:dyDescent="0.25">
      <c r="A1435" t="str">
        <f t="shared" si="206"/>
        <v>eline Design - Hourly Results.</v>
      </c>
      <c r="B1435" t="str">
        <f t="shared" si="207"/>
        <v>SFM-wCZ14-v2015-rDXHP-t1-S15-MSRheat.pd2</v>
      </c>
      <c r="C1435" s="75" t="s">
        <v>1628</v>
      </c>
      <c r="D1435">
        <v>10253.500361540016</v>
      </c>
      <c r="E1435">
        <v>4688.0770398209952</v>
      </c>
      <c r="F1435">
        <v>146.23547700000006</v>
      </c>
      <c r="G1435">
        <v>0</v>
      </c>
      <c r="H1435">
        <v>0</v>
      </c>
      <c r="I1435">
        <v>2156.2730500000007</v>
      </c>
      <c r="J1435">
        <v>0</v>
      </c>
      <c r="K1435">
        <v>2156.2730500000007</v>
      </c>
      <c r="L1435">
        <f t="shared" si="208"/>
        <v>0</v>
      </c>
      <c r="M1435" t="s">
        <v>1045</v>
      </c>
      <c r="N1435" t="s">
        <v>1066</v>
      </c>
      <c r="O1435" t="s">
        <v>1047</v>
      </c>
      <c r="P1435" t="s">
        <v>44</v>
      </c>
      <c r="Q1435" t="s">
        <v>27</v>
      </c>
      <c r="R1435" t="s">
        <v>6</v>
      </c>
      <c r="S1435" t="s">
        <v>1053</v>
      </c>
      <c r="T1435" t="s">
        <v>1049</v>
      </c>
      <c r="U1435" t="s">
        <v>1050</v>
      </c>
      <c r="V1435" t="str">
        <f t="shared" si="205"/>
        <v>SFM-wCZ14-v2015-rDXHP-t1</v>
      </c>
      <c r="W1435">
        <f t="shared" si="213"/>
        <v>6844.3500898209959</v>
      </c>
      <c r="X1435">
        <f t="shared" si="209"/>
        <v>0</v>
      </c>
      <c r="Y1435">
        <f t="shared" si="210"/>
        <v>0</v>
      </c>
      <c r="Z1435">
        <f t="shared" si="211"/>
        <v>0</v>
      </c>
      <c r="AA1435">
        <f t="shared" si="214"/>
        <v>0</v>
      </c>
      <c r="AB1435">
        <f>'T-Weight EU savings'!AH86</f>
        <v>0</v>
      </c>
      <c r="AC1435">
        <f>'T-Weight EU savings'!AI86</f>
        <v>0</v>
      </c>
      <c r="AD1435">
        <f>'T-Weight EU savings'!AJ86</f>
        <v>0</v>
      </c>
      <c r="AE1435">
        <f>'T-Weight EU savings'!AK86</f>
        <v>0</v>
      </c>
      <c r="AF1435">
        <f>'T-Weight EU savings'!AL86</f>
        <v>0</v>
      </c>
      <c r="AG1435">
        <f>'T-Weight EU savings'!AM86</f>
        <v>0</v>
      </c>
      <c r="AH1435">
        <f>'T-Weight EU savings'!AN86</f>
        <v>0</v>
      </c>
      <c r="AI1435">
        <f>'T-Weight EU savings'!AO86</f>
        <v>0</v>
      </c>
      <c r="AJ1435">
        <f>'T-Weight EU savings'!AP86</f>
        <v>0</v>
      </c>
      <c r="AK1435">
        <f>'T-Weight EU savings'!AQ86</f>
        <v>0</v>
      </c>
      <c r="AL1435">
        <f>'T-Weight EU savings'!AR86</f>
        <v>0</v>
      </c>
      <c r="AM1435">
        <f>'T-Weight EU savings'!AS86</f>
        <v>0</v>
      </c>
      <c r="AN1435">
        <f>'T-Weight EU savings'!AT86</f>
        <v>0</v>
      </c>
      <c r="AO1435">
        <f>'T-Weight EU savings'!AU86</f>
        <v>0</v>
      </c>
      <c r="AP1435">
        <f>'T-Weight EU savings'!AV86</f>
        <v>0</v>
      </c>
      <c r="AQ1435">
        <f>'T-Weight EU savings'!AW86</f>
        <v>0</v>
      </c>
      <c r="AR1435">
        <f>'T-Weight EU savings'!AX86</f>
        <v>0</v>
      </c>
      <c r="AS1435">
        <f>'T-Weight EU savings'!AY86</f>
        <v>0</v>
      </c>
      <c r="AT1435">
        <f>'T-Weight EU savings'!AZ86</f>
        <v>0</v>
      </c>
      <c r="AU1435">
        <f>'T-Weight EU savings'!BA86</f>
        <v>0</v>
      </c>
      <c r="AV1435">
        <f>'T-Weight EU savings'!BB86</f>
        <v>0</v>
      </c>
      <c r="AW1435">
        <f>'T-Weight EU savings'!BC86</f>
        <v>0</v>
      </c>
      <c r="AX1435">
        <f>'T-Weight EU savings'!BD86</f>
        <v>0</v>
      </c>
      <c r="AY1435">
        <f>'T-Weight EU savings'!BE86</f>
        <v>0</v>
      </c>
      <c r="AZ1435">
        <f>'T-Weight EU savings'!BF86</f>
        <v>0</v>
      </c>
      <c r="BA1435">
        <f>'T-Weight EU savings'!BG86</f>
        <v>0</v>
      </c>
      <c r="BB1435">
        <f>'T-Weight EU savings'!BH86</f>
        <v>0</v>
      </c>
      <c r="BC1435">
        <f>'T-Weight EU savings'!BI86</f>
        <v>0</v>
      </c>
      <c r="BD1435">
        <f>'T-Weight EU savings'!BJ86</f>
        <v>0</v>
      </c>
      <c r="BE1435">
        <f>'T-Weight EU savings'!BK86</f>
        <v>0</v>
      </c>
      <c r="BF1435">
        <f>'T-Weight EU savings'!BL86</f>
        <v>0</v>
      </c>
      <c r="BG1435">
        <f>'T-Weight EU savings'!BM86</f>
        <v>0</v>
      </c>
      <c r="BH1435">
        <f t="shared" si="212"/>
        <v>0</v>
      </c>
    </row>
    <row r="1436" spans="1:60" x14ac:dyDescent="0.25">
      <c r="A1436" t="str">
        <f t="shared" si="206"/>
        <v>eline Design - Hourly Results.</v>
      </c>
      <c r="B1436" t="str">
        <f t="shared" si="207"/>
        <v>SFM-wCZ14-v2015-rDXHP-t1-S16-MSRboth.pd2</v>
      </c>
      <c r="C1436" s="75" t="s">
        <v>1629</v>
      </c>
      <c r="D1436">
        <v>11191.767043559008</v>
      </c>
      <c r="E1436">
        <v>5802.158074292005</v>
      </c>
      <c r="F1436">
        <v>146.28405180000004</v>
      </c>
      <c r="G1436">
        <v>0</v>
      </c>
      <c r="H1436">
        <v>0</v>
      </c>
      <c r="I1436">
        <v>122.06139730300002</v>
      </c>
      <c r="J1436">
        <v>0</v>
      </c>
      <c r="K1436">
        <v>122.06139730300002</v>
      </c>
      <c r="L1436">
        <f t="shared" si="208"/>
        <v>0</v>
      </c>
      <c r="M1436" t="s">
        <v>1045</v>
      </c>
      <c r="N1436" t="s">
        <v>1066</v>
      </c>
      <c r="O1436" t="s">
        <v>1047</v>
      </c>
      <c r="P1436" t="s">
        <v>44</v>
      </c>
      <c r="Q1436" t="s">
        <v>27</v>
      </c>
      <c r="R1436" t="s">
        <v>9</v>
      </c>
      <c r="S1436" t="s">
        <v>1107</v>
      </c>
      <c r="T1436" t="s">
        <v>1049</v>
      </c>
      <c r="U1436" t="s">
        <v>1050</v>
      </c>
      <c r="V1436" t="str">
        <f t="shared" si="205"/>
        <v>SFM-wCZ14-v2015-rDXHP-t1-both</v>
      </c>
      <c r="W1436">
        <f t="shared" si="213"/>
        <v>0</v>
      </c>
      <c r="X1436">
        <f t="shared" si="209"/>
        <v>11191.767043559008</v>
      </c>
      <c r="Y1436">
        <f t="shared" si="210"/>
        <v>5924.2194715950054</v>
      </c>
      <c r="Z1436">
        <f t="shared" si="211"/>
        <v>17115.986515154014</v>
      </c>
      <c r="AA1436">
        <f t="shared" si="214"/>
        <v>0</v>
      </c>
      <c r="AB1436">
        <f>'T-Weight EU savings'!AH87</f>
        <v>0</v>
      </c>
      <c r="AC1436">
        <f>'T-Weight EU savings'!AI87</f>
        <v>0</v>
      </c>
      <c r="AD1436">
        <f>'T-Weight EU savings'!AJ87</f>
        <v>0</v>
      </c>
      <c r="AE1436">
        <f>'T-Weight EU savings'!AK87</f>
        <v>0</v>
      </c>
      <c r="AF1436">
        <f>'T-Weight EU savings'!AL87</f>
        <v>0</v>
      </c>
      <c r="AG1436">
        <f>'T-Weight EU savings'!AM87</f>
        <v>0</v>
      </c>
      <c r="AH1436">
        <f>'T-Weight EU savings'!AN87</f>
        <v>0</v>
      </c>
      <c r="AI1436">
        <f>'T-Weight EU savings'!AO87</f>
        <v>0</v>
      </c>
      <c r="AJ1436">
        <f>'T-Weight EU savings'!AP87</f>
        <v>0</v>
      </c>
      <c r="AK1436">
        <f>'T-Weight EU savings'!AQ87</f>
        <v>0</v>
      </c>
      <c r="AL1436">
        <f>'T-Weight EU savings'!AR87</f>
        <v>0</v>
      </c>
      <c r="AM1436">
        <f>'T-Weight EU savings'!AS87</f>
        <v>0</v>
      </c>
      <c r="AN1436">
        <f>'T-Weight EU savings'!AT87</f>
        <v>0</v>
      </c>
      <c r="AO1436">
        <f>'T-Weight EU savings'!AU87</f>
        <v>0</v>
      </c>
      <c r="AP1436">
        <f>'T-Weight EU savings'!AV87</f>
        <v>0</v>
      </c>
      <c r="AQ1436">
        <f>'T-Weight EU savings'!AW87</f>
        <v>0</v>
      </c>
      <c r="AR1436">
        <f>'T-Weight EU savings'!AX87</f>
        <v>0</v>
      </c>
      <c r="AS1436">
        <f>'T-Weight EU savings'!AY87</f>
        <v>0</v>
      </c>
      <c r="AT1436">
        <f>'T-Weight EU savings'!AZ87</f>
        <v>0</v>
      </c>
      <c r="AU1436">
        <f>'T-Weight EU savings'!BA87</f>
        <v>0</v>
      </c>
      <c r="AV1436">
        <f>'T-Weight EU savings'!BB87</f>
        <v>0</v>
      </c>
      <c r="AW1436">
        <f>'T-Weight EU savings'!BC87</f>
        <v>0</v>
      </c>
      <c r="AX1436">
        <f>'T-Weight EU savings'!BD87</f>
        <v>0</v>
      </c>
      <c r="AY1436">
        <f>'T-Weight EU savings'!BE87</f>
        <v>0</v>
      </c>
      <c r="AZ1436">
        <f>'T-Weight EU savings'!BF87</f>
        <v>0</v>
      </c>
      <c r="BA1436">
        <f>'T-Weight EU savings'!BG87</f>
        <v>0</v>
      </c>
      <c r="BB1436">
        <f>'T-Weight EU savings'!BH87</f>
        <v>0</v>
      </c>
      <c r="BC1436">
        <f>'T-Weight EU savings'!BI87</f>
        <v>0</v>
      </c>
      <c r="BD1436">
        <f>'T-Weight EU savings'!BJ87</f>
        <v>0</v>
      </c>
      <c r="BE1436">
        <f>'T-Weight EU savings'!BK87</f>
        <v>0</v>
      </c>
      <c r="BF1436">
        <f>'T-Weight EU savings'!BL87</f>
        <v>0</v>
      </c>
      <c r="BG1436">
        <f>'T-Weight EU savings'!BM87</f>
        <v>0</v>
      </c>
      <c r="BH1436">
        <f t="shared" si="212"/>
        <v>0</v>
      </c>
    </row>
    <row r="1437" spans="1:60" x14ac:dyDescent="0.25">
      <c r="A1437" t="str">
        <f t="shared" si="206"/>
        <v>eline Design - Hourly Results.</v>
      </c>
      <c r="B1437" t="str">
        <f t="shared" si="207"/>
        <v>SFM-wCZ14-v2015-rDXHP-t1-S16-MSRcool.pd2</v>
      </c>
      <c r="C1437" s="75" t="s">
        <v>891</v>
      </c>
      <c r="D1437">
        <v>11191.767043559008</v>
      </c>
      <c r="E1437">
        <v>6165.6073944829932</v>
      </c>
      <c r="F1437">
        <v>146.28405180000004</v>
      </c>
      <c r="G1437">
        <v>0</v>
      </c>
      <c r="H1437">
        <v>0</v>
      </c>
      <c r="I1437">
        <v>122.06139730300002</v>
      </c>
      <c r="J1437">
        <v>0</v>
      </c>
      <c r="K1437">
        <v>122.06139730300002</v>
      </c>
      <c r="L1437">
        <f t="shared" si="208"/>
        <v>0</v>
      </c>
      <c r="M1437" t="s">
        <v>1045</v>
      </c>
      <c r="N1437" t="s">
        <v>1066</v>
      </c>
      <c r="O1437" t="s">
        <v>1047</v>
      </c>
      <c r="P1437" t="s">
        <v>44</v>
      </c>
      <c r="Q1437" t="s">
        <v>27</v>
      </c>
      <c r="R1437" t="s">
        <v>9</v>
      </c>
      <c r="S1437" t="s">
        <v>1052</v>
      </c>
      <c r="T1437" t="s">
        <v>1049</v>
      </c>
      <c r="U1437" t="s">
        <v>1050</v>
      </c>
      <c r="V1437" t="str">
        <f t="shared" si="205"/>
        <v>SFM-wCZ14-v2015-rDXHP-t1</v>
      </c>
      <c r="W1437">
        <f t="shared" si="213"/>
        <v>11191.767043559008</v>
      </c>
      <c r="X1437">
        <f t="shared" si="209"/>
        <v>0</v>
      </c>
      <c r="Y1437">
        <f t="shared" si="210"/>
        <v>0</v>
      </c>
      <c r="Z1437">
        <f t="shared" si="211"/>
        <v>0</v>
      </c>
      <c r="AA1437">
        <f t="shared" si="214"/>
        <v>0</v>
      </c>
      <c r="AB1437">
        <f>'T-Weight EU savings'!AH88</f>
        <v>0</v>
      </c>
      <c r="AC1437">
        <f>'T-Weight EU savings'!AI88</f>
        <v>0</v>
      </c>
      <c r="AD1437">
        <f>'T-Weight EU savings'!AJ88</f>
        <v>0</v>
      </c>
      <c r="AE1437">
        <f>'T-Weight EU savings'!AK88</f>
        <v>0</v>
      </c>
      <c r="AF1437">
        <f>'T-Weight EU savings'!AL88</f>
        <v>0</v>
      </c>
      <c r="AG1437">
        <f>'T-Weight EU savings'!AM88</f>
        <v>0</v>
      </c>
      <c r="AH1437">
        <f>'T-Weight EU savings'!AN88</f>
        <v>0</v>
      </c>
      <c r="AI1437">
        <f>'T-Weight EU savings'!AO88</f>
        <v>0</v>
      </c>
      <c r="AJ1437">
        <f>'T-Weight EU savings'!AP88</f>
        <v>0</v>
      </c>
      <c r="AK1437">
        <f>'T-Weight EU savings'!AQ88</f>
        <v>0</v>
      </c>
      <c r="AL1437">
        <f>'T-Weight EU savings'!AR88</f>
        <v>0</v>
      </c>
      <c r="AM1437">
        <f>'T-Weight EU savings'!AS88</f>
        <v>0</v>
      </c>
      <c r="AN1437">
        <f>'T-Weight EU savings'!AT88</f>
        <v>0</v>
      </c>
      <c r="AO1437">
        <f>'T-Weight EU savings'!AU88</f>
        <v>0</v>
      </c>
      <c r="AP1437">
        <f>'T-Weight EU savings'!AV88</f>
        <v>0</v>
      </c>
      <c r="AQ1437">
        <f>'T-Weight EU savings'!AW88</f>
        <v>0</v>
      </c>
      <c r="AR1437">
        <f>'T-Weight EU savings'!AX88</f>
        <v>0</v>
      </c>
      <c r="AS1437">
        <f>'T-Weight EU savings'!AY88</f>
        <v>0</v>
      </c>
      <c r="AT1437">
        <f>'T-Weight EU savings'!AZ88</f>
        <v>0</v>
      </c>
      <c r="AU1437">
        <f>'T-Weight EU savings'!BA88</f>
        <v>0</v>
      </c>
      <c r="AV1437">
        <f>'T-Weight EU savings'!BB88</f>
        <v>0</v>
      </c>
      <c r="AW1437">
        <f>'T-Weight EU savings'!BC88</f>
        <v>0</v>
      </c>
      <c r="AX1437">
        <f>'T-Weight EU savings'!BD88</f>
        <v>0</v>
      </c>
      <c r="AY1437">
        <f>'T-Weight EU savings'!BE88</f>
        <v>0</v>
      </c>
      <c r="AZ1437">
        <f>'T-Weight EU savings'!BF88</f>
        <v>0</v>
      </c>
      <c r="BA1437">
        <f>'T-Weight EU savings'!BG88</f>
        <v>0</v>
      </c>
      <c r="BB1437">
        <f>'T-Weight EU savings'!BH88</f>
        <v>0</v>
      </c>
      <c r="BC1437">
        <f>'T-Weight EU savings'!BI88</f>
        <v>0</v>
      </c>
      <c r="BD1437">
        <f>'T-Weight EU savings'!BJ88</f>
        <v>0</v>
      </c>
      <c r="BE1437">
        <f>'T-Weight EU savings'!BK88</f>
        <v>0</v>
      </c>
      <c r="BF1437">
        <f>'T-Weight EU savings'!BL88</f>
        <v>0</v>
      </c>
      <c r="BG1437">
        <f>'T-Weight EU savings'!BM88</f>
        <v>0</v>
      </c>
      <c r="BH1437">
        <f t="shared" si="212"/>
        <v>0</v>
      </c>
    </row>
    <row r="1438" spans="1:60" x14ac:dyDescent="0.25">
      <c r="A1438" t="str">
        <f t="shared" si="206"/>
        <v>eline Design - Hourly Results.</v>
      </c>
      <c r="B1438" t="str">
        <f t="shared" si="207"/>
        <v>SFM-wCZ14-v2015-rDXHP-t1-S16-MSRheat.pd2</v>
      </c>
      <c r="C1438" s="75" t="s">
        <v>1630</v>
      </c>
      <c r="D1438">
        <v>10130.01705687799</v>
      </c>
      <c r="E1438">
        <v>5802.158074292005</v>
      </c>
      <c r="F1438">
        <v>146.28405180000004</v>
      </c>
      <c r="G1438">
        <v>0</v>
      </c>
      <c r="H1438">
        <v>0</v>
      </c>
      <c r="I1438">
        <v>122.06139730300002</v>
      </c>
      <c r="J1438">
        <v>0</v>
      </c>
      <c r="K1438">
        <v>122.06139730300002</v>
      </c>
      <c r="L1438">
        <f t="shared" si="208"/>
        <v>0</v>
      </c>
      <c r="M1438" t="s">
        <v>1045</v>
      </c>
      <c r="N1438" t="s">
        <v>1066</v>
      </c>
      <c r="O1438" t="s">
        <v>1047</v>
      </c>
      <c r="P1438" t="s">
        <v>44</v>
      </c>
      <c r="Q1438" t="s">
        <v>27</v>
      </c>
      <c r="R1438" t="s">
        <v>9</v>
      </c>
      <c r="S1438" t="s">
        <v>1053</v>
      </c>
      <c r="T1438" t="s">
        <v>1049</v>
      </c>
      <c r="U1438" t="s">
        <v>1050</v>
      </c>
      <c r="V1438" t="str">
        <f t="shared" si="205"/>
        <v>SFM-wCZ14-v2015-rDXHP-t1</v>
      </c>
      <c r="W1438">
        <f t="shared" si="213"/>
        <v>5924.2194715950054</v>
      </c>
      <c r="X1438">
        <f t="shared" si="209"/>
        <v>0</v>
      </c>
      <c r="Y1438">
        <f t="shared" si="210"/>
        <v>0</v>
      </c>
      <c r="Z1438">
        <f t="shared" si="211"/>
        <v>0</v>
      </c>
      <c r="AA1438">
        <f t="shared" si="214"/>
        <v>0</v>
      </c>
      <c r="AB1438">
        <f>'T-Weight EU savings'!AH89</f>
        <v>0</v>
      </c>
      <c r="AC1438">
        <f>'T-Weight EU savings'!AI89</f>
        <v>0</v>
      </c>
      <c r="AD1438">
        <f>'T-Weight EU savings'!AJ89</f>
        <v>0</v>
      </c>
      <c r="AE1438">
        <f>'T-Weight EU savings'!AK89</f>
        <v>0</v>
      </c>
      <c r="AF1438">
        <f>'T-Weight EU savings'!AL89</f>
        <v>0</v>
      </c>
      <c r="AG1438">
        <f>'T-Weight EU savings'!AM89</f>
        <v>0</v>
      </c>
      <c r="AH1438">
        <f>'T-Weight EU savings'!AN89</f>
        <v>0</v>
      </c>
      <c r="AI1438">
        <f>'T-Weight EU savings'!AO89</f>
        <v>0</v>
      </c>
      <c r="AJ1438">
        <f>'T-Weight EU savings'!AP89</f>
        <v>0</v>
      </c>
      <c r="AK1438">
        <f>'T-Weight EU savings'!AQ89</f>
        <v>0</v>
      </c>
      <c r="AL1438">
        <f>'T-Weight EU savings'!AR89</f>
        <v>0</v>
      </c>
      <c r="AM1438">
        <f>'T-Weight EU savings'!AS89</f>
        <v>0</v>
      </c>
      <c r="AN1438">
        <f>'T-Weight EU savings'!AT89</f>
        <v>0</v>
      </c>
      <c r="AO1438">
        <f>'T-Weight EU savings'!AU89</f>
        <v>0</v>
      </c>
      <c r="AP1438">
        <f>'T-Weight EU savings'!AV89</f>
        <v>0</v>
      </c>
      <c r="AQ1438">
        <f>'T-Weight EU savings'!AW89</f>
        <v>0</v>
      </c>
      <c r="AR1438">
        <f>'T-Weight EU savings'!AX89</f>
        <v>0</v>
      </c>
      <c r="AS1438">
        <f>'T-Weight EU savings'!AY89</f>
        <v>0</v>
      </c>
      <c r="AT1438">
        <f>'T-Weight EU savings'!AZ89</f>
        <v>0</v>
      </c>
      <c r="AU1438">
        <f>'T-Weight EU savings'!BA89</f>
        <v>0</v>
      </c>
      <c r="AV1438">
        <f>'T-Weight EU savings'!BB89</f>
        <v>0</v>
      </c>
      <c r="AW1438">
        <f>'T-Weight EU savings'!BC89</f>
        <v>0</v>
      </c>
      <c r="AX1438">
        <f>'T-Weight EU savings'!BD89</f>
        <v>0</v>
      </c>
      <c r="AY1438">
        <f>'T-Weight EU savings'!BE89</f>
        <v>0</v>
      </c>
      <c r="AZ1438">
        <f>'T-Weight EU savings'!BF89</f>
        <v>0</v>
      </c>
      <c r="BA1438">
        <f>'T-Weight EU savings'!BG89</f>
        <v>0</v>
      </c>
      <c r="BB1438">
        <f>'T-Weight EU savings'!BH89</f>
        <v>0</v>
      </c>
      <c r="BC1438">
        <f>'T-Weight EU savings'!BI89</f>
        <v>0</v>
      </c>
      <c r="BD1438">
        <f>'T-Weight EU savings'!BJ89</f>
        <v>0</v>
      </c>
      <c r="BE1438">
        <f>'T-Weight EU savings'!BK89</f>
        <v>0</v>
      </c>
      <c r="BF1438">
        <f>'T-Weight EU savings'!BL89</f>
        <v>0</v>
      </c>
      <c r="BG1438">
        <f>'T-Weight EU savings'!BM89</f>
        <v>0</v>
      </c>
      <c r="BH1438">
        <f t="shared" si="212"/>
        <v>0</v>
      </c>
    </row>
    <row r="1439" spans="1:60" x14ac:dyDescent="0.25">
      <c r="A1439" t="str">
        <f t="shared" si="206"/>
        <v>eline Design - Hourly Results.</v>
      </c>
      <c r="B1439" t="str">
        <f t="shared" si="207"/>
        <v>SFM-wCZ14-v2015-rDXHP-t1-S17-MSRboth.pd2</v>
      </c>
      <c r="C1439" s="75" t="s">
        <v>1631</v>
      </c>
      <c r="D1439">
        <v>10511.158760652004</v>
      </c>
      <c r="E1439">
        <v>5599.6556623910037</v>
      </c>
      <c r="F1439">
        <v>146.28405180000004</v>
      </c>
      <c r="G1439">
        <v>0</v>
      </c>
      <c r="H1439">
        <v>0</v>
      </c>
      <c r="I1439">
        <v>122.06139730300002</v>
      </c>
      <c r="J1439">
        <v>0</v>
      </c>
      <c r="K1439">
        <v>122.06139730300002</v>
      </c>
      <c r="L1439">
        <f t="shared" si="208"/>
        <v>0</v>
      </c>
      <c r="M1439" t="s">
        <v>1045</v>
      </c>
      <c r="N1439" t="s">
        <v>1066</v>
      </c>
      <c r="O1439" t="s">
        <v>1047</v>
      </c>
      <c r="P1439" t="s">
        <v>44</v>
      </c>
      <c r="Q1439" t="s">
        <v>27</v>
      </c>
      <c r="R1439" t="s">
        <v>10</v>
      </c>
      <c r="S1439" t="s">
        <v>1107</v>
      </c>
      <c r="T1439" t="s">
        <v>1049</v>
      </c>
      <c r="U1439" t="s">
        <v>1050</v>
      </c>
      <c r="V1439" t="str">
        <f t="shared" si="205"/>
        <v>SFM-wCZ14-v2015-rDXHP-t1-both</v>
      </c>
      <c r="W1439">
        <f t="shared" si="213"/>
        <v>0</v>
      </c>
      <c r="X1439">
        <f t="shared" si="209"/>
        <v>10511.158760652004</v>
      </c>
      <c r="Y1439">
        <f t="shared" si="210"/>
        <v>5721.7170596940041</v>
      </c>
      <c r="Z1439">
        <f t="shared" si="211"/>
        <v>16232.875820346009</v>
      </c>
      <c r="AA1439">
        <f t="shared" si="214"/>
        <v>0</v>
      </c>
      <c r="AB1439">
        <f>'T-Weight EU savings'!AH90</f>
        <v>0</v>
      </c>
      <c r="AC1439">
        <f>'T-Weight EU savings'!AI90</f>
        <v>0</v>
      </c>
      <c r="AD1439">
        <f>'T-Weight EU savings'!AJ90</f>
        <v>0</v>
      </c>
      <c r="AE1439">
        <f>'T-Weight EU savings'!AK90</f>
        <v>0</v>
      </c>
      <c r="AF1439">
        <f>'T-Weight EU savings'!AL90</f>
        <v>0</v>
      </c>
      <c r="AG1439">
        <f>'T-Weight EU savings'!AM90</f>
        <v>0</v>
      </c>
      <c r="AH1439">
        <f>'T-Weight EU savings'!AN90</f>
        <v>0</v>
      </c>
      <c r="AI1439">
        <f>'T-Weight EU savings'!AO90</f>
        <v>0</v>
      </c>
      <c r="AJ1439">
        <f>'T-Weight EU savings'!AP90</f>
        <v>0</v>
      </c>
      <c r="AK1439">
        <f>'T-Weight EU savings'!AQ90</f>
        <v>0</v>
      </c>
      <c r="AL1439">
        <f>'T-Weight EU savings'!AR90</f>
        <v>0</v>
      </c>
      <c r="AM1439">
        <f>'T-Weight EU savings'!AS90</f>
        <v>0</v>
      </c>
      <c r="AN1439">
        <f>'T-Weight EU savings'!AT90</f>
        <v>0</v>
      </c>
      <c r="AO1439">
        <f>'T-Weight EU savings'!AU90</f>
        <v>0</v>
      </c>
      <c r="AP1439">
        <f>'T-Weight EU savings'!AV90</f>
        <v>0</v>
      </c>
      <c r="AQ1439">
        <f>'T-Weight EU savings'!AW90</f>
        <v>0</v>
      </c>
      <c r="AR1439">
        <f>'T-Weight EU savings'!AX90</f>
        <v>0</v>
      </c>
      <c r="AS1439">
        <f>'T-Weight EU savings'!AY90</f>
        <v>0</v>
      </c>
      <c r="AT1439">
        <f>'T-Weight EU savings'!AZ90</f>
        <v>0</v>
      </c>
      <c r="AU1439">
        <f>'T-Weight EU savings'!BA90</f>
        <v>0</v>
      </c>
      <c r="AV1439">
        <f>'T-Weight EU savings'!BB90</f>
        <v>0</v>
      </c>
      <c r="AW1439">
        <f>'T-Weight EU savings'!BC90</f>
        <v>0</v>
      </c>
      <c r="AX1439">
        <f>'T-Weight EU savings'!BD90</f>
        <v>0</v>
      </c>
      <c r="AY1439">
        <f>'T-Weight EU savings'!BE90</f>
        <v>0</v>
      </c>
      <c r="AZ1439">
        <f>'T-Weight EU savings'!BF90</f>
        <v>0</v>
      </c>
      <c r="BA1439">
        <f>'T-Weight EU savings'!BG90</f>
        <v>0</v>
      </c>
      <c r="BB1439">
        <f>'T-Weight EU savings'!BH90</f>
        <v>0</v>
      </c>
      <c r="BC1439">
        <f>'T-Weight EU savings'!BI90</f>
        <v>0</v>
      </c>
      <c r="BD1439">
        <f>'T-Weight EU savings'!BJ90</f>
        <v>0</v>
      </c>
      <c r="BE1439">
        <f>'T-Weight EU savings'!BK90</f>
        <v>0</v>
      </c>
      <c r="BF1439">
        <f>'T-Weight EU savings'!BL90</f>
        <v>0</v>
      </c>
      <c r="BG1439">
        <f>'T-Weight EU savings'!BM90</f>
        <v>0</v>
      </c>
      <c r="BH1439">
        <f t="shared" si="212"/>
        <v>0</v>
      </c>
    </row>
    <row r="1440" spans="1:60" x14ac:dyDescent="0.25">
      <c r="A1440" t="str">
        <f t="shared" si="206"/>
        <v>eline Design - Hourly Results.</v>
      </c>
      <c r="B1440" t="str">
        <f t="shared" si="207"/>
        <v>SFM-wCZ14-v2015-rDXHP-t1-S17-MSRcool.pd2</v>
      </c>
      <c r="C1440" s="75" t="s">
        <v>892</v>
      </c>
      <c r="D1440">
        <v>10511.158760652004</v>
      </c>
      <c r="E1440">
        <v>5885.3600617089915</v>
      </c>
      <c r="F1440">
        <v>146.28405180000004</v>
      </c>
      <c r="G1440">
        <v>0</v>
      </c>
      <c r="H1440">
        <v>0</v>
      </c>
      <c r="I1440">
        <v>122.06139730300002</v>
      </c>
      <c r="J1440">
        <v>0</v>
      </c>
      <c r="K1440">
        <v>122.06139730300002</v>
      </c>
      <c r="L1440">
        <f t="shared" si="208"/>
        <v>0</v>
      </c>
      <c r="M1440" t="s">
        <v>1045</v>
      </c>
      <c r="N1440" t="s">
        <v>1066</v>
      </c>
      <c r="O1440" t="s">
        <v>1047</v>
      </c>
      <c r="P1440" t="s">
        <v>44</v>
      </c>
      <c r="Q1440" t="s">
        <v>27</v>
      </c>
      <c r="R1440" t="s">
        <v>10</v>
      </c>
      <c r="S1440" t="s">
        <v>1052</v>
      </c>
      <c r="T1440" t="s">
        <v>1049</v>
      </c>
      <c r="U1440" t="s">
        <v>1050</v>
      </c>
      <c r="V1440" t="str">
        <f t="shared" si="205"/>
        <v>SFM-wCZ14-v2015-rDXHP-t1</v>
      </c>
      <c r="W1440">
        <f t="shared" si="213"/>
        <v>10511.158760652004</v>
      </c>
      <c r="X1440">
        <f t="shared" si="209"/>
        <v>0</v>
      </c>
      <c r="Y1440">
        <f t="shared" si="210"/>
        <v>0</v>
      </c>
      <c r="Z1440">
        <f t="shared" si="211"/>
        <v>0</v>
      </c>
      <c r="AA1440">
        <f t="shared" si="214"/>
        <v>0</v>
      </c>
      <c r="AB1440">
        <f>'T-Weight EU savings'!AH91</f>
        <v>0</v>
      </c>
      <c r="AC1440">
        <f>'T-Weight EU savings'!AI91</f>
        <v>0</v>
      </c>
      <c r="AD1440">
        <f>'T-Weight EU savings'!AJ91</f>
        <v>0</v>
      </c>
      <c r="AE1440">
        <f>'T-Weight EU savings'!AK91</f>
        <v>0</v>
      </c>
      <c r="AF1440">
        <f>'T-Weight EU savings'!AL91</f>
        <v>0</v>
      </c>
      <c r="AG1440">
        <f>'T-Weight EU savings'!AM91</f>
        <v>0</v>
      </c>
      <c r="AH1440">
        <f>'T-Weight EU savings'!AN91</f>
        <v>0</v>
      </c>
      <c r="AI1440">
        <f>'T-Weight EU savings'!AO91</f>
        <v>0</v>
      </c>
      <c r="AJ1440">
        <f>'T-Weight EU savings'!AP91</f>
        <v>0</v>
      </c>
      <c r="AK1440">
        <f>'T-Weight EU savings'!AQ91</f>
        <v>0</v>
      </c>
      <c r="AL1440">
        <f>'T-Weight EU savings'!AR91</f>
        <v>0</v>
      </c>
      <c r="AM1440">
        <f>'T-Weight EU savings'!AS91</f>
        <v>0</v>
      </c>
      <c r="AN1440">
        <f>'T-Weight EU savings'!AT91</f>
        <v>0</v>
      </c>
      <c r="AO1440">
        <f>'T-Weight EU savings'!AU91</f>
        <v>0</v>
      </c>
      <c r="AP1440">
        <f>'T-Weight EU savings'!AV91</f>
        <v>0</v>
      </c>
      <c r="AQ1440">
        <f>'T-Weight EU savings'!AW91</f>
        <v>0</v>
      </c>
      <c r="AR1440">
        <f>'T-Weight EU savings'!AX91</f>
        <v>0</v>
      </c>
      <c r="AS1440">
        <f>'T-Weight EU savings'!AY91</f>
        <v>0</v>
      </c>
      <c r="AT1440">
        <f>'T-Weight EU savings'!AZ91</f>
        <v>0</v>
      </c>
      <c r="AU1440">
        <f>'T-Weight EU savings'!BA91</f>
        <v>0</v>
      </c>
      <c r="AV1440">
        <f>'T-Weight EU savings'!BB91</f>
        <v>0</v>
      </c>
      <c r="AW1440">
        <f>'T-Weight EU savings'!BC91</f>
        <v>0</v>
      </c>
      <c r="AX1440">
        <f>'T-Weight EU savings'!BD91</f>
        <v>0</v>
      </c>
      <c r="AY1440">
        <f>'T-Weight EU savings'!BE91</f>
        <v>0</v>
      </c>
      <c r="AZ1440">
        <f>'T-Weight EU savings'!BF91</f>
        <v>0</v>
      </c>
      <c r="BA1440">
        <f>'T-Weight EU savings'!BG91</f>
        <v>0</v>
      </c>
      <c r="BB1440">
        <f>'T-Weight EU savings'!BH91</f>
        <v>0</v>
      </c>
      <c r="BC1440">
        <f>'T-Weight EU savings'!BI91</f>
        <v>0</v>
      </c>
      <c r="BD1440">
        <f>'T-Weight EU savings'!BJ91</f>
        <v>0</v>
      </c>
      <c r="BE1440">
        <f>'T-Weight EU savings'!BK91</f>
        <v>0</v>
      </c>
      <c r="BF1440">
        <f>'T-Weight EU savings'!BL91</f>
        <v>0</v>
      </c>
      <c r="BG1440">
        <f>'T-Weight EU savings'!BM91</f>
        <v>0</v>
      </c>
      <c r="BH1440">
        <f t="shared" si="212"/>
        <v>0</v>
      </c>
    </row>
    <row r="1441" spans="1:60" x14ac:dyDescent="0.25">
      <c r="A1441" t="str">
        <f t="shared" si="206"/>
        <v>eline Design - Hourly Results.</v>
      </c>
      <c r="B1441" t="str">
        <f t="shared" si="207"/>
        <v>SFM-wCZ14-v2015-rDXHP-t1-S17-MSRheat.pd2</v>
      </c>
      <c r="C1441" s="75" t="s">
        <v>1632</v>
      </c>
      <c r="D1441">
        <v>9464.7216801590039</v>
      </c>
      <c r="E1441">
        <v>5599.6556623910037</v>
      </c>
      <c r="F1441">
        <v>146.28405180000004</v>
      </c>
      <c r="G1441">
        <v>0</v>
      </c>
      <c r="H1441">
        <v>0</v>
      </c>
      <c r="I1441">
        <v>122.06139730300002</v>
      </c>
      <c r="J1441">
        <v>0</v>
      </c>
      <c r="K1441">
        <v>122.06139730300002</v>
      </c>
      <c r="L1441">
        <f t="shared" si="208"/>
        <v>0</v>
      </c>
      <c r="M1441" t="s">
        <v>1045</v>
      </c>
      <c r="N1441" t="s">
        <v>1066</v>
      </c>
      <c r="O1441" t="s">
        <v>1047</v>
      </c>
      <c r="P1441" t="s">
        <v>44</v>
      </c>
      <c r="Q1441" t="s">
        <v>27</v>
      </c>
      <c r="R1441" t="s">
        <v>10</v>
      </c>
      <c r="S1441" t="s">
        <v>1053</v>
      </c>
      <c r="T1441" t="s">
        <v>1049</v>
      </c>
      <c r="U1441" t="s">
        <v>1050</v>
      </c>
      <c r="V1441" t="str">
        <f t="shared" si="205"/>
        <v>SFM-wCZ14-v2015-rDXHP-t1</v>
      </c>
      <c r="W1441">
        <f t="shared" si="213"/>
        <v>5721.7170596940041</v>
      </c>
      <c r="X1441">
        <f t="shared" si="209"/>
        <v>0</v>
      </c>
      <c r="Y1441">
        <f t="shared" si="210"/>
        <v>0</v>
      </c>
      <c r="Z1441">
        <f t="shared" si="211"/>
        <v>0</v>
      </c>
      <c r="AA1441">
        <f t="shared" si="214"/>
        <v>0</v>
      </c>
      <c r="AB1441">
        <f>'T-Weight EU savings'!AH92</f>
        <v>0</v>
      </c>
      <c r="AC1441">
        <f>'T-Weight EU savings'!AI92</f>
        <v>0</v>
      </c>
      <c r="AD1441">
        <f>'T-Weight EU savings'!AJ92</f>
        <v>0</v>
      </c>
      <c r="AE1441">
        <f>'T-Weight EU savings'!AK92</f>
        <v>0</v>
      </c>
      <c r="AF1441">
        <f>'T-Weight EU savings'!AL92</f>
        <v>0</v>
      </c>
      <c r="AG1441">
        <f>'T-Weight EU savings'!AM92</f>
        <v>0</v>
      </c>
      <c r="AH1441">
        <f>'T-Weight EU savings'!AN92</f>
        <v>0</v>
      </c>
      <c r="AI1441">
        <f>'T-Weight EU savings'!AO92</f>
        <v>0</v>
      </c>
      <c r="AJ1441">
        <f>'T-Weight EU savings'!AP92</f>
        <v>0</v>
      </c>
      <c r="AK1441">
        <f>'T-Weight EU savings'!AQ92</f>
        <v>0</v>
      </c>
      <c r="AL1441">
        <f>'T-Weight EU savings'!AR92</f>
        <v>0</v>
      </c>
      <c r="AM1441">
        <f>'T-Weight EU savings'!AS92</f>
        <v>0</v>
      </c>
      <c r="AN1441">
        <f>'T-Weight EU savings'!AT92</f>
        <v>0</v>
      </c>
      <c r="AO1441">
        <f>'T-Weight EU savings'!AU92</f>
        <v>0</v>
      </c>
      <c r="AP1441">
        <f>'T-Weight EU savings'!AV92</f>
        <v>0</v>
      </c>
      <c r="AQ1441">
        <f>'T-Weight EU savings'!AW92</f>
        <v>0</v>
      </c>
      <c r="AR1441">
        <f>'T-Weight EU savings'!AX92</f>
        <v>0</v>
      </c>
      <c r="AS1441">
        <f>'T-Weight EU savings'!AY92</f>
        <v>0</v>
      </c>
      <c r="AT1441">
        <f>'T-Weight EU savings'!AZ92</f>
        <v>0</v>
      </c>
      <c r="AU1441">
        <f>'T-Weight EU savings'!BA92</f>
        <v>0</v>
      </c>
      <c r="AV1441">
        <f>'T-Weight EU savings'!BB92</f>
        <v>0</v>
      </c>
      <c r="AW1441">
        <f>'T-Weight EU savings'!BC92</f>
        <v>0</v>
      </c>
      <c r="AX1441">
        <f>'T-Weight EU savings'!BD92</f>
        <v>0</v>
      </c>
      <c r="AY1441">
        <f>'T-Weight EU savings'!BE92</f>
        <v>0</v>
      </c>
      <c r="AZ1441">
        <f>'T-Weight EU savings'!BF92</f>
        <v>0</v>
      </c>
      <c r="BA1441">
        <f>'T-Weight EU savings'!BG92</f>
        <v>0</v>
      </c>
      <c r="BB1441">
        <f>'T-Weight EU savings'!BH92</f>
        <v>0</v>
      </c>
      <c r="BC1441">
        <f>'T-Weight EU savings'!BI92</f>
        <v>0</v>
      </c>
      <c r="BD1441">
        <f>'T-Weight EU savings'!BJ92</f>
        <v>0</v>
      </c>
      <c r="BE1441">
        <f>'T-Weight EU savings'!BK92</f>
        <v>0</v>
      </c>
      <c r="BF1441">
        <f>'T-Weight EU savings'!BL92</f>
        <v>0</v>
      </c>
      <c r="BG1441">
        <f>'T-Weight EU savings'!BM92</f>
        <v>0</v>
      </c>
      <c r="BH1441">
        <f t="shared" si="212"/>
        <v>0</v>
      </c>
    </row>
    <row r="1442" spans="1:60" x14ac:dyDescent="0.25">
      <c r="A1442" t="str">
        <f t="shared" si="206"/>
        <v>eline Design - Hourly Results.</v>
      </c>
      <c r="B1442" t="str">
        <f t="shared" si="207"/>
        <v>SFM-wCZ14-v2015-rDXHP-t2-S14-BSLboth.pd2</v>
      </c>
      <c r="C1442" s="75" t="s">
        <v>1633</v>
      </c>
      <c r="D1442">
        <v>12277.574580160015</v>
      </c>
      <c r="E1442">
        <v>6630.8105010520048</v>
      </c>
      <c r="F1442">
        <v>125.21778440000004</v>
      </c>
      <c r="G1442">
        <v>0</v>
      </c>
      <c r="H1442">
        <v>0</v>
      </c>
      <c r="I1442">
        <v>1938.6280257999997</v>
      </c>
      <c r="J1442">
        <v>0</v>
      </c>
      <c r="K1442">
        <v>1938.6280257999997</v>
      </c>
      <c r="L1442">
        <f t="shared" si="208"/>
        <v>0</v>
      </c>
      <c r="M1442" t="s">
        <v>1045</v>
      </c>
      <c r="N1442" t="s">
        <v>1066</v>
      </c>
      <c r="O1442" t="s">
        <v>1047</v>
      </c>
      <c r="P1442" t="s">
        <v>44</v>
      </c>
      <c r="Q1442" t="s">
        <v>28</v>
      </c>
      <c r="R1442" t="s">
        <v>63</v>
      </c>
      <c r="S1442" t="s">
        <v>1104</v>
      </c>
      <c r="T1442" t="s">
        <v>1049</v>
      </c>
      <c r="U1442" t="s">
        <v>1050</v>
      </c>
      <c r="V1442" t="str">
        <f t="shared" si="205"/>
        <v>SFM-wCZ14-v2015-rDXHP-t2-both</v>
      </c>
      <c r="W1442">
        <f t="shared" si="213"/>
        <v>0</v>
      </c>
      <c r="X1442">
        <f t="shared" si="209"/>
        <v>12277.574580160015</v>
      </c>
      <c r="Y1442">
        <f t="shared" si="210"/>
        <v>8569.4385268520055</v>
      </c>
      <c r="Z1442">
        <f t="shared" si="211"/>
        <v>20847.013107012019</v>
      </c>
      <c r="AA1442">
        <f t="shared" si="214"/>
        <v>0</v>
      </c>
      <c r="AB1442">
        <f>'T-Weight EU savings'!AH93</f>
        <v>0</v>
      </c>
      <c r="AC1442">
        <f>'T-Weight EU savings'!AI93</f>
        <v>0</v>
      </c>
      <c r="AD1442">
        <f>'T-Weight EU savings'!AJ93</f>
        <v>0</v>
      </c>
      <c r="AE1442">
        <f>'T-Weight EU savings'!AK93</f>
        <v>0</v>
      </c>
      <c r="AF1442">
        <f>'T-Weight EU savings'!AL93</f>
        <v>0</v>
      </c>
      <c r="AG1442">
        <f>'T-Weight EU savings'!AM93</f>
        <v>0</v>
      </c>
      <c r="AH1442">
        <f>'T-Weight EU savings'!AN93</f>
        <v>0</v>
      </c>
      <c r="AI1442">
        <f>'T-Weight EU savings'!AO93</f>
        <v>0</v>
      </c>
      <c r="AJ1442">
        <f>'T-Weight EU savings'!AP93</f>
        <v>0</v>
      </c>
      <c r="AK1442">
        <f>'T-Weight EU savings'!AQ93</f>
        <v>0</v>
      </c>
      <c r="AL1442">
        <f>'T-Weight EU savings'!AR93</f>
        <v>0</v>
      </c>
      <c r="AM1442">
        <f>'T-Weight EU savings'!AS93</f>
        <v>0</v>
      </c>
      <c r="AN1442">
        <f>'T-Weight EU savings'!AT93</f>
        <v>0</v>
      </c>
      <c r="AO1442">
        <f>'T-Weight EU savings'!AU93</f>
        <v>0</v>
      </c>
      <c r="AP1442">
        <f>'T-Weight EU savings'!AV93</f>
        <v>0</v>
      </c>
      <c r="AQ1442">
        <f>'T-Weight EU savings'!AW93</f>
        <v>0</v>
      </c>
      <c r="AR1442">
        <f>'T-Weight EU savings'!AX93</f>
        <v>0</v>
      </c>
      <c r="AS1442">
        <f>'T-Weight EU savings'!AY93</f>
        <v>0</v>
      </c>
      <c r="AT1442">
        <f>'T-Weight EU savings'!AZ93</f>
        <v>0</v>
      </c>
      <c r="AU1442">
        <f>'T-Weight EU savings'!BA93</f>
        <v>0</v>
      </c>
      <c r="AV1442">
        <f>'T-Weight EU savings'!BB93</f>
        <v>0</v>
      </c>
      <c r="AW1442">
        <f>'T-Weight EU savings'!BC93</f>
        <v>0</v>
      </c>
      <c r="AX1442">
        <f>'T-Weight EU savings'!BD93</f>
        <v>0</v>
      </c>
      <c r="AY1442">
        <f>'T-Weight EU savings'!BE93</f>
        <v>0</v>
      </c>
      <c r="AZ1442">
        <f>'T-Weight EU savings'!BF93</f>
        <v>0</v>
      </c>
      <c r="BA1442">
        <f>'T-Weight EU savings'!BG93</f>
        <v>0</v>
      </c>
      <c r="BB1442">
        <f>'T-Weight EU savings'!BH93</f>
        <v>0</v>
      </c>
      <c r="BC1442">
        <f>'T-Weight EU savings'!BI93</f>
        <v>0</v>
      </c>
      <c r="BD1442">
        <f>'T-Weight EU savings'!BJ93</f>
        <v>0</v>
      </c>
      <c r="BE1442">
        <f>'T-Weight EU savings'!BK93</f>
        <v>0</v>
      </c>
      <c r="BF1442">
        <f>'T-Weight EU savings'!BL93</f>
        <v>0</v>
      </c>
      <c r="BG1442">
        <f>'T-Weight EU savings'!BM93</f>
        <v>0</v>
      </c>
      <c r="BH1442">
        <f t="shared" si="212"/>
        <v>0</v>
      </c>
    </row>
    <row r="1443" spans="1:60" x14ac:dyDescent="0.25">
      <c r="A1443" t="str">
        <f t="shared" si="206"/>
        <v>eline Design - Hourly Results.</v>
      </c>
      <c r="B1443" t="str">
        <f t="shared" si="207"/>
        <v>SFM-wCZ14-v2015-rDXHP-t2-S14-BSLcool.pd2</v>
      </c>
      <c r="C1443" s="75" t="s">
        <v>893</v>
      </c>
      <c r="D1443">
        <v>12277.574580160015</v>
      </c>
      <c r="E1443">
        <v>6629.7950600659988</v>
      </c>
      <c r="F1443">
        <v>125.21778440000004</v>
      </c>
      <c r="G1443">
        <v>0</v>
      </c>
      <c r="H1443">
        <v>0</v>
      </c>
      <c r="I1443">
        <v>1938.6280257999997</v>
      </c>
      <c r="J1443">
        <v>0</v>
      </c>
      <c r="K1443">
        <v>1938.6280257999997</v>
      </c>
      <c r="L1443">
        <f t="shared" si="208"/>
        <v>0</v>
      </c>
      <c r="M1443" t="s">
        <v>1045</v>
      </c>
      <c r="N1443" t="s">
        <v>1066</v>
      </c>
      <c r="O1443" t="s">
        <v>1047</v>
      </c>
      <c r="P1443" t="s">
        <v>44</v>
      </c>
      <c r="Q1443" t="s">
        <v>28</v>
      </c>
      <c r="R1443" t="s">
        <v>63</v>
      </c>
      <c r="S1443" t="s">
        <v>1048</v>
      </c>
      <c r="T1443" t="s">
        <v>1049</v>
      </c>
      <c r="U1443" t="s">
        <v>1050</v>
      </c>
      <c r="V1443" t="str">
        <f t="shared" si="205"/>
        <v>SFM-wCZ14-v2015-rDXHP-t2</v>
      </c>
      <c r="W1443">
        <f t="shared" si="213"/>
        <v>12277.574580160015</v>
      </c>
      <c r="X1443">
        <f t="shared" si="209"/>
        <v>0</v>
      </c>
      <c r="Y1443">
        <f t="shared" si="210"/>
        <v>0</v>
      </c>
      <c r="Z1443">
        <f t="shared" si="211"/>
        <v>0</v>
      </c>
      <c r="AA1443">
        <f t="shared" si="214"/>
        <v>0</v>
      </c>
      <c r="AB1443">
        <f>'T-Weight EU savings'!AH94</f>
        <v>0</v>
      </c>
      <c r="AC1443">
        <f>'T-Weight EU savings'!AI94</f>
        <v>0</v>
      </c>
      <c r="AD1443">
        <f>'T-Weight EU savings'!AJ94</f>
        <v>0</v>
      </c>
      <c r="AE1443">
        <f>'T-Weight EU savings'!AK94</f>
        <v>0</v>
      </c>
      <c r="AF1443">
        <f>'T-Weight EU savings'!AL94</f>
        <v>0</v>
      </c>
      <c r="AG1443">
        <f>'T-Weight EU savings'!AM94</f>
        <v>0</v>
      </c>
      <c r="AH1443">
        <f>'T-Weight EU savings'!AN94</f>
        <v>0</v>
      </c>
      <c r="AI1443">
        <f>'T-Weight EU savings'!AO94</f>
        <v>0</v>
      </c>
      <c r="AJ1443">
        <f>'T-Weight EU savings'!AP94</f>
        <v>0</v>
      </c>
      <c r="AK1443">
        <f>'T-Weight EU savings'!AQ94</f>
        <v>0</v>
      </c>
      <c r="AL1443">
        <f>'T-Weight EU savings'!AR94</f>
        <v>0</v>
      </c>
      <c r="AM1443">
        <f>'T-Weight EU savings'!AS94</f>
        <v>0</v>
      </c>
      <c r="AN1443">
        <f>'T-Weight EU savings'!AT94</f>
        <v>0</v>
      </c>
      <c r="AO1443">
        <f>'T-Weight EU savings'!AU94</f>
        <v>0</v>
      </c>
      <c r="AP1443">
        <f>'T-Weight EU savings'!AV94</f>
        <v>0</v>
      </c>
      <c r="AQ1443">
        <f>'T-Weight EU savings'!AW94</f>
        <v>0</v>
      </c>
      <c r="AR1443">
        <f>'T-Weight EU savings'!AX94</f>
        <v>0</v>
      </c>
      <c r="AS1443">
        <f>'T-Weight EU savings'!AY94</f>
        <v>0</v>
      </c>
      <c r="AT1443">
        <f>'T-Weight EU savings'!AZ94</f>
        <v>0</v>
      </c>
      <c r="AU1443">
        <f>'T-Weight EU savings'!BA94</f>
        <v>0</v>
      </c>
      <c r="AV1443">
        <f>'T-Weight EU savings'!BB94</f>
        <v>0</v>
      </c>
      <c r="AW1443">
        <f>'T-Weight EU savings'!BC94</f>
        <v>0</v>
      </c>
      <c r="AX1443">
        <f>'T-Weight EU savings'!BD94</f>
        <v>0</v>
      </c>
      <c r="AY1443">
        <f>'T-Weight EU savings'!BE94</f>
        <v>0</v>
      </c>
      <c r="AZ1443">
        <f>'T-Weight EU savings'!BF94</f>
        <v>0</v>
      </c>
      <c r="BA1443">
        <f>'T-Weight EU savings'!BG94</f>
        <v>0</v>
      </c>
      <c r="BB1443">
        <f>'T-Weight EU savings'!BH94</f>
        <v>0</v>
      </c>
      <c r="BC1443">
        <f>'T-Weight EU savings'!BI94</f>
        <v>0</v>
      </c>
      <c r="BD1443">
        <f>'T-Weight EU savings'!BJ94</f>
        <v>0</v>
      </c>
      <c r="BE1443">
        <f>'T-Weight EU savings'!BK94</f>
        <v>0</v>
      </c>
      <c r="BF1443">
        <f>'T-Weight EU savings'!BL94</f>
        <v>0</v>
      </c>
      <c r="BG1443">
        <f>'T-Weight EU savings'!BM94</f>
        <v>0</v>
      </c>
      <c r="BH1443">
        <f t="shared" si="212"/>
        <v>0</v>
      </c>
    </row>
    <row r="1444" spans="1:60" x14ac:dyDescent="0.25">
      <c r="A1444" t="str">
        <f t="shared" si="206"/>
        <v>eline Design - Hourly Results.</v>
      </c>
      <c r="B1444" t="str">
        <f t="shared" si="207"/>
        <v>SFM-wCZ14-v2015-rDXHP-t2-S14-BSLheat.pd2</v>
      </c>
      <c r="C1444" s="75" t="s">
        <v>1634</v>
      </c>
      <c r="D1444">
        <v>10713.103118459996</v>
      </c>
      <c r="E1444">
        <v>6630.8105010520048</v>
      </c>
      <c r="F1444">
        <v>125.21778440000004</v>
      </c>
      <c r="G1444">
        <v>0</v>
      </c>
      <c r="H1444">
        <v>0</v>
      </c>
      <c r="I1444">
        <v>1938.6280257999997</v>
      </c>
      <c r="J1444">
        <v>0</v>
      </c>
      <c r="K1444">
        <v>1938.6280257999997</v>
      </c>
      <c r="L1444">
        <f t="shared" si="208"/>
        <v>0</v>
      </c>
      <c r="M1444" t="s">
        <v>1045</v>
      </c>
      <c r="N1444" t="s">
        <v>1066</v>
      </c>
      <c r="O1444" t="s">
        <v>1047</v>
      </c>
      <c r="P1444" t="s">
        <v>44</v>
      </c>
      <c r="Q1444" t="s">
        <v>28</v>
      </c>
      <c r="R1444" t="s">
        <v>63</v>
      </c>
      <c r="S1444" t="s">
        <v>1051</v>
      </c>
      <c r="T1444" t="s">
        <v>1049</v>
      </c>
      <c r="U1444" t="s">
        <v>1050</v>
      </c>
      <c r="V1444" t="str">
        <f t="shared" si="205"/>
        <v>SFM-wCZ14-v2015-rDXHP-t2</v>
      </c>
      <c r="W1444">
        <f t="shared" si="213"/>
        <v>8569.4385268520055</v>
      </c>
      <c r="X1444">
        <f t="shared" si="209"/>
        <v>0</v>
      </c>
      <c r="Y1444">
        <f t="shared" si="210"/>
        <v>0</v>
      </c>
      <c r="Z1444">
        <f t="shared" si="211"/>
        <v>0</v>
      </c>
      <c r="AA1444">
        <f t="shared" si="214"/>
        <v>0</v>
      </c>
      <c r="AB1444">
        <f>'T-Weight EU savings'!AH95</f>
        <v>0</v>
      </c>
      <c r="AC1444">
        <f>'T-Weight EU savings'!AI95</f>
        <v>0</v>
      </c>
      <c r="AD1444">
        <f>'T-Weight EU savings'!AJ95</f>
        <v>0</v>
      </c>
      <c r="AE1444">
        <f>'T-Weight EU savings'!AK95</f>
        <v>0</v>
      </c>
      <c r="AF1444">
        <f>'T-Weight EU savings'!AL95</f>
        <v>0</v>
      </c>
      <c r="AG1444">
        <f>'T-Weight EU savings'!AM95</f>
        <v>0</v>
      </c>
      <c r="AH1444">
        <f>'T-Weight EU savings'!AN95</f>
        <v>0</v>
      </c>
      <c r="AI1444">
        <f>'T-Weight EU savings'!AO95</f>
        <v>0</v>
      </c>
      <c r="AJ1444">
        <f>'T-Weight EU savings'!AP95</f>
        <v>0</v>
      </c>
      <c r="AK1444">
        <f>'T-Weight EU savings'!AQ95</f>
        <v>0</v>
      </c>
      <c r="AL1444">
        <f>'T-Weight EU savings'!AR95</f>
        <v>0</v>
      </c>
      <c r="AM1444">
        <f>'T-Weight EU savings'!AS95</f>
        <v>0</v>
      </c>
      <c r="AN1444">
        <f>'T-Weight EU savings'!AT95</f>
        <v>0</v>
      </c>
      <c r="AO1444">
        <f>'T-Weight EU savings'!AU95</f>
        <v>0</v>
      </c>
      <c r="AP1444">
        <f>'T-Weight EU savings'!AV95</f>
        <v>0</v>
      </c>
      <c r="AQ1444">
        <f>'T-Weight EU savings'!AW95</f>
        <v>0</v>
      </c>
      <c r="AR1444">
        <f>'T-Weight EU savings'!AX95</f>
        <v>0</v>
      </c>
      <c r="AS1444">
        <f>'T-Weight EU savings'!AY95</f>
        <v>0</v>
      </c>
      <c r="AT1444">
        <f>'T-Weight EU savings'!AZ95</f>
        <v>0</v>
      </c>
      <c r="AU1444">
        <f>'T-Weight EU savings'!BA95</f>
        <v>0</v>
      </c>
      <c r="AV1444">
        <f>'T-Weight EU savings'!BB95</f>
        <v>0</v>
      </c>
      <c r="AW1444">
        <f>'T-Weight EU savings'!BC95</f>
        <v>0</v>
      </c>
      <c r="AX1444">
        <f>'T-Weight EU savings'!BD95</f>
        <v>0</v>
      </c>
      <c r="AY1444">
        <f>'T-Weight EU savings'!BE95</f>
        <v>0</v>
      </c>
      <c r="AZ1444">
        <f>'T-Weight EU savings'!BF95</f>
        <v>0</v>
      </c>
      <c r="BA1444">
        <f>'T-Weight EU savings'!BG95</f>
        <v>0</v>
      </c>
      <c r="BB1444">
        <f>'T-Weight EU savings'!BH95</f>
        <v>0</v>
      </c>
      <c r="BC1444">
        <f>'T-Weight EU savings'!BI95</f>
        <v>0</v>
      </c>
      <c r="BD1444">
        <f>'T-Weight EU savings'!BJ95</f>
        <v>0</v>
      </c>
      <c r="BE1444">
        <f>'T-Weight EU savings'!BK95</f>
        <v>0</v>
      </c>
      <c r="BF1444">
        <f>'T-Weight EU savings'!BL95</f>
        <v>0</v>
      </c>
      <c r="BG1444">
        <f>'T-Weight EU savings'!BM95</f>
        <v>0</v>
      </c>
      <c r="BH1444">
        <f t="shared" si="212"/>
        <v>0</v>
      </c>
    </row>
    <row r="1445" spans="1:60" x14ac:dyDescent="0.25">
      <c r="A1445" t="str">
        <f t="shared" si="206"/>
        <v>eline Design - Hourly Results.</v>
      </c>
      <c r="B1445" t="str">
        <f t="shared" si="207"/>
        <v>SFM-wCZ14-v2015-rDXHP-t2-S15-MSRboth.pd2</v>
      </c>
      <c r="C1445" s="75" t="s">
        <v>1635</v>
      </c>
      <c r="D1445">
        <v>10387.57690996601</v>
      </c>
      <c r="E1445">
        <v>5498.2886821180055</v>
      </c>
      <c r="F1445">
        <v>127.93073340000005</v>
      </c>
      <c r="G1445">
        <v>0</v>
      </c>
      <c r="H1445">
        <v>0</v>
      </c>
      <c r="I1445">
        <v>1741.7966115669999</v>
      </c>
      <c r="J1445">
        <v>0</v>
      </c>
      <c r="K1445">
        <v>1741.7966115669999</v>
      </c>
      <c r="L1445">
        <f t="shared" si="208"/>
        <v>0</v>
      </c>
      <c r="M1445" t="s">
        <v>1045</v>
      </c>
      <c r="N1445" t="s">
        <v>1066</v>
      </c>
      <c r="O1445" t="s">
        <v>1047</v>
      </c>
      <c r="P1445" t="s">
        <v>44</v>
      </c>
      <c r="Q1445" t="s">
        <v>28</v>
      </c>
      <c r="R1445" t="s">
        <v>6</v>
      </c>
      <c r="S1445" t="s">
        <v>1107</v>
      </c>
      <c r="T1445" t="s">
        <v>1049</v>
      </c>
      <c r="U1445" t="s">
        <v>1050</v>
      </c>
      <c r="V1445" t="str">
        <f t="shared" si="205"/>
        <v>SFM-wCZ14-v2015-rDXHP-t2-both</v>
      </c>
      <c r="W1445">
        <f t="shared" si="213"/>
        <v>0</v>
      </c>
      <c r="X1445">
        <f t="shared" si="209"/>
        <v>10387.57690996601</v>
      </c>
      <c r="Y1445">
        <f t="shared" si="210"/>
        <v>7240.0852936850051</v>
      </c>
      <c r="Z1445">
        <f t="shared" si="211"/>
        <v>17627.662203651016</v>
      </c>
      <c r="AA1445">
        <f t="shared" si="214"/>
        <v>0</v>
      </c>
      <c r="AB1445">
        <f>'T-Weight EU savings'!AH96</f>
        <v>0</v>
      </c>
      <c r="AC1445">
        <f>'T-Weight EU savings'!AI96</f>
        <v>0</v>
      </c>
      <c r="AD1445">
        <f>'T-Weight EU savings'!AJ96</f>
        <v>0</v>
      </c>
      <c r="AE1445">
        <f>'T-Weight EU savings'!AK96</f>
        <v>0</v>
      </c>
      <c r="AF1445">
        <f>'T-Weight EU savings'!AL96</f>
        <v>0</v>
      </c>
      <c r="AG1445">
        <f>'T-Weight EU savings'!AM96</f>
        <v>0</v>
      </c>
      <c r="AH1445">
        <f>'T-Weight EU savings'!AN96</f>
        <v>0</v>
      </c>
      <c r="AI1445">
        <f>'T-Weight EU savings'!AO96</f>
        <v>0</v>
      </c>
      <c r="AJ1445">
        <f>'T-Weight EU savings'!AP96</f>
        <v>0</v>
      </c>
      <c r="AK1445">
        <f>'T-Weight EU savings'!AQ96</f>
        <v>0</v>
      </c>
      <c r="AL1445">
        <f>'T-Weight EU savings'!AR96</f>
        <v>0</v>
      </c>
      <c r="AM1445">
        <f>'T-Weight EU savings'!AS96</f>
        <v>0</v>
      </c>
      <c r="AN1445">
        <f>'T-Weight EU savings'!AT96</f>
        <v>0</v>
      </c>
      <c r="AO1445">
        <f>'T-Weight EU savings'!AU96</f>
        <v>0</v>
      </c>
      <c r="AP1445">
        <f>'T-Weight EU savings'!AV96</f>
        <v>0</v>
      </c>
      <c r="AQ1445">
        <f>'T-Weight EU savings'!AW96</f>
        <v>0</v>
      </c>
      <c r="AR1445">
        <f>'T-Weight EU savings'!AX96</f>
        <v>0</v>
      </c>
      <c r="AS1445">
        <f>'T-Weight EU savings'!AY96</f>
        <v>0</v>
      </c>
      <c r="AT1445">
        <f>'T-Weight EU savings'!AZ96</f>
        <v>0</v>
      </c>
      <c r="AU1445">
        <f>'T-Weight EU savings'!BA96</f>
        <v>0</v>
      </c>
      <c r="AV1445">
        <f>'T-Weight EU savings'!BB96</f>
        <v>0</v>
      </c>
      <c r="AW1445">
        <f>'T-Weight EU savings'!BC96</f>
        <v>0</v>
      </c>
      <c r="AX1445">
        <f>'T-Weight EU savings'!BD96</f>
        <v>0</v>
      </c>
      <c r="AY1445">
        <f>'T-Weight EU savings'!BE96</f>
        <v>0</v>
      </c>
      <c r="AZ1445">
        <f>'T-Weight EU savings'!BF96</f>
        <v>0</v>
      </c>
      <c r="BA1445">
        <f>'T-Weight EU savings'!BG96</f>
        <v>0</v>
      </c>
      <c r="BB1445">
        <f>'T-Weight EU savings'!BH96</f>
        <v>0</v>
      </c>
      <c r="BC1445">
        <f>'T-Weight EU savings'!BI96</f>
        <v>0</v>
      </c>
      <c r="BD1445">
        <f>'T-Weight EU savings'!BJ96</f>
        <v>0</v>
      </c>
      <c r="BE1445">
        <f>'T-Weight EU savings'!BK96</f>
        <v>0</v>
      </c>
      <c r="BF1445">
        <f>'T-Weight EU savings'!BL96</f>
        <v>0</v>
      </c>
      <c r="BG1445">
        <f>'T-Weight EU savings'!BM96</f>
        <v>0</v>
      </c>
      <c r="BH1445">
        <f t="shared" si="212"/>
        <v>0</v>
      </c>
    </row>
    <row r="1446" spans="1:60" x14ac:dyDescent="0.25">
      <c r="A1446" t="str">
        <f t="shared" si="206"/>
        <v>eline Design - Hourly Results.</v>
      </c>
      <c r="B1446" t="str">
        <f t="shared" si="207"/>
        <v>SFM-wCZ14-v2015-rDXHP-t2-S15-MSRcool.pd2</v>
      </c>
      <c r="C1446" s="75" t="s">
        <v>894</v>
      </c>
      <c r="D1446">
        <v>10387.57690996601</v>
      </c>
      <c r="E1446">
        <v>5813.6166190780023</v>
      </c>
      <c r="F1446">
        <v>127.93073340000005</v>
      </c>
      <c r="G1446">
        <v>0</v>
      </c>
      <c r="H1446">
        <v>0</v>
      </c>
      <c r="I1446">
        <v>1741.7966115669999</v>
      </c>
      <c r="J1446">
        <v>0</v>
      </c>
      <c r="K1446">
        <v>1741.7966115669999</v>
      </c>
      <c r="L1446">
        <f t="shared" si="208"/>
        <v>0</v>
      </c>
      <c r="M1446" t="s">
        <v>1045</v>
      </c>
      <c r="N1446" t="s">
        <v>1066</v>
      </c>
      <c r="O1446" t="s">
        <v>1047</v>
      </c>
      <c r="P1446" t="s">
        <v>44</v>
      </c>
      <c r="Q1446" t="s">
        <v>28</v>
      </c>
      <c r="R1446" t="s">
        <v>6</v>
      </c>
      <c r="S1446" t="s">
        <v>1052</v>
      </c>
      <c r="T1446" t="s">
        <v>1049</v>
      </c>
      <c r="U1446" t="s">
        <v>1050</v>
      </c>
      <c r="V1446" t="str">
        <f t="shared" si="205"/>
        <v>SFM-wCZ14-v2015-rDXHP-t2</v>
      </c>
      <c r="W1446">
        <f t="shared" si="213"/>
        <v>10387.57690996601</v>
      </c>
      <c r="X1446">
        <f t="shared" si="209"/>
        <v>0</v>
      </c>
      <c r="Y1446">
        <f t="shared" si="210"/>
        <v>0</v>
      </c>
      <c r="Z1446">
        <f t="shared" si="211"/>
        <v>0</v>
      </c>
      <c r="AA1446">
        <f t="shared" si="214"/>
        <v>0</v>
      </c>
      <c r="AB1446">
        <f>'T-Weight EU savings'!AH97</f>
        <v>0</v>
      </c>
      <c r="AC1446">
        <f>'T-Weight EU savings'!AI97</f>
        <v>0</v>
      </c>
      <c r="AD1446">
        <f>'T-Weight EU savings'!AJ97</f>
        <v>0</v>
      </c>
      <c r="AE1446">
        <f>'T-Weight EU savings'!AK97</f>
        <v>0</v>
      </c>
      <c r="AF1446">
        <f>'T-Weight EU savings'!AL97</f>
        <v>0</v>
      </c>
      <c r="AG1446">
        <f>'T-Weight EU savings'!AM97</f>
        <v>0</v>
      </c>
      <c r="AH1446">
        <f>'T-Weight EU savings'!AN97</f>
        <v>0</v>
      </c>
      <c r="AI1446">
        <f>'T-Weight EU savings'!AO97</f>
        <v>0</v>
      </c>
      <c r="AJ1446">
        <f>'T-Weight EU savings'!AP97</f>
        <v>0</v>
      </c>
      <c r="AK1446">
        <f>'T-Weight EU savings'!AQ97</f>
        <v>0</v>
      </c>
      <c r="AL1446">
        <f>'T-Weight EU savings'!AR97</f>
        <v>0</v>
      </c>
      <c r="AM1446">
        <f>'T-Weight EU savings'!AS97</f>
        <v>0</v>
      </c>
      <c r="AN1446">
        <f>'T-Weight EU savings'!AT97</f>
        <v>0</v>
      </c>
      <c r="AO1446">
        <f>'T-Weight EU savings'!AU97</f>
        <v>0</v>
      </c>
      <c r="AP1446">
        <f>'T-Weight EU savings'!AV97</f>
        <v>0</v>
      </c>
      <c r="AQ1446">
        <f>'T-Weight EU savings'!AW97</f>
        <v>0</v>
      </c>
      <c r="AR1446">
        <f>'T-Weight EU savings'!AX97</f>
        <v>0</v>
      </c>
      <c r="AS1446">
        <f>'T-Weight EU savings'!AY97</f>
        <v>0</v>
      </c>
      <c r="AT1446">
        <f>'T-Weight EU savings'!AZ97</f>
        <v>0</v>
      </c>
      <c r="AU1446">
        <f>'T-Weight EU savings'!BA97</f>
        <v>0</v>
      </c>
      <c r="AV1446">
        <f>'T-Weight EU savings'!BB97</f>
        <v>0</v>
      </c>
      <c r="AW1446">
        <f>'T-Weight EU savings'!BC97</f>
        <v>0</v>
      </c>
      <c r="AX1446">
        <f>'T-Weight EU savings'!BD97</f>
        <v>0</v>
      </c>
      <c r="AY1446">
        <f>'T-Weight EU savings'!BE97</f>
        <v>0</v>
      </c>
      <c r="AZ1446">
        <f>'T-Weight EU savings'!BF97</f>
        <v>0</v>
      </c>
      <c r="BA1446">
        <f>'T-Weight EU savings'!BG97</f>
        <v>0</v>
      </c>
      <c r="BB1446">
        <f>'T-Weight EU savings'!BH97</f>
        <v>0</v>
      </c>
      <c r="BC1446">
        <f>'T-Weight EU savings'!BI97</f>
        <v>0</v>
      </c>
      <c r="BD1446">
        <f>'T-Weight EU savings'!BJ97</f>
        <v>0</v>
      </c>
      <c r="BE1446">
        <f>'T-Weight EU savings'!BK97</f>
        <v>0</v>
      </c>
      <c r="BF1446">
        <f>'T-Weight EU savings'!BL97</f>
        <v>0</v>
      </c>
      <c r="BG1446">
        <f>'T-Weight EU savings'!BM97</f>
        <v>0</v>
      </c>
      <c r="BH1446">
        <f t="shared" si="212"/>
        <v>0</v>
      </c>
    </row>
    <row r="1447" spans="1:60" x14ac:dyDescent="0.25">
      <c r="A1447" t="str">
        <f t="shared" si="206"/>
        <v>eline Design - Hourly Results.</v>
      </c>
      <c r="B1447" t="str">
        <f t="shared" si="207"/>
        <v>SFM-wCZ14-v2015-rDXHP-t2-S15-MSRheat.pd2</v>
      </c>
      <c r="C1447" s="75" t="s">
        <v>1636</v>
      </c>
      <c r="D1447">
        <v>9413.6921072950136</v>
      </c>
      <c r="E1447">
        <v>5498.2886821180055</v>
      </c>
      <c r="F1447">
        <v>127.93073340000005</v>
      </c>
      <c r="G1447">
        <v>0</v>
      </c>
      <c r="H1447">
        <v>0</v>
      </c>
      <c r="I1447">
        <v>1741.7966115669999</v>
      </c>
      <c r="J1447">
        <v>0</v>
      </c>
      <c r="K1447">
        <v>1741.7966115669999</v>
      </c>
      <c r="L1447">
        <f t="shared" si="208"/>
        <v>0</v>
      </c>
      <c r="M1447" t="s">
        <v>1045</v>
      </c>
      <c r="N1447" t="s">
        <v>1066</v>
      </c>
      <c r="O1447" t="s">
        <v>1047</v>
      </c>
      <c r="P1447" t="s">
        <v>44</v>
      </c>
      <c r="Q1447" t="s">
        <v>28</v>
      </c>
      <c r="R1447" t="s">
        <v>6</v>
      </c>
      <c r="S1447" t="s">
        <v>1053</v>
      </c>
      <c r="T1447" t="s">
        <v>1049</v>
      </c>
      <c r="U1447" t="s">
        <v>1050</v>
      </c>
      <c r="V1447" t="str">
        <f t="shared" si="205"/>
        <v>SFM-wCZ14-v2015-rDXHP-t2</v>
      </c>
      <c r="W1447">
        <f t="shared" si="213"/>
        <v>7240.0852936850051</v>
      </c>
      <c r="X1447">
        <f t="shared" si="209"/>
        <v>0</v>
      </c>
      <c r="Y1447">
        <f t="shared" si="210"/>
        <v>0</v>
      </c>
      <c r="Z1447">
        <f t="shared" si="211"/>
        <v>0</v>
      </c>
      <c r="AA1447">
        <f t="shared" si="214"/>
        <v>0</v>
      </c>
      <c r="AB1447">
        <f>'T-Weight EU savings'!AH98</f>
        <v>0</v>
      </c>
      <c r="AC1447">
        <f>'T-Weight EU savings'!AI98</f>
        <v>0</v>
      </c>
      <c r="AD1447">
        <f>'T-Weight EU savings'!AJ98</f>
        <v>0</v>
      </c>
      <c r="AE1447">
        <f>'T-Weight EU savings'!AK98</f>
        <v>0</v>
      </c>
      <c r="AF1447">
        <f>'T-Weight EU savings'!AL98</f>
        <v>0</v>
      </c>
      <c r="AG1447">
        <f>'T-Weight EU savings'!AM98</f>
        <v>0</v>
      </c>
      <c r="AH1447">
        <f>'T-Weight EU savings'!AN98</f>
        <v>0</v>
      </c>
      <c r="AI1447">
        <f>'T-Weight EU savings'!AO98</f>
        <v>0</v>
      </c>
      <c r="AJ1447">
        <f>'T-Weight EU savings'!AP98</f>
        <v>0</v>
      </c>
      <c r="AK1447">
        <f>'T-Weight EU savings'!AQ98</f>
        <v>0</v>
      </c>
      <c r="AL1447">
        <f>'T-Weight EU savings'!AR98</f>
        <v>0</v>
      </c>
      <c r="AM1447">
        <f>'T-Weight EU savings'!AS98</f>
        <v>0</v>
      </c>
      <c r="AN1447">
        <f>'T-Weight EU savings'!AT98</f>
        <v>0</v>
      </c>
      <c r="AO1447">
        <f>'T-Weight EU savings'!AU98</f>
        <v>0</v>
      </c>
      <c r="AP1447">
        <f>'T-Weight EU savings'!AV98</f>
        <v>0</v>
      </c>
      <c r="AQ1447">
        <f>'T-Weight EU savings'!AW98</f>
        <v>0</v>
      </c>
      <c r="AR1447">
        <f>'T-Weight EU savings'!AX98</f>
        <v>0</v>
      </c>
      <c r="AS1447">
        <f>'T-Weight EU savings'!AY98</f>
        <v>0</v>
      </c>
      <c r="AT1447">
        <f>'T-Weight EU savings'!AZ98</f>
        <v>0</v>
      </c>
      <c r="AU1447">
        <f>'T-Weight EU savings'!BA98</f>
        <v>0</v>
      </c>
      <c r="AV1447">
        <f>'T-Weight EU savings'!BB98</f>
        <v>0</v>
      </c>
      <c r="AW1447">
        <f>'T-Weight EU savings'!BC98</f>
        <v>0</v>
      </c>
      <c r="AX1447">
        <f>'T-Weight EU savings'!BD98</f>
        <v>0</v>
      </c>
      <c r="AY1447">
        <f>'T-Weight EU savings'!BE98</f>
        <v>0</v>
      </c>
      <c r="AZ1447">
        <f>'T-Weight EU savings'!BF98</f>
        <v>0</v>
      </c>
      <c r="BA1447">
        <f>'T-Weight EU savings'!BG98</f>
        <v>0</v>
      </c>
      <c r="BB1447">
        <f>'T-Weight EU savings'!BH98</f>
        <v>0</v>
      </c>
      <c r="BC1447">
        <f>'T-Weight EU savings'!BI98</f>
        <v>0</v>
      </c>
      <c r="BD1447">
        <f>'T-Weight EU savings'!BJ98</f>
        <v>0</v>
      </c>
      <c r="BE1447">
        <f>'T-Weight EU savings'!BK98</f>
        <v>0</v>
      </c>
      <c r="BF1447">
        <f>'T-Weight EU savings'!BL98</f>
        <v>0</v>
      </c>
      <c r="BG1447">
        <f>'T-Weight EU savings'!BM98</f>
        <v>0</v>
      </c>
      <c r="BH1447">
        <f t="shared" si="212"/>
        <v>0</v>
      </c>
    </row>
    <row r="1448" spans="1:60" x14ac:dyDescent="0.25">
      <c r="A1448" t="str">
        <f t="shared" si="206"/>
        <v>eline Design - Hourly Results.</v>
      </c>
      <c r="B1448" t="str">
        <f t="shared" si="207"/>
        <v>SFM-wCZ14-v2015-rDXHP-t2-S16-MSRboth.pd2</v>
      </c>
      <c r="C1448" s="75" t="s">
        <v>1637</v>
      </c>
      <c r="D1448">
        <v>10355.661480559986</v>
      </c>
      <c r="E1448">
        <v>6585.6293099090035</v>
      </c>
      <c r="F1448">
        <v>129.25137110000003</v>
      </c>
      <c r="G1448">
        <v>0</v>
      </c>
      <c r="H1448">
        <v>0</v>
      </c>
      <c r="I1448">
        <v>104.34875920399999</v>
      </c>
      <c r="J1448">
        <v>0</v>
      </c>
      <c r="K1448">
        <v>104.34875920399999</v>
      </c>
      <c r="L1448">
        <f t="shared" si="208"/>
        <v>0</v>
      </c>
      <c r="M1448" t="s">
        <v>1045</v>
      </c>
      <c r="N1448" t="s">
        <v>1066</v>
      </c>
      <c r="O1448" t="s">
        <v>1047</v>
      </c>
      <c r="P1448" t="s">
        <v>44</v>
      </c>
      <c r="Q1448" t="s">
        <v>28</v>
      </c>
      <c r="R1448" t="s">
        <v>9</v>
      </c>
      <c r="S1448" t="s">
        <v>1107</v>
      </c>
      <c r="T1448" t="s">
        <v>1049</v>
      </c>
      <c r="U1448" t="s">
        <v>1050</v>
      </c>
      <c r="V1448" t="str">
        <f t="shared" si="205"/>
        <v>SFM-wCZ14-v2015-rDXHP-t2-both</v>
      </c>
      <c r="W1448">
        <f t="shared" si="213"/>
        <v>0</v>
      </c>
      <c r="X1448">
        <f t="shared" si="209"/>
        <v>10355.661480559986</v>
      </c>
      <c r="Y1448">
        <f t="shared" si="210"/>
        <v>6689.9780691130036</v>
      </c>
      <c r="Z1448">
        <f t="shared" si="211"/>
        <v>17045.639549672989</v>
      </c>
      <c r="AA1448">
        <f t="shared" si="214"/>
        <v>0</v>
      </c>
      <c r="AB1448">
        <f>'T-Weight EU savings'!AH99</f>
        <v>0</v>
      </c>
      <c r="AC1448">
        <f>'T-Weight EU savings'!AI99</f>
        <v>0</v>
      </c>
      <c r="AD1448">
        <f>'T-Weight EU savings'!AJ99</f>
        <v>0</v>
      </c>
      <c r="AE1448">
        <f>'T-Weight EU savings'!AK99</f>
        <v>0</v>
      </c>
      <c r="AF1448">
        <f>'T-Weight EU savings'!AL99</f>
        <v>0</v>
      </c>
      <c r="AG1448">
        <f>'T-Weight EU savings'!AM99</f>
        <v>0</v>
      </c>
      <c r="AH1448">
        <f>'T-Weight EU savings'!AN99</f>
        <v>0</v>
      </c>
      <c r="AI1448">
        <f>'T-Weight EU savings'!AO99</f>
        <v>0</v>
      </c>
      <c r="AJ1448">
        <f>'T-Weight EU savings'!AP99</f>
        <v>0</v>
      </c>
      <c r="AK1448">
        <f>'T-Weight EU savings'!AQ99</f>
        <v>0</v>
      </c>
      <c r="AL1448">
        <f>'T-Weight EU savings'!AR99</f>
        <v>0</v>
      </c>
      <c r="AM1448">
        <f>'T-Weight EU savings'!AS99</f>
        <v>0</v>
      </c>
      <c r="AN1448">
        <f>'T-Weight EU savings'!AT99</f>
        <v>0</v>
      </c>
      <c r="AO1448">
        <f>'T-Weight EU savings'!AU99</f>
        <v>0</v>
      </c>
      <c r="AP1448">
        <f>'T-Weight EU savings'!AV99</f>
        <v>0</v>
      </c>
      <c r="AQ1448">
        <f>'T-Weight EU savings'!AW99</f>
        <v>0</v>
      </c>
      <c r="AR1448">
        <f>'T-Weight EU savings'!AX99</f>
        <v>0</v>
      </c>
      <c r="AS1448">
        <f>'T-Weight EU savings'!AY99</f>
        <v>0</v>
      </c>
      <c r="AT1448">
        <f>'T-Weight EU savings'!AZ99</f>
        <v>0</v>
      </c>
      <c r="AU1448">
        <f>'T-Weight EU savings'!BA99</f>
        <v>0</v>
      </c>
      <c r="AV1448">
        <f>'T-Weight EU savings'!BB99</f>
        <v>0</v>
      </c>
      <c r="AW1448">
        <f>'T-Weight EU savings'!BC99</f>
        <v>0</v>
      </c>
      <c r="AX1448">
        <f>'T-Weight EU savings'!BD99</f>
        <v>0</v>
      </c>
      <c r="AY1448">
        <f>'T-Weight EU savings'!BE99</f>
        <v>0</v>
      </c>
      <c r="AZ1448">
        <f>'T-Weight EU savings'!BF99</f>
        <v>0</v>
      </c>
      <c r="BA1448">
        <f>'T-Weight EU savings'!BG99</f>
        <v>0</v>
      </c>
      <c r="BB1448">
        <f>'T-Weight EU savings'!BH99</f>
        <v>0</v>
      </c>
      <c r="BC1448">
        <f>'T-Weight EU savings'!BI99</f>
        <v>0</v>
      </c>
      <c r="BD1448">
        <f>'T-Weight EU savings'!BJ99</f>
        <v>0</v>
      </c>
      <c r="BE1448">
        <f>'T-Weight EU savings'!BK99</f>
        <v>0</v>
      </c>
      <c r="BF1448">
        <f>'T-Weight EU savings'!BL99</f>
        <v>0</v>
      </c>
      <c r="BG1448">
        <f>'T-Weight EU savings'!BM99</f>
        <v>0</v>
      </c>
      <c r="BH1448">
        <f t="shared" si="212"/>
        <v>0</v>
      </c>
    </row>
    <row r="1449" spans="1:60" x14ac:dyDescent="0.25">
      <c r="A1449" t="str">
        <f t="shared" si="206"/>
        <v>eline Design - Hourly Results.</v>
      </c>
      <c r="B1449" t="str">
        <f t="shared" si="207"/>
        <v>SFM-wCZ14-v2015-rDXHP-t2-S16-MSRcool.pd2</v>
      </c>
      <c r="C1449" s="75" t="s">
        <v>895</v>
      </c>
      <c r="D1449">
        <v>10355.661480559986</v>
      </c>
      <c r="E1449">
        <v>6998.1558701379927</v>
      </c>
      <c r="F1449">
        <v>129.25137110000003</v>
      </c>
      <c r="G1449">
        <v>0</v>
      </c>
      <c r="H1449">
        <v>0</v>
      </c>
      <c r="I1449">
        <v>104.34875920399999</v>
      </c>
      <c r="J1449">
        <v>0</v>
      </c>
      <c r="K1449">
        <v>104.34875920399999</v>
      </c>
      <c r="L1449">
        <f t="shared" si="208"/>
        <v>0</v>
      </c>
      <c r="M1449" t="s">
        <v>1045</v>
      </c>
      <c r="N1449" t="s">
        <v>1066</v>
      </c>
      <c r="O1449" t="s">
        <v>1047</v>
      </c>
      <c r="P1449" t="s">
        <v>44</v>
      </c>
      <c r="Q1449" t="s">
        <v>28</v>
      </c>
      <c r="R1449" t="s">
        <v>9</v>
      </c>
      <c r="S1449" t="s">
        <v>1052</v>
      </c>
      <c r="T1449" t="s">
        <v>1049</v>
      </c>
      <c r="U1449" t="s">
        <v>1050</v>
      </c>
      <c r="V1449" t="str">
        <f t="shared" si="205"/>
        <v>SFM-wCZ14-v2015-rDXHP-t2</v>
      </c>
      <c r="W1449">
        <f t="shared" si="213"/>
        <v>10355.661480559986</v>
      </c>
      <c r="X1449">
        <f t="shared" si="209"/>
        <v>0</v>
      </c>
      <c r="Y1449">
        <f t="shared" si="210"/>
        <v>0</v>
      </c>
      <c r="Z1449">
        <f t="shared" si="211"/>
        <v>0</v>
      </c>
      <c r="AA1449">
        <f t="shared" si="214"/>
        <v>0</v>
      </c>
      <c r="AB1449">
        <f>'T-Weight EU savings'!AH100</f>
        <v>0</v>
      </c>
      <c r="AC1449">
        <f>'T-Weight EU savings'!AI100</f>
        <v>0</v>
      </c>
      <c r="AD1449">
        <f>'T-Weight EU savings'!AJ100</f>
        <v>0</v>
      </c>
      <c r="AE1449">
        <f>'T-Weight EU savings'!AK100</f>
        <v>0</v>
      </c>
      <c r="AF1449">
        <f>'T-Weight EU savings'!AL100</f>
        <v>0</v>
      </c>
      <c r="AG1449">
        <f>'T-Weight EU savings'!AM100</f>
        <v>0</v>
      </c>
      <c r="AH1449">
        <f>'T-Weight EU savings'!AN100</f>
        <v>0</v>
      </c>
      <c r="AI1449">
        <f>'T-Weight EU savings'!AO100</f>
        <v>0</v>
      </c>
      <c r="AJ1449">
        <f>'T-Weight EU savings'!AP100</f>
        <v>0</v>
      </c>
      <c r="AK1449">
        <f>'T-Weight EU savings'!AQ100</f>
        <v>0</v>
      </c>
      <c r="AL1449">
        <f>'T-Weight EU savings'!AR100</f>
        <v>0</v>
      </c>
      <c r="AM1449">
        <f>'T-Weight EU savings'!AS100</f>
        <v>0</v>
      </c>
      <c r="AN1449">
        <f>'T-Weight EU savings'!AT100</f>
        <v>0</v>
      </c>
      <c r="AO1449">
        <f>'T-Weight EU savings'!AU100</f>
        <v>0</v>
      </c>
      <c r="AP1449">
        <f>'T-Weight EU savings'!AV100</f>
        <v>0</v>
      </c>
      <c r="AQ1449">
        <f>'T-Weight EU savings'!AW100</f>
        <v>0</v>
      </c>
      <c r="AR1449">
        <f>'T-Weight EU savings'!AX100</f>
        <v>0</v>
      </c>
      <c r="AS1449">
        <f>'T-Weight EU savings'!AY100</f>
        <v>0</v>
      </c>
      <c r="AT1449">
        <f>'T-Weight EU savings'!AZ100</f>
        <v>0</v>
      </c>
      <c r="AU1449">
        <f>'T-Weight EU savings'!BA100</f>
        <v>0</v>
      </c>
      <c r="AV1449">
        <f>'T-Weight EU savings'!BB100</f>
        <v>0</v>
      </c>
      <c r="AW1449">
        <f>'T-Weight EU savings'!BC100</f>
        <v>0</v>
      </c>
      <c r="AX1449">
        <f>'T-Weight EU savings'!BD100</f>
        <v>0</v>
      </c>
      <c r="AY1449">
        <f>'T-Weight EU savings'!BE100</f>
        <v>0</v>
      </c>
      <c r="AZ1449">
        <f>'T-Weight EU savings'!BF100</f>
        <v>0</v>
      </c>
      <c r="BA1449">
        <f>'T-Weight EU savings'!BG100</f>
        <v>0</v>
      </c>
      <c r="BB1449">
        <f>'T-Weight EU savings'!BH100</f>
        <v>0</v>
      </c>
      <c r="BC1449">
        <f>'T-Weight EU savings'!BI100</f>
        <v>0</v>
      </c>
      <c r="BD1449">
        <f>'T-Weight EU savings'!BJ100</f>
        <v>0</v>
      </c>
      <c r="BE1449">
        <f>'T-Weight EU savings'!BK100</f>
        <v>0</v>
      </c>
      <c r="BF1449">
        <f>'T-Weight EU savings'!BL100</f>
        <v>0</v>
      </c>
      <c r="BG1449">
        <f>'T-Weight EU savings'!BM100</f>
        <v>0</v>
      </c>
      <c r="BH1449">
        <f t="shared" si="212"/>
        <v>0</v>
      </c>
    </row>
    <row r="1450" spans="1:60" x14ac:dyDescent="0.25">
      <c r="A1450" t="str">
        <f t="shared" si="206"/>
        <v>eline Design - Hourly Results.</v>
      </c>
      <c r="B1450" t="str">
        <f t="shared" si="207"/>
        <v>SFM-wCZ14-v2015-rDXHP-t2-S16-MSRheat.pd2</v>
      </c>
      <c r="C1450" s="75" t="s">
        <v>1638</v>
      </c>
      <c r="D1450">
        <v>9373.2316868300077</v>
      </c>
      <c r="E1450">
        <v>6585.6293099090035</v>
      </c>
      <c r="F1450">
        <v>129.25137110000003</v>
      </c>
      <c r="G1450">
        <v>0</v>
      </c>
      <c r="H1450">
        <v>0</v>
      </c>
      <c r="I1450">
        <v>104.34875920399999</v>
      </c>
      <c r="J1450">
        <v>0</v>
      </c>
      <c r="K1450">
        <v>104.34875920399999</v>
      </c>
      <c r="L1450">
        <f t="shared" si="208"/>
        <v>0</v>
      </c>
      <c r="M1450" t="s">
        <v>1045</v>
      </c>
      <c r="N1450" t="s">
        <v>1066</v>
      </c>
      <c r="O1450" t="s">
        <v>1047</v>
      </c>
      <c r="P1450" t="s">
        <v>44</v>
      </c>
      <c r="Q1450" t="s">
        <v>28</v>
      </c>
      <c r="R1450" t="s">
        <v>9</v>
      </c>
      <c r="S1450" t="s">
        <v>1053</v>
      </c>
      <c r="T1450" t="s">
        <v>1049</v>
      </c>
      <c r="U1450" t="s">
        <v>1050</v>
      </c>
      <c r="V1450" t="str">
        <f t="shared" si="205"/>
        <v>SFM-wCZ14-v2015-rDXHP-t2</v>
      </c>
      <c r="W1450">
        <f t="shared" si="213"/>
        <v>6689.9780691130036</v>
      </c>
      <c r="X1450">
        <f t="shared" si="209"/>
        <v>0</v>
      </c>
      <c r="Y1450">
        <f t="shared" si="210"/>
        <v>0</v>
      </c>
      <c r="Z1450">
        <f t="shared" si="211"/>
        <v>0</v>
      </c>
      <c r="AA1450">
        <f t="shared" si="214"/>
        <v>0</v>
      </c>
      <c r="AB1450">
        <f>'T-Weight EU savings'!AH101</f>
        <v>0</v>
      </c>
      <c r="AC1450">
        <f>'T-Weight EU savings'!AI101</f>
        <v>0</v>
      </c>
      <c r="AD1450">
        <f>'T-Weight EU savings'!AJ101</f>
        <v>0</v>
      </c>
      <c r="AE1450">
        <f>'T-Weight EU savings'!AK101</f>
        <v>0</v>
      </c>
      <c r="AF1450">
        <f>'T-Weight EU savings'!AL101</f>
        <v>0</v>
      </c>
      <c r="AG1450">
        <f>'T-Weight EU savings'!AM101</f>
        <v>0</v>
      </c>
      <c r="AH1450">
        <f>'T-Weight EU savings'!AN101</f>
        <v>0</v>
      </c>
      <c r="AI1450">
        <f>'T-Weight EU savings'!AO101</f>
        <v>0</v>
      </c>
      <c r="AJ1450">
        <f>'T-Weight EU savings'!AP101</f>
        <v>0</v>
      </c>
      <c r="AK1450">
        <f>'T-Weight EU savings'!AQ101</f>
        <v>0</v>
      </c>
      <c r="AL1450">
        <f>'T-Weight EU savings'!AR101</f>
        <v>0</v>
      </c>
      <c r="AM1450">
        <f>'T-Weight EU savings'!AS101</f>
        <v>0</v>
      </c>
      <c r="AN1450">
        <f>'T-Weight EU savings'!AT101</f>
        <v>0</v>
      </c>
      <c r="AO1450">
        <f>'T-Weight EU savings'!AU101</f>
        <v>0</v>
      </c>
      <c r="AP1450">
        <f>'T-Weight EU savings'!AV101</f>
        <v>0</v>
      </c>
      <c r="AQ1450">
        <f>'T-Weight EU savings'!AW101</f>
        <v>0</v>
      </c>
      <c r="AR1450">
        <f>'T-Weight EU savings'!AX101</f>
        <v>0</v>
      </c>
      <c r="AS1450">
        <f>'T-Weight EU savings'!AY101</f>
        <v>0</v>
      </c>
      <c r="AT1450">
        <f>'T-Weight EU savings'!AZ101</f>
        <v>0</v>
      </c>
      <c r="AU1450">
        <f>'T-Weight EU savings'!BA101</f>
        <v>0</v>
      </c>
      <c r="AV1450">
        <f>'T-Weight EU savings'!BB101</f>
        <v>0</v>
      </c>
      <c r="AW1450">
        <f>'T-Weight EU savings'!BC101</f>
        <v>0</v>
      </c>
      <c r="AX1450">
        <f>'T-Weight EU savings'!BD101</f>
        <v>0</v>
      </c>
      <c r="AY1450">
        <f>'T-Weight EU savings'!BE101</f>
        <v>0</v>
      </c>
      <c r="AZ1450">
        <f>'T-Weight EU savings'!BF101</f>
        <v>0</v>
      </c>
      <c r="BA1450">
        <f>'T-Weight EU savings'!BG101</f>
        <v>0</v>
      </c>
      <c r="BB1450">
        <f>'T-Weight EU savings'!BH101</f>
        <v>0</v>
      </c>
      <c r="BC1450">
        <f>'T-Weight EU savings'!BI101</f>
        <v>0</v>
      </c>
      <c r="BD1450">
        <f>'T-Weight EU savings'!BJ101</f>
        <v>0</v>
      </c>
      <c r="BE1450">
        <f>'T-Weight EU savings'!BK101</f>
        <v>0</v>
      </c>
      <c r="BF1450">
        <f>'T-Weight EU savings'!BL101</f>
        <v>0</v>
      </c>
      <c r="BG1450">
        <f>'T-Weight EU savings'!BM101</f>
        <v>0</v>
      </c>
      <c r="BH1450">
        <f t="shared" si="212"/>
        <v>0</v>
      </c>
    </row>
    <row r="1451" spans="1:60" x14ac:dyDescent="0.25">
      <c r="A1451" t="str">
        <f t="shared" si="206"/>
        <v>eline Design - Hourly Results.</v>
      </c>
      <c r="B1451" t="str">
        <f t="shared" si="207"/>
        <v>SFM-wCZ14-v2015-rDXHP-t2-S17-MSRboth.pd2</v>
      </c>
      <c r="C1451" s="75" t="s">
        <v>1639</v>
      </c>
      <c r="D1451">
        <v>9725.8995584300028</v>
      </c>
      <c r="E1451">
        <v>6355.7826568300006</v>
      </c>
      <c r="F1451">
        <v>129.25137110000003</v>
      </c>
      <c r="G1451">
        <v>0</v>
      </c>
      <c r="H1451">
        <v>0</v>
      </c>
      <c r="I1451">
        <v>104.34875920399999</v>
      </c>
      <c r="J1451">
        <v>0</v>
      </c>
      <c r="K1451">
        <v>104.34875920399999</v>
      </c>
      <c r="L1451">
        <f t="shared" si="208"/>
        <v>0</v>
      </c>
      <c r="M1451" t="s">
        <v>1045</v>
      </c>
      <c r="N1451" t="s">
        <v>1066</v>
      </c>
      <c r="O1451" t="s">
        <v>1047</v>
      </c>
      <c r="P1451" t="s">
        <v>44</v>
      </c>
      <c r="Q1451" t="s">
        <v>28</v>
      </c>
      <c r="R1451" t="s">
        <v>10</v>
      </c>
      <c r="S1451" t="s">
        <v>1107</v>
      </c>
      <c r="T1451" t="s">
        <v>1049</v>
      </c>
      <c r="U1451" t="s">
        <v>1050</v>
      </c>
      <c r="V1451" t="str">
        <f t="shared" si="205"/>
        <v>SFM-wCZ14-v2015-rDXHP-t2-both</v>
      </c>
      <c r="W1451">
        <f t="shared" si="213"/>
        <v>0</v>
      </c>
      <c r="X1451">
        <f t="shared" si="209"/>
        <v>9725.8995584300028</v>
      </c>
      <c r="Y1451">
        <f t="shared" si="210"/>
        <v>6460.1314160340007</v>
      </c>
      <c r="Z1451">
        <f t="shared" si="211"/>
        <v>16186.030974464004</v>
      </c>
      <c r="AA1451">
        <f t="shared" si="214"/>
        <v>0</v>
      </c>
      <c r="AB1451">
        <f>'T-Weight EU savings'!AH102</f>
        <v>0</v>
      </c>
      <c r="AC1451">
        <f>'T-Weight EU savings'!AI102</f>
        <v>0</v>
      </c>
      <c r="AD1451">
        <f>'T-Weight EU savings'!AJ102</f>
        <v>0</v>
      </c>
      <c r="AE1451">
        <f>'T-Weight EU savings'!AK102</f>
        <v>0</v>
      </c>
      <c r="AF1451">
        <f>'T-Weight EU savings'!AL102</f>
        <v>0</v>
      </c>
      <c r="AG1451">
        <f>'T-Weight EU savings'!AM102</f>
        <v>0</v>
      </c>
      <c r="AH1451">
        <f>'T-Weight EU savings'!AN102</f>
        <v>0</v>
      </c>
      <c r="AI1451">
        <f>'T-Weight EU savings'!AO102</f>
        <v>0</v>
      </c>
      <c r="AJ1451">
        <f>'T-Weight EU savings'!AP102</f>
        <v>0</v>
      </c>
      <c r="AK1451">
        <f>'T-Weight EU savings'!AQ102</f>
        <v>0</v>
      </c>
      <c r="AL1451">
        <f>'T-Weight EU savings'!AR102</f>
        <v>0</v>
      </c>
      <c r="AM1451">
        <f>'T-Weight EU savings'!AS102</f>
        <v>0</v>
      </c>
      <c r="AN1451">
        <f>'T-Weight EU savings'!AT102</f>
        <v>0</v>
      </c>
      <c r="AO1451">
        <f>'T-Weight EU savings'!AU102</f>
        <v>0</v>
      </c>
      <c r="AP1451">
        <f>'T-Weight EU savings'!AV102</f>
        <v>0</v>
      </c>
      <c r="AQ1451">
        <f>'T-Weight EU savings'!AW102</f>
        <v>0</v>
      </c>
      <c r="AR1451">
        <f>'T-Weight EU savings'!AX102</f>
        <v>0</v>
      </c>
      <c r="AS1451">
        <f>'T-Weight EU savings'!AY102</f>
        <v>0</v>
      </c>
      <c r="AT1451">
        <f>'T-Weight EU savings'!AZ102</f>
        <v>0</v>
      </c>
      <c r="AU1451">
        <f>'T-Weight EU savings'!BA102</f>
        <v>0</v>
      </c>
      <c r="AV1451">
        <f>'T-Weight EU savings'!BB102</f>
        <v>0</v>
      </c>
      <c r="AW1451">
        <f>'T-Weight EU savings'!BC102</f>
        <v>0</v>
      </c>
      <c r="AX1451">
        <f>'T-Weight EU savings'!BD102</f>
        <v>0</v>
      </c>
      <c r="AY1451">
        <f>'T-Weight EU savings'!BE102</f>
        <v>0</v>
      </c>
      <c r="AZ1451">
        <f>'T-Weight EU savings'!BF102</f>
        <v>0</v>
      </c>
      <c r="BA1451">
        <f>'T-Weight EU savings'!BG102</f>
        <v>0</v>
      </c>
      <c r="BB1451">
        <f>'T-Weight EU savings'!BH102</f>
        <v>0</v>
      </c>
      <c r="BC1451">
        <f>'T-Weight EU savings'!BI102</f>
        <v>0</v>
      </c>
      <c r="BD1451">
        <f>'T-Weight EU savings'!BJ102</f>
        <v>0</v>
      </c>
      <c r="BE1451">
        <f>'T-Weight EU savings'!BK102</f>
        <v>0</v>
      </c>
      <c r="BF1451">
        <f>'T-Weight EU savings'!BL102</f>
        <v>0</v>
      </c>
      <c r="BG1451">
        <f>'T-Weight EU savings'!BM102</f>
        <v>0</v>
      </c>
      <c r="BH1451">
        <f t="shared" si="212"/>
        <v>0</v>
      </c>
    </row>
    <row r="1452" spans="1:60" x14ac:dyDescent="0.25">
      <c r="A1452" t="str">
        <f t="shared" si="206"/>
        <v>eline Design - Hourly Results.</v>
      </c>
      <c r="B1452" t="str">
        <f t="shared" si="207"/>
        <v>SFM-wCZ14-v2015-rDXHP-t2-S17-MSRcool.pd2</v>
      </c>
      <c r="C1452" s="75" t="s">
        <v>896</v>
      </c>
      <c r="D1452">
        <v>9725.8995584300028</v>
      </c>
      <c r="E1452">
        <v>6680.0663141529985</v>
      </c>
      <c r="F1452">
        <v>129.25137110000003</v>
      </c>
      <c r="G1452">
        <v>0</v>
      </c>
      <c r="H1452">
        <v>0</v>
      </c>
      <c r="I1452">
        <v>104.34875920399999</v>
      </c>
      <c r="J1452">
        <v>0</v>
      </c>
      <c r="K1452">
        <v>104.34875920399999</v>
      </c>
      <c r="L1452">
        <f t="shared" si="208"/>
        <v>0</v>
      </c>
      <c r="M1452" t="s">
        <v>1045</v>
      </c>
      <c r="N1452" t="s">
        <v>1066</v>
      </c>
      <c r="O1452" t="s">
        <v>1047</v>
      </c>
      <c r="P1452" t="s">
        <v>44</v>
      </c>
      <c r="Q1452" t="s">
        <v>28</v>
      </c>
      <c r="R1452" t="s">
        <v>10</v>
      </c>
      <c r="S1452" t="s">
        <v>1052</v>
      </c>
      <c r="T1452" t="s">
        <v>1049</v>
      </c>
      <c r="U1452" t="s">
        <v>1050</v>
      </c>
      <c r="V1452" t="str">
        <f t="shared" si="205"/>
        <v>SFM-wCZ14-v2015-rDXHP-t2</v>
      </c>
      <c r="W1452">
        <f t="shared" si="213"/>
        <v>9725.8995584300028</v>
      </c>
      <c r="X1452">
        <f t="shared" si="209"/>
        <v>0</v>
      </c>
      <c r="Y1452">
        <f t="shared" si="210"/>
        <v>0</v>
      </c>
      <c r="Z1452">
        <f t="shared" si="211"/>
        <v>0</v>
      </c>
      <c r="AA1452">
        <f t="shared" si="214"/>
        <v>0</v>
      </c>
      <c r="AB1452">
        <f>'T-Weight EU savings'!AH103</f>
        <v>0</v>
      </c>
      <c r="AC1452">
        <f>'T-Weight EU savings'!AI103</f>
        <v>0</v>
      </c>
      <c r="AD1452">
        <f>'T-Weight EU savings'!AJ103</f>
        <v>0</v>
      </c>
      <c r="AE1452">
        <f>'T-Weight EU savings'!AK103</f>
        <v>0</v>
      </c>
      <c r="AF1452">
        <f>'T-Weight EU savings'!AL103</f>
        <v>0</v>
      </c>
      <c r="AG1452">
        <f>'T-Weight EU savings'!AM103</f>
        <v>0</v>
      </c>
      <c r="AH1452">
        <f>'T-Weight EU savings'!AN103</f>
        <v>0</v>
      </c>
      <c r="AI1452">
        <f>'T-Weight EU savings'!AO103</f>
        <v>0</v>
      </c>
      <c r="AJ1452">
        <f>'T-Weight EU savings'!AP103</f>
        <v>0</v>
      </c>
      <c r="AK1452">
        <f>'T-Weight EU savings'!AQ103</f>
        <v>0</v>
      </c>
      <c r="AL1452">
        <f>'T-Weight EU savings'!AR103</f>
        <v>0</v>
      </c>
      <c r="AM1452">
        <f>'T-Weight EU savings'!AS103</f>
        <v>0</v>
      </c>
      <c r="AN1452">
        <f>'T-Weight EU savings'!AT103</f>
        <v>0</v>
      </c>
      <c r="AO1452">
        <f>'T-Weight EU savings'!AU103</f>
        <v>0</v>
      </c>
      <c r="AP1452">
        <f>'T-Weight EU savings'!AV103</f>
        <v>0</v>
      </c>
      <c r="AQ1452">
        <f>'T-Weight EU savings'!AW103</f>
        <v>0</v>
      </c>
      <c r="AR1452">
        <f>'T-Weight EU savings'!AX103</f>
        <v>0</v>
      </c>
      <c r="AS1452">
        <f>'T-Weight EU savings'!AY103</f>
        <v>0</v>
      </c>
      <c r="AT1452">
        <f>'T-Weight EU savings'!AZ103</f>
        <v>0</v>
      </c>
      <c r="AU1452">
        <f>'T-Weight EU savings'!BA103</f>
        <v>0</v>
      </c>
      <c r="AV1452">
        <f>'T-Weight EU savings'!BB103</f>
        <v>0</v>
      </c>
      <c r="AW1452">
        <f>'T-Weight EU savings'!BC103</f>
        <v>0</v>
      </c>
      <c r="AX1452">
        <f>'T-Weight EU savings'!BD103</f>
        <v>0</v>
      </c>
      <c r="AY1452">
        <f>'T-Weight EU savings'!BE103</f>
        <v>0</v>
      </c>
      <c r="AZ1452">
        <f>'T-Weight EU savings'!BF103</f>
        <v>0</v>
      </c>
      <c r="BA1452">
        <f>'T-Weight EU savings'!BG103</f>
        <v>0</v>
      </c>
      <c r="BB1452">
        <f>'T-Weight EU savings'!BH103</f>
        <v>0</v>
      </c>
      <c r="BC1452">
        <f>'T-Weight EU savings'!BI103</f>
        <v>0</v>
      </c>
      <c r="BD1452">
        <f>'T-Weight EU savings'!BJ103</f>
        <v>0</v>
      </c>
      <c r="BE1452">
        <f>'T-Weight EU savings'!BK103</f>
        <v>0</v>
      </c>
      <c r="BF1452">
        <f>'T-Weight EU savings'!BL103</f>
        <v>0</v>
      </c>
      <c r="BG1452">
        <f>'T-Weight EU savings'!BM103</f>
        <v>0</v>
      </c>
      <c r="BH1452">
        <f t="shared" si="212"/>
        <v>0</v>
      </c>
    </row>
    <row r="1453" spans="1:60" x14ac:dyDescent="0.25">
      <c r="A1453" t="str">
        <f t="shared" si="206"/>
        <v>eline Design - Hourly Results.</v>
      </c>
      <c r="B1453" t="str">
        <f t="shared" si="207"/>
        <v>SFM-wCZ14-v2015-rDXHP-t2-S17-MSRheat.pd2</v>
      </c>
      <c r="C1453" s="75" t="s">
        <v>1640</v>
      </c>
      <c r="D1453">
        <v>8757.6386515300001</v>
      </c>
      <c r="E1453">
        <v>6355.7826568300006</v>
      </c>
      <c r="F1453">
        <v>129.25137110000003</v>
      </c>
      <c r="G1453">
        <v>0</v>
      </c>
      <c r="H1453">
        <v>0</v>
      </c>
      <c r="I1453">
        <v>104.34875920399999</v>
      </c>
      <c r="J1453">
        <v>0</v>
      </c>
      <c r="K1453">
        <v>104.34875920399999</v>
      </c>
      <c r="L1453">
        <f t="shared" si="208"/>
        <v>0</v>
      </c>
      <c r="M1453" t="s">
        <v>1045</v>
      </c>
      <c r="N1453" t="s">
        <v>1066</v>
      </c>
      <c r="O1453" t="s">
        <v>1047</v>
      </c>
      <c r="P1453" t="s">
        <v>44</v>
      </c>
      <c r="Q1453" t="s">
        <v>28</v>
      </c>
      <c r="R1453" t="s">
        <v>10</v>
      </c>
      <c r="S1453" t="s">
        <v>1053</v>
      </c>
      <c r="T1453" t="s">
        <v>1049</v>
      </c>
      <c r="U1453" t="s">
        <v>1050</v>
      </c>
      <c r="V1453" t="str">
        <f t="shared" si="205"/>
        <v>SFM-wCZ14-v2015-rDXHP-t2</v>
      </c>
      <c r="W1453">
        <f t="shared" si="213"/>
        <v>6460.1314160340007</v>
      </c>
      <c r="X1453">
        <f t="shared" si="209"/>
        <v>0</v>
      </c>
      <c r="Y1453">
        <f t="shared" si="210"/>
        <v>0</v>
      </c>
      <c r="Z1453">
        <f t="shared" si="211"/>
        <v>0</v>
      </c>
      <c r="AA1453">
        <f t="shared" si="214"/>
        <v>0</v>
      </c>
      <c r="AB1453">
        <f>'T-Weight EU savings'!AH104</f>
        <v>0</v>
      </c>
      <c r="AC1453">
        <f>'T-Weight EU savings'!AI104</f>
        <v>0</v>
      </c>
      <c r="AD1453">
        <f>'T-Weight EU savings'!AJ104</f>
        <v>0</v>
      </c>
      <c r="AE1453">
        <f>'T-Weight EU savings'!AK104</f>
        <v>0</v>
      </c>
      <c r="AF1453">
        <f>'T-Weight EU savings'!AL104</f>
        <v>0</v>
      </c>
      <c r="AG1453">
        <f>'T-Weight EU savings'!AM104</f>
        <v>0</v>
      </c>
      <c r="AH1453">
        <f>'T-Weight EU savings'!AN104</f>
        <v>0</v>
      </c>
      <c r="AI1453">
        <f>'T-Weight EU savings'!AO104</f>
        <v>0</v>
      </c>
      <c r="AJ1453">
        <f>'T-Weight EU savings'!AP104</f>
        <v>0</v>
      </c>
      <c r="AK1453">
        <f>'T-Weight EU savings'!AQ104</f>
        <v>0</v>
      </c>
      <c r="AL1453">
        <f>'T-Weight EU savings'!AR104</f>
        <v>0</v>
      </c>
      <c r="AM1453">
        <f>'T-Weight EU savings'!AS104</f>
        <v>0</v>
      </c>
      <c r="AN1453">
        <f>'T-Weight EU savings'!AT104</f>
        <v>0</v>
      </c>
      <c r="AO1453">
        <f>'T-Weight EU savings'!AU104</f>
        <v>0</v>
      </c>
      <c r="AP1453">
        <f>'T-Weight EU savings'!AV104</f>
        <v>0</v>
      </c>
      <c r="AQ1453">
        <f>'T-Weight EU savings'!AW104</f>
        <v>0</v>
      </c>
      <c r="AR1453">
        <f>'T-Weight EU savings'!AX104</f>
        <v>0</v>
      </c>
      <c r="AS1453">
        <f>'T-Weight EU savings'!AY104</f>
        <v>0</v>
      </c>
      <c r="AT1453">
        <f>'T-Weight EU savings'!AZ104</f>
        <v>0</v>
      </c>
      <c r="AU1453">
        <f>'T-Weight EU savings'!BA104</f>
        <v>0</v>
      </c>
      <c r="AV1453">
        <f>'T-Weight EU savings'!BB104</f>
        <v>0</v>
      </c>
      <c r="AW1453">
        <f>'T-Weight EU savings'!BC104</f>
        <v>0</v>
      </c>
      <c r="AX1453">
        <f>'T-Weight EU savings'!BD104</f>
        <v>0</v>
      </c>
      <c r="AY1453">
        <f>'T-Weight EU savings'!BE104</f>
        <v>0</v>
      </c>
      <c r="AZ1453">
        <f>'T-Weight EU savings'!BF104</f>
        <v>0</v>
      </c>
      <c r="BA1453">
        <f>'T-Weight EU savings'!BG104</f>
        <v>0</v>
      </c>
      <c r="BB1453">
        <f>'T-Weight EU savings'!BH104</f>
        <v>0</v>
      </c>
      <c r="BC1453">
        <f>'T-Weight EU savings'!BI104</f>
        <v>0</v>
      </c>
      <c r="BD1453">
        <f>'T-Weight EU savings'!BJ104</f>
        <v>0</v>
      </c>
      <c r="BE1453">
        <f>'T-Weight EU savings'!BK104</f>
        <v>0</v>
      </c>
      <c r="BF1453">
        <f>'T-Weight EU savings'!BL104</f>
        <v>0</v>
      </c>
      <c r="BG1453">
        <f>'T-Weight EU savings'!BM104</f>
        <v>0</v>
      </c>
      <c r="BH1453">
        <f t="shared" si="212"/>
        <v>0</v>
      </c>
    </row>
    <row r="1454" spans="1:60" x14ac:dyDescent="0.25">
      <c r="A1454" t="str">
        <f t="shared" si="206"/>
        <v>eline Design - Hourly Results.</v>
      </c>
      <c r="B1454" t="str">
        <f t="shared" si="207"/>
        <v>SFM-wCZ14-v2015-rDXHP-t3-S14-BSLboth.pd2</v>
      </c>
      <c r="C1454" s="75" t="s">
        <v>1641</v>
      </c>
      <c r="D1454">
        <v>11272.337352489996</v>
      </c>
      <c r="E1454">
        <v>6675.0353457473957</v>
      </c>
      <c r="F1454">
        <v>36.946931000000021</v>
      </c>
      <c r="G1454">
        <v>0</v>
      </c>
      <c r="H1454">
        <v>0</v>
      </c>
      <c r="I1454">
        <v>3548.4575154700005</v>
      </c>
      <c r="J1454">
        <v>0</v>
      </c>
      <c r="K1454">
        <v>3548.4575154700005</v>
      </c>
      <c r="L1454">
        <f t="shared" si="208"/>
        <v>0</v>
      </c>
      <c r="M1454" t="s">
        <v>1045</v>
      </c>
      <c r="N1454" t="s">
        <v>1066</v>
      </c>
      <c r="O1454" t="s">
        <v>1047</v>
      </c>
      <c r="P1454" t="s">
        <v>44</v>
      </c>
      <c r="Q1454" t="s">
        <v>29</v>
      </c>
      <c r="R1454" t="s">
        <v>63</v>
      </c>
      <c r="S1454" t="s">
        <v>1104</v>
      </c>
      <c r="T1454" t="s">
        <v>1049</v>
      </c>
      <c r="U1454" t="s">
        <v>1050</v>
      </c>
      <c r="V1454" t="str">
        <f t="shared" si="205"/>
        <v>SFM-wCZ14-v2015-rDXHP-t3-both</v>
      </c>
      <c r="W1454">
        <f t="shared" si="213"/>
        <v>0</v>
      </c>
      <c r="X1454">
        <f t="shared" si="209"/>
        <v>11272.337352489996</v>
      </c>
      <c r="Y1454">
        <f t="shared" si="210"/>
        <v>10223.492861217397</v>
      </c>
      <c r="Z1454">
        <f t="shared" si="211"/>
        <v>21495.830213707392</v>
      </c>
      <c r="AA1454">
        <f t="shared" si="214"/>
        <v>0</v>
      </c>
      <c r="AB1454">
        <f>'T-Weight EU savings'!AH105</f>
        <v>0</v>
      </c>
      <c r="AC1454">
        <f>'T-Weight EU savings'!AI105</f>
        <v>0</v>
      </c>
      <c r="AD1454">
        <f>'T-Weight EU savings'!AJ105</f>
        <v>0</v>
      </c>
      <c r="AE1454">
        <f>'T-Weight EU savings'!AK105</f>
        <v>0</v>
      </c>
      <c r="AF1454">
        <f>'T-Weight EU savings'!AL105</f>
        <v>0</v>
      </c>
      <c r="AG1454">
        <f>'T-Weight EU savings'!AM105</f>
        <v>0</v>
      </c>
      <c r="AH1454">
        <f>'T-Weight EU savings'!AN105</f>
        <v>0</v>
      </c>
      <c r="AI1454">
        <f>'T-Weight EU savings'!AO105</f>
        <v>0</v>
      </c>
      <c r="AJ1454">
        <f>'T-Weight EU savings'!AP105</f>
        <v>0</v>
      </c>
      <c r="AK1454">
        <f>'T-Weight EU savings'!AQ105</f>
        <v>0</v>
      </c>
      <c r="AL1454">
        <f>'T-Weight EU savings'!AR105</f>
        <v>0</v>
      </c>
      <c r="AM1454">
        <f>'T-Weight EU savings'!AS105</f>
        <v>0</v>
      </c>
      <c r="AN1454">
        <f>'T-Weight EU savings'!AT105</f>
        <v>0</v>
      </c>
      <c r="AO1454">
        <f>'T-Weight EU savings'!AU105</f>
        <v>0</v>
      </c>
      <c r="AP1454">
        <f>'T-Weight EU savings'!AV105</f>
        <v>0</v>
      </c>
      <c r="AQ1454">
        <f>'T-Weight EU savings'!AW105</f>
        <v>0</v>
      </c>
      <c r="AR1454">
        <f>'T-Weight EU savings'!AX105</f>
        <v>0</v>
      </c>
      <c r="AS1454">
        <f>'T-Weight EU savings'!AY105</f>
        <v>0</v>
      </c>
      <c r="AT1454">
        <f>'T-Weight EU savings'!AZ105</f>
        <v>0</v>
      </c>
      <c r="AU1454">
        <f>'T-Weight EU savings'!BA105</f>
        <v>0</v>
      </c>
      <c r="AV1454">
        <f>'T-Weight EU savings'!BB105</f>
        <v>0</v>
      </c>
      <c r="AW1454">
        <f>'T-Weight EU savings'!BC105</f>
        <v>0</v>
      </c>
      <c r="AX1454">
        <f>'T-Weight EU savings'!BD105</f>
        <v>0</v>
      </c>
      <c r="AY1454">
        <f>'T-Weight EU savings'!BE105</f>
        <v>0</v>
      </c>
      <c r="AZ1454">
        <f>'T-Weight EU savings'!BF105</f>
        <v>0</v>
      </c>
      <c r="BA1454">
        <f>'T-Weight EU savings'!BG105</f>
        <v>0</v>
      </c>
      <c r="BB1454">
        <f>'T-Weight EU savings'!BH105</f>
        <v>0</v>
      </c>
      <c r="BC1454">
        <f>'T-Weight EU savings'!BI105</f>
        <v>0</v>
      </c>
      <c r="BD1454">
        <f>'T-Weight EU savings'!BJ105</f>
        <v>0</v>
      </c>
      <c r="BE1454">
        <f>'T-Weight EU savings'!BK105</f>
        <v>0</v>
      </c>
      <c r="BF1454">
        <f>'T-Weight EU savings'!BL105</f>
        <v>0</v>
      </c>
      <c r="BG1454">
        <f>'T-Weight EU savings'!BM105</f>
        <v>0</v>
      </c>
      <c r="BH1454">
        <f t="shared" si="212"/>
        <v>0</v>
      </c>
    </row>
    <row r="1455" spans="1:60" x14ac:dyDescent="0.25">
      <c r="A1455" t="str">
        <f t="shared" si="206"/>
        <v>eline Design - Hourly Results.</v>
      </c>
      <c r="B1455" t="str">
        <f t="shared" si="207"/>
        <v>SFM-wCZ14-v2015-rDXHP-t3-S14-BSLcool.pd2</v>
      </c>
      <c r="C1455" s="75" t="s">
        <v>897</v>
      </c>
      <c r="D1455">
        <v>11272.337352489996</v>
      </c>
      <c r="E1455">
        <v>6674.0128962041963</v>
      </c>
      <c r="F1455">
        <v>36.946931000000021</v>
      </c>
      <c r="G1455">
        <v>0</v>
      </c>
      <c r="H1455">
        <v>0</v>
      </c>
      <c r="I1455">
        <v>3548.4575154700005</v>
      </c>
      <c r="J1455">
        <v>0</v>
      </c>
      <c r="K1455">
        <v>3548.4575154700005</v>
      </c>
      <c r="L1455">
        <f t="shared" si="208"/>
        <v>0</v>
      </c>
      <c r="M1455" t="s">
        <v>1045</v>
      </c>
      <c r="N1455" t="s">
        <v>1066</v>
      </c>
      <c r="O1455" t="s">
        <v>1047</v>
      </c>
      <c r="P1455" t="s">
        <v>44</v>
      </c>
      <c r="Q1455" t="s">
        <v>29</v>
      </c>
      <c r="R1455" t="s">
        <v>63</v>
      </c>
      <c r="S1455" t="s">
        <v>1048</v>
      </c>
      <c r="T1455" t="s">
        <v>1049</v>
      </c>
      <c r="U1455" t="s">
        <v>1050</v>
      </c>
      <c r="V1455" t="str">
        <f t="shared" si="205"/>
        <v>SFM-wCZ14-v2015-rDXHP-t3</v>
      </c>
      <c r="W1455">
        <f t="shared" si="213"/>
        <v>11272.337352489996</v>
      </c>
      <c r="X1455">
        <f t="shared" si="209"/>
        <v>0</v>
      </c>
      <c r="Y1455">
        <f t="shared" si="210"/>
        <v>0</v>
      </c>
      <c r="Z1455">
        <f t="shared" si="211"/>
        <v>0</v>
      </c>
      <c r="AA1455">
        <f t="shared" si="214"/>
        <v>0</v>
      </c>
      <c r="AB1455">
        <f>'T-Weight EU savings'!AH106</f>
        <v>0</v>
      </c>
      <c r="AC1455">
        <f>'T-Weight EU savings'!AI106</f>
        <v>0</v>
      </c>
      <c r="AD1455">
        <f>'T-Weight EU savings'!AJ106</f>
        <v>0</v>
      </c>
      <c r="AE1455">
        <f>'T-Weight EU savings'!AK106</f>
        <v>0</v>
      </c>
      <c r="AF1455">
        <f>'T-Weight EU savings'!AL106</f>
        <v>0</v>
      </c>
      <c r="AG1455">
        <f>'T-Weight EU savings'!AM106</f>
        <v>0</v>
      </c>
      <c r="AH1455">
        <f>'T-Weight EU savings'!AN106</f>
        <v>0</v>
      </c>
      <c r="AI1455">
        <f>'T-Weight EU savings'!AO106</f>
        <v>0</v>
      </c>
      <c r="AJ1455">
        <f>'T-Weight EU savings'!AP106</f>
        <v>0</v>
      </c>
      <c r="AK1455">
        <f>'T-Weight EU savings'!AQ106</f>
        <v>0</v>
      </c>
      <c r="AL1455">
        <f>'T-Weight EU savings'!AR106</f>
        <v>0</v>
      </c>
      <c r="AM1455">
        <f>'T-Weight EU savings'!AS106</f>
        <v>0</v>
      </c>
      <c r="AN1455">
        <f>'T-Weight EU savings'!AT106</f>
        <v>0</v>
      </c>
      <c r="AO1455">
        <f>'T-Weight EU savings'!AU106</f>
        <v>0</v>
      </c>
      <c r="AP1455">
        <f>'T-Weight EU savings'!AV106</f>
        <v>0</v>
      </c>
      <c r="AQ1455">
        <f>'T-Weight EU savings'!AW106</f>
        <v>0</v>
      </c>
      <c r="AR1455">
        <f>'T-Weight EU savings'!AX106</f>
        <v>0</v>
      </c>
      <c r="AS1455">
        <f>'T-Weight EU savings'!AY106</f>
        <v>0</v>
      </c>
      <c r="AT1455">
        <f>'T-Weight EU savings'!AZ106</f>
        <v>0</v>
      </c>
      <c r="AU1455">
        <f>'T-Weight EU savings'!BA106</f>
        <v>0</v>
      </c>
      <c r="AV1455">
        <f>'T-Weight EU savings'!BB106</f>
        <v>0</v>
      </c>
      <c r="AW1455">
        <f>'T-Weight EU savings'!BC106</f>
        <v>0</v>
      </c>
      <c r="AX1455">
        <f>'T-Weight EU savings'!BD106</f>
        <v>0</v>
      </c>
      <c r="AY1455">
        <f>'T-Weight EU savings'!BE106</f>
        <v>0</v>
      </c>
      <c r="AZ1455">
        <f>'T-Weight EU savings'!BF106</f>
        <v>0</v>
      </c>
      <c r="BA1455">
        <f>'T-Weight EU savings'!BG106</f>
        <v>0</v>
      </c>
      <c r="BB1455">
        <f>'T-Weight EU savings'!BH106</f>
        <v>0</v>
      </c>
      <c r="BC1455">
        <f>'T-Weight EU savings'!BI106</f>
        <v>0</v>
      </c>
      <c r="BD1455">
        <f>'T-Weight EU savings'!BJ106</f>
        <v>0</v>
      </c>
      <c r="BE1455">
        <f>'T-Weight EU savings'!BK106</f>
        <v>0</v>
      </c>
      <c r="BF1455">
        <f>'T-Weight EU savings'!BL106</f>
        <v>0</v>
      </c>
      <c r="BG1455">
        <f>'T-Weight EU savings'!BM106</f>
        <v>0</v>
      </c>
      <c r="BH1455">
        <f t="shared" si="212"/>
        <v>0</v>
      </c>
    </row>
    <row r="1456" spans="1:60" x14ac:dyDescent="0.25">
      <c r="A1456" t="str">
        <f t="shared" si="206"/>
        <v>eline Design - Hourly Results.</v>
      </c>
      <c r="B1456" t="str">
        <f t="shared" si="207"/>
        <v>SFM-wCZ14-v2015-rDXHP-t3-S14-BSLheat.pd2</v>
      </c>
      <c r="C1456" s="75" t="s">
        <v>1642</v>
      </c>
      <c r="D1456">
        <v>9835.9587944050036</v>
      </c>
      <c r="E1456">
        <v>6675.0353457473957</v>
      </c>
      <c r="F1456">
        <v>36.946931000000021</v>
      </c>
      <c r="G1456">
        <v>0</v>
      </c>
      <c r="H1456">
        <v>0</v>
      </c>
      <c r="I1456">
        <v>3548.4575154700005</v>
      </c>
      <c r="J1456">
        <v>0</v>
      </c>
      <c r="K1456">
        <v>3548.4575154700005</v>
      </c>
      <c r="L1456">
        <f t="shared" si="208"/>
        <v>0</v>
      </c>
      <c r="M1456" t="s">
        <v>1045</v>
      </c>
      <c r="N1456" t="s">
        <v>1066</v>
      </c>
      <c r="O1456" t="s">
        <v>1047</v>
      </c>
      <c r="P1456" t="s">
        <v>44</v>
      </c>
      <c r="Q1456" t="s">
        <v>29</v>
      </c>
      <c r="R1456" t="s">
        <v>63</v>
      </c>
      <c r="S1456" t="s">
        <v>1051</v>
      </c>
      <c r="T1456" t="s">
        <v>1049</v>
      </c>
      <c r="U1456" t="s">
        <v>1050</v>
      </c>
      <c r="V1456" t="str">
        <f t="shared" si="205"/>
        <v>SFM-wCZ14-v2015-rDXHP-t3</v>
      </c>
      <c r="W1456">
        <f t="shared" si="213"/>
        <v>10223.492861217397</v>
      </c>
      <c r="X1456">
        <f t="shared" si="209"/>
        <v>0</v>
      </c>
      <c r="Y1456">
        <f t="shared" si="210"/>
        <v>0</v>
      </c>
      <c r="Z1456">
        <f t="shared" si="211"/>
        <v>0</v>
      </c>
      <c r="AA1456">
        <f t="shared" si="214"/>
        <v>0</v>
      </c>
      <c r="AB1456">
        <f>'T-Weight EU savings'!AH107</f>
        <v>0</v>
      </c>
      <c r="AC1456">
        <f>'T-Weight EU savings'!AI107</f>
        <v>0</v>
      </c>
      <c r="AD1456">
        <f>'T-Weight EU savings'!AJ107</f>
        <v>0</v>
      </c>
      <c r="AE1456">
        <f>'T-Weight EU savings'!AK107</f>
        <v>0</v>
      </c>
      <c r="AF1456">
        <f>'T-Weight EU savings'!AL107</f>
        <v>0</v>
      </c>
      <c r="AG1456">
        <f>'T-Weight EU savings'!AM107</f>
        <v>0</v>
      </c>
      <c r="AH1456">
        <f>'T-Weight EU savings'!AN107</f>
        <v>0</v>
      </c>
      <c r="AI1456">
        <f>'T-Weight EU savings'!AO107</f>
        <v>0</v>
      </c>
      <c r="AJ1456">
        <f>'T-Weight EU savings'!AP107</f>
        <v>0</v>
      </c>
      <c r="AK1456">
        <f>'T-Weight EU savings'!AQ107</f>
        <v>0</v>
      </c>
      <c r="AL1456">
        <f>'T-Weight EU savings'!AR107</f>
        <v>0</v>
      </c>
      <c r="AM1456">
        <f>'T-Weight EU savings'!AS107</f>
        <v>0</v>
      </c>
      <c r="AN1456">
        <f>'T-Weight EU savings'!AT107</f>
        <v>0</v>
      </c>
      <c r="AO1456">
        <f>'T-Weight EU savings'!AU107</f>
        <v>0</v>
      </c>
      <c r="AP1456">
        <f>'T-Weight EU savings'!AV107</f>
        <v>0</v>
      </c>
      <c r="AQ1456">
        <f>'T-Weight EU savings'!AW107</f>
        <v>0</v>
      </c>
      <c r="AR1456">
        <f>'T-Weight EU savings'!AX107</f>
        <v>0</v>
      </c>
      <c r="AS1456">
        <f>'T-Weight EU savings'!AY107</f>
        <v>0</v>
      </c>
      <c r="AT1456">
        <f>'T-Weight EU savings'!AZ107</f>
        <v>0</v>
      </c>
      <c r="AU1456">
        <f>'T-Weight EU savings'!BA107</f>
        <v>0</v>
      </c>
      <c r="AV1456">
        <f>'T-Weight EU savings'!BB107</f>
        <v>0</v>
      </c>
      <c r="AW1456">
        <f>'T-Weight EU savings'!BC107</f>
        <v>0</v>
      </c>
      <c r="AX1456">
        <f>'T-Weight EU savings'!BD107</f>
        <v>0</v>
      </c>
      <c r="AY1456">
        <f>'T-Weight EU savings'!BE107</f>
        <v>0</v>
      </c>
      <c r="AZ1456">
        <f>'T-Weight EU savings'!BF107</f>
        <v>0</v>
      </c>
      <c r="BA1456">
        <f>'T-Weight EU savings'!BG107</f>
        <v>0</v>
      </c>
      <c r="BB1456">
        <f>'T-Weight EU savings'!BH107</f>
        <v>0</v>
      </c>
      <c r="BC1456">
        <f>'T-Weight EU savings'!BI107</f>
        <v>0</v>
      </c>
      <c r="BD1456">
        <f>'T-Weight EU savings'!BJ107</f>
        <v>0</v>
      </c>
      <c r="BE1456">
        <f>'T-Weight EU savings'!BK107</f>
        <v>0</v>
      </c>
      <c r="BF1456">
        <f>'T-Weight EU savings'!BL107</f>
        <v>0</v>
      </c>
      <c r="BG1456">
        <f>'T-Weight EU savings'!BM107</f>
        <v>0</v>
      </c>
      <c r="BH1456">
        <f t="shared" si="212"/>
        <v>0</v>
      </c>
    </row>
    <row r="1457" spans="1:60" x14ac:dyDescent="0.25">
      <c r="A1457" t="str">
        <f t="shared" si="206"/>
        <v>eline Design - Hourly Results.</v>
      </c>
      <c r="B1457" t="str">
        <f t="shared" si="207"/>
        <v>SFM-wCZ14-v2015-rDXHP-t3-S15-MSRboth.pd2</v>
      </c>
      <c r="C1457" s="75" t="s">
        <v>1643</v>
      </c>
      <c r="D1457">
        <v>9524.7694602580104</v>
      </c>
      <c r="E1457">
        <v>5585.2114398689919</v>
      </c>
      <c r="F1457">
        <v>28.873888000000008</v>
      </c>
      <c r="G1457">
        <v>0</v>
      </c>
      <c r="H1457">
        <v>0</v>
      </c>
      <c r="I1457">
        <v>3100.7651022310019</v>
      </c>
      <c r="J1457">
        <v>0</v>
      </c>
      <c r="K1457">
        <v>3100.7651022310019</v>
      </c>
      <c r="L1457">
        <f t="shared" si="208"/>
        <v>0</v>
      </c>
      <c r="M1457" t="s">
        <v>1045</v>
      </c>
      <c r="N1457" t="s">
        <v>1066</v>
      </c>
      <c r="O1457" t="s">
        <v>1047</v>
      </c>
      <c r="P1457" t="s">
        <v>44</v>
      </c>
      <c r="Q1457" t="s">
        <v>29</v>
      </c>
      <c r="R1457" t="s">
        <v>6</v>
      </c>
      <c r="S1457" t="s">
        <v>1107</v>
      </c>
      <c r="T1457" t="s">
        <v>1049</v>
      </c>
      <c r="U1457" t="s">
        <v>1050</v>
      </c>
      <c r="V1457" t="str">
        <f t="shared" si="205"/>
        <v>SFM-wCZ14-v2015-rDXHP-t3-both</v>
      </c>
      <c r="W1457">
        <f t="shared" si="213"/>
        <v>0</v>
      </c>
      <c r="X1457">
        <f t="shared" si="209"/>
        <v>9524.7694602580104</v>
      </c>
      <c r="Y1457">
        <f t="shared" si="210"/>
        <v>8685.9765420999938</v>
      </c>
      <c r="Z1457">
        <f t="shared" si="211"/>
        <v>18210.746002358006</v>
      </c>
      <c r="AA1457">
        <f t="shared" si="214"/>
        <v>0</v>
      </c>
      <c r="AB1457">
        <f>'T-Weight EU savings'!AH108</f>
        <v>0</v>
      </c>
      <c r="AC1457">
        <f>'T-Weight EU savings'!AI108</f>
        <v>0</v>
      </c>
      <c r="AD1457">
        <f>'T-Weight EU savings'!AJ108</f>
        <v>0</v>
      </c>
      <c r="AE1457">
        <f>'T-Weight EU savings'!AK108</f>
        <v>0</v>
      </c>
      <c r="AF1457">
        <f>'T-Weight EU savings'!AL108</f>
        <v>0</v>
      </c>
      <c r="AG1457">
        <f>'T-Weight EU savings'!AM108</f>
        <v>0</v>
      </c>
      <c r="AH1457">
        <f>'T-Weight EU savings'!AN108</f>
        <v>0</v>
      </c>
      <c r="AI1457">
        <f>'T-Weight EU savings'!AO108</f>
        <v>0</v>
      </c>
      <c r="AJ1457">
        <f>'T-Weight EU savings'!AP108</f>
        <v>0</v>
      </c>
      <c r="AK1457">
        <f>'T-Weight EU savings'!AQ108</f>
        <v>0</v>
      </c>
      <c r="AL1457">
        <f>'T-Weight EU savings'!AR108</f>
        <v>0</v>
      </c>
      <c r="AM1457">
        <f>'T-Weight EU savings'!AS108</f>
        <v>0</v>
      </c>
      <c r="AN1457">
        <f>'T-Weight EU savings'!AT108</f>
        <v>0</v>
      </c>
      <c r="AO1457">
        <f>'T-Weight EU savings'!AU108</f>
        <v>0</v>
      </c>
      <c r="AP1457">
        <f>'T-Weight EU savings'!AV108</f>
        <v>0</v>
      </c>
      <c r="AQ1457">
        <f>'T-Weight EU savings'!AW108</f>
        <v>0</v>
      </c>
      <c r="AR1457">
        <f>'T-Weight EU savings'!AX108</f>
        <v>0</v>
      </c>
      <c r="AS1457">
        <f>'T-Weight EU savings'!AY108</f>
        <v>0</v>
      </c>
      <c r="AT1457">
        <f>'T-Weight EU savings'!AZ108</f>
        <v>0</v>
      </c>
      <c r="AU1457">
        <f>'T-Weight EU savings'!BA108</f>
        <v>0</v>
      </c>
      <c r="AV1457">
        <f>'T-Weight EU savings'!BB108</f>
        <v>0</v>
      </c>
      <c r="AW1457">
        <f>'T-Weight EU savings'!BC108</f>
        <v>0</v>
      </c>
      <c r="AX1457">
        <f>'T-Weight EU savings'!BD108</f>
        <v>0</v>
      </c>
      <c r="AY1457">
        <f>'T-Weight EU savings'!BE108</f>
        <v>0</v>
      </c>
      <c r="AZ1457">
        <f>'T-Weight EU savings'!BF108</f>
        <v>0</v>
      </c>
      <c r="BA1457">
        <f>'T-Weight EU savings'!BG108</f>
        <v>0</v>
      </c>
      <c r="BB1457">
        <f>'T-Weight EU savings'!BH108</f>
        <v>0</v>
      </c>
      <c r="BC1457">
        <f>'T-Weight EU savings'!BI108</f>
        <v>0</v>
      </c>
      <c r="BD1457">
        <f>'T-Weight EU savings'!BJ108</f>
        <v>0</v>
      </c>
      <c r="BE1457">
        <f>'T-Weight EU savings'!BK108</f>
        <v>0</v>
      </c>
      <c r="BF1457">
        <f>'T-Weight EU savings'!BL108</f>
        <v>0</v>
      </c>
      <c r="BG1457">
        <f>'T-Weight EU savings'!BM108</f>
        <v>0</v>
      </c>
      <c r="BH1457">
        <f t="shared" si="212"/>
        <v>0</v>
      </c>
    </row>
    <row r="1458" spans="1:60" x14ac:dyDescent="0.25">
      <c r="A1458" t="str">
        <f t="shared" si="206"/>
        <v>eline Design - Hourly Results.</v>
      </c>
      <c r="B1458" t="str">
        <f t="shared" si="207"/>
        <v>SFM-wCZ14-v2015-rDXHP-t3-S15-MSRcool.pd2</v>
      </c>
      <c r="C1458" s="75" t="s">
        <v>898</v>
      </c>
      <c r="D1458">
        <v>9524.7694602580104</v>
      </c>
      <c r="E1458">
        <v>5905.5242227049985</v>
      </c>
      <c r="F1458">
        <v>28.873888000000008</v>
      </c>
      <c r="G1458">
        <v>0</v>
      </c>
      <c r="H1458">
        <v>0</v>
      </c>
      <c r="I1458">
        <v>3100.7651022310019</v>
      </c>
      <c r="J1458">
        <v>0</v>
      </c>
      <c r="K1458">
        <v>3100.7651022310019</v>
      </c>
      <c r="L1458">
        <f t="shared" si="208"/>
        <v>0</v>
      </c>
      <c r="M1458" t="s">
        <v>1045</v>
      </c>
      <c r="N1458" t="s">
        <v>1066</v>
      </c>
      <c r="O1458" t="s">
        <v>1047</v>
      </c>
      <c r="P1458" t="s">
        <v>44</v>
      </c>
      <c r="Q1458" t="s">
        <v>29</v>
      </c>
      <c r="R1458" t="s">
        <v>6</v>
      </c>
      <c r="S1458" t="s">
        <v>1052</v>
      </c>
      <c r="T1458" t="s">
        <v>1049</v>
      </c>
      <c r="U1458" t="s">
        <v>1050</v>
      </c>
      <c r="V1458" t="str">
        <f t="shared" si="205"/>
        <v>SFM-wCZ14-v2015-rDXHP-t3</v>
      </c>
      <c r="W1458">
        <f t="shared" si="213"/>
        <v>9524.7694602580104</v>
      </c>
      <c r="X1458">
        <f t="shared" si="209"/>
        <v>0</v>
      </c>
      <c r="Y1458">
        <f t="shared" si="210"/>
        <v>0</v>
      </c>
      <c r="Z1458">
        <f t="shared" si="211"/>
        <v>0</v>
      </c>
      <c r="AA1458">
        <f t="shared" si="214"/>
        <v>0</v>
      </c>
      <c r="AB1458">
        <f>'T-Weight EU savings'!AH109</f>
        <v>0</v>
      </c>
      <c r="AC1458">
        <f>'T-Weight EU savings'!AI109</f>
        <v>0</v>
      </c>
      <c r="AD1458">
        <f>'T-Weight EU savings'!AJ109</f>
        <v>0</v>
      </c>
      <c r="AE1458">
        <f>'T-Weight EU savings'!AK109</f>
        <v>0</v>
      </c>
      <c r="AF1458">
        <f>'T-Weight EU savings'!AL109</f>
        <v>0</v>
      </c>
      <c r="AG1458">
        <f>'T-Weight EU savings'!AM109</f>
        <v>0</v>
      </c>
      <c r="AH1458">
        <f>'T-Weight EU savings'!AN109</f>
        <v>0</v>
      </c>
      <c r="AI1458">
        <f>'T-Weight EU savings'!AO109</f>
        <v>0</v>
      </c>
      <c r="AJ1458">
        <f>'T-Weight EU savings'!AP109</f>
        <v>0</v>
      </c>
      <c r="AK1458">
        <f>'T-Weight EU savings'!AQ109</f>
        <v>0</v>
      </c>
      <c r="AL1458">
        <f>'T-Weight EU savings'!AR109</f>
        <v>0</v>
      </c>
      <c r="AM1458">
        <f>'T-Weight EU savings'!AS109</f>
        <v>0</v>
      </c>
      <c r="AN1458">
        <f>'T-Weight EU savings'!AT109</f>
        <v>0</v>
      </c>
      <c r="AO1458">
        <f>'T-Weight EU savings'!AU109</f>
        <v>0</v>
      </c>
      <c r="AP1458">
        <f>'T-Weight EU savings'!AV109</f>
        <v>0</v>
      </c>
      <c r="AQ1458">
        <f>'T-Weight EU savings'!AW109</f>
        <v>0</v>
      </c>
      <c r="AR1458">
        <f>'T-Weight EU savings'!AX109</f>
        <v>0</v>
      </c>
      <c r="AS1458">
        <f>'T-Weight EU savings'!AY109</f>
        <v>0</v>
      </c>
      <c r="AT1458">
        <f>'T-Weight EU savings'!AZ109</f>
        <v>0</v>
      </c>
      <c r="AU1458">
        <f>'T-Weight EU savings'!BA109</f>
        <v>0</v>
      </c>
      <c r="AV1458">
        <f>'T-Weight EU savings'!BB109</f>
        <v>0</v>
      </c>
      <c r="AW1458">
        <f>'T-Weight EU savings'!BC109</f>
        <v>0</v>
      </c>
      <c r="AX1458">
        <f>'T-Weight EU savings'!BD109</f>
        <v>0</v>
      </c>
      <c r="AY1458">
        <f>'T-Weight EU savings'!BE109</f>
        <v>0</v>
      </c>
      <c r="AZ1458">
        <f>'T-Weight EU savings'!BF109</f>
        <v>0</v>
      </c>
      <c r="BA1458">
        <f>'T-Weight EU savings'!BG109</f>
        <v>0</v>
      </c>
      <c r="BB1458">
        <f>'T-Weight EU savings'!BH109</f>
        <v>0</v>
      </c>
      <c r="BC1458">
        <f>'T-Weight EU savings'!BI109</f>
        <v>0</v>
      </c>
      <c r="BD1458">
        <f>'T-Weight EU savings'!BJ109</f>
        <v>0</v>
      </c>
      <c r="BE1458">
        <f>'T-Weight EU savings'!BK109</f>
        <v>0</v>
      </c>
      <c r="BF1458">
        <f>'T-Weight EU savings'!BL109</f>
        <v>0</v>
      </c>
      <c r="BG1458">
        <f>'T-Weight EU savings'!BM109</f>
        <v>0</v>
      </c>
      <c r="BH1458">
        <f t="shared" si="212"/>
        <v>0</v>
      </c>
    </row>
    <row r="1459" spans="1:60" x14ac:dyDescent="0.25">
      <c r="A1459" t="str">
        <f t="shared" si="206"/>
        <v>eline Design - Hourly Results.</v>
      </c>
      <c r="B1459" t="str">
        <f t="shared" si="207"/>
        <v>SFM-wCZ14-v2015-rDXHP-t3-S15-MSRheat.pd2</v>
      </c>
      <c r="C1459" s="75" t="s">
        <v>1644</v>
      </c>
      <c r="D1459">
        <v>8631.7768436589977</v>
      </c>
      <c r="E1459">
        <v>5585.2114398689919</v>
      </c>
      <c r="F1459">
        <v>28.873888000000008</v>
      </c>
      <c r="G1459">
        <v>0</v>
      </c>
      <c r="H1459">
        <v>0</v>
      </c>
      <c r="I1459">
        <v>3100.7651022310019</v>
      </c>
      <c r="J1459">
        <v>0</v>
      </c>
      <c r="K1459">
        <v>3100.7651022310019</v>
      </c>
      <c r="L1459">
        <f t="shared" si="208"/>
        <v>0</v>
      </c>
      <c r="M1459" t="s">
        <v>1045</v>
      </c>
      <c r="N1459" t="s">
        <v>1066</v>
      </c>
      <c r="O1459" t="s">
        <v>1047</v>
      </c>
      <c r="P1459" t="s">
        <v>44</v>
      </c>
      <c r="Q1459" t="s">
        <v>29</v>
      </c>
      <c r="R1459" t="s">
        <v>6</v>
      </c>
      <c r="S1459" t="s">
        <v>1053</v>
      </c>
      <c r="T1459" t="s">
        <v>1049</v>
      </c>
      <c r="U1459" t="s">
        <v>1050</v>
      </c>
      <c r="V1459" t="str">
        <f t="shared" si="205"/>
        <v>SFM-wCZ14-v2015-rDXHP-t3</v>
      </c>
      <c r="W1459">
        <f t="shared" si="213"/>
        <v>8685.9765420999938</v>
      </c>
      <c r="X1459">
        <f t="shared" si="209"/>
        <v>0</v>
      </c>
      <c r="Y1459">
        <f t="shared" si="210"/>
        <v>0</v>
      </c>
      <c r="Z1459">
        <f t="shared" si="211"/>
        <v>0</v>
      </c>
      <c r="AA1459">
        <f t="shared" si="214"/>
        <v>0</v>
      </c>
      <c r="AB1459">
        <f>'T-Weight EU savings'!AH110</f>
        <v>0</v>
      </c>
      <c r="AC1459">
        <f>'T-Weight EU savings'!AI110</f>
        <v>0</v>
      </c>
      <c r="AD1459">
        <f>'T-Weight EU savings'!AJ110</f>
        <v>0</v>
      </c>
      <c r="AE1459">
        <f>'T-Weight EU savings'!AK110</f>
        <v>0</v>
      </c>
      <c r="AF1459">
        <f>'T-Weight EU savings'!AL110</f>
        <v>0</v>
      </c>
      <c r="AG1459">
        <f>'T-Weight EU savings'!AM110</f>
        <v>0</v>
      </c>
      <c r="AH1459">
        <f>'T-Weight EU savings'!AN110</f>
        <v>0</v>
      </c>
      <c r="AI1459">
        <f>'T-Weight EU savings'!AO110</f>
        <v>0</v>
      </c>
      <c r="AJ1459">
        <f>'T-Weight EU savings'!AP110</f>
        <v>0</v>
      </c>
      <c r="AK1459">
        <f>'T-Weight EU savings'!AQ110</f>
        <v>0</v>
      </c>
      <c r="AL1459">
        <f>'T-Weight EU savings'!AR110</f>
        <v>0</v>
      </c>
      <c r="AM1459">
        <f>'T-Weight EU savings'!AS110</f>
        <v>0</v>
      </c>
      <c r="AN1459">
        <f>'T-Weight EU savings'!AT110</f>
        <v>0</v>
      </c>
      <c r="AO1459">
        <f>'T-Weight EU savings'!AU110</f>
        <v>0</v>
      </c>
      <c r="AP1459">
        <f>'T-Weight EU savings'!AV110</f>
        <v>0</v>
      </c>
      <c r="AQ1459">
        <f>'T-Weight EU savings'!AW110</f>
        <v>0</v>
      </c>
      <c r="AR1459">
        <f>'T-Weight EU savings'!AX110</f>
        <v>0</v>
      </c>
      <c r="AS1459">
        <f>'T-Weight EU savings'!AY110</f>
        <v>0</v>
      </c>
      <c r="AT1459">
        <f>'T-Weight EU savings'!AZ110</f>
        <v>0</v>
      </c>
      <c r="AU1459">
        <f>'T-Weight EU savings'!BA110</f>
        <v>0</v>
      </c>
      <c r="AV1459">
        <f>'T-Weight EU savings'!BB110</f>
        <v>0</v>
      </c>
      <c r="AW1459">
        <f>'T-Weight EU savings'!BC110</f>
        <v>0</v>
      </c>
      <c r="AX1459">
        <f>'T-Weight EU savings'!BD110</f>
        <v>0</v>
      </c>
      <c r="AY1459">
        <f>'T-Weight EU savings'!BE110</f>
        <v>0</v>
      </c>
      <c r="AZ1459">
        <f>'T-Weight EU savings'!BF110</f>
        <v>0</v>
      </c>
      <c r="BA1459">
        <f>'T-Weight EU savings'!BG110</f>
        <v>0</v>
      </c>
      <c r="BB1459">
        <f>'T-Weight EU savings'!BH110</f>
        <v>0</v>
      </c>
      <c r="BC1459">
        <f>'T-Weight EU savings'!BI110</f>
        <v>0</v>
      </c>
      <c r="BD1459">
        <f>'T-Weight EU savings'!BJ110</f>
        <v>0</v>
      </c>
      <c r="BE1459">
        <f>'T-Weight EU savings'!BK110</f>
        <v>0</v>
      </c>
      <c r="BF1459">
        <f>'T-Weight EU savings'!BL110</f>
        <v>0</v>
      </c>
      <c r="BG1459">
        <f>'T-Weight EU savings'!BM110</f>
        <v>0</v>
      </c>
      <c r="BH1459">
        <f t="shared" si="212"/>
        <v>0</v>
      </c>
    </row>
    <row r="1460" spans="1:60" x14ac:dyDescent="0.25">
      <c r="A1460" t="str">
        <f t="shared" si="206"/>
        <v>eline Design - Hourly Results.</v>
      </c>
      <c r="B1460" t="str">
        <f t="shared" si="207"/>
        <v>SFM-wCZ14-v2015-rDXHP-t3-S16-MSRboth.pd2</v>
      </c>
      <c r="C1460" s="75" t="s">
        <v>1645</v>
      </c>
      <c r="D1460">
        <v>9442.0430240842979</v>
      </c>
      <c r="E1460">
        <v>6610.2394397640019</v>
      </c>
      <c r="F1460">
        <v>28.874412000000007</v>
      </c>
      <c r="G1460">
        <v>0</v>
      </c>
      <c r="H1460">
        <v>0</v>
      </c>
      <c r="I1460">
        <v>1144.6073569260002</v>
      </c>
      <c r="J1460">
        <v>0</v>
      </c>
      <c r="K1460">
        <v>1144.6073569260002</v>
      </c>
      <c r="L1460">
        <f t="shared" si="208"/>
        <v>0</v>
      </c>
      <c r="M1460" t="s">
        <v>1045</v>
      </c>
      <c r="N1460" t="s">
        <v>1066</v>
      </c>
      <c r="O1460" t="s">
        <v>1047</v>
      </c>
      <c r="P1460" t="s">
        <v>44</v>
      </c>
      <c r="Q1460" t="s">
        <v>29</v>
      </c>
      <c r="R1460" t="s">
        <v>9</v>
      </c>
      <c r="S1460" t="s">
        <v>1107</v>
      </c>
      <c r="T1460" t="s">
        <v>1049</v>
      </c>
      <c r="U1460" t="s">
        <v>1050</v>
      </c>
      <c r="V1460" t="str">
        <f t="shared" si="205"/>
        <v>SFM-wCZ14-v2015-rDXHP-t3-both</v>
      </c>
      <c r="W1460">
        <f t="shared" si="213"/>
        <v>0</v>
      </c>
      <c r="X1460">
        <f t="shared" si="209"/>
        <v>9442.0430240842979</v>
      </c>
      <c r="Y1460">
        <f t="shared" si="210"/>
        <v>7754.8467966900025</v>
      </c>
      <c r="Z1460">
        <f t="shared" si="211"/>
        <v>17196.8898207743</v>
      </c>
      <c r="AA1460">
        <f t="shared" si="214"/>
        <v>0</v>
      </c>
      <c r="AB1460">
        <f>'T-Weight EU savings'!AH111</f>
        <v>0</v>
      </c>
      <c r="AC1460">
        <f>'T-Weight EU savings'!AI111</f>
        <v>0</v>
      </c>
      <c r="AD1460">
        <f>'T-Weight EU savings'!AJ111</f>
        <v>0</v>
      </c>
      <c r="AE1460">
        <f>'T-Weight EU savings'!AK111</f>
        <v>0</v>
      </c>
      <c r="AF1460">
        <f>'T-Weight EU savings'!AL111</f>
        <v>0</v>
      </c>
      <c r="AG1460">
        <f>'T-Weight EU savings'!AM111</f>
        <v>0</v>
      </c>
      <c r="AH1460">
        <f>'T-Weight EU savings'!AN111</f>
        <v>0</v>
      </c>
      <c r="AI1460">
        <f>'T-Weight EU savings'!AO111</f>
        <v>0</v>
      </c>
      <c r="AJ1460">
        <f>'T-Weight EU savings'!AP111</f>
        <v>0</v>
      </c>
      <c r="AK1460">
        <f>'T-Weight EU savings'!AQ111</f>
        <v>0</v>
      </c>
      <c r="AL1460">
        <f>'T-Weight EU savings'!AR111</f>
        <v>0</v>
      </c>
      <c r="AM1460">
        <f>'T-Weight EU savings'!AS111</f>
        <v>0</v>
      </c>
      <c r="AN1460">
        <f>'T-Weight EU savings'!AT111</f>
        <v>0</v>
      </c>
      <c r="AO1460">
        <f>'T-Weight EU savings'!AU111</f>
        <v>0</v>
      </c>
      <c r="AP1460">
        <f>'T-Weight EU savings'!AV111</f>
        <v>0</v>
      </c>
      <c r="AQ1460">
        <f>'T-Weight EU savings'!AW111</f>
        <v>0</v>
      </c>
      <c r="AR1460">
        <f>'T-Weight EU savings'!AX111</f>
        <v>0</v>
      </c>
      <c r="AS1460">
        <f>'T-Weight EU savings'!AY111</f>
        <v>0</v>
      </c>
      <c r="AT1460">
        <f>'T-Weight EU savings'!AZ111</f>
        <v>0</v>
      </c>
      <c r="AU1460">
        <f>'T-Weight EU savings'!BA111</f>
        <v>0</v>
      </c>
      <c r="AV1460">
        <f>'T-Weight EU savings'!BB111</f>
        <v>0</v>
      </c>
      <c r="AW1460">
        <f>'T-Weight EU savings'!BC111</f>
        <v>0</v>
      </c>
      <c r="AX1460">
        <f>'T-Weight EU savings'!BD111</f>
        <v>0</v>
      </c>
      <c r="AY1460">
        <f>'T-Weight EU savings'!BE111</f>
        <v>0</v>
      </c>
      <c r="AZ1460">
        <f>'T-Weight EU savings'!BF111</f>
        <v>0</v>
      </c>
      <c r="BA1460">
        <f>'T-Weight EU savings'!BG111</f>
        <v>0</v>
      </c>
      <c r="BB1460">
        <f>'T-Weight EU savings'!BH111</f>
        <v>0</v>
      </c>
      <c r="BC1460">
        <f>'T-Weight EU savings'!BI111</f>
        <v>0</v>
      </c>
      <c r="BD1460">
        <f>'T-Weight EU savings'!BJ111</f>
        <v>0</v>
      </c>
      <c r="BE1460">
        <f>'T-Weight EU savings'!BK111</f>
        <v>0</v>
      </c>
      <c r="BF1460">
        <f>'T-Weight EU savings'!BL111</f>
        <v>0</v>
      </c>
      <c r="BG1460">
        <f>'T-Weight EU savings'!BM111</f>
        <v>0</v>
      </c>
      <c r="BH1460">
        <f t="shared" si="212"/>
        <v>0</v>
      </c>
    </row>
    <row r="1461" spans="1:60" x14ac:dyDescent="0.25">
      <c r="A1461" t="str">
        <f t="shared" si="206"/>
        <v>eline Design - Hourly Results.</v>
      </c>
      <c r="B1461" t="str">
        <f t="shared" si="207"/>
        <v>SFM-wCZ14-v2015-rDXHP-t3-S16-MSRcool.pd2</v>
      </c>
      <c r="C1461" s="75" t="s">
        <v>899</v>
      </c>
      <c r="D1461">
        <v>9442.0430240842979</v>
      </c>
      <c r="E1461">
        <v>7024.307522795998</v>
      </c>
      <c r="F1461">
        <v>28.874412000000007</v>
      </c>
      <c r="G1461">
        <v>0</v>
      </c>
      <c r="H1461">
        <v>0</v>
      </c>
      <c r="I1461">
        <v>1144.6073569260002</v>
      </c>
      <c r="J1461">
        <v>0</v>
      </c>
      <c r="K1461">
        <v>1144.6073569260002</v>
      </c>
      <c r="L1461">
        <f t="shared" si="208"/>
        <v>0</v>
      </c>
      <c r="M1461" t="s">
        <v>1045</v>
      </c>
      <c r="N1461" t="s">
        <v>1066</v>
      </c>
      <c r="O1461" t="s">
        <v>1047</v>
      </c>
      <c r="P1461" t="s">
        <v>44</v>
      </c>
      <c r="Q1461" t="s">
        <v>29</v>
      </c>
      <c r="R1461" t="s">
        <v>9</v>
      </c>
      <c r="S1461" t="s">
        <v>1052</v>
      </c>
      <c r="T1461" t="s">
        <v>1049</v>
      </c>
      <c r="U1461" t="s">
        <v>1050</v>
      </c>
      <c r="V1461" t="str">
        <f t="shared" si="205"/>
        <v>SFM-wCZ14-v2015-rDXHP-t3</v>
      </c>
      <c r="W1461">
        <f t="shared" si="213"/>
        <v>9442.0430240842979</v>
      </c>
      <c r="X1461">
        <f t="shared" si="209"/>
        <v>0</v>
      </c>
      <c r="Y1461">
        <f t="shared" si="210"/>
        <v>0</v>
      </c>
      <c r="Z1461">
        <f t="shared" si="211"/>
        <v>0</v>
      </c>
      <c r="AA1461">
        <f t="shared" si="214"/>
        <v>0</v>
      </c>
      <c r="AB1461">
        <f>'T-Weight EU savings'!AH112</f>
        <v>0</v>
      </c>
      <c r="AC1461">
        <f>'T-Weight EU savings'!AI112</f>
        <v>0</v>
      </c>
      <c r="AD1461">
        <f>'T-Weight EU savings'!AJ112</f>
        <v>0</v>
      </c>
      <c r="AE1461">
        <f>'T-Weight EU savings'!AK112</f>
        <v>0</v>
      </c>
      <c r="AF1461">
        <f>'T-Weight EU savings'!AL112</f>
        <v>0</v>
      </c>
      <c r="AG1461">
        <f>'T-Weight EU savings'!AM112</f>
        <v>0</v>
      </c>
      <c r="AH1461">
        <f>'T-Weight EU savings'!AN112</f>
        <v>0</v>
      </c>
      <c r="AI1461">
        <f>'T-Weight EU savings'!AO112</f>
        <v>0</v>
      </c>
      <c r="AJ1461">
        <f>'T-Weight EU savings'!AP112</f>
        <v>0</v>
      </c>
      <c r="AK1461">
        <f>'T-Weight EU savings'!AQ112</f>
        <v>0</v>
      </c>
      <c r="AL1461">
        <f>'T-Weight EU savings'!AR112</f>
        <v>0</v>
      </c>
      <c r="AM1461">
        <f>'T-Weight EU savings'!AS112</f>
        <v>0</v>
      </c>
      <c r="AN1461">
        <f>'T-Weight EU savings'!AT112</f>
        <v>0</v>
      </c>
      <c r="AO1461">
        <f>'T-Weight EU savings'!AU112</f>
        <v>0</v>
      </c>
      <c r="AP1461">
        <f>'T-Weight EU savings'!AV112</f>
        <v>0</v>
      </c>
      <c r="AQ1461">
        <f>'T-Weight EU savings'!AW112</f>
        <v>0</v>
      </c>
      <c r="AR1461">
        <f>'T-Weight EU savings'!AX112</f>
        <v>0</v>
      </c>
      <c r="AS1461">
        <f>'T-Weight EU savings'!AY112</f>
        <v>0</v>
      </c>
      <c r="AT1461">
        <f>'T-Weight EU savings'!AZ112</f>
        <v>0</v>
      </c>
      <c r="AU1461">
        <f>'T-Weight EU savings'!BA112</f>
        <v>0</v>
      </c>
      <c r="AV1461">
        <f>'T-Weight EU savings'!BB112</f>
        <v>0</v>
      </c>
      <c r="AW1461">
        <f>'T-Weight EU savings'!BC112</f>
        <v>0</v>
      </c>
      <c r="AX1461">
        <f>'T-Weight EU savings'!BD112</f>
        <v>0</v>
      </c>
      <c r="AY1461">
        <f>'T-Weight EU savings'!BE112</f>
        <v>0</v>
      </c>
      <c r="AZ1461">
        <f>'T-Weight EU savings'!BF112</f>
        <v>0</v>
      </c>
      <c r="BA1461">
        <f>'T-Weight EU savings'!BG112</f>
        <v>0</v>
      </c>
      <c r="BB1461">
        <f>'T-Weight EU savings'!BH112</f>
        <v>0</v>
      </c>
      <c r="BC1461">
        <f>'T-Weight EU savings'!BI112</f>
        <v>0</v>
      </c>
      <c r="BD1461">
        <f>'T-Weight EU savings'!BJ112</f>
        <v>0</v>
      </c>
      <c r="BE1461">
        <f>'T-Weight EU savings'!BK112</f>
        <v>0</v>
      </c>
      <c r="BF1461">
        <f>'T-Weight EU savings'!BL112</f>
        <v>0</v>
      </c>
      <c r="BG1461">
        <f>'T-Weight EU savings'!BM112</f>
        <v>0</v>
      </c>
      <c r="BH1461">
        <f t="shared" si="212"/>
        <v>0</v>
      </c>
    </row>
    <row r="1462" spans="1:60" x14ac:dyDescent="0.25">
      <c r="A1462" t="str">
        <f t="shared" si="206"/>
        <v>eline Design - Hourly Results.</v>
      </c>
      <c r="B1462" t="str">
        <f t="shared" si="207"/>
        <v>SFM-wCZ14-v2015-rDXHP-t3-S16-MSRheat.pd2</v>
      </c>
      <c r="C1462" s="75" t="s">
        <v>1646</v>
      </c>
      <c r="D1462">
        <v>8546.2869626642023</v>
      </c>
      <c r="E1462">
        <v>6610.2394397640019</v>
      </c>
      <c r="F1462">
        <v>28.874412000000007</v>
      </c>
      <c r="G1462">
        <v>0</v>
      </c>
      <c r="H1462">
        <v>0</v>
      </c>
      <c r="I1462">
        <v>1144.6073569260002</v>
      </c>
      <c r="J1462">
        <v>0</v>
      </c>
      <c r="K1462">
        <v>1144.6073569260002</v>
      </c>
      <c r="L1462">
        <f t="shared" si="208"/>
        <v>0</v>
      </c>
      <c r="M1462" t="s">
        <v>1045</v>
      </c>
      <c r="N1462" t="s">
        <v>1066</v>
      </c>
      <c r="O1462" t="s">
        <v>1047</v>
      </c>
      <c r="P1462" t="s">
        <v>44</v>
      </c>
      <c r="Q1462" t="s">
        <v>29</v>
      </c>
      <c r="R1462" t="s">
        <v>9</v>
      </c>
      <c r="S1462" t="s">
        <v>1053</v>
      </c>
      <c r="T1462" t="s">
        <v>1049</v>
      </c>
      <c r="U1462" t="s">
        <v>1050</v>
      </c>
      <c r="V1462" t="str">
        <f t="shared" si="205"/>
        <v>SFM-wCZ14-v2015-rDXHP-t3</v>
      </c>
      <c r="W1462">
        <f t="shared" si="213"/>
        <v>7754.8467966900025</v>
      </c>
      <c r="X1462">
        <f t="shared" si="209"/>
        <v>0</v>
      </c>
      <c r="Y1462">
        <f t="shared" si="210"/>
        <v>0</v>
      </c>
      <c r="Z1462">
        <f t="shared" si="211"/>
        <v>0</v>
      </c>
      <c r="AA1462">
        <f t="shared" si="214"/>
        <v>0</v>
      </c>
      <c r="AB1462">
        <f>'T-Weight EU savings'!AH113</f>
        <v>0</v>
      </c>
      <c r="AC1462">
        <f>'T-Weight EU savings'!AI113</f>
        <v>0</v>
      </c>
      <c r="AD1462">
        <f>'T-Weight EU savings'!AJ113</f>
        <v>0</v>
      </c>
      <c r="AE1462">
        <f>'T-Weight EU savings'!AK113</f>
        <v>0</v>
      </c>
      <c r="AF1462">
        <f>'T-Weight EU savings'!AL113</f>
        <v>0</v>
      </c>
      <c r="AG1462">
        <f>'T-Weight EU savings'!AM113</f>
        <v>0</v>
      </c>
      <c r="AH1462">
        <f>'T-Weight EU savings'!AN113</f>
        <v>0</v>
      </c>
      <c r="AI1462">
        <f>'T-Weight EU savings'!AO113</f>
        <v>0</v>
      </c>
      <c r="AJ1462">
        <f>'T-Weight EU savings'!AP113</f>
        <v>0</v>
      </c>
      <c r="AK1462">
        <f>'T-Weight EU savings'!AQ113</f>
        <v>0</v>
      </c>
      <c r="AL1462">
        <f>'T-Weight EU savings'!AR113</f>
        <v>0</v>
      </c>
      <c r="AM1462">
        <f>'T-Weight EU savings'!AS113</f>
        <v>0</v>
      </c>
      <c r="AN1462">
        <f>'T-Weight EU savings'!AT113</f>
        <v>0</v>
      </c>
      <c r="AO1462">
        <f>'T-Weight EU savings'!AU113</f>
        <v>0</v>
      </c>
      <c r="AP1462">
        <f>'T-Weight EU savings'!AV113</f>
        <v>0</v>
      </c>
      <c r="AQ1462">
        <f>'T-Weight EU savings'!AW113</f>
        <v>0</v>
      </c>
      <c r="AR1462">
        <f>'T-Weight EU savings'!AX113</f>
        <v>0</v>
      </c>
      <c r="AS1462">
        <f>'T-Weight EU savings'!AY113</f>
        <v>0</v>
      </c>
      <c r="AT1462">
        <f>'T-Weight EU savings'!AZ113</f>
        <v>0</v>
      </c>
      <c r="AU1462">
        <f>'T-Weight EU savings'!BA113</f>
        <v>0</v>
      </c>
      <c r="AV1462">
        <f>'T-Weight EU savings'!BB113</f>
        <v>0</v>
      </c>
      <c r="AW1462">
        <f>'T-Weight EU savings'!BC113</f>
        <v>0</v>
      </c>
      <c r="AX1462">
        <f>'T-Weight EU savings'!BD113</f>
        <v>0</v>
      </c>
      <c r="AY1462">
        <f>'T-Weight EU savings'!BE113</f>
        <v>0</v>
      </c>
      <c r="AZ1462">
        <f>'T-Weight EU savings'!BF113</f>
        <v>0</v>
      </c>
      <c r="BA1462">
        <f>'T-Weight EU savings'!BG113</f>
        <v>0</v>
      </c>
      <c r="BB1462">
        <f>'T-Weight EU savings'!BH113</f>
        <v>0</v>
      </c>
      <c r="BC1462">
        <f>'T-Weight EU savings'!BI113</f>
        <v>0</v>
      </c>
      <c r="BD1462">
        <f>'T-Weight EU savings'!BJ113</f>
        <v>0</v>
      </c>
      <c r="BE1462">
        <f>'T-Weight EU savings'!BK113</f>
        <v>0</v>
      </c>
      <c r="BF1462">
        <f>'T-Weight EU savings'!BL113</f>
        <v>0</v>
      </c>
      <c r="BG1462">
        <f>'T-Weight EU savings'!BM113</f>
        <v>0</v>
      </c>
      <c r="BH1462">
        <f t="shared" si="212"/>
        <v>0</v>
      </c>
    </row>
    <row r="1463" spans="1:60" x14ac:dyDescent="0.25">
      <c r="A1463" t="str">
        <f t="shared" si="206"/>
        <v>eline Design - Hourly Results.</v>
      </c>
      <c r="B1463" t="str">
        <f t="shared" si="207"/>
        <v>SFM-wCZ14-v2015-rDXHP-t3-S17-MSRboth.pd2</v>
      </c>
      <c r="C1463" s="75" t="s">
        <v>1647</v>
      </c>
      <c r="D1463">
        <v>8867.8406860373907</v>
      </c>
      <c r="E1463">
        <v>6379.5338078640034</v>
      </c>
      <c r="F1463">
        <v>28.874412000000007</v>
      </c>
      <c r="G1463">
        <v>0</v>
      </c>
      <c r="H1463">
        <v>0</v>
      </c>
      <c r="I1463">
        <v>1144.6073569260002</v>
      </c>
      <c r="J1463">
        <v>0</v>
      </c>
      <c r="K1463">
        <v>1144.6073569260002</v>
      </c>
      <c r="L1463">
        <f t="shared" si="208"/>
        <v>0</v>
      </c>
      <c r="M1463" t="s">
        <v>1045</v>
      </c>
      <c r="N1463" t="s">
        <v>1066</v>
      </c>
      <c r="O1463" t="s">
        <v>1047</v>
      </c>
      <c r="P1463" t="s">
        <v>44</v>
      </c>
      <c r="Q1463" t="s">
        <v>29</v>
      </c>
      <c r="R1463" t="s">
        <v>10</v>
      </c>
      <c r="S1463" t="s">
        <v>1107</v>
      </c>
      <c r="T1463" t="s">
        <v>1049</v>
      </c>
      <c r="U1463" t="s">
        <v>1050</v>
      </c>
      <c r="V1463" t="str">
        <f t="shared" si="205"/>
        <v>SFM-wCZ14-v2015-rDXHP-t3-both</v>
      </c>
      <c r="W1463">
        <f t="shared" si="213"/>
        <v>0</v>
      </c>
      <c r="X1463">
        <f t="shared" si="209"/>
        <v>8867.8406860373907</v>
      </c>
      <c r="Y1463">
        <f t="shared" si="210"/>
        <v>7524.141164790004</v>
      </c>
      <c r="Z1463">
        <f t="shared" si="211"/>
        <v>16391.981850827397</v>
      </c>
      <c r="AA1463">
        <f t="shared" si="214"/>
        <v>0</v>
      </c>
      <c r="AB1463">
        <f>'T-Weight EU savings'!AH114</f>
        <v>0</v>
      </c>
      <c r="AC1463">
        <f>'T-Weight EU savings'!AI114</f>
        <v>0</v>
      </c>
      <c r="AD1463">
        <f>'T-Weight EU savings'!AJ114</f>
        <v>0</v>
      </c>
      <c r="AE1463">
        <f>'T-Weight EU savings'!AK114</f>
        <v>0</v>
      </c>
      <c r="AF1463">
        <f>'T-Weight EU savings'!AL114</f>
        <v>0</v>
      </c>
      <c r="AG1463">
        <f>'T-Weight EU savings'!AM114</f>
        <v>0</v>
      </c>
      <c r="AH1463">
        <f>'T-Weight EU savings'!AN114</f>
        <v>0</v>
      </c>
      <c r="AI1463">
        <f>'T-Weight EU savings'!AO114</f>
        <v>0</v>
      </c>
      <c r="AJ1463">
        <f>'T-Weight EU savings'!AP114</f>
        <v>0</v>
      </c>
      <c r="AK1463">
        <f>'T-Weight EU savings'!AQ114</f>
        <v>0</v>
      </c>
      <c r="AL1463">
        <f>'T-Weight EU savings'!AR114</f>
        <v>0</v>
      </c>
      <c r="AM1463">
        <f>'T-Weight EU savings'!AS114</f>
        <v>0</v>
      </c>
      <c r="AN1463">
        <f>'T-Weight EU savings'!AT114</f>
        <v>0</v>
      </c>
      <c r="AO1463">
        <f>'T-Weight EU savings'!AU114</f>
        <v>0</v>
      </c>
      <c r="AP1463">
        <f>'T-Weight EU savings'!AV114</f>
        <v>0</v>
      </c>
      <c r="AQ1463">
        <f>'T-Weight EU savings'!AW114</f>
        <v>0</v>
      </c>
      <c r="AR1463">
        <f>'T-Weight EU savings'!AX114</f>
        <v>0</v>
      </c>
      <c r="AS1463">
        <f>'T-Weight EU savings'!AY114</f>
        <v>0</v>
      </c>
      <c r="AT1463">
        <f>'T-Weight EU savings'!AZ114</f>
        <v>0</v>
      </c>
      <c r="AU1463">
        <f>'T-Weight EU savings'!BA114</f>
        <v>0</v>
      </c>
      <c r="AV1463">
        <f>'T-Weight EU savings'!BB114</f>
        <v>0</v>
      </c>
      <c r="AW1463">
        <f>'T-Weight EU savings'!BC114</f>
        <v>0</v>
      </c>
      <c r="AX1463">
        <f>'T-Weight EU savings'!BD114</f>
        <v>0</v>
      </c>
      <c r="AY1463">
        <f>'T-Weight EU savings'!BE114</f>
        <v>0</v>
      </c>
      <c r="AZ1463">
        <f>'T-Weight EU savings'!BF114</f>
        <v>0</v>
      </c>
      <c r="BA1463">
        <f>'T-Weight EU savings'!BG114</f>
        <v>0</v>
      </c>
      <c r="BB1463">
        <f>'T-Weight EU savings'!BH114</f>
        <v>0</v>
      </c>
      <c r="BC1463">
        <f>'T-Weight EU savings'!BI114</f>
        <v>0</v>
      </c>
      <c r="BD1463">
        <f>'T-Weight EU savings'!BJ114</f>
        <v>0</v>
      </c>
      <c r="BE1463">
        <f>'T-Weight EU savings'!BK114</f>
        <v>0</v>
      </c>
      <c r="BF1463">
        <f>'T-Weight EU savings'!BL114</f>
        <v>0</v>
      </c>
      <c r="BG1463">
        <f>'T-Weight EU savings'!BM114</f>
        <v>0</v>
      </c>
      <c r="BH1463">
        <f t="shared" si="212"/>
        <v>0</v>
      </c>
    </row>
    <row r="1464" spans="1:60" x14ac:dyDescent="0.25">
      <c r="A1464" t="str">
        <f t="shared" si="206"/>
        <v>eline Design - Hourly Results.</v>
      </c>
      <c r="B1464" t="str">
        <f t="shared" si="207"/>
        <v>SFM-wCZ14-v2015-rDXHP-t3-S17-MSRcool.pd2</v>
      </c>
      <c r="C1464" s="75" t="s">
        <v>900</v>
      </c>
      <c r="D1464">
        <v>8867.8406860373907</v>
      </c>
      <c r="E1464">
        <v>6705.0291805059978</v>
      </c>
      <c r="F1464">
        <v>28.874412000000007</v>
      </c>
      <c r="G1464">
        <v>0</v>
      </c>
      <c r="H1464">
        <v>0</v>
      </c>
      <c r="I1464">
        <v>1144.6073569260002</v>
      </c>
      <c r="J1464">
        <v>0</v>
      </c>
      <c r="K1464">
        <v>1144.6073569260002</v>
      </c>
      <c r="L1464">
        <f t="shared" si="208"/>
        <v>0</v>
      </c>
      <c r="M1464" t="s">
        <v>1045</v>
      </c>
      <c r="N1464" t="s">
        <v>1066</v>
      </c>
      <c r="O1464" t="s">
        <v>1047</v>
      </c>
      <c r="P1464" t="s">
        <v>44</v>
      </c>
      <c r="Q1464" t="s">
        <v>29</v>
      </c>
      <c r="R1464" t="s">
        <v>10</v>
      </c>
      <c r="S1464" t="s">
        <v>1052</v>
      </c>
      <c r="T1464" t="s">
        <v>1049</v>
      </c>
      <c r="U1464" t="s">
        <v>1050</v>
      </c>
      <c r="V1464" t="str">
        <f t="shared" si="205"/>
        <v>SFM-wCZ14-v2015-rDXHP-t3</v>
      </c>
      <c r="W1464">
        <f t="shared" si="213"/>
        <v>8867.8406860373907</v>
      </c>
      <c r="X1464">
        <f t="shared" si="209"/>
        <v>0</v>
      </c>
      <c r="Y1464">
        <f t="shared" si="210"/>
        <v>0</v>
      </c>
      <c r="Z1464">
        <f t="shared" si="211"/>
        <v>0</v>
      </c>
      <c r="AA1464">
        <f t="shared" si="214"/>
        <v>0</v>
      </c>
      <c r="AB1464">
        <f>'T-Weight EU savings'!AH115</f>
        <v>0</v>
      </c>
      <c r="AC1464">
        <f>'T-Weight EU savings'!AI115</f>
        <v>0</v>
      </c>
      <c r="AD1464">
        <f>'T-Weight EU savings'!AJ115</f>
        <v>0</v>
      </c>
      <c r="AE1464">
        <f>'T-Weight EU savings'!AK115</f>
        <v>0</v>
      </c>
      <c r="AF1464">
        <f>'T-Weight EU savings'!AL115</f>
        <v>0</v>
      </c>
      <c r="AG1464">
        <f>'T-Weight EU savings'!AM115</f>
        <v>0</v>
      </c>
      <c r="AH1464">
        <f>'T-Weight EU savings'!AN115</f>
        <v>0</v>
      </c>
      <c r="AI1464">
        <f>'T-Weight EU savings'!AO115</f>
        <v>0</v>
      </c>
      <c r="AJ1464">
        <f>'T-Weight EU savings'!AP115</f>
        <v>0</v>
      </c>
      <c r="AK1464">
        <f>'T-Weight EU savings'!AQ115</f>
        <v>0</v>
      </c>
      <c r="AL1464">
        <f>'T-Weight EU savings'!AR115</f>
        <v>0</v>
      </c>
      <c r="AM1464">
        <f>'T-Weight EU savings'!AS115</f>
        <v>0</v>
      </c>
      <c r="AN1464">
        <f>'T-Weight EU savings'!AT115</f>
        <v>0</v>
      </c>
      <c r="AO1464">
        <f>'T-Weight EU savings'!AU115</f>
        <v>0</v>
      </c>
      <c r="AP1464">
        <f>'T-Weight EU savings'!AV115</f>
        <v>0</v>
      </c>
      <c r="AQ1464">
        <f>'T-Weight EU savings'!AW115</f>
        <v>0</v>
      </c>
      <c r="AR1464">
        <f>'T-Weight EU savings'!AX115</f>
        <v>0</v>
      </c>
      <c r="AS1464">
        <f>'T-Weight EU savings'!AY115</f>
        <v>0</v>
      </c>
      <c r="AT1464">
        <f>'T-Weight EU savings'!AZ115</f>
        <v>0</v>
      </c>
      <c r="AU1464">
        <f>'T-Weight EU savings'!BA115</f>
        <v>0</v>
      </c>
      <c r="AV1464">
        <f>'T-Weight EU savings'!BB115</f>
        <v>0</v>
      </c>
      <c r="AW1464">
        <f>'T-Weight EU savings'!BC115</f>
        <v>0</v>
      </c>
      <c r="AX1464">
        <f>'T-Weight EU savings'!BD115</f>
        <v>0</v>
      </c>
      <c r="AY1464">
        <f>'T-Weight EU savings'!BE115</f>
        <v>0</v>
      </c>
      <c r="AZ1464">
        <f>'T-Weight EU savings'!BF115</f>
        <v>0</v>
      </c>
      <c r="BA1464">
        <f>'T-Weight EU savings'!BG115</f>
        <v>0</v>
      </c>
      <c r="BB1464">
        <f>'T-Weight EU savings'!BH115</f>
        <v>0</v>
      </c>
      <c r="BC1464">
        <f>'T-Weight EU savings'!BI115</f>
        <v>0</v>
      </c>
      <c r="BD1464">
        <f>'T-Weight EU savings'!BJ115</f>
        <v>0</v>
      </c>
      <c r="BE1464">
        <f>'T-Weight EU savings'!BK115</f>
        <v>0</v>
      </c>
      <c r="BF1464">
        <f>'T-Weight EU savings'!BL115</f>
        <v>0</v>
      </c>
      <c r="BG1464">
        <f>'T-Weight EU savings'!BM115</f>
        <v>0</v>
      </c>
      <c r="BH1464">
        <f t="shared" si="212"/>
        <v>0</v>
      </c>
    </row>
    <row r="1465" spans="1:60" x14ac:dyDescent="0.25">
      <c r="A1465" t="str">
        <f t="shared" si="206"/>
        <v>eline Design - Hourly Results.</v>
      </c>
      <c r="B1465" t="str">
        <f t="shared" si="207"/>
        <v>SFM-wCZ14-v2015-rDXHP-t3-S17-MSRheat.pd2</v>
      </c>
      <c r="C1465" s="75" t="s">
        <v>1648</v>
      </c>
      <c r="D1465">
        <v>7985.004111744297</v>
      </c>
      <c r="E1465">
        <v>6379.5338078640034</v>
      </c>
      <c r="F1465">
        <v>28.874412000000007</v>
      </c>
      <c r="G1465">
        <v>0</v>
      </c>
      <c r="H1465">
        <v>0</v>
      </c>
      <c r="I1465">
        <v>1144.6073569260002</v>
      </c>
      <c r="J1465">
        <v>0</v>
      </c>
      <c r="K1465">
        <v>1144.6073569260002</v>
      </c>
      <c r="L1465">
        <f t="shared" si="208"/>
        <v>0</v>
      </c>
      <c r="M1465" t="s">
        <v>1045</v>
      </c>
      <c r="N1465" t="s">
        <v>1066</v>
      </c>
      <c r="O1465" t="s">
        <v>1047</v>
      </c>
      <c r="P1465" t="s">
        <v>44</v>
      </c>
      <c r="Q1465" t="s">
        <v>29</v>
      </c>
      <c r="R1465" t="s">
        <v>10</v>
      </c>
      <c r="S1465" t="s">
        <v>1053</v>
      </c>
      <c r="T1465" t="s">
        <v>1049</v>
      </c>
      <c r="U1465" t="s">
        <v>1050</v>
      </c>
      <c r="V1465" t="str">
        <f t="shared" si="205"/>
        <v>SFM-wCZ14-v2015-rDXHP-t3</v>
      </c>
      <c r="W1465">
        <f t="shared" si="213"/>
        <v>7524.141164790004</v>
      </c>
      <c r="X1465">
        <f t="shared" si="209"/>
        <v>0</v>
      </c>
      <c r="Y1465">
        <f t="shared" si="210"/>
        <v>0</v>
      </c>
      <c r="Z1465">
        <f t="shared" si="211"/>
        <v>0</v>
      </c>
      <c r="AA1465">
        <f t="shared" si="214"/>
        <v>0</v>
      </c>
      <c r="AB1465">
        <f>'T-Weight EU savings'!AH116</f>
        <v>0</v>
      </c>
      <c r="AC1465">
        <f>'T-Weight EU savings'!AI116</f>
        <v>0</v>
      </c>
      <c r="AD1465">
        <f>'T-Weight EU savings'!AJ116</f>
        <v>0</v>
      </c>
      <c r="AE1465">
        <f>'T-Weight EU savings'!AK116</f>
        <v>0</v>
      </c>
      <c r="AF1465">
        <f>'T-Weight EU savings'!AL116</f>
        <v>0</v>
      </c>
      <c r="AG1465">
        <f>'T-Weight EU savings'!AM116</f>
        <v>0</v>
      </c>
      <c r="AH1465">
        <f>'T-Weight EU savings'!AN116</f>
        <v>0</v>
      </c>
      <c r="AI1465">
        <f>'T-Weight EU savings'!AO116</f>
        <v>0</v>
      </c>
      <c r="AJ1465">
        <f>'T-Weight EU savings'!AP116</f>
        <v>0</v>
      </c>
      <c r="AK1465">
        <f>'T-Weight EU savings'!AQ116</f>
        <v>0</v>
      </c>
      <c r="AL1465">
        <f>'T-Weight EU savings'!AR116</f>
        <v>0</v>
      </c>
      <c r="AM1465">
        <f>'T-Weight EU savings'!AS116</f>
        <v>0</v>
      </c>
      <c r="AN1465">
        <f>'T-Weight EU savings'!AT116</f>
        <v>0</v>
      </c>
      <c r="AO1465">
        <f>'T-Weight EU savings'!AU116</f>
        <v>0</v>
      </c>
      <c r="AP1465">
        <f>'T-Weight EU savings'!AV116</f>
        <v>0</v>
      </c>
      <c r="AQ1465">
        <f>'T-Weight EU savings'!AW116</f>
        <v>0</v>
      </c>
      <c r="AR1465">
        <f>'T-Weight EU savings'!AX116</f>
        <v>0</v>
      </c>
      <c r="AS1465">
        <f>'T-Weight EU savings'!AY116</f>
        <v>0</v>
      </c>
      <c r="AT1465">
        <f>'T-Weight EU savings'!AZ116</f>
        <v>0</v>
      </c>
      <c r="AU1465">
        <f>'T-Weight EU savings'!BA116</f>
        <v>0</v>
      </c>
      <c r="AV1465">
        <f>'T-Weight EU savings'!BB116</f>
        <v>0</v>
      </c>
      <c r="AW1465">
        <f>'T-Weight EU savings'!BC116</f>
        <v>0</v>
      </c>
      <c r="AX1465">
        <f>'T-Weight EU savings'!BD116</f>
        <v>0</v>
      </c>
      <c r="AY1465">
        <f>'T-Weight EU savings'!BE116</f>
        <v>0</v>
      </c>
      <c r="AZ1465">
        <f>'T-Weight EU savings'!BF116</f>
        <v>0</v>
      </c>
      <c r="BA1465">
        <f>'T-Weight EU savings'!BG116</f>
        <v>0</v>
      </c>
      <c r="BB1465">
        <f>'T-Weight EU savings'!BH116</f>
        <v>0</v>
      </c>
      <c r="BC1465">
        <f>'T-Weight EU savings'!BI116</f>
        <v>0</v>
      </c>
      <c r="BD1465">
        <f>'T-Weight EU savings'!BJ116</f>
        <v>0</v>
      </c>
      <c r="BE1465">
        <f>'T-Weight EU savings'!BK116</f>
        <v>0</v>
      </c>
      <c r="BF1465">
        <f>'T-Weight EU savings'!BL116</f>
        <v>0</v>
      </c>
      <c r="BG1465">
        <f>'T-Weight EU savings'!BM116</f>
        <v>0</v>
      </c>
      <c r="BH1465">
        <f t="shared" si="212"/>
        <v>0</v>
      </c>
    </row>
    <row r="1466" spans="1:60" x14ac:dyDescent="0.25">
      <c r="A1466" t="str">
        <f t="shared" si="206"/>
        <v>eline Design - Hourly Results.</v>
      </c>
      <c r="B1466" t="str">
        <f t="shared" si="207"/>
        <v>SFM-wCZ14-v2015-rDXHP-t4-S14-BSLboth.pd2</v>
      </c>
      <c r="C1466" s="75" t="s">
        <v>1649</v>
      </c>
      <c r="D1466">
        <v>10260.168707431996</v>
      </c>
      <c r="E1466">
        <v>5485.4794408849975</v>
      </c>
      <c r="F1466">
        <v>17.118439000000002</v>
      </c>
      <c r="G1466">
        <v>0</v>
      </c>
      <c r="H1466">
        <v>0</v>
      </c>
      <c r="I1466">
        <v>2450.4921604299998</v>
      </c>
      <c r="J1466">
        <v>0</v>
      </c>
      <c r="K1466">
        <v>2450.4921604299998</v>
      </c>
      <c r="L1466">
        <f t="shared" si="208"/>
        <v>0</v>
      </c>
      <c r="M1466" t="s">
        <v>1045</v>
      </c>
      <c r="N1466" t="s">
        <v>1066</v>
      </c>
      <c r="O1466" t="s">
        <v>1047</v>
      </c>
      <c r="P1466" t="s">
        <v>44</v>
      </c>
      <c r="Q1466" t="s">
        <v>30</v>
      </c>
      <c r="R1466" t="s">
        <v>63</v>
      </c>
      <c r="S1466" t="s">
        <v>1104</v>
      </c>
      <c r="T1466" t="s">
        <v>1049</v>
      </c>
      <c r="U1466" t="s">
        <v>1050</v>
      </c>
      <c r="V1466" t="str">
        <f t="shared" si="205"/>
        <v>SFM-wCZ14-v2015-rDXHP-t4-both</v>
      </c>
      <c r="W1466">
        <f t="shared" si="213"/>
        <v>0</v>
      </c>
      <c r="X1466">
        <f t="shared" si="209"/>
        <v>10260.168707431996</v>
      </c>
      <c r="Y1466">
        <f t="shared" si="210"/>
        <v>7935.9716013149973</v>
      </c>
      <c r="Z1466">
        <f t="shared" si="211"/>
        <v>18196.140308746995</v>
      </c>
      <c r="AA1466">
        <f t="shared" si="214"/>
        <v>0</v>
      </c>
      <c r="AB1466">
        <f>'T-Weight EU savings'!AH117</f>
        <v>0</v>
      </c>
      <c r="AC1466">
        <f>'T-Weight EU savings'!AI117</f>
        <v>0</v>
      </c>
      <c r="AD1466">
        <f>'T-Weight EU savings'!AJ117</f>
        <v>0</v>
      </c>
      <c r="AE1466">
        <f>'T-Weight EU savings'!AK117</f>
        <v>0</v>
      </c>
      <c r="AF1466">
        <f>'T-Weight EU savings'!AL117</f>
        <v>0</v>
      </c>
      <c r="AG1466">
        <f>'T-Weight EU savings'!AM117</f>
        <v>0</v>
      </c>
      <c r="AH1466">
        <f>'T-Weight EU savings'!AN117</f>
        <v>0</v>
      </c>
      <c r="AI1466">
        <f>'T-Weight EU savings'!AO117</f>
        <v>0</v>
      </c>
      <c r="AJ1466">
        <f>'T-Weight EU savings'!AP117</f>
        <v>0</v>
      </c>
      <c r="AK1466">
        <f>'T-Weight EU savings'!AQ117</f>
        <v>0</v>
      </c>
      <c r="AL1466">
        <f>'T-Weight EU savings'!AR117</f>
        <v>0</v>
      </c>
      <c r="AM1466">
        <f>'T-Weight EU savings'!AS117</f>
        <v>0</v>
      </c>
      <c r="AN1466">
        <f>'T-Weight EU savings'!AT117</f>
        <v>0</v>
      </c>
      <c r="AO1466">
        <f>'T-Weight EU savings'!AU117</f>
        <v>0</v>
      </c>
      <c r="AP1466">
        <f>'T-Weight EU savings'!AV117</f>
        <v>0</v>
      </c>
      <c r="AQ1466">
        <f>'T-Weight EU savings'!AW117</f>
        <v>0</v>
      </c>
      <c r="AR1466">
        <f>'T-Weight EU savings'!AX117</f>
        <v>0</v>
      </c>
      <c r="AS1466">
        <f>'T-Weight EU savings'!AY117</f>
        <v>0</v>
      </c>
      <c r="AT1466">
        <f>'T-Weight EU savings'!AZ117</f>
        <v>0</v>
      </c>
      <c r="AU1466">
        <f>'T-Weight EU savings'!BA117</f>
        <v>0</v>
      </c>
      <c r="AV1466">
        <f>'T-Weight EU savings'!BB117</f>
        <v>0</v>
      </c>
      <c r="AW1466">
        <f>'T-Weight EU savings'!BC117</f>
        <v>0</v>
      </c>
      <c r="AX1466">
        <f>'T-Weight EU savings'!BD117</f>
        <v>0</v>
      </c>
      <c r="AY1466">
        <f>'T-Weight EU savings'!BE117</f>
        <v>0</v>
      </c>
      <c r="AZ1466">
        <f>'T-Weight EU savings'!BF117</f>
        <v>0</v>
      </c>
      <c r="BA1466">
        <f>'T-Weight EU savings'!BG117</f>
        <v>0</v>
      </c>
      <c r="BB1466">
        <f>'T-Weight EU savings'!BH117</f>
        <v>0</v>
      </c>
      <c r="BC1466">
        <f>'T-Weight EU savings'!BI117</f>
        <v>0</v>
      </c>
      <c r="BD1466">
        <f>'T-Weight EU savings'!BJ117</f>
        <v>0</v>
      </c>
      <c r="BE1466">
        <f>'T-Weight EU savings'!BK117</f>
        <v>0</v>
      </c>
      <c r="BF1466">
        <f>'T-Weight EU savings'!BL117</f>
        <v>0</v>
      </c>
      <c r="BG1466">
        <f>'T-Weight EU savings'!BM117</f>
        <v>0</v>
      </c>
      <c r="BH1466">
        <f t="shared" si="212"/>
        <v>0</v>
      </c>
    </row>
    <row r="1467" spans="1:60" x14ac:dyDescent="0.25">
      <c r="A1467" t="str">
        <f t="shared" si="206"/>
        <v>eline Design - Hourly Results.</v>
      </c>
      <c r="B1467" t="str">
        <f t="shared" si="207"/>
        <v>SFM-wCZ14-v2015-rDXHP-t4-S14-BSLcool.pd2</v>
      </c>
      <c r="C1467" s="75" t="s">
        <v>901</v>
      </c>
      <c r="D1467">
        <v>10260.168707431996</v>
      </c>
      <c r="E1467">
        <v>5484.6393793689995</v>
      </c>
      <c r="F1467">
        <v>17.118439000000002</v>
      </c>
      <c r="G1467">
        <v>0</v>
      </c>
      <c r="H1467">
        <v>0</v>
      </c>
      <c r="I1467">
        <v>2450.4921604299998</v>
      </c>
      <c r="J1467">
        <v>0</v>
      </c>
      <c r="K1467">
        <v>2450.4921604299998</v>
      </c>
      <c r="L1467">
        <f t="shared" si="208"/>
        <v>0</v>
      </c>
      <c r="M1467" t="s">
        <v>1045</v>
      </c>
      <c r="N1467" t="s">
        <v>1066</v>
      </c>
      <c r="O1467" t="s">
        <v>1047</v>
      </c>
      <c r="P1467" t="s">
        <v>44</v>
      </c>
      <c r="Q1467" t="s">
        <v>30</v>
      </c>
      <c r="R1467" t="s">
        <v>63</v>
      </c>
      <c r="S1467" t="s">
        <v>1048</v>
      </c>
      <c r="T1467" t="s">
        <v>1049</v>
      </c>
      <c r="U1467" t="s">
        <v>1050</v>
      </c>
      <c r="V1467" t="str">
        <f t="shared" si="205"/>
        <v>SFM-wCZ14-v2015-rDXHP-t4</v>
      </c>
      <c r="W1467">
        <f t="shared" si="213"/>
        <v>10260.168707431996</v>
      </c>
      <c r="X1467">
        <f t="shared" si="209"/>
        <v>0</v>
      </c>
      <c r="Y1467">
        <f t="shared" si="210"/>
        <v>0</v>
      </c>
      <c r="Z1467">
        <f t="shared" si="211"/>
        <v>0</v>
      </c>
      <c r="AA1467">
        <f t="shared" si="214"/>
        <v>0</v>
      </c>
      <c r="AB1467">
        <f>'T-Weight EU savings'!AH118</f>
        <v>0</v>
      </c>
      <c r="AC1467">
        <f>'T-Weight EU savings'!AI118</f>
        <v>0</v>
      </c>
      <c r="AD1467">
        <f>'T-Weight EU savings'!AJ118</f>
        <v>0</v>
      </c>
      <c r="AE1467">
        <f>'T-Weight EU savings'!AK118</f>
        <v>0</v>
      </c>
      <c r="AF1467">
        <f>'T-Weight EU savings'!AL118</f>
        <v>0</v>
      </c>
      <c r="AG1467">
        <f>'T-Weight EU savings'!AM118</f>
        <v>0</v>
      </c>
      <c r="AH1467">
        <f>'T-Weight EU savings'!AN118</f>
        <v>0</v>
      </c>
      <c r="AI1467">
        <f>'T-Weight EU savings'!AO118</f>
        <v>0</v>
      </c>
      <c r="AJ1467">
        <f>'T-Weight EU savings'!AP118</f>
        <v>0</v>
      </c>
      <c r="AK1467">
        <f>'T-Weight EU savings'!AQ118</f>
        <v>0</v>
      </c>
      <c r="AL1467">
        <f>'T-Weight EU savings'!AR118</f>
        <v>0</v>
      </c>
      <c r="AM1467">
        <f>'T-Weight EU savings'!AS118</f>
        <v>0</v>
      </c>
      <c r="AN1467">
        <f>'T-Weight EU savings'!AT118</f>
        <v>0</v>
      </c>
      <c r="AO1467">
        <f>'T-Weight EU savings'!AU118</f>
        <v>0</v>
      </c>
      <c r="AP1467">
        <f>'T-Weight EU savings'!AV118</f>
        <v>0</v>
      </c>
      <c r="AQ1467">
        <f>'T-Weight EU savings'!AW118</f>
        <v>0</v>
      </c>
      <c r="AR1467">
        <f>'T-Weight EU savings'!AX118</f>
        <v>0</v>
      </c>
      <c r="AS1467">
        <f>'T-Weight EU savings'!AY118</f>
        <v>0</v>
      </c>
      <c r="AT1467">
        <f>'T-Weight EU savings'!AZ118</f>
        <v>0</v>
      </c>
      <c r="AU1467">
        <f>'T-Weight EU savings'!BA118</f>
        <v>0</v>
      </c>
      <c r="AV1467">
        <f>'T-Weight EU savings'!BB118</f>
        <v>0</v>
      </c>
      <c r="AW1467">
        <f>'T-Weight EU savings'!BC118</f>
        <v>0</v>
      </c>
      <c r="AX1467">
        <f>'T-Weight EU savings'!BD118</f>
        <v>0</v>
      </c>
      <c r="AY1467">
        <f>'T-Weight EU savings'!BE118</f>
        <v>0</v>
      </c>
      <c r="AZ1467">
        <f>'T-Weight EU savings'!BF118</f>
        <v>0</v>
      </c>
      <c r="BA1467">
        <f>'T-Weight EU savings'!BG118</f>
        <v>0</v>
      </c>
      <c r="BB1467">
        <f>'T-Weight EU savings'!BH118</f>
        <v>0</v>
      </c>
      <c r="BC1467">
        <f>'T-Weight EU savings'!BI118</f>
        <v>0</v>
      </c>
      <c r="BD1467">
        <f>'T-Weight EU savings'!BJ118</f>
        <v>0</v>
      </c>
      <c r="BE1467">
        <f>'T-Weight EU savings'!BK118</f>
        <v>0</v>
      </c>
      <c r="BF1467">
        <f>'T-Weight EU savings'!BL118</f>
        <v>0</v>
      </c>
      <c r="BG1467">
        <f>'T-Weight EU savings'!BM118</f>
        <v>0</v>
      </c>
      <c r="BH1467">
        <f t="shared" si="212"/>
        <v>0</v>
      </c>
    </row>
    <row r="1468" spans="1:60" x14ac:dyDescent="0.25">
      <c r="A1468" t="str">
        <f t="shared" si="206"/>
        <v>eline Design - Hourly Results.</v>
      </c>
      <c r="B1468" t="str">
        <f t="shared" si="207"/>
        <v>SFM-wCZ14-v2015-rDXHP-t4-S14-BSLheat.pd2</v>
      </c>
      <c r="C1468" s="75" t="s">
        <v>1650</v>
      </c>
      <c r="D1468">
        <v>8952.7658571170068</v>
      </c>
      <c r="E1468">
        <v>5485.4794408849975</v>
      </c>
      <c r="F1468">
        <v>17.118439000000002</v>
      </c>
      <c r="G1468">
        <v>0</v>
      </c>
      <c r="H1468">
        <v>0</v>
      </c>
      <c r="I1468">
        <v>2450.4921604299998</v>
      </c>
      <c r="J1468">
        <v>0</v>
      </c>
      <c r="K1468">
        <v>2450.4921604299998</v>
      </c>
      <c r="L1468">
        <f t="shared" si="208"/>
        <v>0</v>
      </c>
      <c r="M1468" t="s">
        <v>1045</v>
      </c>
      <c r="N1468" t="s">
        <v>1066</v>
      </c>
      <c r="O1468" t="s">
        <v>1047</v>
      </c>
      <c r="P1468" t="s">
        <v>44</v>
      </c>
      <c r="Q1468" t="s">
        <v>30</v>
      </c>
      <c r="R1468" t="s">
        <v>63</v>
      </c>
      <c r="S1468" t="s">
        <v>1051</v>
      </c>
      <c r="T1468" t="s">
        <v>1049</v>
      </c>
      <c r="U1468" t="s">
        <v>1050</v>
      </c>
      <c r="V1468" t="str">
        <f t="shared" si="205"/>
        <v>SFM-wCZ14-v2015-rDXHP-t4</v>
      </c>
      <c r="W1468">
        <f t="shared" si="213"/>
        <v>7935.9716013149973</v>
      </c>
      <c r="X1468">
        <f t="shared" si="209"/>
        <v>0</v>
      </c>
      <c r="Y1468">
        <f t="shared" si="210"/>
        <v>0</v>
      </c>
      <c r="Z1468">
        <f t="shared" si="211"/>
        <v>0</v>
      </c>
      <c r="AA1468">
        <f t="shared" si="214"/>
        <v>0</v>
      </c>
      <c r="AB1468">
        <f>'T-Weight EU savings'!AH119</f>
        <v>0</v>
      </c>
      <c r="AC1468">
        <f>'T-Weight EU savings'!AI119</f>
        <v>0</v>
      </c>
      <c r="AD1468">
        <f>'T-Weight EU savings'!AJ119</f>
        <v>0</v>
      </c>
      <c r="AE1468">
        <f>'T-Weight EU savings'!AK119</f>
        <v>0</v>
      </c>
      <c r="AF1468">
        <f>'T-Weight EU savings'!AL119</f>
        <v>0</v>
      </c>
      <c r="AG1468">
        <f>'T-Weight EU savings'!AM119</f>
        <v>0</v>
      </c>
      <c r="AH1468">
        <f>'T-Weight EU savings'!AN119</f>
        <v>0</v>
      </c>
      <c r="AI1468">
        <f>'T-Weight EU savings'!AO119</f>
        <v>0</v>
      </c>
      <c r="AJ1468">
        <f>'T-Weight EU savings'!AP119</f>
        <v>0</v>
      </c>
      <c r="AK1468">
        <f>'T-Weight EU savings'!AQ119</f>
        <v>0</v>
      </c>
      <c r="AL1468">
        <f>'T-Weight EU savings'!AR119</f>
        <v>0</v>
      </c>
      <c r="AM1468">
        <f>'T-Weight EU savings'!AS119</f>
        <v>0</v>
      </c>
      <c r="AN1468">
        <f>'T-Weight EU savings'!AT119</f>
        <v>0</v>
      </c>
      <c r="AO1468">
        <f>'T-Weight EU savings'!AU119</f>
        <v>0</v>
      </c>
      <c r="AP1468">
        <f>'T-Weight EU savings'!AV119</f>
        <v>0</v>
      </c>
      <c r="AQ1468">
        <f>'T-Weight EU savings'!AW119</f>
        <v>0</v>
      </c>
      <c r="AR1468">
        <f>'T-Weight EU savings'!AX119</f>
        <v>0</v>
      </c>
      <c r="AS1468">
        <f>'T-Weight EU savings'!AY119</f>
        <v>0</v>
      </c>
      <c r="AT1468">
        <f>'T-Weight EU savings'!AZ119</f>
        <v>0</v>
      </c>
      <c r="AU1468">
        <f>'T-Weight EU savings'!BA119</f>
        <v>0</v>
      </c>
      <c r="AV1468">
        <f>'T-Weight EU savings'!BB119</f>
        <v>0</v>
      </c>
      <c r="AW1468">
        <f>'T-Weight EU savings'!BC119</f>
        <v>0</v>
      </c>
      <c r="AX1468">
        <f>'T-Weight EU savings'!BD119</f>
        <v>0</v>
      </c>
      <c r="AY1468">
        <f>'T-Weight EU savings'!BE119</f>
        <v>0</v>
      </c>
      <c r="AZ1468">
        <f>'T-Weight EU savings'!BF119</f>
        <v>0</v>
      </c>
      <c r="BA1468">
        <f>'T-Weight EU savings'!BG119</f>
        <v>0</v>
      </c>
      <c r="BB1468">
        <f>'T-Weight EU savings'!BH119</f>
        <v>0</v>
      </c>
      <c r="BC1468">
        <f>'T-Weight EU savings'!BI119</f>
        <v>0</v>
      </c>
      <c r="BD1468">
        <f>'T-Weight EU savings'!BJ119</f>
        <v>0</v>
      </c>
      <c r="BE1468">
        <f>'T-Weight EU savings'!BK119</f>
        <v>0</v>
      </c>
      <c r="BF1468">
        <f>'T-Weight EU savings'!BL119</f>
        <v>0</v>
      </c>
      <c r="BG1468">
        <f>'T-Weight EU savings'!BM119</f>
        <v>0</v>
      </c>
      <c r="BH1468">
        <f t="shared" si="212"/>
        <v>0</v>
      </c>
    </row>
    <row r="1469" spans="1:60" x14ac:dyDescent="0.25">
      <c r="A1469" t="str">
        <f t="shared" si="206"/>
        <v>eline Design - Hourly Results.</v>
      </c>
      <c r="B1469" t="str">
        <f t="shared" si="207"/>
        <v>SFM-wCZ14-v2015-rDXHP-t4-S15-MSRboth.pd2</v>
      </c>
      <c r="C1469" s="75" t="s">
        <v>1651</v>
      </c>
      <c r="D1469">
        <v>8703.5896879319989</v>
      </c>
      <c r="E1469">
        <v>4537.7738751299967</v>
      </c>
      <c r="F1469">
        <v>17.907065000000003</v>
      </c>
      <c r="G1469">
        <v>0</v>
      </c>
      <c r="H1469">
        <v>0</v>
      </c>
      <c r="I1469">
        <v>2199.3729375000007</v>
      </c>
      <c r="J1469">
        <v>0</v>
      </c>
      <c r="K1469">
        <v>2199.3729375000007</v>
      </c>
      <c r="L1469">
        <f t="shared" si="208"/>
        <v>0</v>
      </c>
      <c r="M1469" t="s">
        <v>1045</v>
      </c>
      <c r="N1469" t="s">
        <v>1066</v>
      </c>
      <c r="O1469" t="s">
        <v>1047</v>
      </c>
      <c r="P1469" t="s">
        <v>44</v>
      </c>
      <c r="Q1469" t="s">
        <v>30</v>
      </c>
      <c r="R1469" t="s">
        <v>6</v>
      </c>
      <c r="S1469" t="s">
        <v>1107</v>
      </c>
      <c r="T1469" t="s">
        <v>1049</v>
      </c>
      <c r="U1469" t="s">
        <v>1050</v>
      </c>
      <c r="V1469" t="str">
        <f t="shared" si="205"/>
        <v>SFM-wCZ14-v2015-rDXHP-t4-both</v>
      </c>
      <c r="W1469">
        <f t="shared" si="213"/>
        <v>0</v>
      </c>
      <c r="X1469">
        <f t="shared" si="209"/>
        <v>8703.5896879319989</v>
      </c>
      <c r="Y1469">
        <f t="shared" si="210"/>
        <v>6737.1468126299969</v>
      </c>
      <c r="Z1469">
        <f t="shared" si="211"/>
        <v>15440.736500561996</v>
      </c>
      <c r="AA1469">
        <f t="shared" si="214"/>
        <v>0</v>
      </c>
      <c r="AB1469">
        <f>'T-Weight EU savings'!AH120</f>
        <v>0</v>
      </c>
      <c r="AC1469">
        <f>'T-Weight EU savings'!AI120</f>
        <v>0</v>
      </c>
      <c r="AD1469">
        <f>'T-Weight EU savings'!AJ120</f>
        <v>0</v>
      </c>
      <c r="AE1469">
        <f>'T-Weight EU savings'!AK120</f>
        <v>0</v>
      </c>
      <c r="AF1469">
        <f>'T-Weight EU savings'!AL120</f>
        <v>0</v>
      </c>
      <c r="AG1469">
        <f>'T-Weight EU savings'!AM120</f>
        <v>0</v>
      </c>
      <c r="AH1469">
        <f>'T-Weight EU savings'!AN120</f>
        <v>0</v>
      </c>
      <c r="AI1469">
        <f>'T-Weight EU savings'!AO120</f>
        <v>0</v>
      </c>
      <c r="AJ1469">
        <f>'T-Weight EU savings'!AP120</f>
        <v>0</v>
      </c>
      <c r="AK1469">
        <f>'T-Weight EU savings'!AQ120</f>
        <v>0</v>
      </c>
      <c r="AL1469">
        <f>'T-Weight EU savings'!AR120</f>
        <v>0</v>
      </c>
      <c r="AM1469">
        <f>'T-Weight EU savings'!AS120</f>
        <v>0</v>
      </c>
      <c r="AN1469">
        <f>'T-Weight EU savings'!AT120</f>
        <v>0</v>
      </c>
      <c r="AO1469">
        <f>'T-Weight EU savings'!AU120</f>
        <v>0</v>
      </c>
      <c r="AP1469">
        <f>'T-Weight EU savings'!AV120</f>
        <v>0</v>
      </c>
      <c r="AQ1469">
        <f>'T-Weight EU savings'!AW120</f>
        <v>0</v>
      </c>
      <c r="AR1469">
        <f>'T-Weight EU savings'!AX120</f>
        <v>0</v>
      </c>
      <c r="AS1469">
        <f>'T-Weight EU savings'!AY120</f>
        <v>0</v>
      </c>
      <c r="AT1469">
        <f>'T-Weight EU savings'!AZ120</f>
        <v>0</v>
      </c>
      <c r="AU1469">
        <f>'T-Weight EU savings'!BA120</f>
        <v>0</v>
      </c>
      <c r="AV1469">
        <f>'T-Weight EU savings'!BB120</f>
        <v>0</v>
      </c>
      <c r="AW1469">
        <f>'T-Weight EU savings'!BC120</f>
        <v>0</v>
      </c>
      <c r="AX1469">
        <f>'T-Weight EU savings'!BD120</f>
        <v>0</v>
      </c>
      <c r="AY1469">
        <f>'T-Weight EU savings'!BE120</f>
        <v>0</v>
      </c>
      <c r="AZ1469">
        <f>'T-Weight EU savings'!BF120</f>
        <v>0</v>
      </c>
      <c r="BA1469">
        <f>'T-Weight EU savings'!BG120</f>
        <v>0</v>
      </c>
      <c r="BB1469">
        <f>'T-Weight EU savings'!BH120</f>
        <v>0</v>
      </c>
      <c r="BC1469">
        <f>'T-Weight EU savings'!BI120</f>
        <v>0</v>
      </c>
      <c r="BD1469">
        <f>'T-Weight EU savings'!BJ120</f>
        <v>0</v>
      </c>
      <c r="BE1469">
        <f>'T-Weight EU savings'!BK120</f>
        <v>0</v>
      </c>
      <c r="BF1469">
        <f>'T-Weight EU savings'!BL120</f>
        <v>0</v>
      </c>
      <c r="BG1469">
        <f>'T-Weight EU savings'!BM120</f>
        <v>0</v>
      </c>
      <c r="BH1469">
        <f t="shared" si="212"/>
        <v>0</v>
      </c>
    </row>
    <row r="1470" spans="1:60" x14ac:dyDescent="0.25">
      <c r="A1470" t="str">
        <f t="shared" si="206"/>
        <v>eline Design - Hourly Results.</v>
      </c>
      <c r="B1470" t="str">
        <f t="shared" si="207"/>
        <v>SFM-wCZ14-v2015-rDXHP-t4-S15-MSRcool.pd2</v>
      </c>
      <c r="C1470" s="75" t="s">
        <v>902</v>
      </c>
      <c r="D1470">
        <v>8703.5896879319989</v>
      </c>
      <c r="E1470">
        <v>4798.0159199399968</v>
      </c>
      <c r="F1470">
        <v>17.907065000000003</v>
      </c>
      <c r="G1470">
        <v>0</v>
      </c>
      <c r="H1470">
        <v>0</v>
      </c>
      <c r="I1470">
        <v>2199.3729375000007</v>
      </c>
      <c r="J1470">
        <v>0</v>
      </c>
      <c r="K1470">
        <v>2199.3729375000007</v>
      </c>
      <c r="L1470">
        <f t="shared" si="208"/>
        <v>0</v>
      </c>
      <c r="M1470" t="s">
        <v>1045</v>
      </c>
      <c r="N1470" t="s">
        <v>1066</v>
      </c>
      <c r="O1470" t="s">
        <v>1047</v>
      </c>
      <c r="P1470" t="s">
        <v>44</v>
      </c>
      <c r="Q1470" t="s">
        <v>30</v>
      </c>
      <c r="R1470" t="s">
        <v>6</v>
      </c>
      <c r="S1470" t="s">
        <v>1052</v>
      </c>
      <c r="T1470" t="s">
        <v>1049</v>
      </c>
      <c r="U1470" t="s">
        <v>1050</v>
      </c>
      <c r="V1470" t="str">
        <f t="shared" si="205"/>
        <v>SFM-wCZ14-v2015-rDXHP-t4</v>
      </c>
      <c r="W1470">
        <f t="shared" si="213"/>
        <v>8703.5896879319989</v>
      </c>
      <c r="X1470">
        <f t="shared" si="209"/>
        <v>0</v>
      </c>
      <c r="Y1470">
        <f t="shared" si="210"/>
        <v>0</v>
      </c>
      <c r="Z1470">
        <f t="shared" si="211"/>
        <v>0</v>
      </c>
      <c r="AA1470">
        <f t="shared" si="214"/>
        <v>0</v>
      </c>
      <c r="AB1470">
        <f>'T-Weight EU savings'!AH121</f>
        <v>0</v>
      </c>
      <c r="AC1470">
        <f>'T-Weight EU savings'!AI121</f>
        <v>0</v>
      </c>
      <c r="AD1470">
        <f>'T-Weight EU savings'!AJ121</f>
        <v>0</v>
      </c>
      <c r="AE1470">
        <f>'T-Weight EU savings'!AK121</f>
        <v>0</v>
      </c>
      <c r="AF1470">
        <f>'T-Weight EU savings'!AL121</f>
        <v>0</v>
      </c>
      <c r="AG1470">
        <f>'T-Weight EU savings'!AM121</f>
        <v>0</v>
      </c>
      <c r="AH1470">
        <f>'T-Weight EU savings'!AN121</f>
        <v>0</v>
      </c>
      <c r="AI1470">
        <f>'T-Weight EU savings'!AO121</f>
        <v>0</v>
      </c>
      <c r="AJ1470">
        <f>'T-Weight EU savings'!AP121</f>
        <v>0</v>
      </c>
      <c r="AK1470">
        <f>'T-Weight EU savings'!AQ121</f>
        <v>0</v>
      </c>
      <c r="AL1470">
        <f>'T-Weight EU savings'!AR121</f>
        <v>0</v>
      </c>
      <c r="AM1470">
        <f>'T-Weight EU savings'!AS121</f>
        <v>0</v>
      </c>
      <c r="AN1470">
        <f>'T-Weight EU savings'!AT121</f>
        <v>0</v>
      </c>
      <c r="AO1470">
        <f>'T-Weight EU savings'!AU121</f>
        <v>0</v>
      </c>
      <c r="AP1470">
        <f>'T-Weight EU savings'!AV121</f>
        <v>0</v>
      </c>
      <c r="AQ1470">
        <f>'T-Weight EU savings'!AW121</f>
        <v>0</v>
      </c>
      <c r="AR1470">
        <f>'T-Weight EU savings'!AX121</f>
        <v>0</v>
      </c>
      <c r="AS1470">
        <f>'T-Weight EU savings'!AY121</f>
        <v>0</v>
      </c>
      <c r="AT1470">
        <f>'T-Weight EU savings'!AZ121</f>
        <v>0</v>
      </c>
      <c r="AU1470">
        <f>'T-Weight EU savings'!BA121</f>
        <v>0</v>
      </c>
      <c r="AV1470">
        <f>'T-Weight EU savings'!BB121</f>
        <v>0</v>
      </c>
      <c r="AW1470">
        <f>'T-Weight EU savings'!BC121</f>
        <v>0</v>
      </c>
      <c r="AX1470">
        <f>'T-Weight EU savings'!BD121</f>
        <v>0</v>
      </c>
      <c r="AY1470">
        <f>'T-Weight EU savings'!BE121</f>
        <v>0</v>
      </c>
      <c r="AZ1470">
        <f>'T-Weight EU savings'!BF121</f>
        <v>0</v>
      </c>
      <c r="BA1470">
        <f>'T-Weight EU savings'!BG121</f>
        <v>0</v>
      </c>
      <c r="BB1470">
        <f>'T-Weight EU savings'!BH121</f>
        <v>0</v>
      </c>
      <c r="BC1470">
        <f>'T-Weight EU savings'!BI121</f>
        <v>0</v>
      </c>
      <c r="BD1470">
        <f>'T-Weight EU savings'!BJ121</f>
        <v>0</v>
      </c>
      <c r="BE1470">
        <f>'T-Weight EU savings'!BK121</f>
        <v>0</v>
      </c>
      <c r="BF1470">
        <f>'T-Weight EU savings'!BL121</f>
        <v>0</v>
      </c>
      <c r="BG1470">
        <f>'T-Weight EU savings'!BM121</f>
        <v>0</v>
      </c>
      <c r="BH1470">
        <f t="shared" si="212"/>
        <v>0</v>
      </c>
    </row>
    <row r="1471" spans="1:60" x14ac:dyDescent="0.25">
      <c r="A1471" t="str">
        <f t="shared" si="206"/>
        <v>eline Design - Hourly Results.</v>
      </c>
      <c r="B1471" t="str">
        <f t="shared" si="207"/>
        <v>SFM-wCZ14-v2015-rDXHP-t4-S15-MSRheat.pd2</v>
      </c>
      <c r="C1471" s="75" t="s">
        <v>1652</v>
      </c>
      <c r="D1471">
        <v>7887.5867991470168</v>
      </c>
      <c r="E1471">
        <v>4537.7738751299967</v>
      </c>
      <c r="F1471">
        <v>17.907065000000003</v>
      </c>
      <c r="G1471">
        <v>0</v>
      </c>
      <c r="H1471">
        <v>0</v>
      </c>
      <c r="I1471">
        <v>2199.3729375000007</v>
      </c>
      <c r="J1471">
        <v>0</v>
      </c>
      <c r="K1471">
        <v>2199.3729375000007</v>
      </c>
      <c r="L1471">
        <f t="shared" si="208"/>
        <v>0</v>
      </c>
      <c r="M1471" t="s">
        <v>1045</v>
      </c>
      <c r="N1471" t="s">
        <v>1066</v>
      </c>
      <c r="O1471" t="s">
        <v>1047</v>
      </c>
      <c r="P1471" t="s">
        <v>44</v>
      </c>
      <c r="Q1471" t="s">
        <v>30</v>
      </c>
      <c r="R1471" t="s">
        <v>6</v>
      </c>
      <c r="S1471" t="s">
        <v>1053</v>
      </c>
      <c r="T1471" t="s">
        <v>1049</v>
      </c>
      <c r="U1471" t="s">
        <v>1050</v>
      </c>
      <c r="V1471" t="str">
        <f t="shared" si="205"/>
        <v>SFM-wCZ14-v2015-rDXHP-t4</v>
      </c>
      <c r="W1471">
        <f t="shared" si="213"/>
        <v>6737.1468126299969</v>
      </c>
      <c r="X1471">
        <f t="shared" si="209"/>
        <v>0</v>
      </c>
      <c r="Y1471">
        <f t="shared" si="210"/>
        <v>0</v>
      </c>
      <c r="Z1471">
        <f t="shared" si="211"/>
        <v>0</v>
      </c>
      <c r="AA1471">
        <f t="shared" si="214"/>
        <v>0</v>
      </c>
      <c r="AB1471">
        <f>'T-Weight EU savings'!AH122</f>
        <v>0</v>
      </c>
      <c r="AC1471">
        <f>'T-Weight EU savings'!AI122</f>
        <v>0</v>
      </c>
      <c r="AD1471">
        <f>'T-Weight EU savings'!AJ122</f>
        <v>0</v>
      </c>
      <c r="AE1471">
        <f>'T-Weight EU savings'!AK122</f>
        <v>0</v>
      </c>
      <c r="AF1471">
        <f>'T-Weight EU savings'!AL122</f>
        <v>0</v>
      </c>
      <c r="AG1471">
        <f>'T-Weight EU savings'!AM122</f>
        <v>0</v>
      </c>
      <c r="AH1471">
        <f>'T-Weight EU savings'!AN122</f>
        <v>0</v>
      </c>
      <c r="AI1471">
        <f>'T-Weight EU savings'!AO122</f>
        <v>0</v>
      </c>
      <c r="AJ1471">
        <f>'T-Weight EU savings'!AP122</f>
        <v>0</v>
      </c>
      <c r="AK1471">
        <f>'T-Weight EU savings'!AQ122</f>
        <v>0</v>
      </c>
      <c r="AL1471">
        <f>'T-Weight EU savings'!AR122</f>
        <v>0</v>
      </c>
      <c r="AM1471">
        <f>'T-Weight EU savings'!AS122</f>
        <v>0</v>
      </c>
      <c r="AN1471">
        <f>'T-Weight EU savings'!AT122</f>
        <v>0</v>
      </c>
      <c r="AO1471">
        <f>'T-Weight EU savings'!AU122</f>
        <v>0</v>
      </c>
      <c r="AP1471">
        <f>'T-Weight EU savings'!AV122</f>
        <v>0</v>
      </c>
      <c r="AQ1471">
        <f>'T-Weight EU savings'!AW122</f>
        <v>0</v>
      </c>
      <c r="AR1471">
        <f>'T-Weight EU savings'!AX122</f>
        <v>0</v>
      </c>
      <c r="AS1471">
        <f>'T-Weight EU savings'!AY122</f>
        <v>0</v>
      </c>
      <c r="AT1471">
        <f>'T-Weight EU savings'!AZ122</f>
        <v>0</v>
      </c>
      <c r="AU1471">
        <f>'T-Weight EU savings'!BA122</f>
        <v>0</v>
      </c>
      <c r="AV1471">
        <f>'T-Weight EU savings'!BB122</f>
        <v>0</v>
      </c>
      <c r="AW1471">
        <f>'T-Weight EU savings'!BC122</f>
        <v>0</v>
      </c>
      <c r="AX1471">
        <f>'T-Weight EU savings'!BD122</f>
        <v>0</v>
      </c>
      <c r="AY1471">
        <f>'T-Weight EU savings'!BE122</f>
        <v>0</v>
      </c>
      <c r="AZ1471">
        <f>'T-Weight EU savings'!BF122</f>
        <v>0</v>
      </c>
      <c r="BA1471">
        <f>'T-Weight EU savings'!BG122</f>
        <v>0</v>
      </c>
      <c r="BB1471">
        <f>'T-Weight EU savings'!BH122</f>
        <v>0</v>
      </c>
      <c r="BC1471">
        <f>'T-Weight EU savings'!BI122</f>
        <v>0</v>
      </c>
      <c r="BD1471">
        <f>'T-Weight EU savings'!BJ122</f>
        <v>0</v>
      </c>
      <c r="BE1471">
        <f>'T-Weight EU savings'!BK122</f>
        <v>0</v>
      </c>
      <c r="BF1471">
        <f>'T-Weight EU savings'!BL122</f>
        <v>0</v>
      </c>
      <c r="BG1471">
        <f>'T-Weight EU savings'!BM122</f>
        <v>0</v>
      </c>
      <c r="BH1471">
        <f t="shared" si="212"/>
        <v>0</v>
      </c>
    </row>
    <row r="1472" spans="1:60" x14ac:dyDescent="0.25">
      <c r="A1472" t="str">
        <f t="shared" si="206"/>
        <v>eline Design - Hourly Results.</v>
      </c>
      <c r="B1472" t="str">
        <f t="shared" si="207"/>
        <v>SFM-wCZ14-v2015-rDXHP-t4-S16-MSRboth.pd2</v>
      </c>
      <c r="C1472" s="75" t="s">
        <v>1653</v>
      </c>
      <c r="D1472">
        <v>8664.7901536199952</v>
      </c>
      <c r="E1472">
        <v>5628.8233319489964</v>
      </c>
      <c r="F1472">
        <v>17.464237000000001</v>
      </c>
      <c r="G1472">
        <v>0</v>
      </c>
      <c r="H1472">
        <v>0</v>
      </c>
      <c r="I1472">
        <v>142.10138172499992</v>
      </c>
      <c r="J1472">
        <v>0</v>
      </c>
      <c r="K1472">
        <v>142.10138172499992</v>
      </c>
      <c r="L1472">
        <f t="shared" si="208"/>
        <v>0</v>
      </c>
      <c r="M1472" t="s">
        <v>1045</v>
      </c>
      <c r="N1472" t="s">
        <v>1066</v>
      </c>
      <c r="O1472" t="s">
        <v>1047</v>
      </c>
      <c r="P1472" t="s">
        <v>44</v>
      </c>
      <c r="Q1472" t="s">
        <v>30</v>
      </c>
      <c r="R1472" t="s">
        <v>9</v>
      </c>
      <c r="S1472" t="s">
        <v>1107</v>
      </c>
      <c r="T1472" t="s">
        <v>1049</v>
      </c>
      <c r="U1472" t="s">
        <v>1050</v>
      </c>
      <c r="V1472" t="str">
        <f t="shared" si="205"/>
        <v>SFM-wCZ14-v2015-rDXHP-t4-both</v>
      </c>
      <c r="W1472">
        <f t="shared" si="213"/>
        <v>0</v>
      </c>
      <c r="X1472">
        <f t="shared" si="209"/>
        <v>8664.7901536199952</v>
      </c>
      <c r="Y1472">
        <f t="shared" si="210"/>
        <v>5770.9247136739959</v>
      </c>
      <c r="Z1472">
        <f t="shared" si="211"/>
        <v>14435.714867293991</v>
      </c>
      <c r="AA1472">
        <f t="shared" si="214"/>
        <v>0</v>
      </c>
      <c r="AB1472">
        <f>'T-Weight EU savings'!AH123</f>
        <v>0</v>
      </c>
      <c r="AC1472">
        <f>'T-Weight EU savings'!AI123</f>
        <v>0</v>
      </c>
      <c r="AD1472">
        <f>'T-Weight EU savings'!AJ123</f>
        <v>0</v>
      </c>
      <c r="AE1472">
        <f>'T-Weight EU savings'!AK123</f>
        <v>0</v>
      </c>
      <c r="AF1472">
        <f>'T-Weight EU savings'!AL123</f>
        <v>0</v>
      </c>
      <c r="AG1472">
        <f>'T-Weight EU savings'!AM123</f>
        <v>0</v>
      </c>
      <c r="AH1472">
        <f>'T-Weight EU savings'!AN123</f>
        <v>0</v>
      </c>
      <c r="AI1472">
        <f>'T-Weight EU savings'!AO123</f>
        <v>0</v>
      </c>
      <c r="AJ1472">
        <f>'T-Weight EU savings'!AP123</f>
        <v>0</v>
      </c>
      <c r="AK1472">
        <f>'T-Weight EU savings'!AQ123</f>
        <v>0</v>
      </c>
      <c r="AL1472">
        <f>'T-Weight EU savings'!AR123</f>
        <v>0</v>
      </c>
      <c r="AM1472">
        <f>'T-Weight EU savings'!AS123</f>
        <v>0</v>
      </c>
      <c r="AN1472">
        <f>'T-Weight EU savings'!AT123</f>
        <v>0</v>
      </c>
      <c r="AO1472">
        <f>'T-Weight EU savings'!AU123</f>
        <v>0</v>
      </c>
      <c r="AP1472">
        <f>'T-Weight EU savings'!AV123</f>
        <v>0</v>
      </c>
      <c r="AQ1472">
        <f>'T-Weight EU savings'!AW123</f>
        <v>0</v>
      </c>
      <c r="AR1472">
        <f>'T-Weight EU savings'!AX123</f>
        <v>0</v>
      </c>
      <c r="AS1472">
        <f>'T-Weight EU savings'!AY123</f>
        <v>0</v>
      </c>
      <c r="AT1472">
        <f>'T-Weight EU savings'!AZ123</f>
        <v>0</v>
      </c>
      <c r="AU1472">
        <f>'T-Weight EU savings'!BA123</f>
        <v>0</v>
      </c>
      <c r="AV1472">
        <f>'T-Weight EU savings'!BB123</f>
        <v>0</v>
      </c>
      <c r="AW1472">
        <f>'T-Weight EU savings'!BC123</f>
        <v>0</v>
      </c>
      <c r="AX1472">
        <f>'T-Weight EU savings'!BD123</f>
        <v>0</v>
      </c>
      <c r="AY1472">
        <f>'T-Weight EU savings'!BE123</f>
        <v>0</v>
      </c>
      <c r="AZ1472">
        <f>'T-Weight EU savings'!BF123</f>
        <v>0</v>
      </c>
      <c r="BA1472">
        <f>'T-Weight EU savings'!BG123</f>
        <v>0</v>
      </c>
      <c r="BB1472">
        <f>'T-Weight EU savings'!BH123</f>
        <v>0</v>
      </c>
      <c r="BC1472">
        <f>'T-Weight EU savings'!BI123</f>
        <v>0</v>
      </c>
      <c r="BD1472">
        <f>'T-Weight EU savings'!BJ123</f>
        <v>0</v>
      </c>
      <c r="BE1472">
        <f>'T-Weight EU savings'!BK123</f>
        <v>0</v>
      </c>
      <c r="BF1472">
        <f>'T-Weight EU savings'!BL123</f>
        <v>0</v>
      </c>
      <c r="BG1472">
        <f>'T-Weight EU savings'!BM123</f>
        <v>0</v>
      </c>
      <c r="BH1472">
        <f t="shared" si="212"/>
        <v>0</v>
      </c>
    </row>
    <row r="1473" spans="1:60" x14ac:dyDescent="0.25">
      <c r="A1473" t="str">
        <f t="shared" si="206"/>
        <v>eline Design - Hourly Results.</v>
      </c>
      <c r="B1473" t="str">
        <f t="shared" si="207"/>
        <v>SFM-wCZ14-v2015-rDXHP-t4-S16-MSRcool.pd2</v>
      </c>
      <c r="C1473" s="75" t="s">
        <v>903</v>
      </c>
      <c r="D1473">
        <v>8664.7901536199952</v>
      </c>
      <c r="E1473">
        <v>5981.4146748280009</v>
      </c>
      <c r="F1473">
        <v>17.464237000000001</v>
      </c>
      <c r="G1473">
        <v>0</v>
      </c>
      <c r="H1473">
        <v>0</v>
      </c>
      <c r="I1473">
        <v>142.10138172499992</v>
      </c>
      <c r="J1473">
        <v>0</v>
      </c>
      <c r="K1473">
        <v>142.10138172499992</v>
      </c>
      <c r="L1473">
        <f t="shared" si="208"/>
        <v>0</v>
      </c>
      <c r="M1473" t="s">
        <v>1045</v>
      </c>
      <c r="N1473" t="s">
        <v>1066</v>
      </c>
      <c r="O1473" t="s">
        <v>1047</v>
      </c>
      <c r="P1473" t="s">
        <v>44</v>
      </c>
      <c r="Q1473" t="s">
        <v>30</v>
      </c>
      <c r="R1473" t="s">
        <v>9</v>
      </c>
      <c r="S1473" t="s">
        <v>1052</v>
      </c>
      <c r="T1473" t="s">
        <v>1049</v>
      </c>
      <c r="U1473" t="s">
        <v>1050</v>
      </c>
      <c r="V1473" t="str">
        <f t="shared" si="205"/>
        <v>SFM-wCZ14-v2015-rDXHP-t4</v>
      </c>
      <c r="W1473">
        <f t="shared" si="213"/>
        <v>8664.7901536199952</v>
      </c>
      <c r="X1473">
        <f t="shared" si="209"/>
        <v>0</v>
      </c>
      <c r="Y1473">
        <f t="shared" si="210"/>
        <v>0</v>
      </c>
      <c r="Z1473">
        <f t="shared" si="211"/>
        <v>0</v>
      </c>
      <c r="AA1473">
        <f t="shared" si="214"/>
        <v>0</v>
      </c>
      <c r="AB1473">
        <f>'T-Weight EU savings'!AH124</f>
        <v>0</v>
      </c>
      <c r="AC1473">
        <f>'T-Weight EU savings'!AI124</f>
        <v>0</v>
      </c>
      <c r="AD1473">
        <f>'T-Weight EU savings'!AJ124</f>
        <v>0</v>
      </c>
      <c r="AE1473">
        <f>'T-Weight EU savings'!AK124</f>
        <v>0</v>
      </c>
      <c r="AF1473">
        <f>'T-Weight EU savings'!AL124</f>
        <v>0</v>
      </c>
      <c r="AG1473">
        <f>'T-Weight EU savings'!AM124</f>
        <v>0</v>
      </c>
      <c r="AH1473">
        <f>'T-Weight EU savings'!AN124</f>
        <v>0</v>
      </c>
      <c r="AI1473">
        <f>'T-Weight EU savings'!AO124</f>
        <v>0</v>
      </c>
      <c r="AJ1473">
        <f>'T-Weight EU savings'!AP124</f>
        <v>0</v>
      </c>
      <c r="AK1473">
        <f>'T-Weight EU savings'!AQ124</f>
        <v>0</v>
      </c>
      <c r="AL1473">
        <f>'T-Weight EU savings'!AR124</f>
        <v>0</v>
      </c>
      <c r="AM1473">
        <f>'T-Weight EU savings'!AS124</f>
        <v>0</v>
      </c>
      <c r="AN1473">
        <f>'T-Weight EU savings'!AT124</f>
        <v>0</v>
      </c>
      <c r="AO1473">
        <f>'T-Weight EU savings'!AU124</f>
        <v>0</v>
      </c>
      <c r="AP1473">
        <f>'T-Weight EU savings'!AV124</f>
        <v>0</v>
      </c>
      <c r="AQ1473">
        <f>'T-Weight EU savings'!AW124</f>
        <v>0</v>
      </c>
      <c r="AR1473">
        <f>'T-Weight EU savings'!AX124</f>
        <v>0</v>
      </c>
      <c r="AS1473">
        <f>'T-Weight EU savings'!AY124</f>
        <v>0</v>
      </c>
      <c r="AT1473">
        <f>'T-Weight EU savings'!AZ124</f>
        <v>0</v>
      </c>
      <c r="AU1473">
        <f>'T-Weight EU savings'!BA124</f>
        <v>0</v>
      </c>
      <c r="AV1473">
        <f>'T-Weight EU savings'!BB124</f>
        <v>0</v>
      </c>
      <c r="AW1473">
        <f>'T-Weight EU savings'!BC124</f>
        <v>0</v>
      </c>
      <c r="AX1473">
        <f>'T-Weight EU savings'!BD124</f>
        <v>0</v>
      </c>
      <c r="AY1473">
        <f>'T-Weight EU savings'!BE124</f>
        <v>0</v>
      </c>
      <c r="AZ1473">
        <f>'T-Weight EU savings'!BF124</f>
        <v>0</v>
      </c>
      <c r="BA1473">
        <f>'T-Weight EU savings'!BG124</f>
        <v>0</v>
      </c>
      <c r="BB1473">
        <f>'T-Weight EU savings'!BH124</f>
        <v>0</v>
      </c>
      <c r="BC1473">
        <f>'T-Weight EU savings'!BI124</f>
        <v>0</v>
      </c>
      <c r="BD1473">
        <f>'T-Weight EU savings'!BJ124</f>
        <v>0</v>
      </c>
      <c r="BE1473">
        <f>'T-Weight EU savings'!BK124</f>
        <v>0</v>
      </c>
      <c r="BF1473">
        <f>'T-Weight EU savings'!BL124</f>
        <v>0</v>
      </c>
      <c r="BG1473">
        <f>'T-Weight EU savings'!BM124</f>
        <v>0</v>
      </c>
      <c r="BH1473">
        <f t="shared" si="212"/>
        <v>0</v>
      </c>
    </row>
    <row r="1474" spans="1:60" x14ac:dyDescent="0.25">
      <c r="A1474" t="str">
        <f t="shared" si="206"/>
        <v>eline Design - Hourly Results.</v>
      </c>
      <c r="B1474" t="str">
        <f t="shared" si="207"/>
        <v>SFM-wCZ14-v2015-rDXHP-t4-S16-MSRheat.pd2</v>
      </c>
      <c r="C1474" s="75" t="s">
        <v>1654</v>
      </c>
      <c r="D1474">
        <v>7842.7717475600002</v>
      </c>
      <c r="E1474">
        <v>5628.8233319489964</v>
      </c>
      <c r="F1474">
        <v>17.464237000000001</v>
      </c>
      <c r="G1474">
        <v>0</v>
      </c>
      <c r="H1474">
        <v>0</v>
      </c>
      <c r="I1474">
        <v>142.10138172499992</v>
      </c>
      <c r="J1474">
        <v>0</v>
      </c>
      <c r="K1474">
        <v>142.10138172499992</v>
      </c>
      <c r="L1474">
        <f t="shared" si="208"/>
        <v>0</v>
      </c>
      <c r="M1474" t="s">
        <v>1045</v>
      </c>
      <c r="N1474" t="s">
        <v>1066</v>
      </c>
      <c r="O1474" t="s">
        <v>1047</v>
      </c>
      <c r="P1474" t="s">
        <v>44</v>
      </c>
      <c r="Q1474" t="s">
        <v>30</v>
      </c>
      <c r="R1474" t="s">
        <v>9</v>
      </c>
      <c r="S1474" t="s">
        <v>1053</v>
      </c>
      <c r="T1474" t="s">
        <v>1049</v>
      </c>
      <c r="U1474" t="s">
        <v>1050</v>
      </c>
      <c r="V1474" t="str">
        <f t="shared" si="205"/>
        <v>SFM-wCZ14-v2015-rDXHP-t4</v>
      </c>
      <c r="W1474">
        <f t="shared" si="213"/>
        <v>5770.9247136739959</v>
      </c>
      <c r="X1474">
        <f t="shared" si="209"/>
        <v>0</v>
      </c>
      <c r="Y1474">
        <f t="shared" si="210"/>
        <v>0</v>
      </c>
      <c r="Z1474">
        <f t="shared" si="211"/>
        <v>0</v>
      </c>
      <c r="AA1474">
        <f t="shared" si="214"/>
        <v>0</v>
      </c>
      <c r="AB1474">
        <f>'T-Weight EU savings'!AH125</f>
        <v>0</v>
      </c>
      <c r="AC1474">
        <f>'T-Weight EU savings'!AI125</f>
        <v>0</v>
      </c>
      <c r="AD1474">
        <f>'T-Weight EU savings'!AJ125</f>
        <v>0</v>
      </c>
      <c r="AE1474">
        <f>'T-Weight EU savings'!AK125</f>
        <v>0</v>
      </c>
      <c r="AF1474">
        <f>'T-Weight EU savings'!AL125</f>
        <v>0</v>
      </c>
      <c r="AG1474">
        <f>'T-Weight EU savings'!AM125</f>
        <v>0</v>
      </c>
      <c r="AH1474">
        <f>'T-Weight EU savings'!AN125</f>
        <v>0</v>
      </c>
      <c r="AI1474">
        <f>'T-Weight EU savings'!AO125</f>
        <v>0</v>
      </c>
      <c r="AJ1474">
        <f>'T-Weight EU savings'!AP125</f>
        <v>0</v>
      </c>
      <c r="AK1474">
        <f>'T-Weight EU savings'!AQ125</f>
        <v>0</v>
      </c>
      <c r="AL1474">
        <f>'T-Weight EU savings'!AR125</f>
        <v>0</v>
      </c>
      <c r="AM1474">
        <f>'T-Weight EU savings'!AS125</f>
        <v>0</v>
      </c>
      <c r="AN1474">
        <f>'T-Weight EU savings'!AT125</f>
        <v>0</v>
      </c>
      <c r="AO1474">
        <f>'T-Weight EU savings'!AU125</f>
        <v>0</v>
      </c>
      <c r="AP1474">
        <f>'T-Weight EU savings'!AV125</f>
        <v>0</v>
      </c>
      <c r="AQ1474">
        <f>'T-Weight EU savings'!AW125</f>
        <v>0</v>
      </c>
      <c r="AR1474">
        <f>'T-Weight EU savings'!AX125</f>
        <v>0</v>
      </c>
      <c r="AS1474">
        <f>'T-Weight EU savings'!AY125</f>
        <v>0</v>
      </c>
      <c r="AT1474">
        <f>'T-Weight EU savings'!AZ125</f>
        <v>0</v>
      </c>
      <c r="AU1474">
        <f>'T-Weight EU savings'!BA125</f>
        <v>0</v>
      </c>
      <c r="AV1474">
        <f>'T-Weight EU savings'!BB125</f>
        <v>0</v>
      </c>
      <c r="AW1474">
        <f>'T-Weight EU savings'!BC125</f>
        <v>0</v>
      </c>
      <c r="AX1474">
        <f>'T-Weight EU savings'!BD125</f>
        <v>0</v>
      </c>
      <c r="AY1474">
        <f>'T-Weight EU savings'!BE125</f>
        <v>0</v>
      </c>
      <c r="AZ1474">
        <f>'T-Weight EU savings'!BF125</f>
        <v>0</v>
      </c>
      <c r="BA1474">
        <f>'T-Weight EU savings'!BG125</f>
        <v>0</v>
      </c>
      <c r="BB1474">
        <f>'T-Weight EU savings'!BH125</f>
        <v>0</v>
      </c>
      <c r="BC1474">
        <f>'T-Weight EU savings'!BI125</f>
        <v>0</v>
      </c>
      <c r="BD1474">
        <f>'T-Weight EU savings'!BJ125</f>
        <v>0</v>
      </c>
      <c r="BE1474">
        <f>'T-Weight EU savings'!BK125</f>
        <v>0</v>
      </c>
      <c r="BF1474">
        <f>'T-Weight EU savings'!BL125</f>
        <v>0</v>
      </c>
      <c r="BG1474">
        <f>'T-Weight EU savings'!BM125</f>
        <v>0</v>
      </c>
      <c r="BH1474">
        <f t="shared" si="212"/>
        <v>0</v>
      </c>
    </row>
    <row r="1475" spans="1:60" x14ac:dyDescent="0.25">
      <c r="A1475" t="str">
        <f t="shared" si="206"/>
        <v>eline Design - Hourly Results.</v>
      </c>
      <c r="B1475" t="str">
        <f t="shared" si="207"/>
        <v>SFM-wCZ14-v2015-rDXHP-t4-S17-MSRboth.pd2</v>
      </c>
      <c r="C1475" s="75" t="s">
        <v>1655</v>
      </c>
      <c r="D1475">
        <v>8137.8556906800013</v>
      </c>
      <c r="E1475">
        <v>5432.370361506004</v>
      </c>
      <c r="F1475">
        <v>17.464237000000001</v>
      </c>
      <c r="G1475">
        <v>0</v>
      </c>
      <c r="H1475">
        <v>0</v>
      </c>
      <c r="I1475">
        <v>142.10138172499992</v>
      </c>
      <c r="J1475">
        <v>0</v>
      </c>
      <c r="K1475">
        <v>142.10138172499992</v>
      </c>
      <c r="L1475">
        <f t="shared" si="208"/>
        <v>0</v>
      </c>
      <c r="M1475" t="s">
        <v>1045</v>
      </c>
      <c r="N1475" t="s">
        <v>1066</v>
      </c>
      <c r="O1475" t="s">
        <v>1047</v>
      </c>
      <c r="P1475" t="s">
        <v>44</v>
      </c>
      <c r="Q1475" t="s">
        <v>30</v>
      </c>
      <c r="R1475" t="s">
        <v>10</v>
      </c>
      <c r="S1475" t="s">
        <v>1107</v>
      </c>
      <c r="T1475" t="s">
        <v>1049</v>
      </c>
      <c r="U1475" t="s">
        <v>1050</v>
      </c>
      <c r="V1475" t="str">
        <f t="shared" si="205"/>
        <v>SFM-wCZ14-v2015-rDXHP-t4-both</v>
      </c>
      <c r="W1475">
        <f t="shared" si="213"/>
        <v>0</v>
      </c>
      <c r="X1475">
        <f t="shared" si="209"/>
        <v>8137.8556906800013</v>
      </c>
      <c r="Y1475">
        <f t="shared" si="210"/>
        <v>5574.4717432310035</v>
      </c>
      <c r="Z1475">
        <f t="shared" si="211"/>
        <v>13712.327433911005</v>
      </c>
      <c r="AA1475">
        <f t="shared" si="214"/>
        <v>0</v>
      </c>
      <c r="AB1475">
        <f>'T-Weight EU savings'!AH126</f>
        <v>0</v>
      </c>
      <c r="AC1475">
        <f>'T-Weight EU savings'!AI126</f>
        <v>0</v>
      </c>
      <c r="AD1475">
        <f>'T-Weight EU savings'!AJ126</f>
        <v>0</v>
      </c>
      <c r="AE1475">
        <f>'T-Weight EU savings'!AK126</f>
        <v>0</v>
      </c>
      <c r="AF1475">
        <f>'T-Weight EU savings'!AL126</f>
        <v>0</v>
      </c>
      <c r="AG1475">
        <f>'T-Weight EU savings'!AM126</f>
        <v>0</v>
      </c>
      <c r="AH1475">
        <f>'T-Weight EU savings'!AN126</f>
        <v>0</v>
      </c>
      <c r="AI1475">
        <f>'T-Weight EU savings'!AO126</f>
        <v>0</v>
      </c>
      <c r="AJ1475">
        <f>'T-Weight EU savings'!AP126</f>
        <v>0</v>
      </c>
      <c r="AK1475">
        <f>'T-Weight EU savings'!AQ126</f>
        <v>0</v>
      </c>
      <c r="AL1475">
        <f>'T-Weight EU savings'!AR126</f>
        <v>0</v>
      </c>
      <c r="AM1475">
        <f>'T-Weight EU savings'!AS126</f>
        <v>0</v>
      </c>
      <c r="AN1475">
        <f>'T-Weight EU savings'!AT126</f>
        <v>0</v>
      </c>
      <c r="AO1475">
        <f>'T-Weight EU savings'!AU126</f>
        <v>0</v>
      </c>
      <c r="AP1475">
        <f>'T-Weight EU savings'!AV126</f>
        <v>0</v>
      </c>
      <c r="AQ1475">
        <f>'T-Weight EU savings'!AW126</f>
        <v>0</v>
      </c>
      <c r="AR1475">
        <f>'T-Weight EU savings'!AX126</f>
        <v>0</v>
      </c>
      <c r="AS1475">
        <f>'T-Weight EU savings'!AY126</f>
        <v>0</v>
      </c>
      <c r="AT1475">
        <f>'T-Weight EU savings'!AZ126</f>
        <v>0</v>
      </c>
      <c r="AU1475">
        <f>'T-Weight EU savings'!BA126</f>
        <v>0</v>
      </c>
      <c r="AV1475">
        <f>'T-Weight EU savings'!BB126</f>
        <v>0</v>
      </c>
      <c r="AW1475">
        <f>'T-Weight EU savings'!BC126</f>
        <v>0</v>
      </c>
      <c r="AX1475">
        <f>'T-Weight EU savings'!BD126</f>
        <v>0</v>
      </c>
      <c r="AY1475">
        <f>'T-Weight EU savings'!BE126</f>
        <v>0</v>
      </c>
      <c r="AZ1475">
        <f>'T-Weight EU savings'!BF126</f>
        <v>0</v>
      </c>
      <c r="BA1475">
        <f>'T-Weight EU savings'!BG126</f>
        <v>0</v>
      </c>
      <c r="BB1475">
        <f>'T-Weight EU savings'!BH126</f>
        <v>0</v>
      </c>
      <c r="BC1475">
        <f>'T-Weight EU savings'!BI126</f>
        <v>0</v>
      </c>
      <c r="BD1475">
        <f>'T-Weight EU savings'!BJ126</f>
        <v>0</v>
      </c>
      <c r="BE1475">
        <f>'T-Weight EU savings'!BK126</f>
        <v>0</v>
      </c>
      <c r="BF1475">
        <f>'T-Weight EU savings'!BL126</f>
        <v>0</v>
      </c>
      <c r="BG1475">
        <f>'T-Weight EU savings'!BM126</f>
        <v>0</v>
      </c>
      <c r="BH1475">
        <f t="shared" si="212"/>
        <v>0</v>
      </c>
    </row>
    <row r="1476" spans="1:60" x14ac:dyDescent="0.25">
      <c r="A1476" t="str">
        <f t="shared" si="206"/>
        <v>eline Design - Hourly Results.</v>
      </c>
      <c r="B1476" t="str">
        <f t="shared" si="207"/>
        <v>SFM-wCZ14-v2015-rDXHP-t4-S17-MSRcool.pd2</v>
      </c>
      <c r="C1476" s="75" t="s">
        <v>904</v>
      </c>
      <c r="D1476">
        <v>8137.8556906800013</v>
      </c>
      <c r="E1476">
        <v>5709.539785436994</v>
      </c>
      <c r="F1476">
        <v>17.464237000000001</v>
      </c>
      <c r="G1476">
        <v>0</v>
      </c>
      <c r="H1476">
        <v>0</v>
      </c>
      <c r="I1476">
        <v>142.10138172499992</v>
      </c>
      <c r="J1476">
        <v>0</v>
      </c>
      <c r="K1476">
        <v>142.10138172499992</v>
      </c>
      <c r="L1476">
        <f t="shared" si="208"/>
        <v>0</v>
      </c>
      <c r="M1476" t="s">
        <v>1045</v>
      </c>
      <c r="N1476" t="s">
        <v>1066</v>
      </c>
      <c r="O1476" t="s">
        <v>1047</v>
      </c>
      <c r="P1476" t="s">
        <v>44</v>
      </c>
      <c r="Q1476" t="s">
        <v>30</v>
      </c>
      <c r="R1476" t="s">
        <v>10</v>
      </c>
      <c r="S1476" t="s">
        <v>1052</v>
      </c>
      <c r="T1476" t="s">
        <v>1049</v>
      </c>
      <c r="U1476" t="s">
        <v>1050</v>
      </c>
      <c r="V1476" t="str">
        <f t="shared" si="205"/>
        <v>SFM-wCZ14-v2015-rDXHP-t4</v>
      </c>
      <c r="W1476">
        <f t="shared" si="213"/>
        <v>8137.8556906800013</v>
      </c>
      <c r="X1476">
        <f t="shared" si="209"/>
        <v>0</v>
      </c>
      <c r="Y1476">
        <f t="shared" si="210"/>
        <v>0</v>
      </c>
      <c r="Z1476">
        <f t="shared" si="211"/>
        <v>0</v>
      </c>
      <c r="AA1476">
        <f t="shared" si="214"/>
        <v>0</v>
      </c>
      <c r="AB1476">
        <f>'T-Weight EU savings'!AH127</f>
        <v>0</v>
      </c>
      <c r="AC1476">
        <f>'T-Weight EU savings'!AI127</f>
        <v>0</v>
      </c>
      <c r="AD1476">
        <f>'T-Weight EU savings'!AJ127</f>
        <v>0</v>
      </c>
      <c r="AE1476">
        <f>'T-Weight EU savings'!AK127</f>
        <v>0</v>
      </c>
      <c r="AF1476">
        <f>'T-Weight EU savings'!AL127</f>
        <v>0</v>
      </c>
      <c r="AG1476">
        <f>'T-Weight EU savings'!AM127</f>
        <v>0</v>
      </c>
      <c r="AH1476">
        <f>'T-Weight EU savings'!AN127</f>
        <v>0</v>
      </c>
      <c r="AI1476">
        <f>'T-Weight EU savings'!AO127</f>
        <v>0</v>
      </c>
      <c r="AJ1476">
        <f>'T-Weight EU savings'!AP127</f>
        <v>0</v>
      </c>
      <c r="AK1476">
        <f>'T-Weight EU savings'!AQ127</f>
        <v>0</v>
      </c>
      <c r="AL1476">
        <f>'T-Weight EU savings'!AR127</f>
        <v>0</v>
      </c>
      <c r="AM1476">
        <f>'T-Weight EU savings'!AS127</f>
        <v>0</v>
      </c>
      <c r="AN1476">
        <f>'T-Weight EU savings'!AT127</f>
        <v>0</v>
      </c>
      <c r="AO1476">
        <f>'T-Weight EU savings'!AU127</f>
        <v>0</v>
      </c>
      <c r="AP1476">
        <f>'T-Weight EU savings'!AV127</f>
        <v>0</v>
      </c>
      <c r="AQ1476">
        <f>'T-Weight EU savings'!AW127</f>
        <v>0</v>
      </c>
      <c r="AR1476">
        <f>'T-Weight EU savings'!AX127</f>
        <v>0</v>
      </c>
      <c r="AS1476">
        <f>'T-Weight EU savings'!AY127</f>
        <v>0</v>
      </c>
      <c r="AT1476">
        <f>'T-Weight EU savings'!AZ127</f>
        <v>0</v>
      </c>
      <c r="AU1476">
        <f>'T-Weight EU savings'!BA127</f>
        <v>0</v>
      </c>
      <c r="AV1476">
        <f>'T-Weight EU savings'!BB127</f>
        <v>0</v>
      </c>
      <c r="AW1476">
        <f>'T-Weight EU savings'!BC127</f>
        <v>0</v>
      </c>
      <c r="AX1476">
        <f>'T-Weight EU savings'!BD127</f>
        <v>0</v>
      </c>
      <c r="AY1476">
        <f>'T-Weight EU savings'!BE127</f>
        <v>0</v>
      </c>
      <c r="AZ1476">
        <f>'T-Weight EU savings'!BF127</f>
        <v>0</v>
      </c>
      <c r="BA1476">
        <f>'T-Weight EU savings'!BG127</f>
        <v>0</v>
      </c>
      <c r="BB1476">
        <f>'T-Weight EU savings'!BH127</f>
        <v>0</v>
      </c>
      <c r="BC1476">
        <f>'T-Weight EU savings'!BI127</f>
        <v>0</v>
      </c>
      <c r="BD1476">
        <f>'T-Weight EU savings'!BJ127</f>
        <v>0</v>
      </c>
      <c r="BE1476">
        <f>'T-Weight EU savings'!BK127</f>
        <v>0</v>
      </c>
      <c r="BF1476">
        <f>'T-Weight EU savings'!BL127</f>
        <v>0</v>
      </c>
      <c r="BG1476">
        <f>'T-Weight EU savings'!BM127</f>
        <v>0</v>
      </c>
      <c r="BH1476">
        <f t="shared" si="212"/>
        <v>0</v>
      </c>
    </row>
    <row r="1477" spans="1:60" x14ac:dyDescent="0.25">
      <c r="A1477" t="str">
        <f t="shared" si="206"/>
        <v>eline Design - Hourly Results.</v>
      </c>
      <c r="B1477" t="str">
        <f t="shared" si="207"/>
        <v>SFM-wCZ14-v2015-rDXHP-t4-S17-MSRheat.pd2</v>
      </c>
      <c r="C1477" s="75" t="s">
        <v>1656</v>
      </c>
      <c r="D1477">
        <v>7327.6922816899933</v>
      </c>
      <c r="E1477">
        <v>5432.370361506004</v>
      </c>
      <c r="F1477">
        <v>17.464237000000001</v>
      </c>
      <c r="G1477">
        <v>0</v>
      </c>
      <c r="H1477">
        <v>0</v>
      </c>
      <c r="I1477">
        <v>142.10138172499992</v>
      </c>
      <c r="J1477">
        <v>0</v>
      </c>
      <c r="K1477">
        <v>142.10138172499992</v>
      </c>
      <c r="L1477">
        <f t="shared" si="208"/>
        <v>0</v>
      </c>
      <c r="M1477" t="s">
        <v>1045</v>
      </c>
      <c r="N1477" t="s">
        <v>1066</v>
      </c>
      <c r="O1477" t="s">
        <v>1047</v>
      </c>
      <c r="P1477" t="s">
        <v>44</v>
      </c>
      <c r="Q1477" t="s">
        <v>30</v>
      </c>
      <c r="R1477" t="s">
        <v>10</v>
      </c>
      <c r="S1477" t="s">
        <v>1053</v>
      </c>
      <c r="T1477" t="s">
        <v>1049</v>
      </c>
      <c r="U1477" t="s">
        <v>1050</v>
      </c>
      <c r="V1477" t="str">
        <f t="shared" si="205"/>
        <v>SFM-wCZ14-v2015-rDXHP-t4</v>
      </c>
      <c r="W1477">
        <f t="shared" si="213"/>
        <v>5574.4717432310035</v>
      </c>
      <c r="X1477">
        <f t="shared" si="209"/>
        <v>0</v>
      </c>
      <c r="Y1477">
        <f t="shared" si="210"/>
        <v>0</v>
      </c>
      <c r="Z1477">
        <f t="shared" si="211"/>
        <v>0</v>
      </c>
      <c r="AA1477">
        <f t="shared" si="214"/>
        <v>0</v>
      </c>
      <c r="AB1477">
        <f>'T-Weight EU savings'!AH128</f>
        <v>0</v>
      </c>
      <c r="AC1477">
        <f>'T-Weight EU savings'!AI128</f>
        <v>0</v>
      </c>
      <c r="AD1477">
        <f>'T-Weight EU savings'!AJ128</f>
        <v>0</v>
      </c>
      <c r="AE1477">
        <f>'T-Weight EU savings'!AK128</f>
        <v>0</v>
      </c>
      <c r="AF1477">
        <f>'T-Weight EU savings'!AL128</f>
        <v>0</v>
      </c>
      <c r="AG1477">
        <f>'T-Weight EU savings'!AM128</f>
        <v>0</v>
      </c>
      <c r="AH1477">
        <f>'T-Weight EU savings'!AN128</f>
        <v>0</v>
      </c>
      <c r="AI1477">
        <f>'T-Weight EU savings'!AO128</f>
        <v>0</v>
      </c>
      <c r="AJ1477">
        <f>'T-Weight EU savings'!AP128</f>
        <v>0</v>
      </c>
      <c r="AK1477">
        <f>'T-Weight EU savings'!AQ128</f>
        <v>0</v>
      </c>
      <c r="AL1477">
        <f>'T-Weight EU savings'!AR128</f>
        <v>0</v>
      </c>
      <c r="AM1477">
        <f>'T-Weight EU savings'!AS128</f>
        <v>0</v>
      </c>
      <c r="AN1477">
        <f>'T-Weight EU savings'!AT128</f>
        <v>0</v>
      </c>
      <c r="AO1477">
        <f>'T-Weight EU savings'!AU128</f>
        <v>0</v>
      </c>
      <c r="AP1477">
        <f>'T-Weight EU savings'!AV128</f>
        <v>0</v>
      </c>
      <c r="AQ1477">
        <f>'T-Weight EU savings'!AW128</f>
        <v>0</v>
      </c>
      <c r="AR1477">
        <f>'T-Weight EU savings'!AX128</f>
        <v>0</v>
      </c>
      <c r="AS1477">
        <f>'T-Weight EU savings'!AY128</f>
        <v>0</v>
      </c>
      <c r="AT1477">
        <f>'T-Weight EU savings'!AZ128</f>
        <v>0</v>
      </c>
      <c r="AU1477">
        <f>'T-Weight EU savings'!BA128</f>
        <v>0</v>
      </c>
      <c r="AV1477">
        <f>'T-Weight EU savings'!BB128</f>
        <v>0</v>
      </c>
      <c r="AW1477">
        <f>'T-Weight EU savings'!BC128</f>
        <v>0</v>
      </c>
      <c r="AX1477">
        <f>'T-Weight EU savings'!BD128</f>
        <v>0</v>
      </c>
      <c r="AY1477">
        <f>'T-Weight EU savings'!BE128</f>
        <v>0</v>
      </c>
      <c r="AZ1477">
        <f>'T-Weight EU savings'!BF128</f>
        <v>0</v>
      </c>
      <c r="BA1477">
        <f>'T-Weight EU savings'!BG128</f>
        <v>0</v>
      </c>
      <c r="BB1477">
        <f>'T-Weight EU savings'!BH128</f>
        <v>0</v>
      </c>
      <c r="BC1477">
        <f>'T-Weight EU savings'!BI128</f>
        <v>0</v>
      </c>
      <c r="BD1477">
        <f>'T-Weight EU savings'!BJ128</f>
        <v>0</v>
      </c>
      <c r="BE1477">
        <f>'T-Weight EU savings'!BK128</f>
        <v>0</v>
      </c>
      <c r="BF1477">
        <f>'T-Weight EU savings'!BL128</f>
        <v>0</v>
      </c>
      <c r="BG1477">
        <f>'T-Weight EU savings'!BM128</f>
        <v>0</v>
      </c>
      <c r="BH1477">
        <f t="shared" si="212"/>
        <v>0</v>
      </c>
    </row>
    <row r="1478" spans="1:60" x14ac:dyDescent="0.25">
      <c r="A1478" t="str">
        <f t="shared" si="206"/>
        <v>eline Design - Hourly Results.</v>
      </c>
      <c r="B1478" t="str">
        <f t="shared" si="207"/>
        <v>SFM-wCZ14-v2015-rDXHP-t5-S14-BSLboth.pd2</v>
      </c>
      <c r="C1478" s="75" t="s">
        <v>1657</v>
      </c>
      <c r="D1478">
        <v>12178.227173528005</v>
      </c>
      <c r="E1478">
        <v>7644.0632552549978</v>
      </c>
      <c r="F1478">
        <v>92.320102000000048</v>
      </c>
      <c r="G1478">
        <v>0</v>
      </c>
      <c r="H1478">
        <v>0</v>
      </c>
      <c r="I1478">
        <v>1571.4267033509996</v>
      </c>
      <c r="J1478">
        <v>0</v>
      </c>
      <c r="K1478">
        <v>1571.4267033509996</v>
      </c>
      <c r="L1478">
        <f t="shared" si="208"/>
        <v>0</v>
      </c>
      <c r="M1478" t="s">
        <v>1045</v>
      </c>
      <c r="N1478" t="s">
        <v>1066</v>
      </c>
      <c r="O1478" t="s">
        <v>1047</v>
      </c>
      <c r="P1478" t="s">
        <v>44</v>
      </c>
      <c r="Q1478" t="s">
        <v>31</v>
      </c>
      <c r="R1478" t="s">
        <v>63</v>
      </c>
      <c r="S1478" t="s">
        <v>1104</v>
      </c>
      <c r="T1478" t="s">
        <v>1049</v>
      </c>
      <c r="U1478" t="s">
        <v>1050</v>
      </c>
      <c r="V1478" t="str">
        <f t="shared" si="205"/>
        <v>SFM-wCZ14-v2015-rDXHP-t5-both</v>
      </c>
      <c r="W1478">
        <f t="shared" si="213"/>
        <v>0</v>
      </c>
      <c r="X1478">
        <f t="shared" si="209"/>
        <v>12178.227173528005</v>
      </c>
      <c r="Y1478">
        <f t="shared" si="210"/>
        <v>9215.4899586059983</v>
      </c>
      <c r="Z1478">
        <f t="shared" si="211"/>
        <v>21393.717132134003</v>
      </c>
      <c r="AA1478">
        <f t="shared" si="214"/>
        <v>0</v>
      </c>
      <c r="AB1478">
        <f>'T-Weight EU savings'!AH129</f>
        <v>0</v>
      </c>
      <c r="AC1478">
        <f>'T-Weight EU savings'!AI129</f>
        <v>0</v>
      </c>
      <c r="AD1478">
        <f>'T-Weight EU savings'!AJ129</f>
        <v>0</v>
      </c>
      <c r="AE1478">
        <f>'T-Weight EU savings'!AK129</f>
        <v>0</v>
      </c>
      <c r="AF1478">
        <f>'T-Weight EU savings'!AL129</f>
        <v>0</v>
      </c>
      <c r="AG1478">
        <f>'T-Weight EU savings'!AM129</f>
        <v>0</v>
      </c>
      <c r="AH1478">
        <f>'T-Weight EU savings'!AN129</f>
        <v>0</v>
      </c>
      <c r="AI1478">
        <f>'T-Weight EU savings'!AO129</f>
        <v>0</v>
      </c>
      <c r="AJ1478">
        <f>'T-Weight EU savings'!AP129</f>
        <v>0</v>
      </c>
      <c r="AK1478">
        <f>'T-Weight EU savings'!AQ129</f>
        <v>0</v>
      </c>
      <c r="AL1478">
        <f>'T-Weight EU savings'!AR129</f>
        <v>0</v>
      </c>
      <c r="AM1478">
        <f>'T-Weight EU savings'!AS129</f>
        <v>0</v>
      </c>
      <c r="AN1478">
        <f>'T-Weight EU savings'!AT129</f>
        <v>0</v>
      </c>
      <c r="AO1478">
        <f>'T-Weight EU savings'!AU129</f>
        <v>0</v>
      </c>
      <c r="AP1478">
        <f>'T-Weight EU savings'!AV129</f>
        <v>0</v>
      </c>
      <c r="AQ1478">
        <f>'T-Weight EU savings'!AW129</f>
        <v>0</v>
      </c>
      <c r="AR1478">
        <f>'T-Weight EU savings'!AX129</f>
        <v>0</v>
      </c>
      <c r="AS1478">
        <f>'T-Weight EU savings'!AY129</f>
        <v>0</v>
      </c>
      <c r="AT1478">
        <f>'T-Weight EU savings'!AZ129</f>
        <v>0</v>
      </c>
      <c r="AU1478">
        <f>'T-Weight EU savings'!BA129</f>
        <v>0</v>
      </c>
      <c r="AV1478">
        <f>'T-Weight EU savings'!BB129</f>
        <v>0</v>
      </c>
      <c r="AW1478">
        <f>'T-Weight EU savings'!BC129</f>
        <v>0</v>
      </c>
      <c r="AX1478">
        <f>'T-Weight EU savings'!BD129</f>
        <v>0</v>
      </c>
      <c r="AY1478">
        <f>'T-Weight EU savings'!BE129</f>
        <v>0</v>
      </c>
      <c r="AZ1478">
        <f>'T-Weight EU savings'!BF129</f>
        <v>0</v>
      </c>
      <c r="BA1478">
        <f>'T-Weight EU savings'!BG129</f>
        <v>0</v>
      </c>
      <c r="BB1478">
        <f>'T-Weight EU savings'!BH129</f>
        <v>0</v>
      </c>
      <c r="BC1478">
        <f>'T-Weight EU savings'!BI129</f>
        <v>0</v>
      </c>
      <c r="BD1478">
        <f>'T-Weight EU savings'!BJ129</f>
        <v>0</v>
      </c>
      <c r="BE1478">
        <f>'T-Weight EU savings'!BK129</f>
        <v>0</v>
      </c>
      <c r="BF1478">
        <f>'T-Weight EU savings'!BL129</f>
        <v>0</v>
      </c>
      <c r="BG1478">
        <f>'T-Weight EU savings'!BM129</f>
        <v>0</v>
      </c>
      <c r="BH1478">
        <f t="shared" si="212"/>
        <v>0</v>
      </c>
    </row>
    <row r="1479" spans="1:60" x14ac:dyDescent="0.25">
      <c r="A1479" t="str">
        <f t="shared" si="206"/>
        <v>eline Design - Hourly Results.</v>
      </c>
      <c r="B1479" t="str">
        <f t="shared" si="207"/>
        <v>SFM-wCZ14-v2015-rDXHP-t5-S14-BSLcool.pd2</v>
      </c>
      <c r="C1479" s="75" t="s">
        <v>905</v>
      </c>
      <c r="D1479">
        <v>12178.227173528005</v>
      </c>
      <c r="E1479">
        <v>7642.8927933299856</v>
      </c>
      <c r="F1479">
        <v>92.320102000000048</v>
      </c>
      <c r="G1479">
        <v>0</v>
      </c>
      <c r="H1479">
        <v>0</v>
      </c>
      <c r="I1479">
        <v>1571.4267033509996</v>
      </c>
      <c r="J1479">
        <v>0</v>
      </c>
      <c r="K1479">
        <v>1571.4267033509996</v>
      </c>
      <c r="L1479">
        <f t="shared" si="208"/>
        <v>0</v>
      </c>
      <c r="M1479" t="s">
        <v>1045</v>
      </c>
      <c r="N1479" t="s">
        <v>1066</v>
      </c>
      <c r="O1479" t="s">
        <v>1047</v>
      </c>
      <c r="P1479" t="s">
        <v>44</v>
      </c>
      <c r="Q1479" t="s">
        <v>31</v>
      </c>
      <c r="R1479" t="s">
        <v>63</v>
      </c>
      <c r="S1479" t="s">
        <v>1048</v>
      </c>
      <c r="T1479" t="s">
        <v>1049</v>
      </c>
      <c r="U1479" t="s">
        <v>1050</v>
      </c>
      <c r="V1479" t="str">
        <f t="shared" si="205"/>
        <v>SFM-wCZ14-v2015-rDXHP-t5</v>
      </c>
      <c r="W1479">
        <f t="shared" si="213"/>
        <v>12178.227173528005</v>
      </c>
      <c r="X1479">
        <f t="shared" si="209"/>
        <v>0</v>
      </c>
      <c r="Y1479">
        <f t="shared" si="210"/>
        <v>0</v>
      </c>
      <c r="Z1479">
        <f t="shared" si="211"/>
        <v>0</v>
      </c>
      <c r="AA1479">
        <f t="shared" si="214"/>
        <v>0</v>
      </c>
      <c r="AB1479">
        <f>'T-Weight EU savings'!AH130</f>
        <v>0</v>
      </c>
      <c r="AC1479">
        <f>'T-Weight EU savings'!AI130</f>
        <v>0</v>
      </c>
      <c r="AD1479">
        <f>'T-Weight EU savings'!AJ130</f>
        <v>0</v>
      </c>
      <c r="AE1479">
        <f>'T-Weight EU savings'!AK130</f>
        <v>0</v>
      </c>
      <c r="AF1479">
        <f>'T-Weight EU savings'!AL130</f>
        <v>0</v>
      </c>
      <c r="AG1479">
        <f>'T-Weight EU savings'!AM130</f>
        <v>0</v>
      </c>
      <c r="AH1479">
        <f>'T-Weight EU savings'!AN130</f>
        <v>0</v>
      </c>
      <c r="AI1479">
        <f>'T-Weight EU savings'!AO130</f>
        <v>0</v>
      </c>
      <c r="AJ1479">
        <f>'T-Weight EU savings'!AP130</f>
        <v>0</v>
      </c>
      <c r="AK1479">
        <f>'T-Weight EU savings'!AQ130</f>
        <v>0</v>
      </c>
      <c r="AL1479">
        <f>'T-Weight EU savings'!AR130</f>
        <v>0</v>
      </c>
      <c r="AM1479">
        <f>'T-Weight EU savings'!AS130</f>
        <v>0</v>
      </c>
      <c r="AN1479">
        <f>'T-Weight EU savings'!AT130</f>
        <v>0</v>
      </c>
      <c r="AO1479">
        <f>'T-Weight EU savings'!AU130</f>
        <v>0</v>
      </c>
      <c r="AP1479">
        <f>'T-Weight EU savings'!AV130</f>
        <v>0</v>
      </c>
      <c r="AQ1479">
        <f>'T-Weight EU savings'!AW130</f>
        <v>0</v>
      </c>
      <c r="AR1479">
        <f>'T-Weight EU savings'!AX130</f>
        <v>0</v>
      </c>
      <c r="AS1479">
        <f>'T-Weight EU savings'!AY130</f>
        <v>0</v>
      </c>
      <c r="AT1479">
        <f>'T-Weight EU savings'!AZ130</f>
        <v>0</v>
      </c>
      <c r="AU1479">
        <f>'T-Weight EU savings'!BA130</f>
        <v>0</v>
      </c>
      <c r="AV1479">
        <f>'T-Weight EU savings'!BB130</f>
        <v>0</v>
      </c>
      <c r="AW1479">
        <f>'T-Weight EU savings'!BC130</f>
        <v>0</v>
      </c>
      <c r="AX1479">
        <f>'T-Weight EU savings'!BD130</f>
        <v>0</v>
      </c>
      <c r="AY1479">
        <f>'T-Weight EU savings'!BE130</f>
        <v>0</v>
      </c>
      <c r="AZ1479">
        <f>'T-Weight EU savings'!BF130</f>
        <v>0</v>
      </c>
      <c r="BA1479">
        <f>'T-Weight EU savings'!BG130</f>
        <v>0</v>
      </c>
      <c r="BB1479">
        <f>'T-Weight EU savings'!BH130</f>
        <v>0</v>
      </c>
      <c r="BC1479">
        <f>'T-Weight EU savings'!BI130</f>
        <v>0</v>
      </c>
      <c r="BD1479">
        <f>'T-Weight EU savings'!BJ130</f>
        <v>0</v>
      </c>
      <c r="BE1479">
        <f>'T-Weight EU savings'!BK130</f>
        <v>0</v>
      </c>
      <c r="BF1479">
        <f>'T-Weight EU savings'!BL130</f>
        <v>0</v>
      </c>
      <c r="BG1479">
        <f>'T-Weight EU savings'!BM130</f>
        <v>0</v>
      </c>
      <c r="BH1479">
        <f t="shared" si="212"/>
        <v>0</v>
      </c>
    </row>
    <row r="1480" spans="1:60" x14ac:dyDescent="0.25">
      <c r="A1480" t="str">
        <f t="shared" si="206"/>
        <v>eline Design - Hourly Results.</v>
      </c>
      <c r="B1480" t="str">
        <f t="shared" si="207"/>
        <v>SFM-wCZ14-v2015-rDXHP-t5-S14-BSLheat.pd2</v>
      </c>
      <c r="C1480" s="75" t="s">
        <v>1658</v>
      </c>
      <c r="D1480">
        <v>10626.415694547595</v>
      </c>
      <c r="E1480">
        <v>7644.0632552549978</v>
      </c>
      <c r="F1480">
        <v>92.320102000000048</v>
      </c>
      <c r="G1480">
        <v>0</v>
      </c>
      <c r="H1480">
        <v>0</v>
      </c>
      <c r="I1480">
        <v>1571.4267033509996</v>
      </c>
      <c r="J1480">
        <v>0</v>
      </c>
      <c r="K1480">
        <v>1571.4267033509996</v>
      </c>
      <c r="L1480">
        <f t="shared" si="208"/>
        <v>0</v>
      </c>
      <c r="M1480" t="s">
        <v>1045</v>
      </c>
      <c r="N1480" t="s">
        <v>1066</v>
      </c>
      <c r="O1480" t="s">
        <v>1047</v>
      </c>
      <c r="P1480" t="s">
        <v>44</v>
      </c>
      <c r="Q1480" t="s">
        <v>31</v>
      </c>
      <c r="R1480" t="s">
        <v>63</v>
      </c>
      <c r="S1480" t="s">
        <v>1051</v>
      </c>
      <c r="T1480" t="s">
        <v>1049</v>
      </c>
      <c r="U1480" t="s">
        <v>1050</v>
      </c>
      <c r="V1480" t="str">
        <f t="shared" si="205"/>
        <v>SFM-wCZ14-v2015-rDXHP-t5</v>
      </c>
      <c r="W1480">
        <f t="shared" si="213"/>
        <v>9215.4899586059983</v>
      </c>
      <c r="X1480">
        <f t="shared" si="209"/>
        <v>0</v>
      </c>
      <c r="Y1480">
        <f t="shared" si="210"/>
        <v>0</v>
      </c>
      <c r="Z1480">
        <f t="shared" si="211"/>
        <v>0</v>
      </c>
      <c r="AA1480">
        <f t="shared" si="214"/>
        <v>0</v>
      </c>
      <c r="AB1480">
        <f>'T-Weight EU savings'!AH131</f>
        <v>0</v>
      </c>
      <c r="AC1480">
        <f>'T-Weight EU savings'!AI131</f>
        <v>0</v>
      </c>
      <c r="AD1480">
        <f>'T-Weight EU savings'!AJ131</f>
        <v>0</v>
      </c>
      <c r="AE1480">
        <f>'T-Weight EU savings'!AK131</f>
        <v>0</v>
      </c>
      <c r="AF1480">
        <f>'T-Weight EU savings'!AL131</f>
        <v>0</v>
      </c>
      <c r="AG1480">
        <f>'T-Weight EU savings'!AM131</f>
        <v>0</v>
      </c>
      <c r="AH1480">
        <f>'T-Weight EU savings'!AN131</f>
        <v>0</v>
      </c>
      <c r="AI1480">
        <f>'T-Weight EU savings'!AO131</f>
        <v>0</v>
      </c>
      <c r="AJ1480">
        <f>'T-Weight EU savings'!AP131</f>
        <v>0</v>
      </c>
      <c r="AK1480">
        <f>'T-Weight EU savings'!AQ131</f>
        <v>0</v>
      </c>
      <c r="AL1480">
        <f>'T-Weight EU savings'!AR131</f>
        <v>0</v>
      </c>
      <c r="AM1480">
        <f>'T-Weight EU savings'!AS131</f>
        <v>0</v>
      </c>
      <c r="AN1480">
        <f>'T-Weight EU savings'!AT131</f>
        <v>0</v>
      </c>
      <c r="AO1480">
        <f>'T-Weight EU savings'!AU131</f>
        <v>0</v>
      </c>
      <c r="AP1480">
        <f>'T-Weight EU savings'!AV131</f>
        <v>0</v>
      </c>
      <c r="AQ1480">
        <f>'T-Weight EU savings'!AW131</f>
        <v>0</v>
      </c>
      <c r="AR1480">
        <f>'T-Weight EU savings'!AX131</f>
        <v>0</v>
      </c>
      <c r="AS1480">
        <f>'T-Weight EU savings'!AY131</f>
        <v>0</v>
      </c>
      <c r="AT1480">
        <f>'T-Weight EU savings'!AZ131</f>
        <v>0</v>
      </c>
      <c r="AU1480">
        <f>'T-Weight EU savings'!BA131</f>
        <v>0</v>
      </c>
      <c r="AV1480">
        <f>'T-Weight EU savings'!BB131</f>
        <v>0</v>
      </c>
      <c r="AW1480">
        <f>'T-Weight EU savings'!BC131</f>
        <v>0</v>
      </c>
      <c r="AX1480">
        <f>'T-Weight EU savings'!BD131</f>
        <v>0</v>
      </c>
      <c r="AY1480">
        <f>'T-Weight EU savings'!BE131</f>
        <v>0</v>
      </c>
      <c r="AZ1480">
        <f>'T-Weight EU savings'!BF131</f>
        <v>0</v>
      </c>
      <c r="BA1480">
        <f>'T-Weight EU savings'!BG131</f>
        <v>0</v>
      </c>
      <c r="BB1480">
        <f>'T-Weight EU savings'!BH131</f>
        <v>0</v>
      </c>
      <c r="BC1480">
        <f>'T-Weight EU savings'!BI131</f>
        <v>0</v>
      </c>
      <c r="BD1480">
        <f>'T-Weight EU savings'!BJ131</f>
        <v>0</v>
      </c>
      <c r="BE1480">
        <f>'T-Weight EU savings'!BK131</f>
        <v>0</v>
      </c>
      <c r="BF1480">
        <f>'T-Weight EU savings'!BL131</f>
        <v>0</v>
      </c>
      <c r="BG1480">
        <f>'T-Weight EU savings'!BM131</f>
        <v>0</v>
      </c>
      <c r="BH1480">
        <f t="shared" si="212"/>
        <v>0</v>
      </c>
    </row>
    <row r="1481" spans="1:60" x14ac:dyDescent="0.25">
      <c r="A1481" t="str">
        <f t="shared" si="206"/>
        <v>eline Design - Hourly Results.</v>
      </c>
      <c r="B1481" t="str">
        <f t="shared" si="207"/>
        <v>SFM-wCZ14-v2015-rDXHP-t5-S15-MSRboth.pd2</v>
      </c>
      <c r="C1481" s="75" t="s">
        <v>1659</v>
      </c>
      <c r="D1481">
        <v>10298.335037765004</v>
      </c>
      <c r="E1481">
        <v>6379.1299849609986</v>
      </c>
      <c r="F1481">
        <v>88.266867000000047</v>
      </c>
      <c r="G1481">
        <v>0</v>
      </c>
      <c r="H1481">
        <v>0</v>
      </c>
      <c r="I1481">
        <v>1371.5508090469998</v>
      </c>
      <c r="J1481">
        <v>0</v>
      </c>
      <c r="K1481">
        <v>1371.5508090469998</v>
      </c>
      <c r="L1481">
        <f t="shared" si="208"/>
        <v>0</v>
      </c>
      <c r="M1481" t="s">
        <v>1045</v>
      </c>
      <c r="N1481" t="s">
        <v>1066</v>
      </c>
      <c r="O1481" t="s">
        <v>1047</v>
      </c>
      <c r="P1481" t="s">
        <v>44</v>
      </c>
      <c r="Q1481" t="s">
        <v>31</v>
      </c>
      <c r="R1481" t="s">
        <v>6</v>
      </c>
      <c r="S1481" t="s">
        <v>1107</v>
      </c>
      <c r="T1481" t="s">
        <v>1049</v>
      </c>
      <c r="U1481" t="s">
        <v>1050</v>
      </c>
      <c r="V1481" t="str">
        <f t="shared" si="205"/>
        <v>SFM-wCZ14-v2015-rDXHP-t5-both</v>
      </c>
      <c r="W1481">
        <f t="shared" si="213"/>
        <v>0</v>
      </c>
      <c r="X1481">
        <f t="shared" si="209"/>
        <v>10298.335037765004</v>
      </c>
      <c r="Y1481">
        <f t="shared" si="210"/>
        <v>7750.680794007998</v>
      </c>
      <c r="Z1481">
        <f t="shared" si="211"/>
        <v>18049.015831773002</v>
      </c>
      <c r="AA1481">
        <f t="shared" si="214"/>
        <v>0</v>
      </c>
      <c r="AB1481">
        <f>'T-Weight EU savings'!AH132</f>
        <v>0</v>
      </c>
      <c r="AC1481">
        <f>'T-Weight EU savings'!AI132</f>
        <v>0</v>
      </c>
      <c r="AD1481">
        <f>'T-Weight EU savings'!AJ132</f>
        <v>0</v>
      </c>
      <c r="AE1481">
        <f>'T-Weight EU savings'!AK132</f>
        <v>0</v>
      </c>
      <c r="AF1481">
        <f>'T-Weight EU savings'!AL132</f>
        <v>0</v>
      </c>
      <c r="AG1481">
        <f>'T-Weight EU savings'!AM132</f>
        <v>0</v>
      </c>
      <c r="AH1481">
        <f>'T-Weight EU savings'!AN132</f>
        <v>0</v>
      </c>
      <c r="AI1481">
        <f>'T-Weight EU savings'!AO132</f>
        <v>0</v>
      </c>
      <c r="AJ1481">
        <f>'T-Weight EU savings'!AP132</f>
        <v>0</v>
      </c>
      <c r="AK1481">
        <f>'T-Weight EU savings'!AQ132</f>
        <v>0</v>
      </c>
      <c r="AL1481">
        <f>'T-Weight EU savings'!AR132</f>
        <v>0</v>
      </c>
      <c r="AM1481">
        <f>'T-Weight EU savings'!AS132</f>
        <v>0</v>
      </c>
      <c r="AN1481">
        <f>'T-Weight EU savings'!AT132</f>
        <v>0</v>
      </c>
      <c r="AO1481">
        <f>'T-Weight EU savings'!AU132</f>
        <v>0</v>
      </c>
      <c r="AP1481">
        <f>'T-Weight EU savings'!AV132</f>
        <v>0</v>
      </c>
      <c r="AQ1481">
        <f>'T-Weight EU savings'!AW132</f>
        <v>0</v>
      </c>
      <c r="AR1481">
        <f>'T-Weight EU savings'!AX132</f>
        <v>0</v>
      </c>
      <c r="AS1481">
        <f>'T-Weight EU savings'!AY132</f>
        <v>0</v>
      </c>
      <c r="AT1481">
        <f>'T-Weight EU savings'!AZ132</f>
        <v>0</v>
      </c>
      <c r="AU1481">
        <f>'T-Weight EU savings'!BA132</f>
        <v>0</v>
      </c>
      <c r="AV1481">
        <f>'T-Weight EU savings'!BB132</f>
        <v>0</v>
      </c>
      <c r="AW1481">
        <f>'T-Weight EU savings'!BC132</f>
        <v>0</v>
      </c>
      <c r="AX1481">
        <f>'T-Weight EU savings'!BD132</f>
        <v>0</v>
      </c>
      <c r="AY1481">
        <f>'T-Weight EU savings'!BE132</f>
        <v>0</v>
      </c>
      <c r="AZ1481">
        <f>'T-Weight EU savings'!BF132</f>
        <v>0</v>
      </c>
      <c r="BA1481">
        <f>'T-Weight EU savings'!BG132</f>
        <v>0</v>
      </c>
      <c r="BB1481">
        <f>'T-Weight EU savings'!BH132</f>
        <v>0</v>
      </c>
      <c r="BC1481">
        <f>'T-Weight EU savings'!BI132</f>
        <v>0</v>
      </c>
      <c r="BD1481">
        <f>'T-Weight EU savings'!BJ132</f>
        <v>0</v>
      </c>
      <c r="BE1481">
        <f>'T-Weight EU savings'!BK132</f>
        <v>0</v>
      </c>
      <c r="BF1481">
        <f>'T-Weight EU savings'!BL132</f>
        <v>0</v>
      </c>
      <c r="BG1481">
        <f>'T-Weight EU savings'!BM132</f>
        <v>0</v>
      </c>
      <c r="BH1481">
        <f t="shared" si="212"/>
        <v>0</v>
      </c>
    </row>
    <row r="1482" spans="1:60" x14ac:dyDescent="0.25">
      <c r="A1482" t="str">
        <f t="shared" si="206"/>
        <v>eline Design - Hourly Results.</v>
      </c>
      <c r="B1482" t="str">
        <f t="shared" si="207"/>
        <v>SFM-wCZ14-v2015-rDXHP-t5-S15-MSRcool.pd2</v>
      </c>
      <c r="C1482" s="75" t="s">
        <v>906</v>
      </c>
      <c r="D1482">
        <v>10298.335037765004</v>
      </c>
      <c r="E1482">
        <v>6744.9742308050045</v>
      </c>
      <c r="F1482">
        <v>88.266867000000047</v>
      </c>
      <c r="G1482">
        <v>0</v>
      </c>
      <c r="H1482">
        <v>0</v>
      </c>
      <c r="I1482">
        <v>1371.5508090469998</v>
      </c>
      <c r="J1482">
        <v>0</v>
      </c>
      <c r="K1482">
        <v>1371.5508090469998</v>
      </c>
      <c r="L1482">
        <f t="shared" si="208"/>
        <v>0</v>
      </c>
      <c r="M1482" t="s">
        <v>1045</v>
      </c>
      <c r="N1482" t="s">
        <v>1066</v>
      </c>
      <c r="O1482" t="s">
        <v>1047</v>
      </c>
      <c r="P1482" t="s">
        <v>44</v>
      </c>
      <c r="Q1482" t="s">
        <v>31</v>
      </c>
      <c r="R1482" t="s">
        <v>6</v>
      </c>
      <c r="S1482" t="s">
        <v>1052</v>
      </c>
      <c r="T1482" t="s">
        <v>1049</v>
      </c>
      <c r="U1482" t="s">
        <v>1050</v>
      </c>
      <c r="V1482" t="str">
        <f t="shared" ref="V1482:V1545" si="215">M1482&amp;"-"&amp;N1482&amp;"-"&amp;O1482&amp;"-"&amp;P1482&amp;"-"&amp;Q1482&amp;IF(COUNTIF(S1482,"*both*")&gt;0,"-both","")</f>
        <v>SFM-wCZ14-v2015-rDXHP-t5</v>
      </c>
      <c r="W1482">
        <f t="shared" si="213"/>
        <v>10298.335037765004</v>
      </c>
      <c r="X1482">
        <f t="shared" si="209"/>
        <v>0</v>
      </c>
      <c r="Y1482">
        <f t="shared" si="210"/>
        <v>0</v>
      </c>
      <c r="Z1482">
        <f t="shared" si="211"/>
        <v>0</v>
      </c>
      <c r="AA1482">
        <f t="shared" si="214"/>
        <v>0</v>
      </c>
      <c r="AB1482">
        <f>'T-Weight EU savings'!AH133</f>
        <v>0</v>
      </c>
      <c r="AC1482">
        <f>'T-Weight EU savings'!AI133</f>
        <v>0</v>
      </c>
      <c r="AD1482">
        <f>'T-Weight EU savings'!AJ133</f>
        <v>0</v>
      </c>
      <c r="AE1482">
        <f>'T-Weight EU savings'!AK133</f>
        <v>0</v>
      </c>
      <c r="AF1482">
        <f>'T-Weight EU savings'!AL133</f>
        <v>0</v>
      </c>
      <c r="AG1482">
        <f>'T-Weight EU savings'!AM133</f>
        <v>0</v>
      </c>
      <c r="AH1482">
        <f>'T-Weight EU savings'!AN133</f>
        <v>0</v>
      </c>
      <c r="AI1482">
        <f>'T-Weight EU savings'!AO133</f>
        <v>0</v>
      </c>
      <c r="AJ1482">
        <f>'T-Weight EU savings'!AP133</f>
        <v>0</v>
      </c>
      <c r="AK1482">
        <f>'T-Weight EU savings'!AQ133</f>
        <v>0</v>
      </c>
      <c r="AL1482">
        <f>'T-Weight EU savings'!AR133</f>
        <v>0</v>
      </c>
      <c r="AM1482">
        <f>'T-Weight EU savings'!AS133</f>
        <v>0</v>
      </c>
      <c r="AN1482">
        <f>'T-Weight EU savings'!AT133</f>
        <v>0</v>
      </c>
      <c r="AO1482">
        <f>'T-Weight EU savings'!AU133</f>
        <v>0</v>
      </c>
      <c r="AP1482">
        <f>'T-Weight EU savings'!AV133</f>
        <v>0</v>
      </c>
      <c r="AQ1482">
        <f>'T-Weight EU savings'!AW133</f>
        <v>0</v>
      </c>
      <c r="AR1482">
        <f>'T-Weight EU savings'!AX133</f>
        <v>0</v>
      </c>
      <c r="AS1482">
        <f>'T-Weight EU savings'!AY133</f>
        <v>0</v>
      </c>
      <c r="AT1482">
        <f>'T-Weight EU savings'!AZ133</f>
        <v>0</v>
      </c>
      <c r="AU1482">
        <f>'T-Weight EU savings'!BA133</f>
        <v>0</v>
      </c>
      <c r="AV1482">
        <f>'T-Weight EU savings'!BB133</f>
        <v>0</v>
      </c>
      <c r="AW1482">
        <f>'T-Weight EU savings'!BC133</f>
        <v>0</v>
      </c>
      <c r="AX1482">
        <f>'T-Weight EU savings'!BD133</f>
        <v>0</v>
      </c>
      <c r="AY1482">
        <f>'T-Weight EU savings'!BE133</f>
        <v>0</v>
      </c>
      <c r="AZ1482">
        <f>'T-Weight EU savings'!BF133</f>
        <v>0</v>
      </c>
      <c r="BA1482">
        <f>'T-Weight EU savings'!BG133</f>
        <v>0</v>
      </c>
      <c r="BB1482">
        <f>'T-Weight EU savings'!BH133</f>
        <v>0</v>
      </c>
      <c r="BC1482">
        <f>'T-Weight EU savings'!BI133</f>
        <v>0</v>
      </c>
      <c r="BD1482">
        <f>'T-Weight EU savings'!BJ133</f>
        <v>0</v>
      </c>
      <c r="BE1482">
        <f>'T-Weight EU savings'!BK133</f>
        <v>0</v>
      </c>
      <c r="BF1482">
        <f>'T-Weight EU savings'!BL133</f>
        <v>0</v>
      </c>
      <c r="BG1482">
        <f>'T-Weight EU savings'!BM133</f>
        <v>0</v>
      </c>
      <c r="BH1482">
        <f t="shared" si="212"/>
        <v>0</v>
      </c>
    </row>
    <row r="1483" spans="1:60" x14ac:dyDescent="0.25">
      <c r="A1483" t="str">
        <f t="shared" ref="A1483:A1546" si="216">MID(C1483,43,30)</f>
        <v>eline Design - Hourly Results.</v>
      </c>
      <c r="B1483" t="str">
        <f t="shared" ref="B1483:B1546" si="217">LEFT(C1483,36)&amp;".pd2"</f>
        <v>SFM-wCZ14-v2015-rDXHP-t5-S15-MSRheat.pd2</v>
      </c>
      <c r="C1483" s="75" t="s">
        <v>1660</v>
      </c>
      <c r="D1483">
        <v>9332.8173794349968</v>
      </c>
      <c r="E1483">
        <v>6379.1299849609986</v>
      </c>
      <c r="F1483">
        <v>88.266867000000047</v>
      </c>
      <c r="G1483">
        <v>0</v>
      </c>
      <c r="H1483">
        <v>0</v>
      </c>
      <c r="I1483">
        <v>1371.5508090469998</v>
      </c>
      <c r="J1483">
        <v>0</v>
      </c>
      <c r="K1483">
        <v>1371.5508090469998</v>
      </c>
      <c r="L1483">
        <f t="shared" ref="L1483:L1546" si="218">H1483/100000</f>
        <v>0</v>
      </c>
      <c r="M1483" t="s">
        <v>1045</v>
      </c>
      <c r="N1483" t="s">
        <v>1066</v>
      </c>
      <c r="O1483" t="s">
        <v>1047</v>
      </c>
      <c r="P1483" t="s">
        <v>44</v>
      </c>
      <c r="Q1483" t="s">
        <v>31</v>
      </c>
      <c r="R1483" t="s">
        <v>6</v>
      </c>
      <c r="S1483" t="s">
        <v>1053</v>
      </c>
      <c r="T1483" t="s">
        <v>1049</v>
      </c>
      <c r="U1483" t="s">
        <v>1050</v>
      </c>
      <c r="V1483" t="str">
        <f t="shared" si="215"/>
        <v>SFM-wCZ14-v2015-rDXHP-t5</v>
      </c>
      <c r="W1483">
        <f t="shared" si="213"/>
        <v>7750.680794007998</v>
      </c>
      <c r="X1483">
        <f t="shared" ref="X1483:X1546" si="219">IF(COUNTIF(S1483,"*both*")&gt;0,D1483,0)</f>
        <v>0</v>
      </c>
      <c r="Y1483">
        <f t="shared" ref="Y1483:Y1546" si="220">IF(COUNTIF(S1483,"*both*")&gt;0,E1483+K1483,0)</f>
        <v>0</v>
      </c>
      <c r="Z1483">
        <f t="shared" ref="Z1483:Z1546" si="221">SUM(X1483:Y1483)</f>
        <v>0</v>
      </c>
      <c r="AA1483">
        <f t="shared" si="214"/>
        <v>0</v>
      </c>
      <c r="AB1483">
        <f>'T-Weight EU savings'!AH134</f>
        <v>0</v>
      </c>
      <c r="AC1483">
        <f>'T-Weight EU savings'!AI134</f>
        <v>0</v>
      </c>
      <c r="AD1483">
        <f>'T-Weight EU savings'!AJ134</f>
        <v>0</v>
      </c>
      <c r="AE1483">
        <f>'T-Weight EU savings'!AK134</f>
        <v>0</v>
      </c>
      <c r="AF1483">
        <f>'T-Weight EU savings'!AL134</f>
        <v>0</v>
      </c>
      <c r="AG1483">
        <f>'T-Weight EU savings'!AM134</f>
        <v>0</v>
      </c>
      <c r="AH1483">
        <f>'T-Weight EU savings'!AN134</f>
        <v>0</v>
      </c>
      <c r="AI1483">
        <f>'T-Weight EU savings'!AO134</f>
        <v>0</v>
      </c>
      <c r="AJ1483">
        <f>'T-Weight EU savings'!AP134</f>
        <v>0</v>
      </c>
      <c r="AK1483">
        <f>'T-Weight EU savings'!AQ134</f>
        <v>0</v>
      </c>
      <c r="AL1483">
        <f>'T-Weight EU savings'!AR134</f>
        <v>0</v>
      </c>
      <c r="AM1483">
        <f>'T-Weight EU savings'!AS134</f>
        <v>0</v>
      </c>
      <c r="AN1483">
        <f>'T-Weight EU savings'!AT134</f>
        <v>0</v>
      </c>
      <c r="AO1483">
        <f>'T-Weight EU savings'!AU134</f>
        <v>0</v>
      </c>
      <c r="AP1483">
        <f>'T-Weight EU savings'!AV134</f>
        <v>0</v>
      </c>
      <c r="AQ1483">
        <f>'T-Weight EU savings'!AW134</f>
        <v>0</v>
      </c>
      <c r="AR1483">
        <f>'T-Weight EU savings'!AX134</f>
        <v>0</v>
      </c>
      <c r="AS1483">
        <f>'T-Weight EU savings'!AY134</f>
        <v>0</v>
      </c>
      <c r="AT1483">
        <f>'T-Weight EU savings'!AZ134</f>
        <v>0</v>
      </c>
      <c r="AU1483">
        <f>'T-Weight EU savings'!BA134</f>
        <v>0</v>
      </c>
      <c r="AV1483">
        <f>'T-Weight EU savings'!BB134</f>
        <v>0</v>
      </c>
      <c r="AW1483">
        <f>'T-Weight EU savings'!BC134</f>
        <v>0</v>
      </c>
      <c r="AX1483">
        <f>'T-Weight EU savings'!BD134</f>
        <v>0</v>
      </c>
      <c r="AY1483">
        <f>'T-Weight EU savings'!BE134</f>
        <v>0</v>
      </c>
      <c r="AZ1483">
        <f>'T-Weight EU savings'!BF134</f>
        <v>0</v>
      </c>
      <c r="BA1483">
        <f>'T-Weight EU savings'!BG134</f>
        <v>0</v>
      </c>
      <c r="BB1483">
        <f>'T-Weight EU savings'!BH134</f>
        <v>0</v>
      </c>
      <c r="BC1483">
        <f>'T-Weight EU savings'!BI134</f>
        <v>0</v>
      </c>
      <c r="BD1483">
        <f>'T-Weight EU savings'!BJ134</f>
        <v>0</v>
      </c>
      <c r="BE1483">
        <f>'T-Weight EU savings'!BK134</f>
        <v>0</v>
      </c>
      <c r="BF1483">
        <f>'T-Weight EU savings'!BL134</f>
        <v>0</v>
      </c>
      <c r="BG1483">
        <f>'T-Weight EU savings'!BM134</f>
        <v>0</v>
      </c>
      <c r="BH1483">
        <f t="shared" ref="BH1483:BH1546" si="222">SUM(AV1483,AR1483)</f>
        <v>0</v>
      </c>
    </row>
    <row r="1484" spans="1:60" x14ac:dyDescent="0.25">
      <c r="A1484" t="str">
        <f t="shared" si="216"/>
        <v>eline Design - Hourly Results.</v>
      </c>
      <c r="B1484" t="str">
        <f t="shared" si="217"/>
        <v>SFM-wCZ14-v2015-rDXHP-t5-S16-MSRboth.pd2</v>
      </c>
      <c r="C1484" s="75" t="s">
        <v>1661</v>
      </c>
      <c r="D1484">
        <v>10185.191341012001</v>
      </c>
      <c r="E1484">
        <v>7364.434768930003</v>
      </c>
      <c r="F1484">
        <v>90.696813000000049</v>
      </c>
      <c r="G1484">
        <v>0</v>
      </c>
      <c r="H1484">
        <v>0</v>
      </c>
      <c r="I1484">
        <v>232.80923529900002</v>
      </c>
      <c r="J1484">
        <v>0</v>
      </c>
      <c r="K1484">
        <v>232.80923529900002</v>
      </c>
      <c r="L1484">
        <f t="shared" si="218"/>
        <v>0</v>
      </c>
      <c r="M1484" t="s">
        <v>1045</v>
      </c>
      <c r="N1484" t="s">
        <v>1066</v>
      </c>
      <c r="O1484" t="s">
        <v>1047</v>
      </c>
      <c r="P1484" t="s">
        <v>44</v>
      </c>
      <c r="Q1484" t="s">
        <v>31</v>
      </c>
      <c r="R1484" t="s">
        <v>9</v>
      </c>
      <c r="S1484" t="s">
        <v>1107</v>
      </c>
      <c r="T1484" t="s">
        <v>1049</v>
      </c>
      <c r="U1484" t="s">
        <v>1050</v>
      </c>
      <c r="V1484" t="str">
        <f t="shared" si="215"/>
        <v>SFM-wCZ14-v2015-rDXHP-t5-both</v>
      </c>
      <c r="W1484">
        <f t="shared" si="213"/>
        <v>0</v>
      </c>
      <c r="X1484">
        <f t="shared" si="219"/>
        <v>10185.191341012001</v>
      </c>
      <c r="Y1484">
        <f t="shared" si="220"/>
        <v>7597.2440042290027</v>
      </c>
      <c r="Z1484">
        <f t="shared" si="221"/>
        <v>17782.435345241003</v>
      </c>
      <c r="AA1484">
        <f t="shared" si="214"/>
        <v>0</v>
      </c>
      <c r="AB1484">
        <f>'T-Weight EU savings'!AH135</f>
        <v>0</v>
      </c>
      <c r="AC1484">
        <f>'T-Weight EU savings'!AI135</f>
        <v>0</v>
      </c>
      <c r="AD1484">
        <f>'T-Weight EU savings'!AJ135</f>
        <v>0</v>
      </c>
      <c r="AE1484">
        <f>'T-Weight EU savings'!AK135</f>
        <v>0</v>
      </c>
      <c r="AF1484">
        <f>'T-Weight EU savings'!AL135</f>
        <v>0</v>
      </c>
      <c r="AG1484">
        <f>'T-Weight EU savings'!AM135</f>
        <v>0</v>
      </c>
      <c r="AH1484">
        <f>'T-Weight EU savings'!AN135</f>
        <v>0</v>
      </c>
      <c r="AI1484">
        <f>'T-Weight EU savings'!AO135</f>
        <v>0</v>
      </c>
      <c r="AJ1484">
        <f>'T-Weight EU savings'!AP135</f>
        <v>0</v>
      </c>
      <c r="AK1484">
        <f>'T-Weight EU savings'!AQ135</f>
        <v>0</v>
      </c>
      <c r="AL1484">
        <f>'T-Weight EU savings'!AR135</f>
        <v>0</v>
      </c>
      <c r="AM1484">
        <f>'T-Weight EU savings'!AS135</f>
        <v>0</v>
      </c>
      <c r="AN1484">
        <f>'T-Weight EU savings'!AT135</f>
        <v>0</v>
      </c>
      <c r="AO1484">
        <f>'T-Weight EU savings'!AU135</f>
        <v>0</v>
      </c>
      <c r="AP1484">
        <f>'T-Weight EU savings'!AV135</f>
        <v>0</v>
      </c>
      <c r="AQ1484">
        <f>'T-Weight EU savings'!AW135</f>
        <v>0</v>
      </c>
      <c r="AR1484">
        <f>'T-Weight EU savings'!AX135</f>
        <v>0</v>
      </c>
      <c r="AS1484">
        <f>'T-Weight EU savings'!AY135</f>
        <v>0</v>
      </c>
      <c r="AT1484">
        <f>'T-Weight EU savings'!AZ135</f>
        <v>0</v>
      </c>
      <c r="AU1484">
        <f>'T-Weight EU savings'!BA135</f>
        <v>0</v>
      </c>
      <c r="AV1484">
        <f>'T-Weight EU savings'!BB135</f>
        <v>0</v>
      </c>
      <c r="AW1484">
        <f>'T-Weight EU savings'!BC135</f>
        <v>0</v>
      </c>
      <c r="AX1484">
        <f>'T-Weight EU savings'!BD135</f>
        <v>0</v>
      </c>
      <c r="AY1484">
        <f>'T-Weight EU savings'!BE135</f>
        <v>0</v>
      </c>
      <c r="AZ1484">
        <f>'T-Weight EU savings'!BF135</f>
        <v>0</v>
      </c>
      <c r="BA1484">
        <f>'T-Weight EU savings'!BG135</f>
        <v>0</v>
      </c>
      <c r="BB1484">
        <f>'T-Weight EU savings'!BH135</f>
        <v>0</v>
      </c>
      <c r="BC1484">
        <f>'T-Weight EU savings'!BI135</f>
        <v>0</v>
      </c>
      <c r="BD1484">
        <f>'T-Weight EU savings'!BJ135</f>
        <v>0</v>
      </c>
      <c r="BE1484">
        <f>'T-Weight EU savings'!BK135</f>
        <v>0</v>
      </c>
      <c r="BF1484">
        <f>'T-Weight EU savings'!BL135</f>
        <v>0</v>
      </c>
      <c r="BG1484">
        <f>'T-Weight EU savings'!BM135</f>
        <v>0</v>
      </c>
      <c r="BH1484">
        <f t="shared" si="222"/>
        <v>0</v>
      </c>
    </row>
    <row r="1485" spans="1:60" x14ac:dyDescent="0.25">
      <c r="A1485" t="str">
        <f t="shared" si="216"/>
        <v>eline Design - Hourly Results.</v>
      </c>
      <c r="B1485" t="str">
        <f t="shared" si="217"/>
        <v>SFM-wCZ14-v2015-rDXHP-t5-S16-MSRcool.pd2</v>
      </c>
      <c r="C1485" s="75" t="s">
        <v>907</v>
      </c>
      <c r="D1485">
        <v>10185.191341012001</v>
      </c>
      <c r="E1485">
        <v>7825.7455075650105</v>
      </c>
      <c r="F1485">
        <v>90.696813000000049</v>
      </c>
      <c r="G1485">
        <v>0</v>
      </c>
      <c r="H1485">
        <v>0</v>
      </c>
      <c r="I1485">
        <v>232.80923529900002</v>
      </c>
      <c r="J1485">
        <v>0</v>
      </c>
      <c r="K1485">
        <v>232.80923529900002</v>
      </c>
      <c r="L1485">
        <f t="shared" si="218"/>
        <v>0</v>
      </c>
      <c r="M1485" t="s">
        <v>1045</v>
      </c>
      <c r="N1485" t="s">
        <v>1066</v>
      </c>
      <c r="O1485" t="s">
        <v>1047</v>
      </c>
      <c r="P1485" t="s">
        <v>44</v>
      </c>
      <c r="Q1485" t="s">
        <v>31</v>
      </c>
      <c r="R1485" t="s">
        <v>9</v>
      </c>
      <c r="S1485" t="s">
        <v>1052</v>
      </c>
      <c r="T1485" t="s">
        <v>1049</v>
      </c>
      <c r="U1485" t="s">
        <v>1050</v>
      </c>
      <c r="V1485" t="str">
        <f t="shared" si="215"/>
        <v>SFM-wCZ14-v2015-rDXHP-t5</v>
      </c>
      <c r="W1485">
        <f t="shared" si="213"/>
        <v>10185.191341012001</v>
      </c>
      <c r="X1485">
        <f t="shared" si="219"/>
        <v>0</v>
      </c>
      <c r="Y1485">
        <f t="shared" si="220"/>
        <v>0</v>
      </c>
      <c r="Z1485">
        <f t="shared" si="221"/>
        <v>0</v>
      </c>
      <c r="AA1485">
        <f t="shared" si="214"/>
        <v>0</v>
      </c>
      <c r="AB1485">
        <f>'T-Weight EU savings'!AH136</f>
        <v>0</v>
      </c>
      <c r="AC1485">
        <f>'T-Weight EU savings'!AI136</f>
        <v>0</v>
      </c>
      <c r="AD1485">
        <f>'T-Weight EU savings'!AJ136</f>
        <v>0</v>
      </c>
      <c r="AE1485">
        <f>'T-Weight EU savings'!AK136</f>
        <v>0</v>
      </c>
      <c r="AF1485">
        <f>'T-Weight EU savings'!AL136</f>
        <v>0</v>
      </c>
      <c r="AG1485">
        <f>'T-Weight EU savings'!AM136</f>
        <v>0</v>
      </c>
      <c r="AH1485">
        <f>'T-Weight EU savings'!AN136</f>
        <v>0</v>
      </c>
      <c r="AI1485">
        <f>'T-Weight EU savings'!AO136</f>
        <v>0</v>
      </c>
      <c r="AJ1485">
        <f>'T-Weight EU savings'!AP136</f>
        <v>0</v>
      </c>
      <c r="AK1485">
        <f>'T-Weight EU savings'!AQ136</f>
        <v>0</v>
      </c>
      <c r="AL1485">
        <f>'T-Weight EU savings'!AR136</f>
        <v>0</v>
      </c>
      <c r="AM1485">
        <f>'T-Weight EU savings'!AS136</f>
        <v>0</v>
      </c>
      <c r="AN1485">
        <f>'T-Weight EU savings'!AT136</f>
        <v>0</v>
      </c>
      <c r="AO1485">
        <f>'T-Weight EU savings'!AU136</f>
        <v>0</v>
      </c>
      <c r="AP1485">
        <f>'T-Weight EU savings'!AV136</f>
        <v>0</v>
      </c>
      <c r="AQ1485">
        <f>'T-Weight EU savings'!AW136</f>
        <v>0</v>
      </c>
      <c r="AR1485">
        <f>'T-Weight EU savings'!AX136</f>
        <v>0</v>
      </c>
      <c r="AS1485">
        <f>'T-Weight EU savings'!AY136</f>
        <v>0</v>
      </c>
      <c r="AT1485">
        <f>'T-Weight EU savings'!AZ136</f>
        <v>0</v>
      </c>
      <c r="AU1485">
        <f>'T-Weight EU savings'!BA136</f>
        <v>0</v>
      </c>
      <c r="AV1485">
        <f>'T-Weight EU savings'!BB136</f>
        <v>0</v>
      </c>
      <c r="AW1485">
        <f>'T-Weight EU savings'!BC136</f>
        <v>0</v>
      </c>
      <c r="AX1485">
        <f>'T-Weight EU savings'!BD136</f>
        <v>0</v>
      </c>
      <c r="AY1485">
        <f>'T-Weight EU savings'!BE136</f>
        <v>0</v>
      </c>
      <c r="AZ1485">
        <f>'T-Weight EU savings'!BF136</f>
        <v>0</v>
      </c>
      <c r="BA1485">
        <f>'T-Weight EU savings'!BG136</f>
        <v>0</v>
      </c>
      <c r="BB1485">
        <f>'T-Weight EU savings'!BH136</f>
        <v>0</v>
      </c>
      <c r="BC1485">
        <f>'T-Weight EU savings'!BI136</f>
        <v>0</v>
      </c>
      <c r="BD1485">
        <f>'T-Weight EU savings'!BJ136</f>
        <v>0</v>
      </c>
      <c r="BE1485">
        <f>'T-Weight EU savings'!BK136</f>
        <v>0</v>
      </c>
      <c r="BF1485">
        <f>'T-Weight EU savings'!BL136</f>
        <v>0</v>
      </c>
      <c r="BG1485">
        <f>'T-Weight EU savings'!BM136</f>
        <v>0</v>
      </c>
      <c r="BH1485">
        <f t="shared" si="222"/>
        <v>0</v>
      </c>
    </row>
    <row r="1486" spans="1:60" x14ac:dyDescent="0.25">
      <c r="A1486" t="str">
        <f t="shared" si="216"/>
        <v>eline Design - Hourly Results.</v>
      </c>
      <c r="B1486" t="str">
        <f t="shared" si="217"/>
        <v>SFM-wCZ14-v2015-rDXHP-t5-S16-MSRheat.pd2</v>
      </c>
      <c r="C1486" s="75" t="s">
        <v>1662</v>
      </c>
      <c r="D1486">
        <v>9218.9342270789948</v>
      </c>
      <c r="E1486">
        <v>7364.434768930003</v>
      </c>
      <c r="F1486">
        <v>90.696813000000049</v>
      </c>
      <c r="G1486">
        <v>0</v>
      </c>
      <c r="H1486">
        <v>0</v>
      </c>
      <c r="I1486">
        <v>232.80923529900002</v>
      </c>
      <c r="J1486">
        <v>0</v>
      </c>
      <c r="K1486">
        <v>232.80923529900002</v>
      </c>
      <c r="L1486">
        <f t="shared" si="218"/>
        <v>0</v>
      </c>
      <c r="M1486" t="s">
        <v>1045</v>
      </c>
      <c r="N1486" t="s">
        <v>1066</v>
      </c>
      <c r="O1486" t="s">
        <v>1047</v>
      </c>
      <c r="P1486" t="s">
        <v>44</v>
      </c>
      <c r="Q1486" t="s">
        <v>31</v>
      </c>
      <c r="R1486" t="s">
        <v>9</v>
      </c>
      <c r="S1486" t="s">
        <v>1053</v>
      </c>
      <c r="T1486" t="s">
        <v>1049</v>
      </c>
      <c r="U1486" t="s">
        <v>1050</v>
      </c>
      <c r="V1486" t="str">
        <f t="shared" si="215"/>
        <v>SFM-wCZ14-v2015-rDXHP-t5</v>
      </c>
      <c r="W1486">
        <f t="shared" si="213"/>
        <v>7597.2440042290027</v>
      </c>
      <c r="X1486">
        <f t="shared" si="219"/>
        <v>0</v>
      </c>
      <c r="Y1486">
        <f t="shared" si="220"/>
        <v>0</v>
      </c>
      <c r="Z1486">
        <f t="shared" si="221"/>
        <v>0</v>
      </c>
      <c r="AA1486">
        <f t="shared" si="214"/>
        <v>0</v>
      </c>
      <c r="AB1486">
        <f>'T-Weight EU savings'!AH137</f>
        <v>0</v>
      </c>
      <c r="AC1486">
        <f>'T-Weight EU savings'!AI137</f>
        <v>0</v>
      </c>
      <c r="AD1486">
        <f>'T-Weight EU savings'!AJ137</f>
        <v>0</v>
      </c>
      <c r="AE1486">
        <f>'T-Weight EU savings'!AK137</f>
        <v>0</v>
      </c>
      <c r="AF1486">
        <f>'T-Weight EU savings'!AL137</f>
        <v>0</v>
      </c>
      <c r="AG1486">
        <f>'T-Weight EU savings'!AM137</f>
        <v>0</v>
      </c>
      <c r="AH1486">
        <f>'T-Weight EU savings'!AN137</f>
        <v>0</v>
      </c>
      <c r="AI1486">
        <f>'T-Weight EU savings'!AO137</f>
        <v>0</v>
      </c>
      <c r="AJ1486">
        <f>'T-Weight EU savings'!AP137</f>
        <v>0</v>
      </c>
      <c r="AK1486">
        <f>'T-Weight EU savings'!AQ137</f>
        <v>0</v>
      </c>
      <c r="AL1486">
        <f>'T-Weight EU savings'!AR137</f>
        <v>0</v>
      </c>
      <c r="AM1486">
        <f>'T-Weight EU savings'!AS137</f>
        <v>0</v>
      </c>
      <c r="AN1486">
        <f>'T-Weight EU savings'!AT137</f>
        <v>0</v>
      </c>
      <c r="AO1486">
        <f>'T-Weight EU savings'!AU137</f>
        <v>0</v>
      </c>
      <c r="AP1486">
        <f>'T-Weight EU savings'!AV137</f>
        <v>0</v>
      </c>
      <c r="AQ1486">
        <f>'T-Weight EU savings'!AW137</f>
        <v>0</v>
      </c>
      <c r="AR1486">
        <f>'T-Weight EU savings'!AX137</f>
        <v>0</v>
      </c>
      <c r="AS1486">
        <f>'T-Weight EU savings'!AY137</f>
        <v>0</v>
      </c>
      <c r="AT1486">
        <f>'T-Weight EU savings'!AZ137</f>
        <v>0</v>
      </c>
      <c r="AU1486">
        <f>'T-Weight EU savings'!BA137</f>
        <v>0</v>
      </c>
      <c r="AV1486">
        <f>'T-Weight EU savings'!BB137</f>
        <v>0</v>
      </c>
      <c r="AW1486">
        <f>'T-Weight EU savings'!BC137</f>
        <v>0</v>
      </c>
      <c r="AX1486">
        <f>'T-Weight EU savings'!BD137</f>
        <v>0</v>
      </c>
      <c r="AY1486">
        <f>'T-Weight EU savings'!BE137</f>
        <v>0</v>
      </c>
      <c r="AZ1486">
        <f>'T-Weight EU savings'!BF137</f>
        <v>0</v>
      </c>
      <c r="BA1486">
        <f>'T-Weight EU savings'!BG137</f>
        <v>0</v>
      </c>
      <c r="BB1486">
        <f>'T-Weight EU savings'!BH137</f>
        <v>0</v>
      </c>
      <c r="BC1486">
        <f>'T-Weight EU savings'!BI137</f>
        <v>0</v>
      </c>
      <c r="BD1486">
        <f>'T-Weight EU savings'!BJ137</f>
        <v>0</v>
      </c>
      <c r="BE1486">
        <f>'T-Weight EU savings'!BK137</f>
        <v>0</v>
      </c>
      <c r="BF1486">
        <f>'T-Weight EU savings'!BL137</f>
        <v>0</v>
      </c>
      <c r="BG1486">
        <f>'T-Weight EU savings'!BM137</f>
        <v>0</v>
      </c>
      <c r="BH1486">
        <f t="shared" si="222"/>
        <v>0</v>
      </c>
    </row>
    <row r="1487" spans="1:60" x14ac:dyDescent="0.25">
      <c r="A1487" t="str">
        <f t="shared" si="216"/>
        <v>eline Design - Hourly Results.</v>
      </c>
      <c r="B1487" t="str">
        <f t="shared" si="217"/>
        <v>SFM-wCZ14-v2015-rDXHP-t5-S17-MSRboth.pd2</v>
      </c>
      <c r="C1487" s="75" t="s">
        <v>1663</v>
      </c>
      <c r="D1487">
        <v>9565.7962012160042</v>
      </c>
      <c r="E1487">
        <v>7107.4066449339971</v>
      </c>
      <c r="F1487">
        <v>90.696813000000049</v>
      </c>
      <c r="G1487">
        <v>0</v>
      </c>
      <c r="H1487">
        <v>0</v>
      </c>
      <c r="I1487">
        <v>232.80923529900002</v>
      </c>
      <c r="J1487">
        <v>0</v>
      </c>
      <c r="K1487">
        <v>232.80923529900002</v>
      </c>
      <c r="L1487">
        <f t="shared" si="218"/>
        <v>0</v>
      </c>
      <c r="M1487" t="s">
        <v>1045</v>
      </c>
      <c r="N1487" t="s">
        <v>1066</v>
      </c>
      <c r="O1487" t="s">
        <v>1047</v>
      </c>
      <c r="P1487" t="s">
        <v>44</v>
      </c>
      <c r="Q1487" t="s">
        <v>31</v>
      </c>
      <c r="R1487" t="s">
        <v>10</v>
      </c>
      <c r="S1487" t="s">
        <v>1107</v>
      </c>
      <c r="T1487" t="s">
        <v>1049</v>
      </c>
      <c r="U1487" t="s">
        <v>1050</v>
      </c>
      <c r="V1487" t="str">
        <f t="shared" si="215"/>
        <v>SFM-wCZ14-v2015-rDXHP-t5-both</v>
      </c>
      <c r="W1487">
        <f t="shared" si="213"/>
        <v>0</v>
      </c>
      <c r="X1487">
        <f t="shared" si="219"/>
        <v>9565.7962012160042</v>
      </c>
      <c r="Y1487">
        <f t="shared" si="220"/>
        <v>7340.2158802329968</v>
      </c>
      <c r="Z1487">
        <f t="shared" si="221"/>
        <v>16906.012081449</v>
      </c>
      <c r="AA1487">
        <f t="shared" si="214"/>
        <v>0</v>
      </c>
      <c r="AB1487">
        <f>'T-Weight EU savings'!AH138</f>
        <v>0</v>
      </c>
      <c r="AC1487">
        <f>'T-Weight EU savings'!AI138</f>
        <v>0</v>
      </c>
      <c r="AD1487">
        <f>'T-Weight EU savings'!AJ138</f>
        <v>0</v>
      </c>
      <c r="AE1487">
        <f>'T-Weight EU savings'!AK138</f>
        <v>0</v>
      </c>
      <c r="AF1487">
        <f>'T-Weight EU savings'!AL138</f>
        <v>0</v>
      </c>
      <c r="AG1487">
        <f>'T-Weight EU savings'!AM138</f>
        <v>0</v>
      </c>
      <c r="AH1487">
        <f>'T-Weight EU savings'!AN138</f>
        <v>0</v>
      </c>
      <c r="AI1487">
        <f>'T-Weight EU savings'!AO138</f>
        <v>0</v>
      </c>
      <c r="AJ1487">
        <f>'T-Weight EU savings'!AP138</f>
        <v>0</v>
      </c>
      <c r="AK1487">
        <f>'T-Weight EU savings'!AQ138</f>
        <v>0</v>
      </c>
      <c r="AL1487">
        <f>'T-Weight EU savings'!AR138</f>
        <v>0</v>
      </c>
      <c r="AM1487">
        <f>'T-Weight EU savings'!AS138</f>
        <v>0</v>
      </c>
      <c r="AN1487">
        <f>'T-Weight EU savings'!AT138</f>
        <v>0</v>
      </c>
      <c r="AO1487">
        <f>'T-Weight EU savings'!AU138</f>
        <v>0</v>
      </c>
      <c r="AP1487">
        <f>'T-Weight EU savings'!AV138</f>
        <v>0</v>
      </c>
      <c r="AQ1487">
        <f>'T-Weight EU savings'!AW138</f>
        <v>0</v>
      </c>
      <c r="AR1487">
        <f>'T-Weight EU savings'!AX138</f>
        <v>0</v>
      </c>
      <c r="AS1487">
        <f>'T-Weight EU savings'!AY138</f>
        <v>0</v>
      </c>
      <c r="AT1487">
        <f>'T-Weight EU savings'!AZ138</f>
        <v>0</v>
      </c>
      <c r="AU1487">
        <f>'T-Weight EU savings'!BA138</f>
        <v>0</v>
      </c>
      <c r="AV1487">
        <f>'T-Weight EU savings'!BB138</f>
        <v>0</v>
      </c>
      <c r="AW1487">
        <f>'T-Weight EU savings'!BC138</f>
        <v>0</v>
      </c>
      <c r="AX1487">
        <f>'T-Weight EU savings'!BD138</f>
        <v>0</v>
      </c>
      <c r="AY1487">
        <f>'T-Weight EU savings'!BE138</f>
        <v>0</v>
      </c>
      <c r="AZ1487">
        <f>'T-Weight EU savings'!BF138</f>
        <v>0</v>
      </c>
      <c r="BA1487">
        <f>'T-Weight EU savings'!BG138</f>
        <v>0</v>
      </c>
      <c r="BB1487">
        <f>'T-Weight EU savings'!BH138</f>
        <v>0</v>
      </c>
      <c r="BC1487">
        <f>'T-Weight EU savings'!BI138</f>
        <v>0</v>
      </c>
      <c r="BD1487">
        <f>'T-Weight EU savings'!BJ138</f>
        <v>0</v>
      </c>
      <c r="BE1487">
        <f>'T-Weight EU savings'!BK138</f>
        <v>0</v>
      </c>
      <c r="BF1487">
        <f>'T-Weight EU savings'!BL138</f>
        <v>0</v>
      </c>
      <c r="BG1487">
        <f>'T-Weight EU savings'!BM138</f>
        <v>0</v>
      </c>
      <c r="BH1487">
        <f t="shared" si="222"/>
        <v>0</v>
      </c>
    </row>
    <row r="1488" spans="1:60" x14ac:dyDescent="0.25">
      <c r="A1488" t="str">
        <f t="shared" si="216"/>
        <v>eline Design - Hourly Results.</v>
      </c>
      <c r="B1488" t="str">
        <f t="shared" si="217"/>
        <v>SFM-wCZ14-v2015-rDXHP-t5-S17-MSRcool.pd2</v>
      </c>
      <c r="C1488" s="75" t="s">
        <v>908</v>
      </c>
      <c r="D1488">
        <v>9565.7962012160042</v>
      </c>
      <c r="E1488">
        <v>7470.0393579629963</v>
      </c>
      <c r="F1488">
        <v>90.696813000000049</v>
      </c>
      <c r="G1488">
        <v>0</v>
      </c>
      <c r="H1488">
        <v>0</v>
      </c>
      <c r="I1488">
        <v>232.80923529900002</v>
      </c>
      <c r="J1488">
        <v>0</v>
      </c>
      <c r="K1488">
        <v>232.80923529900002</v>
      </c>
      <c r="L1488">
        <f t="shared" si="218"/>
        <v>0</v>
      </c>
      <c r="M1488" t="s">
        <v>1045</v>
      </c>
      <c r="N1488" t="s">
        <v>1066</v>
      </c>
      <c r="O1488" t="s">
        <v>1047</v>
      </c>
      <c r="P1488" t="s">
        <v>44</v>
      </c>
      <c r="Q1488" t="s">
        <v>31</v>
      </c>
      <c r="R1488" t="s">
        <v>10</v>
      </c>
      <c r="S1488" t="s">
        <v>1052</v>
      </c>
      <c r="T1488" t="s">
        <v>1049</v>
      </c>
      <c r="U1488" t="s">
        <v>1050</v>
      </c>
      <c r="V1488" t="str">
        <f t="shared" si="215"/>
        <v>SFM-wCZ14-v2015-rDXHP-t5</v>
      </c>
      <c r="W1488">
        <f t="shared" ref="W1488:W1551" si="223">IF(COUNTIF(S1488,"*cool*")&gt;0,D1488+J1488,IF(COUNTIF(S1488,"*heat*")&gt;0,E1488+G1488+K1488,0))</f>
        <v>9565.7962012160042</v>
      </c>
      <c r="X1488">
        <f t="shared" si="219"/>
        <v>0</v>
      </c>
      <c r="Y1488">
        <f t="shared" si="220"/>
        <v>0</v>
      </c>
      <c r="Z1488">
        <f t="shared" si="221"/>
        <v>0</v>
      </c>
      <c r="AA1488">
        <f t="shared" ref="AA1488:AA1551" si="224">IF(COUNTIF(S1488,"*heat*")&gt;0,L1488,0)</f>
        <v>0</v>
      </c>
      <c r="AB1488">
        <f>'T-Weight EU savings'!AH139</f>
        <v>0</v>
      </c>
      <c r="AC1488">
        <f>'T-Weight EU savings'!AI139</f>
        <v>0</v>
      </c>
      <c r="AD1488">
        <f>'T-Weight EU savings'!AJ139</f>
        <v>0</v>
      </c>
      <c r="AE1488">
        <f>'T-Weight EU savings'!AK139</f>
        <v>0</v>
      </c>
      <c r="AF1488">
        <f>'T-Weight EU savings'!AL139</f>
        <v>0</v>
      </c>
      <c r="AG1488">
        <f>'T-Weight EU savings'!AM139</f>
        <v>0</v>
      </c>
      <c r="AH1488">
        <f>'T-Weight EU savings'!AN139</f>
        <v>0</v>
      </c>
      <c r="AI1488">
        <f>'T-Weight EU savings'!AO139</f>
        <v>0</v>
      </c>
      <c r="AJ1488">
        <f>'T-Weight EU savings'!AP139</f>
        <v>0</v>
      </c>
      <c r="AK1488">
        <f>'T-Weight EU savings'!AQ139</f>
        <v>0</v>
      </c>
      <c r="AL1488">
        <f>'T-Weight EU savings'!AR139</f>
        <v>0</v>
      </c>
      <c r="AM1488">
        <f>'T-Weight EU savings'!AS139</f>
        <v>0</v>
      </c>
      <c r="AN1488">
        <f>'T-Weight EU savings'!AT139</f>
        <v>0</v>
      </c>
      <c r="AO1488">
        <f>'T-Weight EU savings'!AU139</f>
        <v>0</v>
      </c>
      <c r="AP1488">
        <f>'T-Weight EU savings'!AV139</f>
        <v>0</v>
      </c>
      <c r="AQ1488">
        <f>'T-Weight EU savings'!AW139</f>
        <v>0</v>
      </c>
      <c r="AR1488">
        <f>'T-Weight EU savings'!AX139</f>
        <v>0</v>
      </c>
      <c r="AS1488">
        <f>'T-Weight EU savings'!AY139</f>
        <v>0</v>
      </c>
      <c r="AT1488">
        <f>'T-Weight EU savings'!AZ139</f>
        <v>0</v>
      </c>
      <c r="AU1488">
        <f>'T-Weight EU savings'!BA139</f>
        <v>0</v>
      </c>
      <c r="AV1488">
        <f>'T-Weight EU savings'!BB139</f>
        <v>0</v>
      </c>
      <c r="AW1488">
        <f>'T-Weight EU savings'!BC139</f>
        <v>0</v>
      </c>
      <c r="AX1488">
        <f>'T-Weight EU savings'!BD139</f>
        <v>0</v>
      </c>
      <c r="AY1488">
        <f>'T-Weight EU savings'!BE139</f>
        <v>0</v>
      </c>
      <c r="AZ1488">
        <f>'T-Weight EU savings'!BF139</f>
        <v>0</v>
      </c>
      <c r="BA1488">
        <f>'T-Weight EU savings'!BG139</f>
        <v>0</v>
      </c>
      <c r="BB1488">
        <f>'T-Weight EU savings'!BH139</f>
        <v>0</v>
      </c>
      <c r="BC1488">
        <f>'T-Weight EU savings'!BI139</f>
        <v>0</v>
      </c>
      <c r="BD1488">
        <f>'T-Weight EU savings'!BJ139</f>
        <v>0</v>
      </c>
      <c r="BE1488">
        <f>'T-Weight EU savings'!BK139</f>
        <v>0</v>
      </c>
      <c r="BF1488">
        <f>'T-Weight EU savings'!BL139</f>
        <v>0</v>
      </c>
      <c r="BG1488">
        <f>'T-Weight EU savings'!BM139</f>
        <v>0</v>
      </c>
      <c r="BH1488">
        <f t="shared" si="222"/>
        <v>0</v>
      </c>
    </row>
    <row r="1489" spans="1:60" x14ac:dyDescent="0.25">
      <c r="A1489" t="str">
        <f t="shared" si="216"/>
        <v>eline Design - Hourly Results.</v>
      </c>
      <c r="B1489" t="str">
        <f t="shared" si="217"/>
        <v>SFM-wCZ14-v2015-rDXHP-t5-S17-MSRheat.pd2</v>
      </c>
      <c r="C1489" s="75" t="s">
        <v>1664</v>
      </c>
      <c r="D1489">
        <v>8613.4745769529873</v>
      </c>
      <c r="E1489">
        <v>7107.4066449339971</v>
      </c>
      <c r="F1489">
        <v>90.696813000000049</v>
      </c>
      <c r="G1489">
        <v>0</v>
      </c>
      <c r="H1489">
        <v>0</v>
      </c>
      <c r="I1489">
        <v>232.80923529900002</v>
      </c>
      <c r="J1489">
        <v>0</v>
      </c>
      <c r="K1489">
        <v>232.80923529900002</v>
      </c>
      <c r="L1489">
        <f t="shared" si="218"/>
        <v>0</v>
      </c>
      <c r="M1489" t="s">
        <v>1045</v>
      </c>
      <c r="N1489" t="s">
        <v>1066</v>
      </c>
      <c r="O1489" t="s">
        <v>1047</v>
      </c>
      <c r="P1489" t="s">
        <v>44</v>
      </c>
      <c r="Q1489" t="s">
        <v>31</v>
      </c>
      <c r="R1489" t="s">
        <v>10</v>
      </c>
      <c r="S1489" t="s">
        <v>1053</v>
      </c>
      <c r="T1489" t="s">
        <v>1049</v>
      </c>
      <c r="U1489" t="s">
        <v>1050</v>
      </c>
      <c r="V1489" t="str">
        <f t="shared" si="215"/>
        <v>SFM-wCZ14-v2015-rDXHP-t5</v>
      </c>
      <c r="W1489">
        <f t="shared" si="223"/>
        <v>7340.2158802329968</v>
      </c>
      <c r="X1489">
        <f t="shared" si="219"/>
        <v>0</v>
      </c>
      <c r="Y1489">
        <f t="shared" si="220"/>
        <v>0</v>
      </c>
      <c r="Z1489">
        <f t="shared" si="221"/>
        <v>0</v>
      </c>
      <c r="AA1489">
        <f t="shared" si="224"/>
        <v>0</v>
      </c>
      <c r="AB1489">
        <f>'T-Weight EU savings'!AH140</f>
        <v>0</v>
      </c>
      <c r="AC1489">
        <f>'T-Weight EU savings'!AI140</f>
        <v>0</v>
      </c>
      <c r="AD1489">
        <f>'T-Weight EU savings'!AJ140</f>
        <v>0</v>
      </c>
      <c r="AE1489">
        <f>'T-Weight EU savings'!AK140</f>
        <v>0</v>
      </c>
      <c r="AF1489">
        <f>'T-Weight EU savings'!AL140</f>
        <v>0</v>
      </c>
      <c r="AG1489">
        <f>'T-Weight EU savings'!AM140</f>
        <v>0</v>
      </c>
      <c r="AH1489">
        <f>'T-Weight EU savings'!AN140</f>
        <v>0</v>
      </c>
      <c r="AI1489">
        <f>'T-Weight EU savings'!AO140</f>
        <v>0</v>
      </c>
      <c r="AJ1489">
        <f>'T-Weight EU savings'!AP140</f>
        <v>0</v>
      </c>
      <c r="AK1489">
        <f>'T-Weight EU savings'!AQ140</f>
        <v>0</v>
      </c>
      <c r="AL1489">
        <f>'T-Weight EU savings'!AR140</f>
        <v>0</v>
      </c>
      <c r="AM1489">
        <f>'T-Weight EU savings'!AS140</f>
        <v>0</v>
      </c>
      <c r="AN1489">
        <f>'T-Weight EU savings'!AT140</f>
        <v>0</v>
      </c>
      <c r="AO1489">
        <f>'T-Weight EU savings'!AU140</f>
        <v>0</v>
      </c>
      <c r="AP1489">
        <f>'T-Weight EU savings'!AV140</f>
        <v>0</v>
      </c>
      <c r="AQ1489">
        <f>'T-Weight EU savings'!AW140</f>
        <v>0</v>
      </c>
      <c r="AR1489">
        <f>'T-Weight EU savings'!AX140</f>
        <v>0</v>
      </c>
      <c r="AS1489">
        <f>'T-Weight EU savings'!AY140</f>
        <v>0</v>
      </c>
      <c r="AT1489">
        <f>'T-Weight EU savings'!AZ140</f>
        <v>0</v>
      </c>
      <c r="AU1489">
        <f>'T-Weight EU savings'!BA140</f>
        <v>0</v>
      </c>
      <c r="AV1489">
        <f>'T-Weight EU savings'!BB140</f>
        <v>0</v>
      </c>
      <c r="AW1489">
        <f>'T-Weight EU savings'!BC140</f>
        <v>0</v>
      </c>
      <c r="AX1489">
        <f>'T-Weight EU savings'!BD140</f>
        <v>0</v>
      </c>
      <c r="AY1489">
        <f>'T-Weight EU savings'!BE140</f>
        <v>0</v>
      </c>
      <c r="AZ1489">
        <f>'T-Weight EU savings'!BF140</f>
        <v>0</v>
      </c>
      <c r="BA1489">
        <f>'T-Weight EU savings'!BG140</f>
        <v>0</v>
      </c>
      <c r="BB1489">
        <f>'T-Weight EU savings'!BH140</f>
        <v>0</v>
      </c>
      <c r="BC1489">
        <f>'T-Weight EU savings'!BI140</f>
        <v>0</v>
      </c>
      <c r="BD1489">
        <f>'T-Weight EU savings'!BJ140</f>
        <v>0</v>
      </c>
      <c r="BE1489">
        <f>'T-Weight EU savings'!BK140</f>
        <v>0</v>
      </c>
      <c r="BF1489">
        <f>'T-Weight EU savings'!BL140</f>
        <v>0</v>
      </c>
      <c r="BG1489">
        <f>'T-Weight EU savings'!BM140</f>
        <v>0</v>
      </c>
      <c r="BH1489">
        <f t="shared" si="222"/>
        <v>0</v>
      </c>
    </row>
    <row r="1490" spans="1:60" x14ac:dyDescent="0.25">
      <c r="A1490" t="str">
        <f t="shared" si="216"/>
        <v>eline Design - Hourly Results.</v>
      </c>
      <c r="B1490" t="str">
        <f t="shared" si="217"/>
        <v>SFM-wCZ15-v2015-rDXHP-t1-S14-BSLboth.pd2</v>
      </c>
      <c r="C1490" s="75" t="s">
        <v>1665</v>
      </c>
      <c r="D1490">
        <v>18994.267227430002</v>
      </c>
      <c r="E1490">
        <v>3093.6716434</v>
      </c>
      <c r="F1490">
        <v>0</v>
      </c>
      <c r="G1490">
        <v>0</v>
      </c>
      <c r="H1490">
        <v>0</v>
      </c>
      <c r="I1490">
        <v>55.3825729</v>
      </c>
      <c r="J1490">
        <v>0</v>
      </c>
      <c r="K1490">
        <v>55.3825729</v>
      </c>
      <c r="L1490">
        <f t="shared" si="218"/>
        <v>0</v>
      </c>
      <c r="M1490" t="s">
        <v>1045</v>
      </c>
      <c r="N1490" t="s">
        <v>1067</v>
      </c>
      <c r="O1490" t="s">
        <v>1047</v>
      </c>
      <c r="P1490" t="s">
        <v>44</v>
      </c>
      <c r="Q1490" t="s">
        <v>27</v>
      </c>
      <c r="R1490" t="s">
        <v>63</v>
      </c>
      <c r="S1490" t="s">
        <v>1104</v>
      </c>
      <c r="T1490" t="s">
        <v>1049</v>
      </c>
      <c r="U1490" t="s">
        <v>1050</v>
      </c>
      <c r="V1490" t="str">
        <f t="shared" si="215"/>
        <v>SFM-wCZ15-v2015-rDXHP-t1-both</v>
      </c>
      <c r="W1490">
        <f t="shared" si="223"/>
        <v>0</v>
      </c>
      <c r="X1490">
        <f t="shared" si="219"/>
        <v>18994.267227430002</v>
      </c>
      <c r="Y1490">
        <f t="shared" si="220"/>
        <v>3149.0542163</v>
      </c>
      <c r="Z1490">
        <f t="shared" si="221"/>
        <v>22143.321443730001</v>
      </c>
      <c r="AA1490">
        <f t="shared" si="224"/>
        <v>0</v>
      </c>
      <c r="AB1490">
        <f>'T-Weight EU savings'!AH141</f>
        <v>0</v>
      </c>
      <c r="AC1490">
        <f>'T-Weight EU savings'!AI141</f>
        <v>0</v>
      </c>
      <c r="AD1490">
        <f>'T-Weight EU savings'!AJ141</f>
        <v>0</v>
      </c>
      <c r="AE1490">
        <f>'T-Weight EU savings'!AK141</f>
        <v>0</v>
      </c>
      <c r="AF1490">
        <f>'T-Weight EU savings'!AL141</f>
        <v>0</v>
      </c>
      <c r="AG1490">
        <f>'T-Weight EU savings'!AM141</f>
        <v>0</v>
      </c>
      <c r="AH1490">
        <f>'T-Weight EU savings'!AN141</f>
        <v>0</v>
      </c>
      <c r="AI1490">
        <f>'T-Weight EU savings'!AO141</f>
        <v>0</v>
      </c>
      <c r="AJ1490">
        <f>'T-Weight EU savings'!AP141</f>
        <v>0</v>
      </c>
      <c r="AK1490">
        <f>'T-Weight EU savings'!AQ141</f>
        <v>0</v>
      </c>
      <c r="AL1490">
        <f>'T-Weight EU savings'!AR141</f>
        <v>0</v>
      </c>
      <c r="AM1490">
        <f>'T-Weight EU savings'!AS141</f>
        <v>0</v>
      </c>
      <c r="AN1490">
        <f>'T-Weight EU savings'!AT141</f>
        <v>0</v>
      </c>
      <c r="AO1490">
        <f>'T-Weight EU savings'!AU141</f>
        <v>0</v>
      </c>
      <c r="AP1490">
        <f>'T-Weight EU savings'!AV141</f>
        <v>0</v>
      </c>
      <c r="AQ1490">
        <f>'T-Weight EU savings'!AW141</f>
        <v>0</v>
      </c>
      <c r="AR1490">
        <f>'T-Weight EU savings'!AX141</f>
        <v>0</v>
      </c>
      <c r="AS1490">
        <f>'T-Weight EU savings'!AY141</f>
        <v>0</v>
      </c>
      <c r="AT1490">
        <f>'T-Weight EU savings'!AZ141</f>
        <v>0</v>
      </c>
      <c r="AU1490">
        <f>'T-Weight EU savings'!BA141</f>
        <v>0</v>
      </c>
      <c r="AV1490">
        <f>'T-Weight EU savings'!BB141</f>
        <v>0</v>
      </c>
      <c r="AW1490">
        <f>'T-Weight EU savings'!BC141</f>
        <v>0</v>
      </c>
      <c r="AX1490">
        <f>'T-Weight EU savings'!BD141</f>
        <v>0</v>
      </c>
      <c r="AY1490">
        <f>'T-Weight EU savings'!BE141</f>
        <v>0</v>
      </c>
      <c r="AZ1490">
        <f>'T-Weight EU savings'!BF141</f>
        <v>0</v>
      </c>
      <c r="BA1490">
        <f>'T-Weight EU savings'!BG141</f>
        <v>0</v>
      </c>
      <c r="BB1490">
        <f>'T-Weight EU savings'!BH141</f>
        <v>0</v>
      </c>
      <c r="BC1490">
        <f>'T-Weight EU savings'!BI141</f>
        <v>0</v>
      </c>
      <c r="BD1490">
        <f>'T-Weight EU savings'!BJ141</f>
        <v>0</v>
      </c>
      <c r="BE1490">
        <f>'T-Weight EU savings'!BK141</f>
        <v>0</v>
      </c>
      <c r="BF1490">
        <f>'T-Weight EU savings'!BL141</f>
        <v>0</v>
      </c>
      <c r="BG1490">
        <f>'T-Weight EU savings'!BM141</f>
        <v>0</v>
      </c>
      <c r="BH1490">
        <f t="shared" si="222"/>
        <v>0</v>
      </c>
    </row>
    <row r="1491" spans="1:60" x14ac:dyDescent="0.25">
      <c r="A1491" t="str">
        <f t="shared" si="216"/>
        <v>eline Design - Hourly Results.</v>
      </c>
      <c r="B1491" t="str">
        <f t="shared" si="217"/>
        <v>SFM-wCZ15-v2015-rDXHP-t1-S14-BSLcool.pd2</v>
      </c>
      <c r="C1491" s="75" t="s">
        <v>949</v>
      </c>
      <c r="D1491">
        <v>18994.267227430002</v>
      </c>
      <c r="E1491">
        <v>3093.1978454040009</v>
      </c>
      <c r="F1491">
        <v>0</v>
      </c>
      <c r="G1491">
        <v>0</v>
      </c>
      <c r="H1491">
        <v>0</v>
      </c>
      <c r="I1491">
        <v>55.3825729</v>
      </c>
      <c r="J1491">
        <v>0</v>
      </c>
      <c r="K1491">
        <v>55.3825729</v>
      </c>
      <c r="L1491">
        <f t="shared" si="218"/>
        <v>0</v>
      </c>
      <c r="M1491" t="s">
        <v>1045</v>
      </c>
      <c r="N1491" t="s">
        <v>1067</v>
      </c>
      <c r="O1491" t="s">
        <v>1047</v>
      </c>
      <c r="P1491" t="s">
        <v>44</v>
      </c>
      <c r="Q1491" t="s">
        <v>27</v>
      </c>
      <c r="R1491" t="s">
        <v>63</v>
      </c>
      <c r="S1491" t="s">
        <v>1048</v>
      </c>
      <c r="T1491" t="s">
        <v>1049</v>
      </c>
      <c r="U1491" t="s">
        <v>1050</v>
      </c>
      <c r="V1491" t="str">
        <f t="shared" si="215"/>
        <v>SFM-wCZ15-v2015-rDXHP-t1</v>
      </c>
      <c r="W1491">
        <f t="shared" si="223"/>
        <v>18994.267227430002</v>
      </c>
      <c r="X1491">
        <f t="shared" si="219"/>
        <v>0</v>
      </c>
      <c r="Y1491">
        <f t="shared" si="220"/>
        <v>0</v>
      </c>
      <c r="Z1491">
        <f t="shared" si="221"/>
        <v>0</v>
      </c>
      <c r="AA1491">
        <f t="shared" si="224"/>
        <v>0</v>
      </c>
      <c r="AB1491">
        <f>'T-Weight EU savings'!AH142</f>
        <v>0</v>
      </c>
      <c r="AC1491">
        <f>'T-Weight EU savings'!AI142</f>
        <v>0</v>
      </c>
      <c r="AD1491">
        <f>'T-Weight EU savings'!AJ142</f>
        <v>0</v>
      </c>
      <c r="AE1491">
        <f>'T-Weight EU savings'!AK142</f>
        <v>0</v>
      </c>
      <c r="AF1491">
        <f>'T-Weight EU savings'!AL142</f>
        <v>0</v>
      </c>
      <c r="AG1491">
        <f>'T-Weight EU savings'!AM142</f>
        <v>0</v>
      </c>
      <c r="AH1491">
        <f>'T-Weight EU savings'!AN142</f>
        <v>0</v>
      </c>
      <c r="AI1491">
        <f>'T-Weight EU savings'!AO142</f>
        <v>0</v>
      </c>
      <c r="AJ1491">
        <f>'T-Weight EU savings'!AP142</f>
        <v>0</v>
      </c>
      <c r="AK1491">
        <f>'T-Weight EU savings'!AQ142</f>
        <v>0</v>
      </c>
      <c r="AL1491">
        <f>'T-Weight EU savings'!AR142</f>
        <v>0</v>
      </c>
      <c r="AM1491">
        <f>'T-Weight EU savings'!AS142</f>
        <v>0</v>
      </c>
      <c r="AN1491">
        <f>'T-Weight EU savings'!AT142</f>
        <v>0</v>
      </c>
      <c r="AO1491">
        <f>'T-Weight EU savings'!AU142</f>
        <v>0</v>
      </c>
      <c r="AP1491">
        <f>'T-Weight EU savings'!AV142</f>
        <v>0</v>
      </c>
      <c r="AQ1491">
        <f>'T-Weight EU savings'!AW142</f>
        <v>0</v>
      </c>
      <c r="AR1491">
        <f>'T-Weight EU savings'!AX142</f>
        <v>0</v>
      </c>
      <c r="AS1491">
        <f>'T-Weight EU savings'!AY142</f>
        <v>0</v>
      </c>
      <c r="AT1491">
        <f>'T-Weight EU savings'!AZ142</f>
        <v>0</v>
      </c>
      <c r="AU1491">
        <f>'T-Weight EU savings'!BA142</f>
        <v>0</v>
      </c>
      <c r="AV1491">
        <f>'T-Weight EU savings'!BB142</f>
        <v>0</v>
      </c>
      <c r="AW1491">
        <f>'T-Weight EU savings'!BC142</f>
        <v>0</v>
      </c>
      <c r="AX1491">
        <f>'T-Weight EU savings'!BD142</f>
        <v>0</v>
      </c>
      <c r="AY1491">
        <f>'T-Weight EU savings'!BE142</f>
        <v>0</v>
      </c>
      <c r="AZ1491">
        <f>'T-Weight EU savings'!BF142</f>
        <v>0</v>
      </c>
      <c r="BA1491">
        <f>'T-Weight EU savings'!BG142</f>
        <v>0</v>
      </c>
      <c r="BB1491">
        <f>'T-Weight EU savings'!BH142</f>
        <v>0</v>
      </c>
      <c r="BC1491">
        <f>'T-Weight EU savings'!BI142</f>
        <v>0</v>
      </c>
      <c r="BD1491">
        <f>'T-Weight EU savings'!BJ142</f>
        <v>0</v>
      </c>
      <c r="BE1491">
        <f>'T-Weight EU savings'!BK142</f>
        <v>0</v>
      </c>
      <c r="BF1491">
        <f>'T-Weight EU savings'!BL142</f>
        <v>0</v>
      </c>
      <c r="BG1491">
        <f>'T-Weight EU savings'!BM142</f>
        <v>0</v>
      </c>
      <c r="BH1491">
        <f t="shared" si="222"/>
        <v>0</v>
      </c>
    </row>
    <row r="1492" spans="1:60" x14ac:dyDescent="0.25">
      <c r="A1492" t="str">
        <f t="shared" si="216"/>
        <v>eline Design - Hourly Results.</v>
      </c>
      <c r="B1492" t="str">
        <f t="shared" si="217"/>
        <v>SFM-wCZ15-v2015-rDXHP-t1-S14-BSLheat.pd2</v>
      </c>
      <c r="C1492" s="75" t="s">
        <v>1666</v>
      </c>
      <c r="D1492">
        <v>16573.92100006999</v>
      </c>
      <c r="E1492">
        <v>3093.6716434</v>
      </c>
      <c r="F1492">
        <v>0</v>
      </c>
      <c r="G1492">
        <v>0</v>
      </c>
      <c r="H1492">
        <v>0</v>
      </c>
      <c r="I1492">
        <v>55.3825729</v>
      </c>
      <c r="J1492">
        <v>0</v>
      </c>
      <c r="K1492">
        <v>55.3825729</v>
      </c>
      <c r="L1492">
        <f t="shared" si="218"/>
        <v>0</v>
      </c>
      <c r="M1492" t="s">
        <v>1045</v>
      </c>
      <c r="N1492" t="s">
        <v>1067</v>
      </c>
      <c r="O1492" t="s">
        <v>1047</v>
      </c>
      <c r="P1492" t="s">
        <v>44</v>
      </c>
      <c r="Q1492" t="s">
        <v>27</v>
      </c>
      <c r="R1492" t="s">
        <v>63</v>
      </c>
      <c r="S1492" t="s">
        <v>1051</v>
      </c>
      <c r="T1492" t="s">
        <v>1049</v>
      </c>
      <c r="U1492" t="s">
        <v>1050</v>
      </c>
      <c r="V1492" t="str">
        <f t="shared" si="215"/>
        <v>SFM-wCZ15-v2015-rDXHP-t1</v>
      </c>
      <c r="W1492">
        <f t="shared" si="223"/>
        <v>3149.0542163</v>
      </c>
      <c r="X1492">
        <f t="shared" si="219"/>
        <v>0</v>
      </c>
      <c r="Y1492">
        <f t="shared" si="220"/>
        <v>0</v>
      </c>
      <c r="Z1492">
        <f t="shared" si="221"/>
        <v>0</v>
      </c>
      <c r="AA1492">
        <f t="shared" si="224"/>
        <v>0</v>
      </c>
      <c r="AB1492">
        <f>'T-Weight EU savings'!AH143</f>
        <v>0</v>
      </c>
      <c r="AC1492">
        <f>'T-Weight EU savings'!AI143</f>
        <v>0</v>
      </c>
      <c r="AD1492">
        <f>'T-Weight EU savings'!AJ143</f>
        <v>0</v>
      </c>
      <c r="AE1492">
        <f>'T-Weight EU savings'!AK143</f>
        <v>0</v>
      </c>
      <c r="AF1492">
        <f>'T-Weight EU savings'!AL143</f>
        <v>0</v>
      </c>
      <c r="AG1492">
        <f>'T-Weight EU savings'!AM143</f>
        <v>0</v>
      </c>
      <c r="AH1492">
        <f>'T-Weight EU savings'!AN143</f>
        <v>0</v>
      </c>
      <c r="AI1492">
        <f>'T-Weight EU savings'!AO143</f>
        <v>0</v>
      </c>
      <c r="AJ1492">
        <f>'T-Weight EU savings'!AP143</f>
        <v>0</v>
      </c>
      <c r="AK1492">
        <f>'T-Weight EU savings'!AQ143</f>
        <v>0</v>
      </c>
      <c r="AL1492">
        <f>'T-Weight EU savings'!AR143</f>
        <v>0</v>
      </c>
      <c r="AM1492">
        <f>'T-Weight EU savings'!AS143</f>
        <v>0</v>
      </c>
      <c r="AN1492">
        <f>'T-Weight EU savings'!AT143</f>
        <v>0</v>
      </c>
      <c r="AO1492">
        <f>'T-Weight EU savings'!AU143</f>
        <v>0</v>
      </c>
      <c r="AP1492">
        <f>'T-Weight EU savings'!AV143</f>
        <v>0</v>
      </c>
      <c r="AQ1492">
        <f>'T-Weight EU savings'!AW143</f>
        <v>0</v>
      </c>
      <c r="AR1492">
        <f>'T-Weight EU savings'!AX143</f>
        <v>0</v>
      </c>
      <c r="AS1492">
        <f>'T-Weight EU savings'!AY143</f>
        <v>0</v>
      </c>
      <c r="AT1492">
        <f>'T-Weight EU savings'!AZ143</f>
        <v>0</v>
      </c>
      <c r="AU1492">
        <f>'T-Weight EU savings'!BA143</f>
        <v>0</v>
      </c>
      <c r="AV1492">
        <f>'T-Weight EU savings'!BB143</f>
        <v>0</v>
      </c>
      <c r="AW1492">
        <f>'T-Weight EU savings'!BC143</f>
        <v>0</v>
      </c>
      <c r="AX1492">
        <f>'T-Weight EU savings'!BD143</f>
        <v>0</v>
      </c>
      <c r="AY1492">
        <f>'T-Weight EU savings'!BE143</f>
        <v>0</v>
      </c>
      <c r="AZ1492">
        <f>'T-Weight EU savings'!BF143</f>
        <v>0</v>
      </c>
      <c r="BA1492">
        <f>'T-Weight EU savings'!BG143</f>
        <v>0</v>
      </c>
      <c r="BB1492">
        <f>'T-Weight EU savings'!BH143</f>
        <v>0</v>
      </c>
      <c r="BC1492">
        <f>'T-Weight EU savings'!BI143</f>
        <v>0</v>
      </c>
      <c r="BD1492">
        <f>'T-Weight EU savings'!BJ143</f>
        <v>0</v>
      </c>
      <c r="BE1492">
        <f>'T-Weight EU savings'!BK143</f>
        <v>0</v>
      </c>
      <c r="BF1492">
        <f>'T-Weight EU savings'!BL143</f>
        <v>0</v>
      </c>
      <c r="BG1492">
        <f>'T-Weight EU savings'!BM143</f>
        <v>0</v>
      </c>
      <c r="BH1492">
        <f t="shared" si="222"/>
        <v>0</v>
      </c>
    </row>
    <row r="1493" spans="1:60" x14ac:dyDescent="0.25">
      <c r="A1493" t="str">
        <f t="shared" si="216"/>
        <v>eline Design - Hourly Results.</v>
      </c>
      <c r="B1493" t="str">
        <f t="shared" si="217"/>
        <v>SFM-wCZ15-v2015-rDXHP-t1-S15-MSRboth.pd2</v>
      </c>
      <c r="C1493" s="75" t="s">
        <v>1667</v>
      </c>
      <c r="D1493">
        <v>15901.015864249981</v>
      </c>
      <c r="E1493">
        <v>2592.1512772779975</v>
      </c>
      <c r="F1493">
        <v>0</v>
      </c>
      <c r="G1493">
        <v>0</v>
      </c>
      <c r="H1493">
        <v>0</v>
      </c>
      <c r="I1493">
        <v>50.215865320000006</v>
      </c>
      <c r="J1493">
        <v>0</v>
      </c>
      <c r="K1493">
        <v>50.215865320000006</v>
      </c>
      <c r="L1493">
        <f t="shared" si="218"/>
        <v>0</v>
      </c>
      <c r="M1493" t="s">
        <v>1045</v>
      </c>
      <c r="N1493" t="s">
        <v>1067</v>
      </c>
      <c r="O1493" t="s">
        <v>1047</v>
      </c>
      <c r="P1493" t="s">
        <v>44</v>
      </c>
      <c r="Q1493" t="s">
        <v>27</v>
      </c>
      <c r="R1493" t="s">
        <v>6</v>
      </c>
      <c r="S1493" t="s">
        <v>1107</v>
      </c>
      <c r="T1493" t="s">
        <v>1049</v>
      </c>
      <c r="U1493" t="s">
        <v>1050</v>
      </c>
      <c r="V1493" t="str">
        <f t="shared" si="215"/>
        <v>SFM-wCZ15-v2015-rDXHP-t1-both</v>
      </c>
      <c r="W1493">
        <f t="shared" si="223"/>
        <v>0</v>
      </c>
      <c r="X1493">
        <f t="shared" si="219"/>
        <v>15901.015864249981</v>
      </c>
      <c r="Y1493">
        <f t="shared" si="220"/>
        <v>2642.3671425979974</v>
      </c>
      <c r="Z1493">
        <f t="shared" si="221"/>
        <v>18543.38300684798</v>
      </c>
      <c r="AA1493">
        <f t="shared" si="224"/>
        <v>0</v>
      </c>
      <c r="AB1493">
        <f>'T-Weight EU savings'!AH144</f>
        <v>0</v>
      </c>
      <c r="AC1493">
        <f>'T-Weight EU savings'!AI144</f>
        <v>0</v>
      </c>
      <c r="AD1493">
        <f>'T-Weight EU savings'!AJ144</f>
        <v>0</v>
      </c>
      <c r="AE1493">
        <f>'T-Weight EU savings'!AK144</f>
        <v>0</v>
      </c>
      <c r="AF1493">
        <f>'T-Weight EU savings'!AL144</f>
        <v>0</v>
      </c>
      <c r="AG1493">
        <f>'T-Weight EU savings'!AM144</f>
        <v>0</v>
      </c>
      <c r="AH1493">
        <f>'T-Weight EU savings'!AN144</f>
        <v>0</v>
      </c>
      <c r="AI1493">
        <f>'T-Weight EU savings'!AO144</f>
        <v>0</v>
      </c>
      <c r="AJ1493">
        <f>'T-Weight EU savings'!AP144</f>
        <v>0</v>
      </c>
      <c r="AK1493">
        <f>'T-Weight EU savings'!AQ144</f>
        <v>0</v>
      </c>
      <c r="AL1493">
        <f>'T-Weight EU savings'!AR144</f>
        <v>0</v>
      </c>
      <c r="AM1493">
        <f>'T-Weight EU savings'!AS144</f>
        <v>0</v>
      </c>
      <c r="AN1493">
        <f>'T-Weight EU savings'!AT144</f>
        <v>0</v>
      </c>
      <c r="AO1493">
        <f>'T-Weight EU savings'!AU144</f>
        <v>0</v>
      </c>
      <c r="AP1493">
        <f>'T-Weight EU savings'!AV144</f>
        <v>0</v>
      </c>
      <c r="AQ1493">
        <f>'T-Weight EU savings'!AW144</f>
        <v>0</v>
      </c>
      <c r="AR1493">
        <f>'T-Weight EU savings'!AX144</f>
        <v>0</v>
      </c>
      <c r="AS1493">
        <f>'T-Weight EU savings'!AY144</f>
        <v>0</v>
      </c>
      <c r="AT1493">
        <f>'T-Weight EU savings'!AZ144</f>
        <v>0</v>
      </c>
      <c r="AU1493">
        <f>'T-Weight EU savings'!BA144</f>
        <v>0</v>
      </c>
      <c r="AV1493">
        <f>'T-Weight EU savings'!BB144</f>
        <v>0</v>
      </c>
      <c r="AW1493">
        <f>'T-Weight EU savings'!BC144</f>
        <v>0</v>
      </c>
      <c r="AX1493">
        <f>'T-Weight EU savings'!BD144</f>
        <v>0</v>
      </c>
      <c r="AY1493">
        <f>'T-Weight EU savings'!BE144</f>
        <v>0</v>
      </c>
      <c r="AZ1493">
        <f>'T-Weight EU savings'!BF144</f>
        <v>0</v>
      </c>
      <c r="BA1493">
        <f>'T-Weight EU savings'!BG144</f>
        <v>0</v>
      </c>
      <c r="BB1493">
        <f>'T-Weight EU savings'!BH144</f>
        <v>0</v>
      </c>
      <c r="BC1493">
        <f>'T-Weight EU savings'!BI144</f>
        <v>0</v>
      </c>
      <c r="BD1493">
        <f>'T-Weight EU savings'!BJ144</f>
        <v>0</v>
      </c>
      <c r="BE1493">
        <f>'T-Weight EU savings'!BK144</f>
        <v>0</v>
      </c>
      <c r="BF1493">
        <f>'T-Weight EU savings'!BL144</f>
        <v>0</v>
      </c>
      <c r="BG1493">
        <f>'T-Weight EU savings'!BM144</f>
        <v>0</v>
      </c>
      <c r="BH1493">
        <f t="shared" si="222"/>
        <v>0</v>
      </c>
    </row>
    <row r="1494" spans="1:60" x14ac:dyDescent="0.25">
      <c r="A1494" t="str">
        <f t="shared" si="216"/>
        <v>eline Design - Hourly Results.</v>
      </c>
      <c r="B1494" t="str">
        <f t="shared" si="217"/>
        <v>SFM-wCZ15-v2015-rDXHP-t1-S15-MSRcool.pd2</v>
      </c>
      <c r="C1494" s="75" t="s">
        <v>950</v>
      </c>
      <c r="D1494">
        <v>15901.015864249981</v>
      </c>
      <c r="E1494">
        <v>2740.8116691199984</v>
      </c>
      <c r="F1494">
        <v>0</v>
      </c>
      <c r="G1494">
        <v>0</v>
      </c>
      <c r="H1494">
        <v>0</v>
      </c>
      <c r="I1494">
        <v>50.215865320000006</v>
      </c>
      <c r="J1494">
        <v>0</v>
      </c>
      <c r="K1494">
        <v>50.215865320000006</v>
      </c>
      <c r="L1494">
        <f t="shared" si="218"/>
        <v>0</v>
      </c>
      <c r="M1494" t="s">
        <v>1045</v>
      </c>
      <c r="N1494" t="s">
        <v>1067</v>
      </c>
      <c r="O1494" t="s">
        <v>1047</v>
      </c>
      <c r="P1494" t="s">
        <v>44</v>
      </c>
      <c r="Q1494" t="s">
        <v>27</v>
      </c>
      <c r="R1494" t="s">
        <v>6</v>
      </c>
      <c r="S1494" t="s">
        <v>1052</v>
      </c>
      <c r="T1494" t="s">
        <v>1049</v>
      </c>
      <c r="U1494" t="s">
        <v>1050</v>
      </c>
      <c r="V1494" t="str">
        <f t="shared" si="215"/>
        <v>SFM-wCZ15-v2015-rDXHP-t1</v>
      </c>
      <c r="W1494">
        <f t="shared" si="223"/>
        <v>15901.015864249981</v>
      </c>
      <c r="X1494">
        <f t="shared" si="219"/>
        <v>0</v>
      </c>
      <c r="Y1494">
        <f t="shared" si="220"/>
        <v>0</v>
      </c>
      <c r="Z1494">
        <f t="shared" si="221"/>
        <v>0</v>
      </c>
      <c r="AA1494">
        <f t="shared" si="224"/>
        <v>0</v>
      </c>
      <c r="AB1494">
        <f>'T-Weight EU savings'!AH145</f>
        <v>0</v>
      </c>
      <c r="AC1494">
        <f>'T-Weight EU savings'!AI145</f>
        <v>0</v>
      </c>
      <c r="AD1494">
        <f>'T-Weight EU savings'!AJ145</f>
        <v>0</v>
      </c>
      <c r="AE1494">
        <f>'T-Weight EU savings'!AK145</f>
        <v>0</v>
      </c>
      <c r="AF1494">
        <f>'T-Weight EU savings'!AL145</f>
        <v>0</v>
      </c>
      <c r="AG1494">
        <f>'T-Weight EU savings'!AM145</f>
        <v>0</v>
      </c>
      <c r="AH1494">
        <f>'T-Weight EU savings'!AN145</f>
        <v>0</v>
      </c>
      <c r="AI1494">
        <f>'T-Weight EU savings'!AO145</f>
        <v>0</v>
      </c>
      <c r="AJ1494">
        <f>'T-Weight EU savings'!AP145</f>
        <v>0</v>
      </c>
      <c r="AK1494">
        <f>'T-Weight EU savings'!AQ145</f>
        <v>0</v>
      </c>
      <c r="AL1494">
        <f>'T-Weight EU savings'!AR145</f>
        <v>0</v>
      </c>
      <c r="AM1494">
        <f>'T-Weight EU savings'!AS145</f>
        <v>0</v>
      </c>
      <c r="AN1494">
        <f>'T-Weight EU savings'!AT145</f>
        <v>0</v>
      </c>
      <c r="AO1494">
        <f>'T-Weight EU savings'!AU145</f>
        <v>0</v>
      </c>
      <c r="AP1494">
        <f>'T-Weight EU savings'!AV145</f>
        <v>0</v>
      </c>
      <c r="AQ1494">
        <f>'T-Weight EU savings'!AW145</f>
        <v>0</v>
      </c>
      <c r="AR1494">
        <f>'T-Weight EU savings'!AX145</f>
        <v>0</v>
      </c>
      <c r="AS1494">
        <f>'T-Weight EU savings'!AY145</f>
        <v>0</v>
      </c>
      <c r="AT1494">
        <f>'T-Weight EU savings'!AZ145</f>
        <v>0</v>
      </c>
      <c r="AU1494">
        <f>'T-Weight EU savings'!BA145</f>
        <v>0</v>
      </c>
      <c r="AV1494">
        <f>'T-Weight EU savings'!BB145</f>
        <v>0</v>
      </c>
      <c r="AW1494">
        <f>'T-Weight EU savings'!BC145</f>
        <v>0</v>
      </c>
      <c r="AX1494">
        <f>'T-Weight EU savings'!BD145</f>
        <v>0</v>
      </c>
      <c r="AY1494">
        <f>'T-Weight EU savings'!BE145</f>
        <v>0</v>
      </c>
      <c r="AZ1494">
        <f>'T-Weight EU savings'!BF145</f>
        <v>0</v>
      </c>
      <c r="BA1494">
        <f>'T-Weight EU savings'!BG145</f>
        <v>0</v>
      </c>
      <c r="BB1494">
        <f>'T-Weight EU savings'!BH145</f>
        <v>0</v>
      </c>
      <c r="BC1494">
        <f>'T-Weight EU savings'!BI145</f>
        <v>0</v>
      </c>
      <c r="BD1494">
        <f>'T-Weight EU savings'!BJ145</f>
        <v>0</v>
      </c>
      <c r="BE1494">
        <f>'T-Weight EU savings'!BK145</f>
        <v>0</v>
      </c>
      <c r="BF1494">
        <f>'T-Weight EU savings'!BL145</f>
        <v>0</v>
      </c>
      <c r="BG1494">
        <f>'T-Weight EU savings'!BM145</f>
        <v>0</v>
      </c>
      <c r="BH1494">
        <f t="shared" si="222"/>
        <v>0</v>
      </c>
    </row>
    <row r="1495" spans="1:60" x14ac:dyDescent="0.25">
      <c r="A1495" t="str">
        <f t="shared" si="216"/>
        <v>eline Design - Hourly Results.</v>
      </c>
      <c r="B1495" t="str">
        <f t="shared" si="217"/>
        <v>SFM-wCZ15-v2015-rDXHP-t1-S15-MSRheat.pd2</v>
      </c>
      <c r="C1495" s="75" t="s">
        <v>1668</v>
      </c>
      <c r="D1495">
        <v>14410.219474563028</v>
      </c>
      <c r="E1495">
        <v>2592.1512772779975</v>
      </c>
      <c r="F1495">
        <v>0</v>
      </c>
      <c r="G1495">
        <v>0</v>
      </c>
      <c r="H1495">
        <v>0</v>
      </c>
      <c r="I1495">
        <v>50.215865320000006</v>
      </c>
      <c r="J1495">
        <v>0</v>
      </c>
      <c r="K1495">
        <v>50.215865320000006</v>
      </c>
      <c r="L1495">
        <f t="shared" si="218"/>
        <v>0</v>
      </c>
      <c r="M1495" t="s">
        <v>1045</v>
      </c>
      <c r="N1495" t="s">
        <v>1067</v>
      </c>
      <c r="O1495" t="s">
        <v>1047</v>
      </c>
      <c r="P1495" t="s">
        <v>44</v>
      </c>
      <c r="Q1495" t="s">
        <v>27</v>
      </c>
      <c r="R1495" t="s">
        <v>6</v>
      </c>
      <c r="S1495" t="s">
        <v>1053</v>
      </c>
      <c r="T1495" t="s">
        <v>1049</v>
      </c>
      <c r="U1495" t="s">
        <v>1050</v>
      </c>
      <c r="V1495" t="str">
        <f t="shared" si="215"/>
        <v>SFM-wCZ15-v2015-rDXHP-t1</v>
      </c>
      <c r="W1495">
        <f t="shared" si="223"/>
        <v>2642.3671425979974</v>
      </c>
      <c r="X1495">
        <f t="shared" si="219"/>
        <v>0</v>
      </c>
      <c r="Y1495">
        <f t="shared" si="220"/>
        <v>0</v>
      </c>
      <c r="Z1495">
        <f t="shared" si="221"/>
        <v>0</v>
      </c>
      <c r="AA1495">
        <f t="shared" si="224"/>
        <v>0</v>
      </c>
      <c r="AB1495">
        <f>'T-Weight EU savings'!AH146</f>
        <v>0</v>
      </c>
      <c r="AC1495">
        <f>'T-Weight EU savings'!AI146</f>
        <v>0</v>
      </c>
      <c r="AD1495">
        <f>'T-Weight EU savings'!AJ146</f>
        <v>0</v>
      </c>
      <c r="AE1495">
        <f>'T-Weight EU savings'!AK146</f>
        <v>0</v>
      </c>
      <c r="AF1495">
        <f>'T-Weight EU savings'!AL146</f>
        <v>0</v>
      </c>
      <c r="AG1495">
        <f>'T-Weight EU savings'!AM146</f>
        <v>0</v>
      </c>
      <c r="AH1495">
        <f>'T-Weight EU savings'!AN146</f>
        <v>0</v>
      </c>
      <c r="AI1495">
        <f>'T-Weight EU savings'!AO146</f>
        <v>0</v>
      </c>
      <c r="AJ1495">
        <f>'T-Weight EU savings'!AP146</f>
        <v>0</v>
      </c>
      <c r="AK1495">
        <f>'T-Weight EU savings'!AQ146</f>
        <v>0</v>
      </c>
      <c r="AL1495">
        <f>'T-Weight EU savings'!AR146</f>
        <v>0</v>
      </c>
      <c r="AM1495">
        <f>'T-Weight EU savings'!AS146</f>
        <v>0</v>
      </c>
      <c r="AN1495">
        <f>'T-Weight EU savings'!AT146</f>
        <v>0</v>
      </c>
      <c r="AO1495">
        <f>'T-Weight EU savings'!AU146</f>
        <v>0</v>
      </c>
      <c r="AP1495">
        <f>'T-Weight EU savings'!AV146</f>
        <v>0</v>
      </c>
      <c r="AQ1495">
        <f>'T-Weight EU savings'!AW146</f>
        <v>0</v>
      </c>
      <c r="AR1495">
        <f>'T-Weight EU savings'!AX146</f>
        <v>0</v>
      </c>
      <c r="AS1495">
        <f>'T-Weight EU savings'!AY146</f>
        <v>0</v>
      </c>
      <c r="AT1495">
        <f>'T-Weight EU savings'!AZ146</f>
        <v>0</v>
      </c>
      <c r="AU1495">
        <f>'T-Weight EU savings'!BA146</f>
        <v>0</v>
      </c>
      <c r="AV1495">
        <f>'T-Weight EU savings'!BB146</f>
        <v>0</v>
      </c>
      <c r="AW1495">
        <f>'T-Weight EU savings'!BC146</f>
        <v>0</v>
      </c>
      <c r="AX1495">
        <f>'T-Weight EU savings'!BD146</f>
        <v>0</v>
      </c>
      <c r="AY1495">
        <f>'T-Weight EU savings'!BE146</f>
        <v>0</v>
      </c>
      <c r="AZ1495">
        <f>'T-Weight EU savings'!BF146</f>
        <v>0</v>
      </c>
      <c r="BA1495">
        <f>'T-Weight EU savings'!BG146</f>
        <v>0</v>
      </c>
      <c r="BB1495">
        <f>'T-Weight EU savings'!BH146</f>
        <v>0</v>
      </c>
      <c r="BC1495">
        <f>'T-Weight EU savings'!BI146</f>
        <v>0</v>
      </c>
      <c r="BD1495">
        <f>'T-Weight EU savings'!BJ146</f>
        <v>0</v>
      </c>
      <c r="BE1495">
        <f>'T-Weight EU savings'!BK146</f>
        <v>0</v>
      </c>
      <c r="BF1495">
        <f>'T-Weight EU savings'!BL146</f>
        <v>0</v>
      </c>
      <c r="BG1495">
        <f>'T-Weight EU savings'!BM146</f>
        <v>0</v>
      </c>
      <c r="BH1495">
        <f t="shared" si="222"/>
        <v>0</v>
      </c>
    </row>
    <row r="1496" spans="1:60" x14ac:dyDescent="0.25">
      <c r="A1496" t="str">
        <f t="shared" si="216"/>
        <v>eline Design - Hourly Results.</v>
      </c>
      <c r="B1496" t="str">
        <f t="shared" si="217"/>
        <v>SFM-wCZ15-v2015-rDXHP-t1-S16-MSRboth.pd2</v>
      </c>
      <c r="C1496" s="75" t="s">
        <v>1669</v>
      </c>
      <c r="D1496">
        <v>15664.153675723013</v>
      </c>
      <c r="E1496">
        <v>2870.3741613949996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f t="shared" si="218"/>
        <v>0</v>
      </c>
      <c r="M1496" t="s">
        <v>1045</v>
      </c>
      <c r="N1496" t="s">
        <v>1067</v>
      </c>
      <c r="O1496" t="s">
        <v>1047</v>
      </c>
      <c r="P1496" t="s">
        <v>44</v>
      </c>
      <c r="Q1496" t="s">
        <v>27</v>
      </c>
      <c r="R1496" t="s">
        <v>9</v>
      </c>
      <c r="S1496" t="s">
        <v>1107</v>
      </c>
      <c r="T1496" t="s">
        <v>1049</v>
      </c>
      <c r="U1496" t="s">
        <v>1050</v>
      </c>
      <c r="V1496" t="str">
        <f t="shared" si="215"/>
        <v>SFM-wCZ15-v2015-rDXHP-t1-both</v>
      </c>
      <c r="W1496">
        <f t="shared" si="223"/>
        <v>0</v>
      </c>
      <c r="X1496">
        <f t="shared" si="219"/>
        <v>15664.153675723013</v>
      </c>
      <c r="Y1496">
        <f t="shared" si="220"/>
        <v>2870.3741613949996</v>
      </c>
      <c r="Z1496">
        <f t="shared" si="221"/>
        <v>18534.527837118014</v>
      </c>
      <c r="AA1496">
        <f t="shared" si="224"/>
        <v>0</v>
      </c>
      <c r="AB1496">
        <f>'T-Weight EU savings'!AH147</f>
        <v>0</v>
      </c>
      <c r="AC1496">
        <f>'T-Weight EU savings'!AI147</f>
        <v>0</v>
      </c>
      <c r="AD1496">
        <f>'T-Weight EU savings'!AJ147</f>
        <v>0</v>
      </c>
      <c r="AE1496">
        <f>'T-Weight EU savings'!AK147</f>
        <v>0</v>
      </c>
      <c r="AF1496">
        <f>'T-Weight EU savings'!AL147</f>
        <v>0</v>
      </c>
      <c r="AG1496">
        <f>'T-Weight EU savings'!AM147</f>
        <v>0</v>
      </c>
      <c r="AH1496">
        <f>'T-Weight EU savings'!AN147</f>
        <v>0</v>
      </c>
      <c r="AI1496">
        <f>'T-Weight EU savings'!AO147</f>
        <v>0</v>
      </c>
      <c r="AJ1496">
        <f>'T-Weight EU savings'!AP147</f>
        <v>0</v>
      </c>
      <c r="AK1496">
        <f>'T-Weight EU savings'!AQ147</f>
        <v>0</v>
      </c>
      <c r="AL1496">
        <f>'T-Weight EU savings'!AR147</f>
        <v>0</v>
      </c>
      <c r="AM1496">
        <f>'T-Weight EU savings'!AS147</f>
        <v>0</v>
      </c>
      <c r="AN1496">
        <f>'T-Weight EU savings'!AT147</f>
        <v>0</v>
      </c>
      <c r="AO1496">
        <f>'T-Weight EU savings'!AU147</f>
        <v>0</v>
      </c>
      <c r="AP1496">
        <f>'T-Weight EU savings'!AV147</f>
        <v>0</v>
      </c>
      <c r="AQ1496">
        <f>'T-Weight EU savings'!AW147</f>
        <v>0</v>
      </c>
      <c r="AR1496">
        <f>'T-Weight EU savings'!AX147</f>
        <v>0</v>
      </c>
      <c r="AS1496">
        <f>'T-Weight EU savings'!AY147</f>
        <v>0</v>
      </c>
      <c r="AT1496">
        <f>'T-Weight EU savings'!AZ147</f>
        <v>0</v>
      </c>
      <c r="AU1496">
        <f>'T-Weight EU savings'!BA147</f>
        <v>0</v>
      </c>
      <c r="AV1496">
        <f>'T-Weight EU savings'!BB147</f>
        <v>0</v>
      </c>
      <c r="AW1496">
        <f>'T-Weight EU savings'!BC147</f>
        <v>0</v>
      </c>
      <c r="AX1496">
        <f>'T-Weight EU savings'!BD147</f>
        <v>0</v>
      </c>
      <c r="AY1496">
        <f>'T-Weight EU savings'!BE147</f>
        <v>0</v>
      </c>
      <c r="AZ1496">
        <f>'T-Weight EU savings'!BF147</f>
        <v>0</v>
      </c>
      <c r="BA1496">
        <f>'T-Weight EU savings'!BG147</f>
        <v>0</v>
      </c>
      <c r="BB1496">
        <f>'T-Weight EU savings'!BH147</f>
        <v>0</v>
      </c>
      <c r="BC1496">
        <f>'T-Weight EU savings'!BI147</f>
        <v>0</v>
      </c>
      <c r="BD1496">
        <f>'T-Weight EU savings'!BJ147</f>
        <v>0</v>
      </c>
      <c r="BE1496">
        <f>'T-Weight EU savings'!BK147</f>
        <v>0</v>
      </c>
      <c r="BF1496">
        <f>'T-Weight EU savings'!BL147</f>
        <v>0</v>
      </c>
      <c r="BG1496">
        <f>'T-Weight EU savings'!BM147</f>
        <v>0</v>
      </c>
      <c r="BH1496">
        <f t="shared" si="222"/>
        <v>0</v>
      </c>
    </row>
    <row r="1497" spans="1:60" x14ac:dyDescent="0.25">
      <c r="A1497" t="str">
        <f t="shared" si="216"/>
        <v>eline Design - Hourly Results.</v>
      </c>
      <c r="B1497" t="str">
        <f t="shared" si="217"/>
        <v>SFM-wCZ15-v2015-rDXHP-t1-S16-MSRcool.pd2</v>
      </c>
      <c r="C1497" s="75" t="s">
        <v>951</v>
      </c>
      <c r="D1497">
        <v>15664.153675723013</v>
      </c>
      <c r="E1497">
        <v>3050.1754294600028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f t="shared" si="218"/>
        <v>0</v>
      </c>
      <c r="M1497" t="s">
        <v>1045</v>
      </c>
      <c r="N1497" t="s">
        <v>1067</v>
      </c>
      <c r="O1497" t="s">
        <v>1047</v>
      </c>
      <c r="P1497" t="s">
        <v>44</v>
      </c>
      <c r="Q1497" t="s">
        <v>27</v>
      </c>
      <c r="R1497" t="s">
        <v>9</v>
      </c>
      <c r="S1497" t="s">
        <v>1052</v>
      </c>
      <c r="T1497" t="s">
        <v>1049</v>
      </c>
      <c r="U1497" t="s">
        <v>1050</v>
      </c>
      <c r="V1497" t="str">
        <f t="shared" si="215"/>
        <v>SFM-wCZ15-v2015-rDXHP-t1</v>
      </c>
      <c r="W1497">
        <f t="shared" si="223"/>
        <v>15664.153675723013</v>
      </c>
      <c r="X1497">
        <f t="shared" si="219"/>
        <v>0</v>
      </c>
      <c r="Y1497">
        <f t="shared" si="220"/>
        <v>0</v>
      </c>
      <c r="Z1497">
        <f t="shared" si="221"/>
        <v>0</v>
      </c>
      <c r="AA1497">
        <f t="shared" si="224"/>
        <v>0</v>
      </c>
      <c r="AB1497">
        <f>'T-Weight EU savings'!AH148</f>
        <v>0</v>
      </c>
      <c r="AC1497">
        <f>'T-Weight EU savings'!AI148</f>
        <v>0</v>
      </c>
      <c r="AD1497">
        <f>'T-Weight EU savings'!AJ148</f>
        <v>0</v>
      </c>
      <c r="AE1497">
        <f>'T-Weight EU savings'!AK148</f>
        <v>0</v>
      </c>
      <c r="AF1497">
        <f>'T-Weight EU savings'!AL148</f>
        <v>0</v>
      </c>
      <c r="AG1497">
        <f>'T-Weight EU savings'!AM148</f>
        <v>0</v>
      </c>
      <c r="AH1497">
        <f>'T-Weight EU savings'!AN148</f>
        <v>0</v>
      </c>
      <c r="AI1497">
        <f>'T-Weight EU savings'!AO148</f>
        <v>0</v>
      </c>
      <c r="AJ1497">
        <f>'T-Weight EU savings'!AP148</f>
        <v>0</v>
      </c>
      <c r="AK1497">
        <f>'T-Weight EU savings'!AQ148</f>
        <v>0</v>
      </c>
      <c r="AL1497">
        <f>'T-Weight EU savings'!AR148</f>
        <v>0</v>
      </c>
      <c r="AM1497">
        <f>'T-Weight EU savings'!AS148</f>
        <v>0</v>
      </c>
      <c r="AN1497">
        <f>'T-Weight EU savings'!AT148</f>
        <v>0</v>
      </c>
      <c r="AO1497">
        <f>'T-Weight EU savings'!AU148</f>
        <v>0</v>
      </c>
      <c r="AP1497">
        <f>'T-Weight EU savings'!AV148</f>
        <v>0</v>
      </c>
      <c r="AQ1497">
        <f>'T-Weight EU savings'!AW148</f>
        <v>0</v>
      </c>
      <c r="AR1497">
        <f>'T-Weight EU savings'!AX148</f>
        <v>0</v>
      </c>
      <c r="AS1497">
        <f>'T-Weight EU savings'!AY148</f>
        <v>0</v>
      </c>
      <c r="AT1497">
        <f>'T-Weight EU savings'!AZ148</f>
        <v>0</v>
      </c>
      <c r="AU1497">
        <f>'T-Weight EU savings'!BA148</f>
        <v>0</v>
      </c>
      <c r="AV1497">
        <f>'T-Weight EU savings'!BB148</f>
        <v>0</v>
      </c>
      <c r="AW1497">
        <f>'T-Weight EU savings'!BC148</f>
        <v>0</v>
      </c>
      <c r="AX1497">
        <f>'T-Weight EU savings'!BD148</f>
        <v>0</v>
      </c>
      <c r="AY1497">
        <f>'T-Weight EU savings'!BE148</f>
        <v>0</v>
      </c>
      <c r="AZ1497">
        <f>'T-Weight EU savings'!BF148</f>
        <v>0</v>
      </c>
      <c r="BA1497">
        <f>'T-Weight EU savings'!BG148</f>
        <v>0</v>
      </c>
      <c r="BB1497">
        <f>'T-Weight EU savings'!BH148</f>
        <v>0</v>
      </c>
      <c r="BC1497">
        <f>'T-Weight EU savings'!BI148</f>
        <v>0</v>
      </c>
      <c r="BD1497">
        <f>'T-Weight EU savings'!BJ148</f>
        <v>0</v>
      </c>
      <c r="BE1497">
        <f>'T-Weight EU savings'!BK148</f>
        <v>0</v>
      </c>
      <c r="BF1497">
        <f>'T-Weight EU savings'!BL148</f>
        <v>0</v>
      </c>
      <c r="BG1497">
        <f>'T-Weight EU savings'!BM148</f>
        <v>0</v>
      </c>
      <c r="BH1497">
        <f t="shared" si="222"/>
        <v>0</v>
      </c>
    </row>
    <row r="1498" spans="1:60" x14ac:dyDescent="0.25">
      <c r="A1498" t="str">
        <f t="shared" si="216"/>
        <v>eline Design - Hourly Results.</v>
      </c>
      <c r="B1498" t="str">
        <f t="shared" si="217"/>
        <v>SFM-wCZ15-v2015-rDXHP-t1-S16-MSRheat.pd2</v>
      </c>
      <c r="C1498" s="75" t="s">
        <v>1670</v>
      </c>
      <c r="D1498">
        <v>14178.113493097018</v>
      </c>
      <c r="E1498">
        <v>2870.3741613949996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f t="shared" si="218"/>
        <v>0</v>
      </c>
      <c r="M1498" t="s">
        <v>1045</v>
      </c>
      <c r="N1498" t="s">
        <v>1067</v>
      </c>
      <c r="O1498" t="s">
        <v>1047</v>
      </c>
      <c r="P1498" t="s">
        <v>44</v>
      </c>
      <c r="Q1498" t="s">
        <v>27</v>
      </c>
      <c r="R1498" t="s">
        <v>9</v>
      </c>
      <c r="S1498" t="s">
        <v>1053</v>
      </c>
      <c r="T1498" t="s">
        <v>1049</v>
      </c>
      <c r="U1498" t="s">
        <v>1050</v>
      </c>
      <c r="V1498" t="str">
        <f t="shared" si="215"/>
        <v>SFM-wCZ15-v2015-rDXHP-t1</v>
      </c>
      <c r="W1498">
        <f t="shared" si="223"/>
        <v>2870.3741613949996</v>
      </c>
      <c r="X1498">
        <f t="shared" si="219"/>
        <v>0</v>
      </c>
      <c r="Y1498">
        <f t="shared" si="220"/>
        <v>0</v>
      </c>
      <c r="Z1498">
        <f t="shared" si="221"/>
        <v>0</v>
      </c>
      <c r="AA1498">
        <f t="shared" si="224"/>
        <v>0</v>
      </c>
      <c r="AB1498">
        <f>'T-Weight EU savings'!AH149</f>
        <v>0</v>
      </c>
      <c r="AC1498">
        <f>'T-Weight EU savings'!AI149</f>
        <v>0</v>
      </c>
      <c r="AD1498">
        <f>'T-Weight EU savings'!AJ149</f>
        <v>0</v>
      </c>
      <c r="AE1498">
        <f>'T-Weight EU savings'!AK149</f>
        <v>0</v>
      </c>
      <c r="AF1498">
        <f>'T-Weight EU savings'!AL149</f>
        <v>0</v>
      </c>
      <c r="AG1498">
        <f>'T-Weight EU savings'!AM149</f>
        <v>0</v>
      </c>
      <c r="AH1498">
        <f>'T-Weight EU savings'!AN149</f>
        <v>0</v>
      </c>
      <c r="AI1498">
        <f>'T-Weight EU savings'!AO149</f>
        <v>0</v>
      </c>
      <c r="AJ1498">
        <f>'T-Weight EU savings'!AP149</f>
        <v>0</v>
      </c>
      <c r="AK1498">
        <f>'T-Weight EU savings'!AQ149</f>
        <v>0</v>
      </c>
      <c r="AL1498">
        <f>'T-Weight EU savings'!AR149</f>
        <v>0</v>
      </c>
      <c r="AM1498">
        <f>'T-Weight EU savings'!AS149</f>
        <v>0</v>
      </c>
      <c r="AN1498">
        <f>'T-Weight EU savings'!AT149</f>
        <v>0</v>
      </c>
      <c r="AO1498">
        <f>'T-Weight EU savings'!AU149</f>
        <v>0</v>
      </c>
      <c r="AP1498">
        <f>'T-Weight EU savings'!AV149</f>
        <v>0</v>
      </c>
      <c r="AQ1498">
        <f>'T-Weight EU savings'!AW149</f>
        <v>0</v>
      </c>
      <c r="AR1498">
        <f>'T-Weight EU savings'!AX149</f>
        <v>0</v>
      </c>
      <c r="AS1498">
        <f>'T-Weight EU savings'!AY149</f>
        <v>0</v>
      </c>
      <c r="AT1498">
        <f>'T-Weight EU savings'!AZ149</f>
        <v>0</v>
      </c>
      <c r="AU1498">
        <f>'T-Weight EU savings'!BA149</f>
        <v>0</v>
      </c>
      <c r="AV1498">
        <f>'T-Weight EU savings'!BB149</f>
        <v>0</v>
      </c>
      <c r="AW1498">
        <f>'T-Weight EU savings'!BC149</f>
        <v>0</v>
      </c>
      <c r="AX1498">
        <f>'T-Weight EU savings'!BD149</f>
        <v>0</v>
      </c>
      <c r="AY1498">
        <f>'T-Weight EU savings'!BE149</f>
        <v>0</v>
      </c>
      <c r="AZ1498">
        <f>'T-Weight EU savings'!BF149</f>
        <v>0</v>
      </c>
      <c r="BA1498">
        <f>'T-Weight EU savings'!BG149</f>
        <v>0</v>
      </c>
      <c r="BB1498">
        <f>'T-Weight EU savings'!BH149</f>
        <v>0</v>
      </c>
      <c r="BC1498">
        <f>'T-Weight EU savings'!BI149</f>
        <v>0</v>
      </c>
      <c r="BD1498">
        <f>'T-Weight EU savings'!BJ149</f>
        <v>0</v>
      </c>
      <c r="BE1498">
        <f>'T-Weight EU savings'!BK149</f>
        <v>0</v>
      </c>
      <c r="BF1498">
        <f>'T-Weight EU savings'!BL149</f>
        <v>0</v>
      </c>
      <c r="BG1498">
        <f>'T-Weight EU savings'!BM149</f>
        <v>0</v>
      </c>
      <c r="BH1498">
        <f t="shared" si="222"/>
        <v>0</v>
      </c>
    </row>
    <row r="1499" spans="1:60" x14ac:dyDescent="0.25">
      <c r="A1499" t="str">
        <f t="shared" si="216"/>
        <v>eline Design - Hourly Results.</v>
      </c>
      <c r="B1499" t="str">
        <f t="shared" si="217"/>
        <v>SFM-wCZ15-v2015-rDXHP-t1-S17-MSRboth.pd2</v>
      </c>
      <c r="C1499" s="75" t="s">
        <v>1671</v>
      </c>
      <c r="D1499">
        <v>14711.564230114023</v>
      </c>
      <c r="E1499">
        <v>2770.1943924390007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f t="shared" si="218"/>
        <v>0</v>
      </c>
      <c r="M1499" t="s">
        <v>1045</v>
      </c>
      <c r="N1499" t="s">
        <v>1067</v>
      </c>
      <c r="O1499" t="s">
        <v>1047</v>
      </c>
      <c r="P1499" t="s">
        <v>44</v>
      </c>
      <c r="Q1499" t="s">
        <v>27</v>
      </c>
      <c r="R1499" t="s">
        <v>10</v>
      </c>
      <c r="S1499" t="s">
        <v>1107</v>
      </c>
      <c r="T1499" t="s">
        <v>1049</v>
      </c>
      <c r="U1499" t="s">
        <v>1050</v>
      </c>
      <c r="V1499" t="str">
        <f t="shared" si="215"/>
        <v>SFM-wCZ15-v2015-rDXHP-t1-both</v>
      </c>
      <c r="W1499">
        <f t="shared" si="223"/>
        <v>0</v>
      </c>
      <c r="X1499">
        <f t="shared" si="219"/>
        <v>14711.564230114023</v>
      </c>
      <c r="Y1499">
        <f t="shared" si="220"/>
        <v>2770.1943924390007</v>
      </c>
      <c r="Z1499">
        <f t="shared" si="221"/>
        <v>17481.758622553025</v>
      </c>
      <c r="AA1499">
        <f t="shared" si="224"/>
        <v>0</v>
      </c>
      <c r="AB1499">
        <f>'T-Weight EU savings'!AH150</f>
        <v>0</v>
      </c>
      <c r="AC1499">
        <f>'T-Weight EU savings'!AI150</f>
        <v>0</v>
      </c>
      <c r="AD1499">
        <f>'T-Weight EU savings'!AJ150</f>
        <v>0</v>
      </c>
      <c r="AE1499">
        <f>'T-Weight EU savings'!AK150</f>
        <v>0</v>
      </c>
      <c r="AF1499">
        <f>'T-Weight EU savings'!AL150</f>
        <v>0</v>
      </c>
      <c r="AG1499">
        <f>'T-Weight EU savings'!AM150</f>
        <v>0</v>
      </c>
      <c r="AH1499">
        <f>'T-Weight EU savings'!AN150</f>
        <v>0</v>
      </c>
      <c r="AI1499">
        <f>'T-Weight EU savings'!AO150</f>
        <v>0</v>
      </c>
      <c r="AJ1499">
        <f>'T-Weight EU savings'!AP150</f>
        <v>0</v>
      </c>
      <c r="AK1499">
        <f>'T-Weight EU savings'!AQ150</f>
        <v>0</v>
      </c>
      <c r="AL1499">
        <f>'T-Weight EU savings'!AR150</f>
        <v>0</v>
      </c>
      <c r="AM1499">
        <f>'T-Weight EU savings'!AS150</f>
        <v>0</v>
      </c>
      <c r="AN1499">
        <f>'T-Weight EU savings'!AT150</f>
        <v>0</v>
      </c>
      <c r="AO1499">
        <f>'T-Weight EU savings'!AU150</f>
        <v>0</v>
      </c>
      <c r="AP1499">
        <f>'T-Weight EU savings'!AV150</f>
        <v>0</v>
      </c>
      <c r="AQ1499">
        <f>'T-Weight EU savings'!AW150</f>
        <v>0</v>
      </c>
      <c r="AR1499">
        <f>'T-Weight EU savings'!AX150</f>
        <v>0</v>
      </c>
      <c r="AS1499">
        <f>'T-Weight EU savings'!AY150</f>
        <v>0</v>
      </c>
      <c r="AT1499">
        <f>'T-Weight EU savings'!AZ150</f>
        <v>0</v>
      </c>
      <c r="AU1499">
        <f>'T-Weight EU savings'!BA150</f>
        <v>0</v>
      </c>
      <c r="AV1499">
        <f>'T-Weight EU savings'!BB150</f>
        <v>0</v>
      </c>
      <c r="AW1499">
        <f>'T-Weight EU savings'!BC150</f>
        <v>0</v>
      </c>
      <c r="AX1499">
        <f>'T-Weight EU savings'!BD150</f>
        <v>0</v>
      </c>
      <c r="AY1499">
        <f>'T-Weight EU savings'!BE150</f>
        <v>0</v>
      </c>
      <c r="AZ1499">
        <f>'T-Weight EU savings'!BF150</f>
        <v>0</v>
      </c>
      <c r="BA1499">
        <f>'T-Weight EU savings'!BG150</f>
        <v>0</v>
      </c>
      <c r="BB1499">
        <f>'T-Weight EU savings'!BH150</f>
        <v>0</v>
      </c>
      <c r="BC1499">
        <f>'T-Weight EU savings'!BI150</f>
        <v>0</v>
      </c>
      <c r="BD1499">
        <f>'T-Weight EU savings'!BJ150</f>
        <v>0</v>
      </c>
      <c r="BE1499">
        <f>'T-Weight EU savings'!BK150</f>
        <v>0</v>
      </c>
      <c r="BF1499">
        <f>'T-Weight EU savings'!BL150</f>
        <v>0</v>
      </c>
      <c r="BG1499">
        <f>'T-Weight EU savings'!BM150</f>
        <v>0</v>
      </c>
      <c r="BH1499">
        <f t="shared" si="222"/>
        <v>0</v>
      </c>
    </row>
    <row r="1500" spans="1:60" x14ac:dyDescent="0.25">
      <c r="A1500" t="str">
        <f t="shared" si="216"/>
        <v>eline Design - Hourly Results.</v>
      </c>
      <c r="B1500" t="str">
        <f t="shared" si="217"/>
        <v>SFM-wCZ15-v2015-rDXHP-t1-S17-MSRcool.pd2</v>
      </c>
      <c r="C1500" s="75" t="s">
        <v>952</v>
      </c>
      <c r="D1500">
        <v>14711.564230114023</v>
      </c>
      <c r="E1500">
        <v>2911.5346348160019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f t="shared" si="218"/>
        <v>0</v>
      </c>
      <c r="M1500" t="s">
        <v>1045</v>
      </c>
      <c r="N1500" t="s">
        <v>1067</v>
      </c>
      <c r="O1500" t="s">
        <v>1047</v>
      </c>
      <c r="P1500" t="s">
        <v>44</v>
      </c>
      <c r="Q1500" t="s">
        <v>27</v>
      </c>
      <c r="R1500" t="s">
        <v>10</v>
      </c>
      <c r="S1500" t="s">
        <v>1052</v>
      </c>
      <c r="T1500" t="s">
        <v>1049</v>
      </c>
      <c r="U1500" t="s">
        <v>1050</v>
      </c>
      <c r="V1500" t="str">
        <f t="shared" si="215"/>
        <v>SFM-wCZ15-v2015-rDXHP-t1</v>
      </c>
      <c r="W1500">
        <f t="shared" si="223"/>
        <v>14711.564230114023</v>
      </c>
      <c r="X1500">
        <f t="shared" si="219"/>
        <v>0</v>
      </c>
      <c r="Y1500">
        <f t="shared" si="220"/>
        <v>0</v>
      </c>
      <c r="Z1500">
        <f t="shared" si="221"/>
        <v>0</v>
      </c>
      <c r="AA1500">
        <f t="shared" si="224"/>
        <v>0</v>
      </c>
      <c r="AB1500">
        <f>'T-Weight EU savings'!AH151</f>
        <v>0</v>
      </c>
      <c r="AC1500">
        <f>'T-Weight EU savings'!AI151</f>
        <v>0</v>
      </c>
      <c r="AD1500">
        <f>'T-Weight EU savings'!AJ151</f>
        <v>0</v>
      </c>
      <c r="AE1500">
        <f>'T-Weight EU savings'!AK151</f>
        <v>0</v>
      </c>
      <c r="AF1500">
        <f>'T-Weight EU savings'!AL151</f>
        <v>0</v>
      </c>
      <c r="AG1500">
        <f>'T-Weight EU savings'!AM151</f>
        <v>0</v>
      </c>
      <c r="AH1500">
        <f>'T-Weight EU savings'!AN151</f>
        <v>0</v>
      </c>
      <c r="AI1500">
        <f>'T-Weight EU savings'!AO151</f>
        <v>0</v>
      </c>
      <c r="AJ1500">
        <f>'T-Weight EU savings'!AP151</f>
        <v>0</v>
      </c>
      <c r="AK1500">
        <f>'T-Weight EU savings'!AQ151</f>
        <v>0</v>
      </c>
      <c r="AL1500">
        <f>'T-Weight EU savings'!AR151</f>
        <v>0</v>
      </c>
      <c r="AM1500">
        <f>'T-Weight EU savings'!AS151</f>
        <v>0</v>
      </c>
      <c r="AN1500">
        <f>'T-Weight EU savings'!AT151</f>
        <v>0</v>
      </c>
      <c r="AO1500">
        <f>'T-Weight EU savings'!AU151</f>
        <v>0</v>
      </c>
      <c r="AP1500">
        <f>'T-Weight EU savings'!AV151</f>
        <v>0</v>
      </c>
      <c r="AQ1500">
        <f>'T-Weight EU savings'!AW151</f>
        <v>0</v>
      </c>
      <c r="AR1500">
        <f>'T-Weight EU savings'!AX151</f>
        <v>0</v>
      </c>
      <c r="AS1500">
        <f>'T-Weight EU savings'!AY151</f>
        <v>0</v>
      </c>
      <c r="AT1500">
        <f>'T-Weight EU savings'!AZ151</f>
        <v>0</v>
      </c>
      <c r="AU1500">
        <f>'T-Weight EU savings'!BA151</f>
        <v>0</v>
      </c>
      <c r="AV1500">
        <f>'T-Weight EU savings'!BB151</f>
        <v>0</v>
      </c>
      <c r="AW1500">
        <f>'T-Weight EU savings'!BC151</f>
        <v>0</v>
      </c>
      <c r="AX1500">
        <f>'T-Weight EU savings'!BD151</f>
        <v>0</v>
      </c>
      <c r="AY1500">
        <f>'T-Weight EU savings'!BE151</f>
        <v>0</v>
      </c>
      <c r="AZ1500">
        <f>'T-Weight EU savings'!BF151</f>
        <v>0</v>
      </c>
      <c r="BA1500">
        <f>'T-Weight EU savings'!BG151</f>
        <v>0</v>
      </c>
      <c r="BB1500">
        <f>'T-Weight EU savings'!BH151</f>
        <v>0</v>
      </c>
      <c r="BC1500">
        <f>'T-Weight EU savings'!BI151</f>
        <v>0</v>
      </c>
      <c r="BD1500">
        <f>'T-Weight EU savings'!BJ151</f>
        <v>0</v>
      </c>
      <c r="BE1500">
        <f>'T-Weight EU savings'!BK151</f>
        <v>0</v>
      </c>
      <c r="BF1500">
        <f>'T-Weight EU savings'!BL151</f>
        <v>0</v>
      </c>
      <c r="BG1500">
        <f>'T-Weight EU savings'!BM151</f>
        <v>0</v>
      </c>
      <c r="BH1500">
        <f t="shared" si="222"/>
        <v>0</v>
      </c>
    </row>
    <row r="1501" spans="1:60" x14ac:dyDescent="0.25">
      <c r="A1501" t="str">
        <f t="shared" si="216"/>
        <v>eline Design - Hourly Results.</v>
      </c>
      <c r="B1501" t="str">
        <f t="shared" si="217"/>
        <v>SFM-wCZ15-v2015-rDXHP-t1-S17-MSRheat.pd2</v>
      </c>
      <c r="C1501" s="75" t="s">
        <v>1672</v>
      </c>
      <c r="D1501">
        <v>13246.956522085988</v>
      </c>
      <c r="E1501">
        <v>2770.1943924390007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f t="shared" si="218"/>
        <v>0</v>
      </c>
      <c r="M1501" t="s">
        <v>1045</v>
      </c>
      <c r="N1501" t="s">
        <v>1067</v>
      </c>
      <c r="O1501" t="s">
        <v>1047</v>
      </c>
      <c r="P1501" t="s">
        <v>44</v>
      </c>
      <c r="Q1501" t="s">
        <v>27</v>
      </c>
      <c r="R1501" t="s">
        <v>10</v>
      </c>
      <c r="S1501" t="s">
        <v>1053</v>
      </c>
      <c r="T1501" t="s">
        <v>1049</v>
      </c>
      <c r="U1501" t="s">
        <v>1050</v>
      </c>
      <c r="V1501" t="str">
        <f t="shared" si="215"/>
        <v>SFM-wCZ15-v2015-rDXHP-t1</v>
      </c>
      <c r="W1501">
        <f t="shared" si="223"/>
        <v>2770.1943924390007</v>
      </c>
      <c r="X1501">
        <f t="shared" si="219"/>
        <v>0</v>
      </c>
      <c r="Y1501">
        <f t="shared" si="220"/>
        <v>0</v>
      </c>
      <c r="Z1501">
        <f t="shared" si="221"/>
        <v>0</v>
      </c>
      <c r="AA1501">
        <f t="shared" si="224"/>
        <v>0</v>
      </c>
      <c r="AB1501">
        <f>'T-Weight EU savings'!AH152</f>
        <v>0</v>
      </c>
      <c r="AC1501">
        <f>'T-Weight EU savings'!AI152</f>
        <v>0</v>
      </c>
      <c r="AD1501">
        <f>'T-Weight EU savings'!AJ152</f>
        <v>0</v>
      </c>
      <c r="AE1501">
        <f>'T-Weight EU savings'!AK152</f>
        <v>0</v>
      </c>
      <c r="AF1501">
        <f>'T-Weight EU savings'!AL152</f>
        <v>0</v>
      </c>
      <c r="AG1501">
        <f>'T-Weight EU savings'!AM152</f>
        <v>0</v>
      </c>
      <c r="AH1501">
        <f>'T-Weight EU savings'!AN152</f>
        <v>0</v>
      </c>
      <c r="AI1501">
        <f>'T-Weight EU savings'!AO152</f>
        <v>0</v>
      </c>
      <c r="AJ1501">
        <f>'T-Weight EU savings'!AP152</f>
        <v>0</v>
      </c>
      <c r="AK1501">
        <f>'T-Weight EU savings'!AQ152</f>
        <v>0</v>
      </c>
      <c r="AL1501">
        <f>'T-Weight EU savings'!AR152</f>
        <v>0</v>
      </c>
      <c r="AM1501">
        <f>'T-Weight EU savings'!AS152</f>
        <v>0</v>
      </c>
      <c r="AN1501">
        <f>'T-Weight EU savings'!AT152</f>
        <v>0</v>
      </c>
      <c r="AO1501">
        <f>'T-Weight EU savings'!AU152</f>
        <v>0</v>
      </c>
      <c r="AP1501">
        <f>'T-Weight EU savings'!AV152</f>
        <v>0</v>
      </c>
      <c r="AQ1501">
        <f>'T-Weight EU savings'!AW152</f>
        <v>0</v>
      </c>
      <c r="AR1501">
        <f>'T-Weight EU savings'!AX152</f>
        <v>0</v>
      </c>
      <c r="AS1501">
        <f>'T-Weight EU savings'!AY152</f>
        <v>0</v>
      </c>
      <c r="AT1501">
        <f>'T-Weight EU savings'!AZ152</f>
        <v>0</v>
      </c>
      <c r="AU1501">
        <f>'T-Weight EU savings'!BA152</f>
        <v>0</v>
      </c>
      <c r="AV1501">
        <f>'T-Weight EU savings'!BB152</f>
        <v>0</v>
      </c>
      <c r="AW1501">
        <f>'T-Weight EU savings'!BC152</f>
        <v>0</v>
      </c>
      <c r="AX1501">
        <f>'T-Weight EU savings'!BD152</f>
        <v>0</v>
      </c>
      <c r="AY1501">
        <f>'T-Weight EU savings'!BE152</f>
        <v>0</v>
      </c>
      <c r="AZ1501">
        <f>'T-Weight EU savings'!BF152</f>
        <v>0</v>
      </c>
      <c r="BA1501">
        <f>'T-Weight EU savings'!BG152</f>
        <v>0</v>
      </c>
      <c r="BB1501">
        <f>'T-Weight EU savings'!BH152</f>
        <v>0</v>
      </c>
      <c r="BC1501">
        <f>'T-Weight EU savings'!BI152</f>
        <v>0</v>
      </c>
      <c r="BD1501">
        <f>'T-Weight EU savings'!BJ152</f>
        <v>0</v>
      </c>
      <c r="BE1501">
        <f>'T-Weight EU savings'!BK152</f>
        <v>0</v>
      </c>
      <c r="BF1501">
        <f>'T-Weight EU savings'!BL152</f>
        <v>0</v>
      </c>
      <c r="BG1501">
        <f>'T-Weight EU savings'!BM152</f>
        <v>0</v>
      </c>
      <c r="BH1501">
        <f t="shared" si="222"/>
        <v>0</v>
      </c>
    </row>
    <row r="1502" spans="1:60" x14ac:dyDescent="0.25">
      <c r="A1502" t="str">
        <f t="shared" si="216"/>
        <v>eline Design - Hourly Results.</v>
      </c>
      <c r="B1502" t="str">
        <f t="shared" si="217"/>
        <v>SFM-wCZ15-v2015-rDXHP-t2-S14-BSLboth.pd2</v>
      </c>
      <c r="C1502" s="75" t="s">
        <v>1673</v>
      </c>
      <c r="D1502">
        <v>20949.76060005699</v>
      </c>
      <c r="E1502">
        <v>2367.4219021020003</v>
      </c>
      <c r="F1502">
        <v>0</v>
      </c>
      <c r="G1502">
        <v>0</v>
      </c>
      <c r="H1502">
        <v>0</v>
      </c>
      <c r="I1502">
        <v>46.127293999999999</v>
      </c>
      <c r="J1502">
        <v>0</v>
      </c>
      <c r="K1502">
        <v>46.127293999999999</v>
      </c>
      <c r="L1502">
        <f t="shared" si="218"/>
        <v>0</v>
      </c>
      <c r="M1502" t="s">
        <v>1045</v>
      </c>
      <c r="N1502" t="s">
        <v>1067</v>
      </c>
      <c r="O1502" t="s">
        <v>1047</v>
      </c>
      <c r="P1502" t="s">
        <v>44</v>
      </c>
      <c r="Q1502" t="s">
        <v>28</v>
      </c>
      <c r="R1502" t="s">
        <v>63</v>
      </c>
      <c r="S1502" t="s">
        <v>1104</v>
      </c>
      <c r="T1502" t="s">
        <v>1049</v>
      </c>
      <c r="U1502" t="s">
        <v>1050</v>
      </c>
      <c r="V1502" t="str">
        <f t="shared" si="215"/>
        <v>SFM-wCZ15-v2015-rDXHP-t2-both</v>
      </c>
      <c r="W1502">
        <f t="shared" si="223"/>
        <v>0</v>
      </c>
      <c r="X1502">
        <f t="shared" si="219"/>
        <v>20949.76060005699</v>
      </c>
      <c r="Y1502">
        <f t="shared" si="220"/>
        <v>2413.5491961020002</v>
      </c>
      <c r="Z1502">
        <f t="shared" si="221"/>
        <v>23363.309796158992</v>
      </c>
      <c r="AA1502">
        <f t="shared" si="224"/>
        <v>0</v>
      </c>
      <c r="AB1502">
        <f>'T-Weight EU savings'!AH153</f>
        <v>0</v>
      </c>
      <c r="AC1502">
        <f>'T-Weight EU savings'!AI153</f>
        <v>0</v>
      </c>
      <c r="AD1502">
        <f>'T-Weight EU savings'!AJ153</f>
        <v>0</v>
      </c>
      <c r="AE1502">
        <f>'T-Weight EU savings'!AK153</f>
        <v>0</v>
      </c>
      <c r="AF1502">
        <f>'T-Weight EU savings'!AL153</f>
        <v>0</v>
      </c>
      <c r="AG1502">
        <f>'T-Weight EU savings'!AM153</f>
        <v>0</v>
      </c>
      <c r="AH1502">
        <f>'T-Weight EU savings'!AN153</f>
        <v>0</v>
      </c>
      <c r="AI1502">
        <f>'T-Weight EU savings'!AO153</f>
        <v>0</v>
      </c>
      <c r="AJ1502">
        <f>'T-Weight EU savings'!AP153</f>
        <v>0</v>
      </c>
      <c r="AK1502">
        <f>'T-Weight EU savings'!AQ153</f>
        <v>0</v>
      </c>
      <c r="AL1502">
        <f>'T-Weight EU savings'!AR153</f>
        <v>0</v>
      </c>
      <c r="AM1502">
        <f>'T-Weight EU savings'!AS153</f>
        <v>0</v>
      </c>
      <c r="AN1502">
        <f>'T-Weight EU savings'!AT153</f>
        <v>0</v>
      </c>
      <c r="AO1502">
        <f>'T-Weight EU savings'!AU153</f>
        <v>0</v>
      </c>
      <c r="AP1502">
        <f>'T-Weight EU savings'!AV153</f>
        <v>0</v>
      </c>
      <c r="AQ1502">
        <f>'T-Weight EU savings'!AW153</f>
        <v>0</v>
      </c>
      <c r="AR1502">
        <f>'T-Weight EU savings'!AX153</f>
        <v>0</v>
      </c>
      <c r="AS1502">
        <f>'T-Weight EU savings'!AY153</f>
        <v>0</v>
      </c>
      <c r="AT1502">
        <f>'T-Weight EU savings'!AZ153</f>
        <v>0</v>
      </c>
      <c r="AU1502">
        <f>'T-Weight EU savings'!BA153</f>
        <v>0</v>
      </c>
      <c r="AV1502">
        <f>'T-Weight EU savings'!BB153</f>
        <v>0</v>
      </c>
      <c r="AW1502">
        <f>'T-Weight EU savings'!BC153</f>
        <v>0</v>
      </c>
      <c r="AX1502">
        <f>'T-Weight EU savings'!BD153</f>
        <v>0</v>
      </c>
      <c r="AY1502">
        <f>'T-Weight EU savings'!BE153</f>
        <v>0</v>
      </c>
      <c r="AZ1502">
        <f>'T-Weight EU savings'!BF153</f>
        <v>0</v>
      </c>
      <c r="BA1502">
        <f>'T-Weight EU savings'!BG153</f>
        <v>0</v>
      </c>
      <c r="BB1502">
        <f>'T-Weight EU savings'!BH153</f>
        <v>0</v>
      </c>
      <c r="BC1502">
        <f>'T-Weight EU savings'!BI153</f>
        <v>0</v>
      </c>
      <c r="BD1502">
        <f>'T-Weight EU savings'!BJ153</f>
        <v>0</v>
      </c>
      <c r="BE1502">
        <f>'T-Weight EU savings'!BK153</f>
        <v>0</v>
      </c>
      <c r="BF1502">
        <f>'T-Weight EU savings'!BL153</f>
        <v>0</v>
      </c>
      <c r="BG1502">
        <f>'T-Weight EU savings'!BM153</f>
        <v>0</v>
      </c>
      <c r="BH1502">
        <f t="shared" si="222"/>
        <v>0</v>
      </c>
    </row>
    <row r="1503" spans="1:60" x14ac:dyDescent="0.25">
      <c r="A1503" t="str">
        <f t="shared" si="216"/>
        <v>eline Design - Hourly Results.</v>
      </c>
      <c r="B1503" t="str">
        <f t="shared" si="217"/>
        <v>SFM-wCZ15-v2015-rDXHP-t2-S14-BSLcool.pd2</v>
      </c>
      <c r="C1503" s="75" t="s">
        <v>953</v>
      </c>
      <c r="D1503">
        <v>20949.76060005699</v>
      </c>
      <c r="E1503">
        <v>2367.0592990000005</v>
      </c>
      <c r="F1503">
        <v>0</v>
      </c>
      <c r="G1503">
        <v>0</v>
      </c>
      <c r="H1503">
        <v>0</v>
      </c>
      <c r="I1503">
        <v>46.127293999999999</v>
      </c>
      <c r="J1503">
        <v>0</v>
      </c>
      <c r="K1503">
        <v>46.127293999999999</v>
      </c>
      <c r="L1503">
        <f t="shared" si="218"/>
        <v>0</v>
      </c>
      <c r="M1503" t="s">
        <v>1045</v>
      </c>
      <c r="N1503" t="s">
        <v>1067</v>
      </c>
      <c r="O1503" t="s">
        <v>1047</v>
      </c>
      <c r="P1503" t="s">
        <v>44</v>
      </c>
      <c r="Q1503" t="s">
        <v>28</v>
      </c>
      <c r="R1503" t="s">
        <v>63</v>
      </c>
      <c r="S1503" t="s">
        <v>1048</v>
      </c>
      <c r="T1503" t="s">
        <v>1049</v>
      </c>
      <c r="U1503" t="s">
        <v>1050</v>
      </c>
      <c r="V1503" t="str">
        <f t="shared" si="215"/>
        <v>SFM-wCZ15-v2015-rDXHP-t2</v>
      </c>
      <c r="W1503">
        <f t="shared" si="223"/>
        <v>20949.76060005699</v>
      </c>
      <c r="X1503">
        <f t="shared" si="219"/>
        <v>0</v>
      </c>
      <c r="Y1503">
        <f t="shared" si="220"/>
        <v>0</v>
      </c>
      <c r="Z1503">
        <f t="shared" si="221"/>
        <v>0</v>
      </c>
      <c r="AA1503">
        <f t="shared" si="224"/>
        <v>0</v>
      </c>
      <c r="AB1503">
        <f>'T-Weight EU savings'!AH154</f>
        <v>0</v>
      </c>
      <c r="AC1503">
        <f>'T-Weight EU savings'!AI154</f>
        <v>0</v>
      </c>
      <c r="AD1503">
        <f>'T-Weight EU savings'!AJ154</f>
        <v>0</v>
      </c>
      <c r="AE1503">
        <f>'T-Weight EU savings'!AK154</f>
        <v>0</v>
      </c>
      <c r="AF1503">
        <f>'T-Weight EU savings'!AL154</f>
        <v>0</v>
      </c>
      <c r="AG1503">
        <f>'T-Weight EU savings'!AM154</f>
        <v>0</v>
      </c>
      <c r="AH1503">
        <f>'T-Weight EU savings'!AN154</f>
        <v>0</v>
      </c>
      <c r="AI1503">
        <f>'T-Weight EU savings'!AO154</f>
        <v>0</v>
      </c>
      <c r="AJ1503">
        <f>'T-Weight EU savings'!AP154</f>
        <v>0</v>
      </c>
      <c r="AK1503">
        <f>'T-Weight EU savings'!AQ154</f>
        <v>0</v>
      </c>
      <c r="AL1503">
        <f>'T-Weight EU savings'!AR154</f>
        <v>0</v>
      </c>
      <c r="AM1503">
        <f>'T-Weight EU savings'!AS154</f>
        <v>0</v>
      </c>
      <c r="AN1503">
        <f>'T-Weight EU savings'!AT154</f>
        <v>0</v>
      </c>
      <c r="AO1503">
        <f>'T-Weight EU savings'!AU154</f>
        <v>0</v>
      </c>
      <c r="AP1503">
        <f>'T-Weight EU savings'!AV154</f>
        <v>0</v>
      </c>
      <c r="AQ1503">
        <f>'T-Weight EU savings'!AW154</f>
        <v>0</v>
      </c>
      <c r="AR1503">
        <f>'T-Weight EU savings'!AX154</f>
        <v>0</v>
      </c>
      <c r="AS1503">
        <f>'T-Weight EU savings'!AY154</f>
        <v>0</v>
      </c>
      <c r="AT1503">
        <f>'T-Weight EU savings'!AZ154</f>
        <v>0</v>
      </c>
      <c r="AU1503">
        <f>'T-Weight EU savings'!BA154</f>
        <v>0</v>
      </c>
      <c r="AV1503">
        <f>'T-Weight EU savings'!BB154</f>
        <v>0</v>
      </c>
      <c r="AW1503">
        <f>'T-Weight EU savings'!BC154</f>
        <v>0</v>
      </c>
      <c r="AX1503">
        <f>'T-Weight EU savings'!BD154</f>
        <v>0</v>
      </c>
      <c r="AY1503">
        <f>'T-Weight EU savings'!BE154</f>
        <v>0</v>
      </c>
      <c r="AZ1503">
        <f>'T-Weight EU savings'!BF154</f>
        <v>0</v>
      </c>
      <c r="BA1503">
        <f>'T-Weight EU savings'!BG154</f>
        <v>0</v>
      </c>
      <c r="BB1503">
        <f>'T-Weight EU savings'!BH154</f>
        <v>0</v>
      </c>
      <c r="BC1503">
        <f>'T-Weight EU savings'!BI154</f>
        <v>0</v>
      </c>
      <c r="BD1503">
        <f>'T-Weight EU savings'!BJ154</f>
        <v>0</v>
      </c>
      <c r="BE1503">
        <f>'T-Weight EU savings'!BK154</f>
        <v>0</v>
      </c>
      <c r="BF1503">
        <f>'T-Weight EU savings'!BL154</f>
        <v>0</v>
      </c>
      <c r="BG1503">
        <f>'T-Weight EU savings'!BM154</f>
        <v>0</v>
      </c>
      <c r="BH1503">
        <f t="shared" si="222"/>
        <v>0</v>
      </c>
    </row>
    <row r="1504" spans="1:60" x14ac:dyDescent="0.25">
      <c r="A1504" t="str">
        <f t="shared" si="216"/>
        <v>eline Design - Hourly Results.</v>
      </c>
      <c r="B1504" t="str">
        <f t="shared" si="217"/>
        <v>SFM-wCZ15-v2015-rDXHP-t2-S14-BSLheat.pd2</v>
      </c>
      <c r="C1504" s="75" t="s">
        <v>1674</v>
      </c>
      <c r="D1504">
        <v>18280.235354006993</v>
      </c>
      <c r="E1504">
        <v>2367.4219021020003</v>
      </c>
      <c r="F1504">
        <v>0</v>
      </c>
      <c r="G1504">
        <v>0</v>
      </c>
      <c r="H1504">
        <v>0</v>
      </c>
      <c r="I1504">
        <v>46.127293999999999</v>
      </c>
      <c r="J1504">
        <v>0</v>
      </c>
      <c r="K1504">
        <v>46.127293999999999</v>
      </c>
      <c r="L1504">
        <f t="shared" si="218"/>
        <v>0</v>
      </c>
      <c r="M1504" t="s">
        <v>1045</v>
      </c>
      <c r="N1504" t="s">
        <v>1067</v>
      </c>
      <c r="O1504" t="s">
        <v>1047</v>
      </c>
      <c r="P1504" t="s">
        <v>44</v>
      </c>
      <c r="Q1504" t="s">
        <v>28</v>
      </c>
      <c r="R1504" t="s">
        <v>63</v>
      </c>
      <c r="S1504" t="s">
        <v>1051</v>
      </c>
      <c r="T1504" t="s">
        <v>1049</v>
      </c>
      <c r="U1504" t="s">
        <v>1050</v>
      </c>
      <c r="V1504" t="str">
        <f t="shared" si="215"/>
        <v>SFM-wCZ15-v2015-rDXHP-t2</v>
      </c>
      <c r="W1504">
        <f t="shared" si="223"/>
        <v>2413.5491961020002</v>
      </c>
      <c r="X1504">
        <f t="shared" si="219"/>
        <v>0</v>
      </c>
      <c r="Y1504">
        <f t="shared" si="220"/>
        <v>0</v>
      </c>
      <c r="Z1504">
        <f t="shared" si="221"/>
        <v>0</v>
      </c>
      <c r="AA1504">
        <f t="shared" si="224"/>
        <v>0</v>
      </c>
      <c r="AB1504">
        <f>'T-Weight EU savings'!AH155</f>
        <v>0</v>
      </c>
      <c r="AC1504">
        <f>'T-Weight EU savings'!AI155</f>
        <v>0</v>
      </c>
      <c r="AD1504">
        <f>'T-Weight EU savings'!AJ155</f>
        <v>0</v>
      </c>
      <c r="AE1504">
        <f>'T-Weight EU savings'!AK155</f>
        <v>0</v>
      </c>
      <c r="AF1504">
        <f>'T-Weight EU savings'!AL155</f>
        <v>0</v>
      </c>
      <c r="AG1504">
        <f>'T-Weight EU savings'!AM155</f>
        <v>0</v>
      </c>
      <c r="AH1504">
        <f>'T-Weight EU savings'!AN155</f>
        <v>0</v>
      </c>
      <c r="AI1504">
        <f>'T-Weight EU savings'!AO155</f>
        <v>0</v>
      </c>
      <c r="AJ1504">
        <f>'T-Weight EU savings'!AP155</f>
        <v>0</v>
      </c>
      <c r="AK1504">
        <f>'T-Weight EU savings'!AQ155</f>
        <v>0</v>
      </c>
      <c r="AL1504">
        <f>'T-Weight EU savings'!AR155</f>
        <v>0</v>
      </c>
      <c r="AM1504">
        <f>'T-Weight EU savings'!AS155</f>
        <v>0</v>
      </c>
      <c r="AN1504">
        <f>'T-Weight EU savings'!AT155</f>
        <v>0</v>
      </c>
      <c r="AO1504">
        <f>'T-Weight EU savings'!AU155</f>
        <v>0</v>
      </c>
      <c r="AP1504">
        <f>'T-Weight EU savings'!AV155</f>
        <v>0</v>
      </c>
      <c r="AQ1504">
        <f>'T-Weight EU savings'!AW155</f>
        <v>0</v>
      </c>
      <c r="AR1504">
        <f>'T-Weight EU savings'!AX155</f>
        <v>0</v>
      </c>
      <c r="AS1504">
        <f>'T-Weight EU savings'!AY155</f>
        <v>0</v>
      </c>
      <c r="AT1504">
        <f>'T-Weight EU savings'!AZ155</f>
        <v>0</v>
      </c>
      <c r="AU1504">
        <f>'T-Weight EU savings'!BA155</f>
        <v>0</v>
      </c>
      <c r="AV1504">
        <f>'T-Weight EU savings'!BB155</f>
        <v>0</v>
      </c>
      <c r="AW1504">
        <f>'T-Weight EU savings'!BC155</f>
        <v>0</v>
      </c>
      <c r="AX1504">
        <f>'T-Weight EU savings'!BD155</f>
        <v>0</v>
      </c>
      <c r="AY1504">
        <f>'T-Weight EU savings'!BE155</f>
        <v>0</v>
      </c>
      <c r="AZ1504">
        <f>'T-Weight EU savings'!BF155</f>
        <v>0</v>
      </c>
      <c r="BA1504">
        <f>'T-Weight EU savings'!BG155</f>
        <v>0</v>
      </c>
      <c r="BB1504">
        <f>'T-Weight EU savings'!BH155</f>
        <v>0</v>
      </c>
      <c r="BC1504">
        <f>'T-Weight EU savings'!BI155</f>
        <v>0</v>
      </c>
      <c r="BD1504">
        <f>'T-Weight EU savings'!BJ155</f>
        <v>0</v>
      </c>
      <c r="BE1504">
        <f>'T-Weight EU savings'!BK155</f>
        <v>0</v>
      </c>
      <c r="BF1504">
        <f>'T-Weight EU savings'!BL155</f>
        <v>0</v>
      </c>
      <c r="BG1504">
        <f>'T-Weight EU savings'!BM155</f>
        <v>0</v>
      </c>
      <c r="BH1504">
        <f t="shared" si="222"/>
        <v>0</v>
      </c>
    </row>
    <row r="1505" spans="1:60" x14ac:dyDescent="0.25">
      <c r="A1505" t="str">
        <f t="shared" si="216"/>
        <v>eline Design - Hourly Results.</v>
      </c>
      <c r="B1505" t="str">
        <f t="shared" si="217"/>
        <v>SFM-wCZ15-v2015-rDXHP-t2-S15-MSRboth.pd2</v>
      </c>
      <c r="C1505" s="75" t="s">
        <v>1675</v>
      </c>
      <c r="D1505">
        <v>17548.099533250956</v>
      </c>
      <c r="E1505">
        <v>1984.4764413243993</v>
      </c>
      <c r="F1505">
        <v>0</v>
      </c>
      <c r="G1505">
        <v>0</v>
      </c>
      <c r="H1505">
        <v>0</v>
      </c>
      <c r="I1505">
        <v>42.030854000000005</v>
      </c>
      <c r="J1505">
        <v>0</v>
      </c>
      <c r="K1505">
        <v>42.030854000000005</v>
      </c>
      <c r="L1505">
        <f t="shared" si="218"/>
        <v>0</v>
      </c>
      <c r="M1505" t="s">
        <v>1045</v>
      </c>
      <c r="N1505" t="s">
        <v>1067</v>
      </c>
      <c r="O1505" t="s">
        <v>1047</v>
      </c>
      <c r="P1505" t="s">
        <v>44</v>
      </c>
      <c r="Q1505" t="s">
        <v>28</v>
      </c>
      <c r="R1505" t="s">
        <v>6</v>
      </c>
      <c r="S1505" t="s">
        <v>1107</v>
      </c>
      <c r="T1505" t="s">
        <v>1049</v>
      </c>
      <c r="U1505" t="s">
        <v>1050</v>
      </c>
      <c r="V1505" t="str">
        <f t="shared" si="215"/>
        <v>SFM-wCZ15-v2015-rDXHP-t2-both</v>
      </c>
      <c r="W1505">
        <f t="shared" si="223"/>
        <v>0</v>
      </c>
      <c r="X1505">
        <f t="shared" si="219"/>
        <v>17548.099533250956</v>
      </c>
      <c r="Y1505">
        <f t="shared" si="220"/>
        <v>2026.5072953243994</v>
      </c>
      <c r="Z1505">
        <f t="shared" si="221"/>
        <v>19574.606828575354</v>
      </c>
      <c r="AA1505">
        <f t="shared" si="224"/>
        <v>0</v>
      </c>
      <c r="AB1505">
        <f>'T-Weight EU savings'!AH156</f>
        <v>0</v>
      </c>
      <c r="AC1505">
        <f>'T-Weight EU savings'!AI156</f>
        <v>0</v>
      </c>
      <c r="AD1505">
        <f>'T-Weight EU savings'!AJ156</f>
        <v>0</v>
      </c>
      <c r="AE1505">
        <f>'T-Weight EU savings'!AK156</f>
        <v>0</v>
      </c>
      <c r="AF1505">
        <f>'T-Weight EU savings'!AL156</f>
        <v>0</v>
      </c>
      <c r="AG1505">
        <f>'T-Weight EU savings'!AM156</f>
        <v>0</v>
      </c>
      <c r="AH1505">
        <f>'T-Weight EU savings'!AN156</f>
        <v>0</v>
      </c>
      <c r="AI1505">
        <f>'T-Weight EU savings'!AO156</f>
        <v>0</v>
      </c>
      <c r="AJ1505">
        <f>'T-Weight EU savings'!AP156</f>
        <v>0</v>
      </c>
      <c r="AK1505">
        <f>'T-Weight EU savings'!AQ156</f>
        <v>0</v>
      </c>
      <c r="AL1505">
        <f>'T-Weight EU savings'!AR156</f>
        <v>0</v>
      </c>
      <c r="AM1505">
        <f>'T-Weight EU savings'!AS156</f>
        <v>0</v>
      </c>
      <c r="AN1505">
        <f>'T-Weight EU savings'!AT156</f>
        <v>0</v>
      </c>
      <c r="AO1505">
        <f>'T-Weight EU savings'!AU156</f>
        <v>0</v>
      </c>
      <c r="AP1505">
        <f>'T-Weight EU savings'!AV156</f>
        <v>0</v>
      </c>
      <c r="AQ1505">
        <f>'T-Weight EU savings'!AW156</f>
        <v>0</v>
      </c>
      <c r="AR1505">
        <f>'T-Weight EU savings'!AX156</f>
        <v>0</v>
      </c>
      <c r="AS1505">
        <f>'T-Weight EU savings'!AY156</f>
        <v>0</v>
      </c>
      <c r="AT1505">
        <f>'T-Weight EU savings'!AZ156</f>
        <v>0</v>
      </c>
      <c r="AU1505">
        <f>'T-Weight EU savings'!BA156</f>
        <v>0</v>
      </c>
      <c r="AV1505">
        <f>'T-Weight EU savings'!BB156</f>
        <v>0</v>
      </c>
      <c r="AW1505">
        <f>'T-Weight EU savings'!BC156</f>
        <v>0</v>
      </c>
      <c r="AX1505">
        <f>'T-Weight EU savings'!BD156</f>
        <v>0</v>
      </c>
      <c r="AY1505">
        <f>'T-Weight EU savings'!BE156</f>
        <v>0</v>
      </c>
      <c r="AZ1505">
        <f>'T-Weight EU savings'!BF156</f>
        <v>0</v>
      </c>
      <c r="BA1505">
        <f>'T-Weight EU savings'!BG156</f>
        <v>0</v>
      </c>
      <c r="BB1505">
        <f>'T-Weight EU savings'!BH156</f>
        <v>0</v>
      </c>
      <c r="BC1505">
        <f>'T-Weight EU savings'!BI156</f>
        <v>0</v>
      </c>
      <c r="BD1505">
        <f>'T-Weight EU savings'!BJ156</f>
        <v>0</v>
      </c>
      <c r="BE1505">
        <f>'T-Weight EU savings'!BK156</f>
        <v>0</v>
      </c>
      <c r="BF1505">
        <f>'T-Weight EU savings'!BL156</f>
        <v>0</v>
      </c>
      <c r="BG1505">
        <f>'T-Weight EU savings'!BM156</f>
        <v>0</v>
      </c>
      <c r="BH1505">
        <f t="shared" si="222"/>
        <v>0</v>
      </c>
    </row>
    <row r="1506" spans="1:60" x14ac:dyDescent="0.25">
      <c r="A1506" t="str">
        <f t="shared" si="216"/>
        <v>eline Design - Hourly Results.</v>
      </c>
      <c r="B1506" t="str">
        <f t="shared" si="217"/>
        <v>SFM-wCZ15-v2015-rDXHP-t2-S15-MSRcool.pd2</v>
      </c>
      <c r="C1506" s="75" t="s">
        <v>954</v>
      </c>
      <c r="D1506">
        <v>17548.099533250956</v>
      </c>
      <c r="E1506">
        <v>2098.2865088270992</v>
      </c>
      <c r="F1506">
        <v>0</v>
      </c>
      <c r="G1506">
        <v>0</v>
      </c>
      <c r="H1506">
        <v>0</v>
      </c>
      <c r="I1506">
        <v>42.030854000000005</v>
      </c>
      <c r="J1506">
        <v>0</v>
      </c>
      <c r="K1506">
        <v>42.030854000000005</v>
      </c>
      <c r="L1506">
        <f t="shared" si="218"/>
        <v>0</v>
      </c>
      <c r="M1506" t="s">
        <v>1045</v>
      </c>
      <c r="N1506" t="s">
        <v>1067</v>
      </c>
      <c r="O1506" t="s">
        <v>1047</v>
      </c>
      <c r="P1506" t="s">
        <v>44</v>
      </c>
      <c r="Q1506" t="s">
        <v>28</v>
      </c>
      <c r="R1506" t="s">
        <v>6</v>
      </c>
      <c r="S1506" t="s">
        <v>1052</v>
      </c>
      <c r="T1506" t="s">
        <v>1049</v>
      </c>
      <c r="U1506" t="s">
        <v>1050</v>
      </c>
      <c r="V1506" t="str">
        <f t="shared" si="215"/>
        <v>SFM-wCZ15-v2015-rDXHP-t2</v>
      </c>
      <c r="W1506">
        <f t="shared" si="223"/>
        <v>17548.099533250956</v>
      </c>
      <c r="X1506">
        <f t="shared" si="219"/>
        <v>0</v>
      </c>
      <c r="Y1506">
        <f t="shared" si="220"/>
        <v>0</v>
      </c>
      <c r="Z1506">
        <f t="shared" si="221"/>
        <v>0</v>
      </c>
      <c r="AA1506">
        <f t="shared" si="224"/>
        <v>0</v>
      </c>
      <c r="AB1506">
        <f>'T-Weight EU savings'!AH157</f>
        <v>0</v>
      </c>
      <c r="AC1506">
        <f>'T-Weight EU savings'!AI157</f>
        <v>0</v>
      </c>
      <c r="AD1506">
        <f>'T-Weight EU savings'!AJ157</f>
        <v>0</v>
      </c>
      <c r="AE1506">
        <f>'T-Weight EU savings'!AK157</f>
        <v>0</v>
      </c>
      <c r="AF1506">
        <f>'T-Weight EU savings'!AL157</f>
        <v>0</v>
      </c>
      <c r="AG1506">
        <f>'T-Weight EU savings'!AM157</f>
        <v>0</v>
      </c>
      <c r="AH1506">
        <f>'T-Weight EU savings'!AN157</f>
        <v>0</v>
      </c>
      <c r="AI1506">
        <f>'T-Weight EU savings'!AO157</f>
        <v>0</v>
      </c>
      <c r="AJ1506">
        <f>'T-Weight EU savings'!AP157</f>
        <v>0</v>
      </c>
      <c r="AK1506">
        <f>'T-Weight EU savings'!AQ157</f>
        <v>0</v>
      </c>
      <c r="AL1506">
        <f>'T-Weight EU savings'!AR157</f>
        <v>0</v>
      </c>
      <c r="AM1506">
        <f>'T-Weight EU savings'!AS157</f>
        <v>0</v>
      </c>
      <c r="AN1506">
        <f>'T-Weight EU savings'!AT157</f>
        <v>0</v>
      </c>
      <c r="AO1506">
        <f>'T-Weight EU savings'!AU157</f>
        <v>0</v>
      </c>
      <c r="AP1506">
        <f>'T-Weight EU savings'!AV157</f>
        <v>0</v>
      </c>
      <c r="AQ1506">
        <f>'T-Weight EU savings'!AW157</f>
        <v>0</v>
      </c>
      <c r="AR1506">
        <f>'T-Weight EU savings'!AX157</f>
        <v>0</v>
      </c>
      <c r="AS1506">
        <f>'T-Weight EU savings'!AY157</f>
        <v>0</v>
      </c>
      <c r="AT1506">
        <f>'T-Weight EU savings'!AZ157</f>
        <v>0</v>
      </c>
      <c r="AU1506">
        <f>'T-Weight EU savings'!BA157</f>
        <v>0</v>
      </c>
      <c r="AV1506">
        <f>'T-Weight EU savings'!BB157</f>
        <v>0</v>
      </c>
      <c r="AW1506">
        <f>'T-Weight EU savings'!BC157</f>
        <v>0</v>
      </c>
      <c r="AX1506">
        <f>'T-Weight EU savings'!BD157</f>
        <v>0</v>
      </c>
      <c r="AY1506">
        <f>'T-Weight EU savings'!BE157</f>
        <v>0</v>
      </c>
      <c r="AZ1506">
        <f>'T-Weight EU savings'!BF157</f>
        <v>0</v>
      </c>
      <c r="BA1506">
        <f>'T-Weight EU savings'!BG157</f>
        <v>0</v>
      </c>
      <c r="BB1506">
        <f>'T-Weight EU savings'!BH157</f>
        <v>0</v>
      </c>
      <c r="BC1506">
        <f>'T-Weight EU savings'!BI157</f>
        <v>0</v>
      </c>
      <c r="BD1506">
        <f>'T-Weight EU savings'!BJ157</f>
        <v>0</v>
      </c>
      <c r="BE1506">
        <f>'T-Weight EU savings'!BK157</f>
        <v>0</v>
      </c>
      <c r="BF1506">
        <f>'T-Weight EU savings'!BL157</f>
        <v>0</v>
      </c>
      <c r="BG1506">
        <f>'T-Weight EU savings'!BM157</f>
        <v>0</v>
      </c>
      <c r="BH1506">
        <f t="shared" si="222"/>
        <v>0</v>
      </c>
    </row>
    <row r="1507" spans="1:60" x14ac:dyDescent="0.25">
      <c r="A1507" t="str">
        <f t="shared" si="216"/>
        <v>eline Design - Hourly Results.</v>
      </c>
      <c r="B1507" t="str">
        <f t="shared" si="217"/>
        <v>SFM-wCZ15-v2015-rDXHP-t2-S15-MSRheat.pd2</v>
      </c>
      <c r="C1507" s="75" t="s">
        <v>1676</v>
      </c>
      <c r="D1507">
        <v>15902.881691853971</v>
      </c>
      <c r="E1507">
        <v>1984.4764413243993</v>
      </c>
      <c r="F1507">
        <v>0</v>
      </c>
      <c r="G1507">
        <v>0</v>
      </c>
      <c r="H1507">
        <v>0</v>
      </c>
      <c r="I1507">
        <v>42.030854000000005</v>
      </c>
      <c r="J1507">
        <v>0</v>
      </c>
      <c r="K1507">
        <v>42.030854000000005</v>
      </c>
      <c r="L1507">
        <f t="shared" si="218"/>
        <v>0</v>
      </c>
      <c r="M1507" t="s">
        <v>1045</v>
      </c>
      <c r="N1507" t="s">
        <v>1067</v>
      </c>
      <c r="O1507" t="s">
        <v>1047</v>
      </c>
      <c r="P1507" t="s">
        <v>44</v>
      </c>
      <c r="Q1507" t="s">
        <v>28</v>
      </c>
      <c r="R1507" t="s">
        <v>6</v>
      </c>
      <c r="S1507" t="s">
        <v>1053</v>
      </c>
      <c r="T1507" t="s">
        <v>1049</v>
      </c>
      <c r="U1507" t="s">
        <v>1050</v>
      </c>
      <c r="V1507" t="str">
        <f t="shared" si="215"/>
        <v>SFM-wCZ15-v2015-rDXHP-t2</v>
      </c>
      <c r="W1507">
        <f t="shared" si="223"/>
        <v>2026.5072953243994</v>
      </c>
      <c r="X1507">
        <f t="shared" si="219"/>
        <v>0</v>
      </c>
      <c r="Y1507">
        <f t="shared" si="220"/>
        <v>0</v>
      </c>
      <c r="Z1507">
        <f t="shared" si="221"/>
        <v>0</v>
      </c>
      <c r="AA1507">
        <f t="shared" si="224"/>
        <v>0</v>
      </c>
      <c r="AB1507">
        <f>'T-Weight EU savings'!AH158</f>
        <v>0</v>
      </c>
      <c r="AC1507">
        <f>'T-Weight EU savings'!AI158</f>
        <v>0</v>
      </c>
      <c r="AD1507">
        <f>'T-Weight EU savings'!AJ158</f>
        <v>0</v>
      </c>
      <c r="AE1507">
        <f>'T-Weight EU savings'!AK158</f>
        <v>0</v>
      </c>
      <c r="AF1507">
        <f>'T-Weight EU savings'!AL158</f>
        <v>0</v>
      </c>
      <c r="AG1507">
        <f>'T-Weight EU savings'!AM158</f>
        <v>0</v>
      </c>
      <c r="AH1507">
        <f>'T-Weight EU savings'!AN158</f>
        <v>0</v>
      </c>
      <c r="AI1507">
        <f>'T-Weight EU savings'!AO158</f>
        <v>0</v>
      </c>
      <c r="AJ1507">
        <f>'T-Weight EU savings'!AP158</f>
        <v>0</v>
      </c>
      <c r="AK1507">
        <f>'T-Weight EU savings'!AQ158</f>
        <v>0</v>
      </c>
      <c r="AL1507">
        <f>'T-Weight EU savings'!AR158</f>
        <v>0</v>
      </c>
      <c r="AM1507">
        <f>'T-Weight EU savings'!AS158</f>
        <v>0</v>
      </c>
      <c r="AN1507">
        <f>'T-Weight EU savings'!AT158</f>
        <v>0</v>
      </c>
      <c r="AO1507">
        <f>'T-Weight EU savings'!AU158</f>
        <v>0</v>
      </c>
      <c r="AP1507">
        <f>'T-Weight EU savings'!AV158</f>
        <v>0</v>
      </c>
      <c r="AQ1507">
        <f>'T-Weight EU savings'!AW158</f>
        <v>0</v>
      </c>
      <c r="AR1507">
        <f>'T-Weight EU savings'!AX158</f>
        <v>0</v>
      </c>
      <c r="AS1507">
        <f>'T-Weight EU savings'!AY158</f>
        <v>0</v>
      </c>
      <c r="AT1507">
        <f>'T-Weight EU savings'!AZ158</f>
        <v>0</v>
      </c>
      <c r="AU1507">
        <f>'T-Weight EU savings'!BA158</f>
        <v>0</v>
      </c>
      <c r="AV1507">
        <f>'T-Weight EU savings'!BB158</f>
        <v>0</v>
      </c>
      <c r="AW1507">
        <f>'T-Weight EU savings'!BC158</f>
        <v>0</v>
      </c>
      <c r="AX1507">
        <f>'T-Weight EU savings'!BD158</f>
        <v>0</v>
      </c>
      <c r="AY1507">
        <f>'T-Weight EU savings'!BE158</f>
        <v>0</v>
      </c>
      <c r="AZ1507">
        <f>'T-Weight EU savings'!BF158</f>
        <v>0</v>
      </c>
      <c r="BA1507">
        <f>'T-Weight EU savings'!BG158</f>
        <v>0</v>
      </c>
      <c r="BB1507">
        <f>'T-Weight EU savings'!BH158</f>
        <v>0</v>
      </c>
      <c r="BC1507">
        <f>'T-Weight EU savings'!BI158</f>
        <v>0</v>
      </c>
      <c r="BD1507">
        <f>'T-Weight EU savings'!BJ158</f>
        <v>0</v>
      </c>
      <c r="BE1507">
        <f>'T-Weight EU savings'!BK158</f>
        <v>0</v>
      </c>
      <c r="BF1507">
        <f>'T-Weight EU savings'!BL158</f>
        <v>0</v>
      </c>
      <c r="BG1507">
        <f>'T-Weight EU savings'!BM158</f>
        <v>0</v>
      </c>
      <c r="BH1507">
        <f t="shared" si="222"/>
        <v>0</v>
      </c>
    </row>
    <row r="1508" spans="1:60" x14ac:dyDescent="0.25">
      <c r="A1508" t="str">
        <f t="shared" si="216"/>
        <v>eline Design - Hourly Results.</v>
      </c>
      <c r="B1508" t="str">
        <f t="shared" si="217"/>
        <v>SFM-wCZ15-v2015-rDXHP-t2-S16-MSRboth.pd2</v>
      </c>
      <c r="C1508" s="75" t="s">
        <v>1677</v>
      </c>
      <c r="D1508">
        <v>17418.387932019967</v>
      </c>
      <c r="E1508">
        <v>2202.6291096480018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f t="shared" si="218"/>
        <v>0</v>
      </c>
      <c r="M1508" t="s">
        <v>1045</v>
      </c>
      <c r="N1508" t="s">
        <v>1067</v>
      </c>
      <c r="O1508" t="s">
        <v>1047</v>
      </c>
      <c r="P1508" t="s">
        <v>44</v>
      </c>
      <c r="Q1508" t="s">
        <v>28</v>
      </c>
      <c r="R1508" t="s">
        <v>9</v>
      </c>
      <c r="S1508" t="s">
        <v>1107</v>
      </c>
      <c r="T1508" t="s">
        <v>1049</v>
      </c>
      <c r="U1508" t="s">
        <v>1050</v>
      </c>
      <c r="V1508" t="str">
        <f t="shared" si="215"/>
        <v>SFM-wCZ15-v2015-rDXHP-t2-both</v>
      </c>
      <c r="W1508">
        <f t="shared" si="223"/>
        <v>0</v>
      </c>
      <c r="X1508">
        <f t="shared" si="219"/>
        <v>17418.387932019967</v>
      </c>
      <c r="Y1508">
        <f t="shared" si="220"/>
        <v>2202.6291096480018</v>
      </c>
      <c r="Z1508">
        <f t="shared" si="221"/>
        <v>19621.017041667968</v>
      </c>
      <c r="AA1508">
        <f t="shared" si="224"/>
        <v>0</v>
      </c>
      <c r="AB1508">
        <f>'T-Weight EU savings'!AH159</f>
        <v>0</v>
      </c>
      <c r="AC1508">
        <f>'T-Weight EU savings'!AI159</f>
        <v>0</v>
      </c>
      <c r="AD1508">
        <f>'T-Weight EU savings'!AJ159</f>
        <v>0</v>
      </c>
      <c r="AE1508">
        <f>'T-Weight EU savings'!AK159</f>
        <v>0</v>
      </c>
      <c r="AF1508">
        <f>'T-Weight EU savings'!AL159</f>
        <v>0</v>
      </c>
      <c r="AG1508">
        <f>'T-Weight EU savings'!AM159</f>
        <v>0</v>
      </c>
      <c r="AH1508">
        <f>'T-Weight EU savings'!AN159</f>
        <v>0</v>
      </c>
      <c r="AI1508">
        <f>'T-Weight EU savings'!AO159</f>
        <v>0</v>
      </c>
      <c r="AJ1508">
        <f>'T-Weight EU savings'!AP159</f>
        <v>0</v>
      </c>
      <c r="AK1508">
        <f>'T-Weight EU savings'!AQ159</f>
        <v>0</v>
      </c>
      <c r="AL1508">
        <f>'T-Weight EU savings'!AR159</f>
        <v>0</v>
      </c>
      <c r="AM1508">
        <f>'T-Weight EU savings'!AS159</f>
        <v>0</v>
      </c>
      <c r="AN1508">
        <f>'T-Weight EU savings'!AT159</f>
        <v>0</v>
      </c>
      <c r="AO1508">
        <f>'T-Weight EU savings'!AU159</f>
        <v>0</v>
      </c>
      <c r="AP1508">
        <f>'T-Weight EU savings'!AV159</f>
        <v>0</v>
      </c>
      <c r="AQ1508">
        <f>'T-Weight EU savings'!AW159</f>
        <v>0</v>
      </c>
      <c r="AR1508">
        <f>'T-Weight EU savings'!AX159</f>
        <v>0</v>
      </c>
      <c r="AS1508">
        <f>'T-Weight EU savings'!AY159</f>
        <v>0</v>
      </c>
      <c r="AT1508">
        <f>'T-Weight EU savings'!AZ159</f>
        <v>0</v>
      </c>
      <c r="AU1508">
        <f>'T-Weight EU savings'!BA159</f>
        <v>0</v>
      </c>
      <c r="AV1508">
        <f>'T-Weight EU savings'!BB159</f>
        <v>0</v>
      </c>
      <c r="AW1508">
        <f>'T-Weight EU savings'!BC159</f>
        <v>0</v>
      </c>
      <c r="AX1508">
        <f>'T-Weight EU savings'!BD159</f>
        <v>0</v>
      </c>
      <c r="AY1508">
        <f>'T-Weight EU savings'!BE159</f>
        <v>0</v>
      </c>
      <c r="AZ1508">
        <f>'T-Weight EU savings'!BF159</f>
        <v>0</v>
      </c>
      <c r="BA1508">
        <f>'T-Weight EU savings'!BG159</f>
        <v>0</v>
      </c>
      <c r="BB1508">
        <f>'T-Weight EU savings'!BH159</f>
        <v>0</v>
      </c>
      <c r="BC1508">
        <f>'T-Weight EU savings'!BI159</f>
        <v>0</v>
      </c>
      <c r="BD1508">
        <f>'T-Weight EU savings'!BJ159</f>
        <v>0</v>
      </c>
      <c r="BE1508">
        <f>'T-Weight EU savings'!BK159</f>
        <v>0</v>
      </c>
      <c r="BF1508">
        <f>'T-Weight EU savings'!BL159</f>
        <v>0</v>
      </c>
      <c r="BG1508">
        <f>'T-Weight EU savings'!BM159</f>
        <v>0</v>
      </c>
      <c r="BH1508">
        <f t="shared" si="222"/>
        <v>0</v>
      </c>
    </row>
    <row r="1509" spans="1:60" x14ac:dyDescent="0.25">
      <c r="A1509" t="str">
        <f t="shared" si="216"/>
        <v>eline Design - Hourly Results.</v>
      </c>
      <c r="B1509" t="str">
        <f t="shared" si="217"/>
        <v>SFM-wCZ15-v2015-rDXHP-t2-S16-MSRcool.pd2</v>
      </c>
      <c r="C1509" s="75" t="s">
        <v>955</v>
      </c>
      <c r="D1509">
        <v>17418.387932019967</v>
      </c>
      <c r="E1509">
        <v>2340.6026393700017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f t="shared" si="218"/>
        <v>0</v>
      </c>
      <c r="M1509" t="s">
        <v>1045</v>
      </c>
      <c r="N1509" t="s">
        <v>1067</v>
      </c>
      <c r="O1509" t="s">
        <v>1047</v>
      </c>
      <c r="P1509" t="s">
        <v>44</v>
      </c>
      <c r="Q1509" t="s">
        <v>28</v>
      </c>
      <c r="R1509" t="s">
        <v>9</v>
      </c>
      <c r="S1509" t="s">
        <v>1052</v>
      </c>
      <c r="T1509" t="s">
        <v>1049</v>
      </c>
      <c r="U1509" t="s">
        <v>1050</v>
      </c>
      <c r="V1509" t="str">
        <f t="shared" si="215"/>
        <v>SFM-wCZ15-v2015-rDXHP-t2</v>
      </c>
      <c r="W1509">
        <f t="shared" si="223"/>
        <v>17418.387932019967</v>
      </c>
      <c r="X1509">
        <f t="shared" si="219"/>
        <v>0</v>
      </c>
      <c r="Y1509">
        <f t="shared" si="220"/>
        <v>0</v>
      </c>
      <c r="Z1509">
        <f t="shared" si="221"/>
        <v>0</v>
      </c>
      <c r="AA1509">
        <f t="shared" si="224"/>
        <v>0</v>
      </c>
      <c r="AB1509">
        <f>'T-Weight EU savings'!AH160</f>
        <v>0</v>
      </c>
      <c r="AC1509">
        <f>'T-Weight EU savings'!AI160</f>
        <v>0</v>
      </c>
      <c r="AD1509">
        <f>'T-Weight EU savings'!AJ160</f>
        <v>0</v>
      </c>
      <c r="AE1509">
        <f>'T-Weight EU savings'!AK160</f>
        <v>0</v>
      </c>
      <c r="AF1509">
        <f>'T-Weight EU savings'!AL160</f>
        <v>0</v>
      </c>
      <c r="AG1509">
        <f>'T-Weight EU savings'!AM160</f>
        <v>0</v>
      </c>
      <c r="AH1509">
        <f>'T-Weight EU savings'!AN160</f>
        <v>0</v>
      </c>
      <c r="AI1509">
        <f>'T-Weight EU savings'!AO160</f>
        <v>0</v>
      </c>
      <c r="AJ1509">
        <f>'T-Weight EU savings'!AP160</f>
        <v>0</v>
      </c>
      <c r="AK1509">
        <f>'T-Weight EU savings'!AQ160</f>
        <v>0</v>
      </c>
      <c r="AL1509">
        <f>'T-Weight EU savings'!AR160</f>
        <v>0</v>
      </c>
      <c r="AM1509">
        <f>'T-Weight EU savings'!AS160</f>
        <v>0</v>
      </c>
      <c r="AN1509">
        <f>'T-Weight EU savings'!AT160</f>
        <v>0</v>
      </c>
      <c r="AO1509">
        <f>'T-Weight EU savings'!AU160</f>
        <v>0</v>
      </c>
      <c r="AP1509">
        <f>'T-Weight EU savings'!AV160</f>
        <v>0</v>
      </c>
      <c r="AQ1509">
        <f>'T-Weight EU savings'!AW160</f>
        <v>0</v>
      </c>
      <c r="AR1509">
        <f>'T-Weight EU savings'!AX160</f>
        <v>0</v>
      </c>
      <c r="AS1509">
        <f>'T-Weight EU savings'!AY160</f>
        <v>0</v>
      </c>
      <c r="AT1509">
        <f>'T-Weight EU savings'!AZ160</f>
        <v>0</v>
      </c>
      <c r="AU1509">
        <f>'T-Weight EU savings'!BA160</f>
        <v>0</v>
      </c>
      <c r="AV1509">
        <f>'T-Weight EU savings'!BB160</f>
        <v>0</v>
      </c>
      <c r="AW1509">
        <f>'T-Weight EU savings'!BC160</f>
        <v>0</v>
      </c>
      <c r="AX1509">
        <f>'T-Weight EU savings'!BD160</f>
        <v>0</v>
      </c>
      <c r="AY1509">
        <f>'T-Weight EU savings'!BE160</f>
        <v>0</v>
      </c>
      <c r="AZ1509">
        <f>'T-Weight EU savings'!BF160</f>
        <v>0</v>
      </c>
      <c r="BA1509">
        <f>'T-Weight EU savings'!BG160</f>
        <v>0</v>
      </c>
      <c r="BB1509">
        <f>'T-Weight EU savings'!BH160</f>
        <v>0</v>
      </c>
      <c r="BC1509">
        <f>'T-Weight EU savings'!BI160</f>
        <v>0</v>
      </c>
      <c r="BD1509">
        <f>'T-Weight EU savings'!BJ160</f>
        <v>0</v>
      </c>
      <c r="BE1509">
        <f>'T-Weight EU savings'!BK160</f>
        <v>0</v>
      </c>
      <c r="BF1509">
        <f>'T-Weight EU savings'!BL160</f>
        <v>0</v>
      </c>
      <c r="BG1509">
        <f>'T-Weight EU savings'!BM160</f>
        <v>0</v>
      </c>
      <c r="BH1509">
        <f t="shared" si="222"/>
        <v>0</v>
      </c>
    </row>
    <row r="1510" spans="1:60" x14ac:dyDescent="0.25">
      <c r="A1510" t="str">
        <f t="shared" si="216"/>
        <v>eline Design - Hourly Results.</v>
      </c>
      <c r="B1510" t="str">
        <f t="shared" si="217"/>
        <v>SFM-wCZ15-v2015-rDXHP-t2-S16-MSRheat.pd2</v>
      </c>
      <c r="C1510" s="75" t="s">
        <v>1678</v>
      </c>
      <c r="D1510">
        <v>15765.925341170027</v>
      </c>
      <c r="E1510">
        <v>2202.6291096480018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f t="shared" si="218"/>
        <v>0</v>
      </c>
      <c r="M1510" t="s">
        <v>1045</v>
      </c>
      <c r="N1510" t="s">
        <v>1067</v>
      </c>
      <c r="O1510" t="s">
        <v>1047</v>
      </c>
      <c r="P1510" t="s">
        <v>44</v>
      </c>
      <c r="Q1510" t="s">
        <v>28</v>
      </c>
      <c r="R1510" t="s">
        <v>9</v>
      </c>
      <c r="S1510" t="s">
        <v>1053</v>
      </c>
      <c r="T1510" t="s">
        <v>1049</v>
      </c>
      <c r="U1510" t="s">
        <v>1050</v>
      </c>
      <c r="V1510" t="str">
        <f t="shared" si="215"/>
        <v>SFM-wCZ15-v2015-rDXHP-t2</v>
      </c>
      <c r="W1510">
        <f t="shared" si="223"/>
        <v>2202.6291096480018</v>
      </c>
      <c r="X1510">
        <f t="shared" si="219"/>
        <v>0</v>
      </c>
      <c r="Y1510">
        <f t="shared" si="220"/>
        <v>0</v>
      </c>
      <c r="Z1510">
        <f t="shared" si="221"/>
        <v>0</v>
      </c>
      <c r="AA1510">
        <f t="shared" si="224"/>
        <v>0</v>
      </c>
      <c r="AB1510">
        <f>'T-Weight EU savings'!AH161</f>
        <v>0</v>
      </c>
      <c r="AC1510">
        <f>'T-Weight EU savings'!AI161</f>
        <v>0</v>
      </c>
      <c r="AD1510">
        <f>'T-Weight EU savings'!AJ161</f>
        <v>0</v>
      </c>
      <c r="AE1510">
        <f>'T-Weight EU savings'!AK161</f>
        <v>0</v>
      </c>
      <c r="AF1510">
        <f>'T-Weight EU savings'!AL161</f>
        <v>0</v>
      </c>
      <c r="AG1510">
        <f>'T-Weight EU savings'!AM161</f>
        <v>0</v>
      </c>
      <c r="AH1510">
        <f>'T-Weight EU savings'!AN161</f>
        <v>0</v>
      </c>
      <c r="AI1510">
        <f>'T-Weight EU savings'!AO161</f>
        <v>0</v>
      </c>
      <c r="AJ1510">
        <f>'T-Weight EU savings'!AP161</f>
        <v>0</v>
      </c>
      <c r="AK1510">
        <f>'T-Weight EU savings'!AQ161</f>
        <v>0</v>
      </c>
      <c r="AL1510">
        <f>'T-Weight EU savings'!AR161</f>
        <v>0</v>
      </c>
      <c r="AM1510">
        <f>'T-Weight EU savings'!AS161</f>
        <v>0</v>
      </c>
      <c r="AN1510">
        <f>'T-Weight EU savings'!AT161</f>
        <v>0</v>
      </c>
      <c r="AO1510">
        <f>'T-Weight EU savings'!AU161</f>
        <v>0</v>
      </c>
      <c r="AP1510">
        <f>'T-Weight EU savings'!AV161</f>
        <v>0</v>
      </c>
      <c r="AQ1510">
        <f>'T-Weight EU savings'!AW161</f>
        <v>0</v>
      </c>
      <c r="AR1510">
        <f>'T-Weight EU savings'!AX161</f>
        <v>0</v>
      </c>
      <c r="AS1510">
        <f>'T-Weight EU savings'!AY161</f>
        <v>0</v>
      </c>
      <c r="AT1510">
        <f>'T-Weight EU savings'!AZ161</f>
        <v>0</v>
      </c>
      <c r="AU1510">
        <f>'T-Weight EU savings'!BA161</f>
        <v>0</v>
      </c>
      <c r="AV1510">
        <f>'T-Weight EU savings'!BB161</f>
        <v>0</v>
      </c>
      <c r="AW1510">
        <f>'T-Weight EU savings'!BC161</f>
        <v>0</v>
      </c>
      <c r="AX1510">
        <f>'T-Weight EU savings'!BD161</f>
        <v>0</v>
      </c>
      <c r="AY1510">
        <f>'T-Weight EU savings'!BE161</f>
        <v>0</v>
      </c>
      <c r="AZ1510">
        <f>'T-Weight EU savings'!BF161</f>
        <v>0</v>
      </c>
      <c r="BA1510">
        <f>'T-Weight EU savings'!BG161</f>
        <v>0</v>
      </c>
      <c r="BB1510">
        <f>'T-Weight EU savings'!BH161</f>
        <v>0</v>
      </c>
      <c r="BC1510">
        <f>'T-Weight EU savings'!BI161</f>
        <v>0</v>
      </c>
      <c r="BD1510">
        <f>'T-Weight EU savings'!BJ161</f>
        <v>0</v>
      </c>
      <c r="BE1510">
        <f>'T-Weight EU savings'!BK161</f>
        <v>0</v>
      </c>
      <c r="BF1510">
        <f>'T-Weight EU savings'!BL161</f>
        <v>0</v>
      </c>
      <c r="BG1510">
        <f>'T-Weight EU savings'!BM161</f>
        <v>0</v>
      </c>
      <c r="BH1510">
        <f t="shared" si="222"/>
        <v>0</v>
      </c>
    </row>
    <row r="1511" spans="1:60" x14ac:dyDescent="0.25">
      <c r="A1511" t="str">
        <f t="shared" si="216"/>
        <v>eline Design - Hourly Results.</v>
      </c>
      <c r="B1511" t="str">
        <f t="shared" si="217"/>
        <v>SFM-wCZ15-v2015-rDXHP-t2-S17-MSRboth.pd2</v>
      </c>
      <c r="C1511" s="75" t="s">
        <v>1679</v>
      </c>
      <c r="D1511">
        <v>16359.117417030026</v>
      </c>
      <c r="E1511">
        <v>2125.7547495150002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f t="shared" si="218"/>
        <v>0</v>
      </c>
      <c r="M1511" t="s">
        <v>1045</v>
      </c>
      <c r="N1511" t="s">
        <v>1067</v>
      </c>
      <c r="O1511" t="s">
        <v>1047</v>
      </c>
      <c r="P1511" t="s">
        <v>44</v>
      </c>
      <c r="Q1511" t="s">
        <v>28</v>
      </c>
      <c r="R1511" t="s">
        <v>10</v>
      </c>
      <c r="S1511" t="s">
        <v>1107</v>
      </c>
      <c r="T1511" t="s">
        <v>1049</v>
      </c>
      <c r="U1511" t="s">
        <v>1050</v>
      </c>
      <c r="V1511" t="str">
        <f t="shared" si="215"/>
        <v>SFM-wCZ15-v2015-rDXHP-t2-both</v>
      </c>
      <c r="W1511">
        <f t="shared" si="223"/>
        <v>0</v>
      </c>
      <c r="X1511">
        <f t="shared" si="219"/>
        <v>16359.117417030026</v>
      </c>
      <c r="Y1511">
        <f t="shared" si="220"/>
        <v>2125.7547495150002</v>
      </c>
      <c r="Z1511">
        <f t="shared" si="221"/>
        <v>18484.872166545025</v>
      </c>
      <c r="AA1511">
        <f t="shared" si="224"/>
        <v>0</v>
      </c>
      <c r="AB1511">
        <f>'T-Weight EU savings'!AH162</f>
        <v>0</v>
      </c>
      <c r="AC1511">
        <f>'T-Weight EU savings'!AI162</f>
        <v>0</v>
      </c>
      <c r="AD1511">
        <f>'T-Weight EU savings'!AJ162</f>
        <v>0</v>
      </c>
      <c r="AE1511">
        <f>'T-Weight EU savings'!AK162</f>
        <v>0</v>
      </c>
      <c r="AF1511">
        <f>'T-Weight EU savings'!AL162</f>
        <v>0</v>
      </c>
      <c r="AG1511">
        <f>'T-Weight EU savings'!AM162</f>
        <v>0</v>
      </c>
      <c r="AH1511">
        <f>'T-Weight EU savings'!AN162</f>
        <v>0</v>
      </c>
      <c r="AI1511">
        <f>'T-Weight EU savings'!AO162</f>
        <v>0</v>
      </c>
      <c r="AJ1511">
        <f>'T-Weight EU savings'!AP162</f>
        <v>0</v>
      </c>
      <c r="AK1511">
        <f>'T-Weight EU savings'!AQ162</f>
        <v>0</v>
      </c>
      <c r="AL1511">
        <f>'T-Weight EU savings'!AR162</f>
        <v>0</v>
      </c>
      <c r="AM1511">
        <f>'T-Weight EU savings'!AS162</f>
        <v>0</v>
      </c>
      <c r="AN1511">
        <f>'T-Weight EU savings'!AT162</f>
        <v>0</v>
      </c>
      <c r="AO1511">
        <f>'T-Weight EU savings'!AU162</f>
        <v>0</v>
      </c>
      <c r="AP1511">
        <f>'T-Weight EU savings'!AV162</f>
        <v>0</v>
      </c>
      <c r="AQ1511">
        <f>'T-Weight EU savings'!AW162</f>
        <v>0</v>
      </c>
      <c r="AR1511">
        <f>'T-Weight EU savings'!AX162</f>
        <v>0</v>
      </c>
      <c r="AS1511">
        <f>'T-Weight EU savings'!AY162</f>
        <v>0</v>
      </c>
      <c r="AT1511">
        <f>'T-Weight EU savings'!AZ162</f>
        <v>0</v>
      </c>
      <c r="AU1511">
        <f>'T-Weight EU savings'!BA162</f>
        <v>0</v>
      </c>
      <c r="AV1511">
        <f>'T-Weight EU savings'!BB162</f>
        <v>0</v>
      </c>
      <c r="AW1511">
        <f>'T-Weight EU savings'!BC162</f>
        <v>0</v>
      </c>
      <c r="AX1511">
        <f>'T-Weight EU savings'!BD162</f>
        <v>0</v>
      </c>
      <c r="AY1511">
        <f>'T-Weight EU savings'!BE162</f>
        <v>0</v>
      </c>
      <c r="AZ1511">
        <f>'T-Weight EU savings'!BF162</f>
        <v>0</v>
      </c>
      <c r="BA1511">
        <f>'T-Weight EU savings'!BG162</f>
        <v>0</v>
      </c>
      <c r="BB1511">
        <f>'T-Weight EU savings'!BH162</f>
        <v>0</v>
      </c>
      <c r="BC1511">
        <f>'T-Weight EU savings'!BI162</f>
        <v>0</v>
      </c>
      <c r="BD1511">
        <f>'T-Weight EU savings'!BJ162</f>
        <v>0</v>
      </c>
      <c r="BE1511">
        <f>'T-Weight EU savings'!BK162</f>
        <v>0</v>
      </c>
      <c r="BF1511">
        <f>'T-Weight EU savings'!BL162</f>
        <v>0</v>
      </c>
      <c r="BG1511">
        <f>'T-Weight EU savings'!BM162</f>
        <v>0</v>
      </c>
      <c r="BH1511">
        <f t="shared" si="222"/>
        <v>0</v>
      </c>
    </row>
    <row r="1512" spans="1:60" x14ac:dyDescent="0.25">
      <c r="A1512" t="str">
        <f t="shared" si="216"/>
        <v>eline Design - Hourly Results.</v>
      </c>
      <c r="B1512" t="str">
        <f t="shared" si="217"/>
        <v>SFM-wCZ15-v2015-rDXHP-t2-S17-MSRcool.pd2</v>
      </c>
      <c r="C1512" s="75" t="s">
        <v>956</v>
      </c>
      <c r="D1512">
        <v>16359.117417030026</v>
      </c>
      <c r="E1512">
        <v>2234.2144993250004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f t="shared" si="218"/>
        <v>0</v>
      </c>
      <c r="M1512" t="s">
        <v>1045</v>
      </c>
      <c r="N1512" t="s">
        <v>1067</v>
      </c>
      <c r="O1512" t="s">
        <v>1047</v>
      </c>
      <c r="P1512" t="s">
        <v>44</v>
      </c>
      <c r="Q1512" t="s">
        <v>28</v>
      </c>
      <c r="R1512" t="s">
        <v>10</v>
      </c>
      <c r="S1512" t="s">
        <v>1052</v>
      </c>
      <c r="T1512" t="s">
        <v>1049</v>
      </c>
      <c r="U1512" t="s">
        <v>1050</v>
      </c>
      <c r="V1512" t="str">
        <f t="shared" si="215"/>
        <v>SFM-wCZ15-v2015-rDXHP-t2</v>
      </c>
      <c r="W1512">
        <f t="shared" si="223"/>
        <v>16359.117417030026</v>
      </c>
      <c r="X1512">
        <f t="shared" si="219"/>
        <v>0</v>
      </c>
      <c r="Y1512">
        <f t="shared" si="220"/>
        <v>0</v>
      </c>
      <c r="Z1512">
        <f t="shared" si="221"/>
        <v>0</v>
      </c>
      <c r="AA1512">
        <f t="shared" si="224"/>
        <v>0</v>
      </c>
      <c r="AB1512">
        <f>'T-Weight EU savings'!AH163</f>
        <v>0</v>
      </c>
      <c r="AC1512">
        <f>'T-Weight EU savings'!AI163</f>
        <v>0</v>
      </c>
      <c r="AD1512">
        <f>'T-Weight EU savings'!AJ163</f>
        <v>0</v>
      </c>
      <c r="AE1512">
        <f>'T-Weight EU savings'!AK163</f>
        <v>0</v>
      </c>
      <c r="AF1512">
        <f>'T-Weight EU savings'!AL163</f>
        <v>0</v>
      </c>
      <c r="AG1512">
        <f>'T-Weight EU savings'!AM163</f>
        <v>0</v>
      </c>
      <c r="AH1512">
        <f>'T-Weight EU savings'!AN163</f>
        <v>0</v>
      </c>
      <c r="AI1512">
        <f>'T-Weight EU savings'!AO163</f>
        <v>0</v>
      </c>
      <c r="AJ1512">
        <f>'T-Weight EU savings'!AP163</f>
        <v>0</v>
      </c>
      <c r="AK1512">
        <f>'T-Weight EU savings'!AQ163</f>
        <v>0</v>
      </c>
      <c r="AL1512">
        <f>'T-Weight EU savings'!AR163</f>
        <v>0</v>
      </c>
      <c r="AM1512">
        <f>'T-Weight EU savings'!AS163</f>
        <v>0</v>
      </c>
      <c r="AN1512">
        <f>'T-Weight EU savings'!AT163</f>
        <v>0</v>
      </c>
      <c r="AO1512">
        <f>'T-Weight EU savings'!AU163</f>
        <v>0</v>
      </c>
      <c r="AP1512">
        <f>'T-Weight EU savings'!AV163</f>
        <v>0</v>
      </c>
      <c r="AQ1512">
        <f>'T-Weight EU savings'!AW163</f>
        <v>0</v>
      </c>
      <c r="AR1512">
        <f>'T-Weight EU savings'!AX163</f>
        <v>0</v>
      </c>
      <c r="AS1512">
        <f>'T-Weight EU savings'!AY163</f>
        <v>0</v>
      </c>
      <c r="AT1512">
        <f>'T-Weight EU savings'!AZ163</f>
        <v>0</v>
      </c>
      <c r="AU1512">
        <f>'T-Weight EU savings'!BA163</f>
        <v>0</v>
      </c>
      <c r="AV1512">
        <f>'T-Weight EU savings'!BB163</f>
        <v>0</v>
      </c>
      <c r="AW1512">
        <f>'T-Weight EU savings'!BC163</f>
        <v>0</v>
      </c>
      <c r="AX1512">
        <f>'T-Weight EU savings'!BD163</f>
        <v>0</v>
      </c>
      <c r="AY1512">
        <f>'T-Weight EU savings'!BE163</f>
        <v>0</v>
      </c>
      <c r="AZ1512">
        <f>'T-Weight EU savings'!BF163</f>
        <v>0</v>
      </c>
      <c r="BA1512">
        <f>'T-Weight EU savings'!BG163</f>
        <v>0</v>
      </c>
      <c r="BB1512">
        <f>'T-Weight EU savings'!BH163</f>
        <v>0</v>
      </c>
      <c r="BC1512">
        <f>'T-Weight EU savings'!BI163</f>
        <v>0</v>
      </c>
      <c r="BD1512">
        <f>'T-Weight EU savings'!BJ163</f>
        <v>0</v>
      </c>
      <c r="BE1512">
        <f>'T-Weight EU savings'!BK163</f>
        <v>0</v>
      </c>
      <c r="BF1512">
        <f>'T-Weight EU savings'!BL163</f>
        <v>0</v>
      </c>
      <c r="BG1512">
        <f>'T-Weight EU savings'!BM163</f>
        <v>0</v>
      </c>
      <c r="BH1512">
        <f t="shared" si="222"/>
        <v>0</v>
      </c>
    </row>
    <row r="1513" spans="1:60" x14ac:dyDescent="0.25">
      <c r="A1513" t="str">
        <f t="shared" si="216"/>
        <v>eline Design - Hourly Results.</v>
      </c>
      <c r="B1513" t="str">
        <f t="shared" si="217"/>
        <v>SFM-wCZ15-v2015-rDXHP-t2-S17-MSRheat.pd2</v>
      </c>
      <c r="C1513" s="75" t="s">
        <v>1680</v>
      </c>
      <c r="D1513">
        <v>14730.487661529998</v>
      </c>
      <c r="E1513">
        <v>2125.7547495150002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f t="shared" si="218"/>
        <v>0</v>
      </c>
      <c r="M1513" t="s">
        <v>1045</v>
      </c>
      <c r="N1513" t="s">
        <v>1067</v>
      </c>
      <c r="O1513" t="s">
        <v>1047</v>
      </c>
      <c r="P1513" t="s">
        <v>44</v>
      </c>
      <c r="Q1513" t="s">
        <v>28</v>
      </c>
      <c r="R1513" t="s">
        <v>10</v>
      </c>
      <c r="S1513" t="s">
        <v>1053</v>
      </c>
      <c r="T1513" t="s">
        <v>1049</v>
      </c>
      <c r="U1513" t="s">
        <v>1050</v>
      </c>
      <c r="V1513" t="str">
        <f t="shared" si="215"/>
        <v>SFM-wCZ15-v2015-rDXHP-t2</v>
      </c>
      <c r="W1513">
        <f t="shared" si="223"/>
        <v>2125.7547495150002</v>
      </c>
      <c r="X1513">
        <f t="shared" si="219"/>
        <v>0</v>
      </c>
      <c r="Y1513">
        <f t="shared" si="220"/>
        <v>0</v>
      </c>
      <c r="Z1513">
        <f t="shared" si="221"/>
        <v>0</v>
      </c>
      <c r="AA1513">
        <f t="shared" si="224"/>
        <v>0</v>
      </c>
      <c r="AB1513">
        <f>'T-Weight EU savings'!AH164</f>
        <v>0</v>
      </c>
      <c r="AC1513">
        <f>'T-Weight EU savings'!AI164</f>
        <v>0</v>
      </c>
      <c r="AD1513">
        <f>'T-Weight EU savings'!AJ164</f>
        <v>0</v>
      </c>
      <c r="AE1513">
        <f>'T-Weight EU savings'!AK164</f>
        <v>0</v>
      </c>
      <c r="AF1513">
        <f>'T-Weight EU savings'!AL164</f>
        <v>0</v>
      </c>
      <c r="AG1513">
        <f>'T-Weight EU savings'!AM164</f>
        <v>0</v>
      </c>
      <c r="AH1513">
        <f>'T-Weight EU savings'!AN164</f>
        <v>0</v>
      </c>
      <c r="AI1513">
        <f>'T-Weight EU savings'!AO164</f>
        <v>0</v>
      </c>
      <c r="AJ1513">
        <f>'T-Weight EU savings'!AP164</f>
        <v>0</v>
      </c>
      <c r="AK1513">
        <f>'T-Weight EU savings'!AQ164</f>
        <v>0</v>
      </c>
      <c r="AL1513">
        <f>'T-Weight EU savings'!AR164</f>
        <v>0</v>
      </c>
      <c r="AM1513">
        <f>'T-Weight EU savings'!AS164</f>
        <v>0</v>
      </c>
      <c r="AN1513">
        <f>'T-Weight EU savings'!AT164</f>
        <v>0</v>
      </c>
      <c r="AO1513">
        <f>'T-Weight EU savings'!AU164</f>
        <v>0</v>
      </c>
      <c r="AP1513">
        <f>'T-Weight EU savings'!AV164</f>
        <v>0</v>
      </c>
      <c r="AQ1513">
        <f>'T-Weight EU savings'!AW164</f>
        <v>0</v>
      </c>
      <c r="AR1513">
        <f>'T-Weight EU savings'!AX164</f>
        <v>0</v>
      </c>
      <c r="AS1513">
        <f>'T-Weight EU savings'!AY164</f>
        <v>0</v>
      </c>
      <c r="AT1513">
        <f>'T-Weight EU savings'!AZ164</f>
        <v>0</v>
      </c>
      <c r="AU1513">
        <f>'T-Weight EU savings'!BA164</f>
        <v>0</v>
      </c>
      <c r="AV1513">
        <f>'T-Weight EU savings'!BB164</f>
        <v>0</v>
      </c>
      <c r="AW1513">
        <f>'T-Weight EU savings'!BC164</f>
        <v>0</v>
      </c>
      <c r="AX1513">
        <f>'T-Weight EU savings'!BD164</f>
        <v>0</v>
      </c>
      <c r="AY1513">
        <f>'T-Weight EU savings'!BE164</f>
        <v>0</v>
      </c>
      <c r="AZ1513">
        <f>'T-Weight EU savings'!BF164</f>
        <v>0</v>
      </c>
      <c r="BA1513">
        <f>'T-Weight EU savings'!BG164</f>
        <v>0</v>
      </c>
      <c r="BB1513">
        <f>'T-Weight EU savings'!BH164</f>
        <v>0</v>
      </c>
      <c r="BC1513">
        <f>'T-Weight EU savings'!BI164</f>
        <v>0</v>
      </c>
      <c r="BD1513">
        <f>'T-Weight EU savings'!BJ164</f>
        <v>0</v>
      </c>
      <c r="BE1513">
        <f>'T-Weight EU savings'!BK164</f>
        <v>0</v>
      </c>
      <c r="BF1513">
        <f>'T-Weight EU savings'!BL164</f>
        <v>0</v>
      </c>
      <c r="BG1513">
        <f>'T-Weight EU savings'!BM164</f>
        <v>0</v>
      </c>
      <c r="BH1513">
        <f t="shared" si="222"/>
        <v>0</v>
      </c>
    </row>
    <row r="1514" spans="1:60" x14ac:dyDescent="0.25">
      <c r="A1514" t="str">
        <f t="shared" si="216"/>
        <v>eline Design - Hourly Results.</v>
      </c>
      <c r="B1514" t="str">
        <f t="shared" si="217"/>
        <v>SFM-wCZ15-v2015-rDXHP-t3-S14-BSLboth.pd2</v>
      </c>
      <c r="C1514" s="75" t="s">
        <v>1681</v>
      </c>
      <c r="D1514">
        <v>18139.583784175975</v>
      </c>
      <c r="E1514">
        <v>3257.9691842599977</v>
      </c>
      <c r="F1514">
        <v>0</v>
      </c>
      <c r="G1514">
        <v>0</v>
      </c>
      <c r="H1514">
        <v>0</v>
      </c>
      <c r="I1514">
        <v>51.800097000000001</v>
      </c>
      <c r="J1514">
        <v>0</v>
      </c>
      <c r="K1514">
        <v>51.800097000000001</v>
      </c>
      <c r="L1514">
        <f t="shared" si="218"/>
        <v>0</v>
      </c>
      <c r="M1514" t="s">
        <v>1045</v>
      </c>
      <c r="N1514" t="s">
        <v>1067</v>
      </c>
      <c r="O1514" t="s">
        <v>1047</v>
      </c>
      <c r="P1514" t="s">
        <v>44</v>
      </c>
      <c r="Q1514" t="s">
        <v>29</v>
      </c>
      <c r="R1514" t="s">
        <v>63</v>
      </c>
      <c r="S1514" t="s">
        <v>1104</v>
      </c>
      <c r="T1514" t="s">
        <v>1049</v>
      </c>
      <c r="U1514" t="s">
        <v>1050</v>
      </c>
      <c r="V1514" t="str">
        <f t="shared" si="215"/>
        <v>SFM-wCZ15-v2015-rDXHP-t3-both</v>
      </c>
      <c r="W1514">
        <f t="shared" si="223"/>
        <v>0</v>
      </c>
      <c r="X1514">
        <f t="shared" si="219"/>
        <v>18139.583784175975</v>
      </c>
      <c r="Y1514">
        <f t="shared" si="220"/>
        <v>3309.7692812599976</v>
      </c>
      <c r="Z1514">
        <f t="shared" si="221"/>
        <v>21449.353065435971</v>
      </c>
      <c r="AA1514">
        <f t="shared" si="224"/>
        <v>0</v>
      </c>
      <c r="AB1514">
        <f>'T-Weight EU savings'!AH165</f>
        <v>0</v>
      </c>
      <c r="AC1514">
        <f>'T-Weight EU savings'!AI165</f>
        <v>0</v>
      </c>
      <c r="AD1514">
        <f>'T-Weight EU savings'!AJ165</f>
        <v>0</v>
      </c>
      <c r="AE1514">
        <f>'T-Weight EU savings'!AK165</f>
        <v>0</v>
      </c>
      <c r="AF1514">
        <f>'T-Weight EU savings'!AL165</f>
        <v>0</v>
      </c>
      <c r="AG1514">
        <f>'T-Weight EU savings'!AM165</f>
        <v>0</v>
      </c>
      <c r="AH1514">
        <f>'T-Weight EU savings'!AN165</f>
        <v>0</v>
      </c>
      <c r="AI1514">
        <f>'T-Weight EU savings'!AO165</f>
        <v>0</v>
      </c>
      <c r="AJ1514">
        <f>'T-Weight EU savings'!AP165</f>
        <v>0</v>
      </c>
      <c r="AK1514">
        <f>'T-Weight EU savings'!AQ165</f>
        <v>0</v>
      </c>
      <c r="AL1514">
        <f>'T-Weight EU savings'!AR165</f>
        <v>0</v>
      </c>
      <c r="AM1514">
        <f>'T-Weight EU savings'!AS165</f>
        <v>0</v>
      </c>
      <c r="AN1514">
        <f>'T-Weight EU savings'!AT165</f>
        <v>0</v>
      </c>
      <c r="AO1514">
        <f>'T-Weight EU savings'!AU165</f>
        <v>0</v>
      </c>
      <c r="AP1514">
        <f>'T-Weight EU savings'!AV165</f>
        <v>0</v>
      </c>
      <c r="AQ1514">
        <f>'T-Weight EU savings'!AW165</f>
        <v>0</v>
      </c>
      <c r="AR1514">
        <f>'T-Weight EU savings'!AX165</f>
        <v>0</v>
      </c>
      <c r="AS1514">
        <f>'T-Weight EU savings'!AY165</f>
        <v>0</v>
      </c>
      <c r="AT1514">
        <f>'T-Weight EU savings'!AZ165</f>
        <v>0</v>
      </c>
      <c r="AU1514">
        <f>'T-Weight EU savings'!BA165</f>
        <v>0</v>
      </c>
      <c r="AV1514">
        <f>'T-Weight EU savings'!BB165</f>
        <v>0</v>
      </c>
      <c r="AW1514">
        <f>'T-Weight EU savings'!BC165</f>
        <v>0</v>
      </c>
      <c r="AX1514">
        <f>'T-Weight EU savings'!BD165</f>
        <v>0</v>
      </c>
      <c r="AY1514">
        <f>'T-Weight EU savings'!BE165</f>
        <v>0</v>
      </c>
      <c r="AZ1514">
        <f>'T-Weight EU savings'!BF165</f>
        <v>0</v>
      </c>
      <c r="BA1514">
        <f>'T-Weight EU savings'!BG165</f>
        <v>0</v>
      </c>
      <c r="BB1514">
        <f>'T-Weight EU savings'!BH165</f>
        <v>0</v>
      </c>
      <c r="BC1514">
        <f>'T-Weight EU savings'!BI165</f>
        <v>0</v>
      </c>
      <c r="BD1514">
        <f>'T-Weight EU savings'!BJ165</f>
        <v>0</v>
      </c>
      <c r="BE1514">
        <f>'T-Weight EU savings'!BK165</f>
        <v>0</v>
      </c>
      <c r="BF1514">
        <f>'T-Weight EU savings'!BL165</f>
        <v>0</v>
      </c>
      <c r="BG1514">
        <f>'T-Weight EU savings'!BM165</f>
        <v>0</v>
      </c>
      <c r="BH1514">
        <f t="shared" si="222"/>
        <v>0</v>
      </c>
    </row>
    <row r="1515" spans="1:60" x14ac:dyDescent="0.25">
      <c r="A1515" t="str">
        <f t="shared" si="216"/>
        <v>eline Design - Hourly Results.</v>
      </c>
      <c r="B1515" t="str">
        <f t="shared" si="217"/>
        <v>SFM-wCZ15-v2015-rDXHP-t3-S14-BSLcool.pd2</v>
      </c>
      <c r="C1515" s="75" t="s">
        <v>957</v>
      </c>
      <c r="D1515">
        <v>18139.583784175975</v>
      </c>
      <c r="E1515">
        <v>3257.4700165600007</v>
      </c>
      <c r="F1515">
        <v>0</v>
      </c>
      <c r="G1515">
        <v>0</v>
      </c>
      <c r="H1515">
        <v>0</v>
      </c>
      <c r="I1515">
        <v>51.800097000000001</v>
      </c>
      <c r="J1515">
        <v>0</v>
      </c>
      <c r="K1515">
        <v>51.800097000000001</v>
      </c>
      <c r="L1515">
        <f t="shared" si="218"/>
        <v>0</v>
      </c>
      <c r="M1515" t="s">
        <v>1045</v>
      </c>
      <c r="N1515" t="s">
        <v>1067</v>
      </c>
      <c r="O1515" t="s">
        <v>1047</v>
      </c>
      <c r="P1515" t="s">
        <v>44</v>
      </c>
      <c r="Q1515" t="s">
        <v>29</v>
      </c>
      <c r="R1515" t="s">
        <v>63</v>
      </c>
      <c r="S1515" t="s">
        <v>1048</v>
      </c>
      <c r="T1515" t="s">
        <v>1049</v>
      </c>
      <c r="U1515" t="s">
        <v>1050</v>
      </c>
      <c r="V1515" t="str">
        <f t="shared" si="215"/>
        <v>SFM-wCZ15-v2015-rDXHP-t3</v>
      </c>
      <c r="W1515">
        <f t="shared" si="223"/>
        <v>18139.583784175975</v>
      </c>
      <c r="X1515">
        <f t="shared" si="219"/>
        <v>0</v>
      </c>
      <c r="Y1515">
        <f t="shared" si="220"/>
        <v>0</v>
      </c>
      <c r="Z1515">
        <f t="shared" si="221"/>
        <v>0</v>
      </c>
      <c r="AA1515">
        <f t="shared" si="224"/>
        <v>0</v>
      </c>
      <c r="AB1515">
        <f>'T-Weight EU savings'!AH166</f>
        <v>0</v>
      </c>
      <c r="AC1515">
        <f>'T-Weight EU savings'!AI166</f>
        <v>0</v>
      </c>
      <c r="AD1515">
        <f>'T-Weight EU savings'!AJ166</f>
        <v>0</v>
      </c>
      <c r="AE1515">
        <f>'T-Weight EU savings'!AK166</f>
        <v>0</v>
      </c>
      <c r="AF1515">
        <f>'T-Weight EU savings'!AL166</f>
        <v>0</v>
      </c>
      <c r="AG1515">
        <f>'T-Weight EU savings'!AM166</f>
        <v>0</v>
      </c>
      <c r="AH1515">
        <f>'T-Weight EU savings'!AN166</f>
        <v>0</v>
      </c>
      <c r="AI1515">
        <f>'T-Weight EU savings'!AO166</f>
        <v>0</v>
      </c>
      <c r="AJ1515">
        <f>'T-Weight EU savings'!AP166</f>
        <v>0</v>
      </c>
      <c r="AK1515">
        <f>'T-Weight EU savings'!AQ166</f>
        <v>0</v>
      </c>
      <c r="AL1515">
        <f>'T-Weight EU savings'!AR166</f>
        <v>0</v>
      </c>
      <c r="AM1515">
        <f>'T-Weight EU savings'!AS166</f>
        <v>0</v>
      </c>
      <c r="AN1515">
        <f>'T-Weight EU savings'!AT166</f>
        <v>0</v>
      </c>
      <c r="AO1515">
        <f>'T-Weight EU savings'!AU166</f>
        <v>0</v>
      </c>
      <c r="AP1515">
        <f>'T-Weight EU savings'!AV166</f>
        <v>0</v>
      </c>
      <c r="AQ1515">
        <f>'T-Weight EU savings'!AW166</f>
        <v>0</v>
      </c>
      <c r="AR1515">
        <f>'T-Weight EU savings'!AX166</f>
        <v>0</v>
      </c>
      <c r="AS1515">
        <f>'T-Weight EU savings'!AY166</f>
        <v>0</v>
      </c>
      <c r="AT1515">
        <f>'T-Weight EU savings'!AZ166</f>
        <v>0</v>
      </c>
      <c r="AU1515">
        <f>'T-Weight EU savings'!BA166</f>
        <v>0</v>
      </c>
      <c r="AV1515">
        <f>'T-Weight EU savings'!BB166</f>
        <v>0</v>
      </c>
      <c r="AW1515">
        <f>'T-Weight EU savings'!BC166</f>
        <v>0</v>
      </c>
      <c r="AX1515">
        <f>'T-Weight EU savings'!BD166</f>
        <v>0</v>
      </c>
      <c r="AY1515">
        <f>'T-Weight EU savings'!BE166</f>
        <v>0</v>
      </c>
      <c r="AZ1515">
        <f>'T-Weight EU savings'!BF166</f>
        <v>0</v>
      </c>
      <c r="BA1515">
        <f>'T-Weight EU savings'!BG166</f>
        <v>0</v>
      </c>
      <c r="BB1515">
        <f>'T-Weight EU savings'!BH166</f>
        <v>0</v>
      </c>
      <c r="BC1515">
        <f>'T-Weight EU savings'!BI166</f>
        <v>0</v>
      </c>
      <c r="BD1515">
        <f>'T-Weight EU savings'!BJ166</f>
        <v>0</v>
      </c>
      <c r="BE1515">
        <f>'T-Weight EU savings'!BK166</f>
        <v>0</v>
      </c>
      <c r="BF1515">
        <f>'T-Weight EU savings'!BL166</f>
        <v>0</v>
      </c>
      <c r="BG1515">
        <f>'T-Weight EU savings'!BM166</f>
        <v>0</v>
      </c>
      <c r="BH1515">
        <f t="shared" si="222"/>
        <v>0</v>
      </c>
    </row>
    <row r="1516" spans="1:60" x14ac:dyDescent="0.25">
      <c r="A1516" t="str">
        <f t="shared" si="216"/>
        <v>eline Design - Hourly Results.</v>
      </c>
      <c r="B1516" t="str">
        <f t="shared" si="217"/>
        <v>SFM-wCZ15-v2015-rDXHP-t3-S14-BSLheat.pd2</v>
      </c>
      <c r="C1516" s="75" t="s">
        <v>1682</v>
      </c>
      <c r="D1516">
        <v>15828.145566924999</v>
      </c>
      <c r="E1516">
        <v>3257.9691842599977</v>
      </c>
      <c r="F1516">
        <v>0</v>
      </c>
      <c r="G1516">
        <v>0</v>
      </c>
      <c r="H1516">
        <v>0</v>
      </c>
      <c r="I1516">
        <v>51.800097000000001</v>
      </c>
      <c r="J1516">
        <v>0</v>
      </c>
      <c r="K1516">
        <v>51.800097000000001</v>
      </c>
      <c r="L1516">
        <f t="shared" si="218"/>
        <v>0</v>
      </c>
      <c r="M1516" t="s">
        <v>1045</v>
      </c>
      <c r="N1516" t="s">
        <v>1067</v>
      </c>
      <c r="O1516" t="s">
        <v>1047</v>
      </c>
      <c r="P1516" t="s">
        <v>44</v>
      </c>
      <c r="Q1516" t="s">
        <v>29</v>
      </c>
      <c r="R1516" t="s">
        <v>63</v>
      </c>
      <c r="S1516" t="s">
        <v>1051</v>
      </c>
      <c r="T1516" t="s">
        <v>1049</v>
      </c>
      <c r="U1516" t="s">
        <v>1050</v>
      </c>
      <c r="V1516" t="str">
        <f t="shared" si="215"/>
        <v>SFM-wCZ15-v2015-rDXHP-t3</v>
      </c>
      <c r="W1516">
        <f t="shared" si="223"/>
        <v>3309.7692812599976</v>
      </c>
      <c r="X1516">
        <f t="shared" si="219"/>
        <v>0</v>
      </c>
      <c r="Y1516">
        <f t="shared" si="220"/>
        <v>0</v>
      </c>
      <c r="Z1516">
        <f t="shared" si="221"/>
        <v>0</v>
      </c>
      <c r="AA1516">
        <f t="shared" si="224"/>
        <v>0</v>
      </c>
      <c r="AB1516">
        <f>'T-Weight EU savings'!AH167</f>
        <v>0</v>
      </c>
      <c r="AC1516">
        <f>'T-Weight EU savings'!AI167</f>
        <v>0</v>
      </c>
      <c r="AD1516">
        <f>'T-Weight EU savings'!AJ167</f>
        <v>0</v>
      </c>
      <c r="AE1516">
        <f>'T-Weight EU savings'!AK167</f>
        <v>0</v>
      </c>
      <c r="AF1516">
        <f>'T-Weight EU savings'!AL167</f>
        <v>0</v>
      </c>
      <c r="AG1516">
        <f>'T-Weight EU savings'!AM167</f>
        <v>0</v>
      </c>
      <c r="AH1516">
        <f>'T-Weight EU savings'!AN167</f>
        <v>0</v>
      </c>
      <c r="AI1516">
        <f>'T-Weight EU savings'!AO167</f>
        <v>0</v>
      </c>
      <c r="AJ1516">
        <f>'T-Weight EU savings'!AP167</f>
        <v>0</v>
      </c>
      <c r="AK1516">
        <f>'T-Weight EU savings'!AQ167</f>
        <v>0</v>
      </c>
      <c r="AL1516">
        <f>'T-Weight EU savings'!AR167</f>
        <v>0</v>
      </c>
      <c r="AM1516">
        <f>'T-Weight EU savings'!AS167</f>
        <v>0</v>
      </c>
      <c r="AN1516">
        <f>'T-Weight EU savings'!AT167</f>
        <v>0</v>
      </c>
      <c r="AO1516">
        <f>'T-Weight EU savings'!AU167</f>
        <v>0</v>
      </c>
      <c r="AP1516">
        <f>'T-Weight EU savings'!AV167</f>
        <v>0</v>
      </c>
      <c r="AQ1516">
        <f>'T-Weight EU savings'!AW167</f>
        <v>0</v>
      </c>
      <c r="AR1516">
        <f>'T-Weight EU savings'!AX167</f>
        <v>0</v>
      </c>
      <c r="AS1516">
        <f>'T-Weight EU savings'!AY167</f>
        <v>0</v>
      </c>
      <c r="AT1516">
        <f>'T-Weight EU savings'!AZ167</f>
        <v>0</v>
      </c>
      <c r="AU1516">
        <f>'T-Weight EU savings'!BA167</f>
        <v>0</v>
      </c>
      <c r="AV1516">
        <f>'T-Weight EU savings'!BB167</f>
        <v>0</v>
      </c>
      <c r="AW1516">
        <f>'T-Weight EU savings'!BC167</f>
        <v>0</v>
      </c>
      <c r="AX1516">
        <f>'T-Weight EU savings'!BD167</f>
        <v>0</v>
      </c>
      <c r="AY1516">
        <f>'T-Weight EU savings'!BE167</f>
        <v>0</v>
      </c>
      <c r="AZ1516">
        <f>'T-Weight EU savings'!BF167</f>
        <v>0</v>
      </c>
      <c r="BA1516">
        <f>'T-Weight EU savings'!BG167</f>
        <v>0</v>
      </c>
      <c r="BB1516">
        <f>'T-Weight EU savings'!BH167</f>
        <v>0</v>
      </c>
      <c r="BC1516">
        <f>'T-Weight EU savings'!BI167</f>
        <v>0</v>
      </c>
      <c r="BD1516">
        <f>'T-Weight EU savings'!BJ167</f>
        <v>0</v>
      </c>
      <c r="BE1516">
        <f>'T-Weight EU savings'!BK167</f>
        <v>0</v>
      </c>
      <c r="BF1516">
        <f>'T-Weight EU savings'!BL167</f>
        <v>0</v>
      </c>
      <c r="BG1516">
        <f>'T-Weight EU savings'!BM167</f>
        <v>0</v>
      </c>
      <c r="BH1516">
        <f t="shared" si="222"/>
        <v>0</v>
      </c>
    </row>
    <row r="1517" spans="1:60" x14ac:dyDescent="0.25">
      <c r="A1517" t="str">
        <f t="shared" si="216"/>
        <v>eline Design - Hourly Results.</v>
      </c>
      <c r="B1517" t="str">
        <f t="shared" si="217"/>
        <v>SFM-wCZ15-v2015-rDXHP-t3-S15-MSRboth.pd2</v>
      </c>
      <c r="C1517" s="75" t="s">
        <v>1683</v>
      </c>
      <c r="D1517">
        <v>15188.695916219003</v>
      </c>
      <c r="E1517">
        <v>2728.7752947132017</v>
      </c>
      <c r="F1517">
        <v>0</v>
      </c>
      <c r="G1517">
        <v>0</v>
      </c>
      <c r="H1517">
        <v>0</v>
      </c>
      <c r="I1517">
        <v>46.979385469999997</v>
      </c>
      <c r="J1517">
        <v>0</v>
      </c>
      <c r="K1517">
        <v>46.979385469999997</v>
      </c>
      <c r="L1517">
        <f t="shared" si="218"/>
        <v>0</v>
      </c>
      <c r="M1517" t="s">
        <v>1045</v>
      </c>
      <c r="N1517" t="s">
        <v>1067</v>
      </c>
      <c r="O1517" t="s">
        <v>1047</v>
      </c>
      <c r="P1517" t="s">
        <v>44</v>
      </c>
      <c r="Q1517" t="s">
        <v>29</v>
      </c>
      <c r="R1517" t="s">
        <v>6</v>
      </c>
      <c r="S1517" t="s">
        <v>1107</v>
      </c>
      <c r="T1517" t="s">
        <v>1049</v>
      </c>
      <c r="U1517" t="s">
        <v>1050</v>
      </c>
      <c r="V1517" t="str">
        <f t="shared" si="215"/>
        <v>SFM-wCZ15-v2015-rDXHP-t3-both</v>
      </c>
      <c r="W1517">
        <f t="shared" si="223"/>
        <v>0</v>
      </c>
      <c r="X1517">
        <f t="shared" si="219"/>
        <v>15188.695916219003</v>
      </c>
      <c r="Y1517">
        <f t="shared" si="220"/>
        <v>2775.7546801832018</v>
      </c>
      <c r="Z1517">
        <f t="shared" si="221"/>
        <v>17964.450596402206</v>
      </c>
      <c r="AA1517">
        <f t="shared" si="224"/>
        <v>0</v>
      </c>
      <c r="AB1517">
        <f>'T-Weight EU savings'!AH168</f>
        <v>0</v>
      </c>
      <c r="AC1517">
        <f>'T-Weight EU savings'!AI168</f>
        <v>0</v>
      </c>
      <c r="AD1517">
        <f>'T-Weight EU savings'!AJ168</f>
        <v>0</v>
      </c>
      <c r="AE1517">
        <f>'T-Weight EU savings'!AK168</f>
        <v>0</v>
      </c>
      <c r="AF1517">
        <f>'T-Weight EU savings'!AL168</f>
        <v>0</v>
      </c>
      <c r="AG1517">
        <f>'T-Weight EU savings'!AM168</f>
        <v>0</v>
      </c>
      <c r="AH1517">
        <f>'T-Weight EU savings'!AN168</f>
        <v>0</v>
      </c>
      <c r="AI1517">
        <f>'T-Weight EU savings'!AO168</f>
        <v>0</v>
      </c>
      <c r="AJ1517">
        <f>'T-Weight EU savings'!AP168</f>
        <v>0</v>
      </c>
      <c r="AK1517">
        <f>'T-Weight EU savings'!AQ168</f>
        <v>0</v>
      </c>
      <c r="AL1517">
        <f>'T-Weight EU savings'!AR168</f>
        <v>0</v>
      </c>
      <c r="AM1517">
        <f>'T-Weight EU savings'!AS168</f>
        <v>0</v>
      </c>
      <c r="AN1517">
        <f>'T-Weight EU savings'!AT168</f>
        <v>0</v>
      </c>
      <c r="AO1517">
        <f>'T-Weight EU savings'!AU168</f>
        <v>0</v>
      </c>
      <c r="AP1517">
        <f>'T-Weight EU savings'!AV168</f>
        <v>0</v>
      </c>
      <c r="AQ1517">
        <f>'T-Weight EU savings'!AW168</f>
        <v>0</v>
      </c>
      <c r="AR1517">
        <f>'T-Weight EU savings'!AX168</f>
        <v>0</v>
      </c>
      <c r="AS1517">
        <f>'T-Weight EU savings'!AY168</f>
        <v>0</v>
      </c>
      <c r="AT1517">
        <f>'T-Weight EU savings'!AZ168</f>
        <v>0</v>
      </c>
      <c r="AU1517">
        <f>'T-Weight EU savings'!BA168</f>
        <v>0</v>
      </c>
      <c r="AV1517">
        <f>'T-Weight EU savings'!BB168</f>
        <v>0</v>
      </c>
      <c r="AW1517">
        <f>'T-Weight EU savings'!BC168</f>
        <v>0</v>
      </c>
      <c r="AX1517">
        <f>'T-Weight EU savings'!BD168</f>
        <v>0</v>
      </c>
      <c r="AY1517">
        <f>'T-Weight EU savings'!BE168</f>
        <v>0</v>
      </c>
      <c r="AZ1517">
        <f>'T-Weight EU savings'!BF168</f>
        <v>0</v>
      </c>
      <c r="BA1517">
        <f>'T-Weight EU savings'!BG168</f>
        <v>0</v>
      </c>
      <c r="BB1517">
        <f>'T-Weight EU savings'!BH168</f>
        <v>0</v>
      </c>
      <c r="BC1517">
        <f>'T-Weight EU savings'!BI168</f>
        <v>0</v>
      </c>
      <c r="BD1517">
        <f>'T-Weight EU savings'!BJ168</f>
        <v>0</v>
      </c>
      <c r="BE1517">
        <f>'T-Weight EU savings'!BK168</f>
        <v>0</v>
      </c>
      <c r="BF1517">
        <f>'T-Weight EU savings'!BL168</f>
        <v>0</v>
      </c>
      <c r="BG1517">
        <f>'T-Weight EU savings'!BM168</f>
        <v>0</v>
      </c>
      <c r="BH1517">
        <f t="shared" si="222"/>
        <v>0</v>
      </c>
    </row>
    <row r="1518" spans="1:60" x14ac:dyDescent="0.25">
      <c r="A1518" t="str">
        <f t="shared" si="216"/>
        <v>eline Design - Hourly Results.</v>
      </c>
      <c r="B1518" t="str">
        <f t="shared" si="217"/>
        <v>SFM-wCZ15-v2015-rDXHP-t3-S15-MSRcool.pd2</v>
      </c>
      <c r="C1518" s="75" t="s">
        <v>958</v>
      </c>
      <c r="D1518">
        <v>15188.695916219003</v>
      </c>
      <c r="E1518">
        <v>2885.2710636367992</v>
      </c>
      <c r="F1518">
        <v>0</v>
      </c>
      <c r="G1518">
        <v>0</v>
      </c>
      <c r="H1518">
        <v>0</v>
      </c>
      <c r="I1518">
        <v>46.979385469999997</v>
      </c>
      <c r="J1518">
        <v>0</v>
      </c>
      <c r="K1518">
        <v>46.979385469999997</v>
      </c>
      <c r="L1518">
        <f t="shared" si="218"/>
        <v>0</v>
      </c>
      <c r="M1518" t="s">
        <v>1045</v>
      </c>
      <c r="N1518" t="s">
        <v>1067</v>
      </c>
      <c r="O1518" t="s">
        <v>1047</v>
      </c>
      <c r="P1518" t="s">
        <v>44</v>
      </c>
      <c r="Q1518" t="s">
        <v>29</v>
      </c>
      <c r="R1518" t="s">
        <v>6</v>
      </c>
      <c r="S1518" t="s">
        <v>1052</v>
      </c>
      <c r="T1518" t="s">
        <v>1049</v>
      </c>
      <c r="U1518" t="s">
        <v>1050</v>
      </c>
      <c r="V1518" t="str">
        <f t="shared" si="215"/>
        <v>SFM-wCZ15-v2015-rDXHP-t3</v>
      </c>
      <c r="W1518">
        <f t="shared" si="223"/>
        <v>15188.695916219003</v>
      </c>
      <c r="X1518">
        <f t="shared" si="219"/>
        <v>0</v>
      </c>
      <c r="Y1518">
        <f t="shared" si="220"/>
        <v>0</v>
      </c>
      <c r="Z1518">
        <f t="shared" si="221"/>
        <v>0</v>
      </c>
      <c r="AA1518">
        <f t="shared" si="224"/>
        <v>0</v>
      </c>
      <c r="AB1518">
        <f>'T-Weight EU savings'!AH169</f>
        <v>0</v>
      </c>
      <c r="AC1518">
        <f>'T-Weight EU savings'!AI169</f>
        <v>0</v>
      </c>
      <c r="AD1518">
        <f>'T-Weight EU savings'!AJ169</f>
        <v>0</v>
      </c>
      <c r="AE1518">
        <f>'T-Weight EU savings'!AK169</f>
        <v>0</v>
      </c>
      <c r="AF1518">
        <f>'T-Weight EU savings'!AL169</f>
        <v>0</v>
      </c>
      <c r="AG1518">
        <f>'T-Weight EU savings'!AM169</f>
        <v>0</v>
      </c>
      <c r="AH1518">
        <f>'T-Weight EU savings'!AN169</f>
        <v>0</v>
      </c>
      <c r="AI1518">
        <f>'T-Weight EU savings'!AO169</f>
        <v>0</v>
      </c>
      <c r="AJ1518">
        <f>'T-Weight EU savings'!AP169</f>
        <v>0</v>
      </c>
      <c r="AK1518">
        <f>'T-Weight EU savings'!AQ169</f>
        <v>0</v>
      </c>
      <c r="AL1518">
        <f>'T-Weight EU savings'!AR169</f>
        <v>0</v>
      </c>
      <c r="AM1518">
        <f>'T-Weight EU savings'!AS169</f>
        <v>0</v>
      </c>
      <c r="AN1518">
        <f>'T-Weight EU savings'!AT169</f>
        <v>0</v>
      </c>
      <c r="AO1518">
        <f>'T-Weight EU savings'!AU169</f>
        <v>0</v>
      </c>
      <c r="AP1518">
        <f>'T-Weight EU savings'!AV169</f>
        <v>0</v>
      </c>
      <c r="AQ1518">
        <f>'T-Weight EU savings'!AW169</f>
        <v>0</v>
      </c>
      <c r="AR1518">
        <f>'T-Weight EU savings'!AX169</f>
        <v>0</v>
      </c>
      <c r="AS1518">
        <f>'T-Weight EU savings'!AY169</f>
        <v>0</v>
      </c>
      <c r="AT1518">
        <f>'T-Weight EU savings'!AZ169</f>
        <v>0</v>
      </c>
      <c r="AU1518">
        <f>'T-Weight EU savings'!BA169</f>
        <v>0</v>
      </c>
      <c r="AV1518">
        <f>'T-Weight EU savings'!BB169</f>
        <v>0</v>
      </c>
      <c r="AW1518">
        <f>'T-Weight EU savings'!BC169</f>
        <v>0</v>
      </c>
      <c r="AX1518">
        <f>'T-Weight EU savings'!BD169</f>
        <v>0</v>
      </c>
      <c r="AY1518">
        <f>'T-Weight EU savings'!BE169</f>
        <v>0</v>
      </c>
      <c r="AZ1518">
        <f>'T-Weight EU savings'!BF169</f>
        <v>0</v>
      </c>
      <c r="BA1518">
        <f>'T-Weight EU savings'!BG169</f>
        <v>0</v>
      </c>
      <c r="BB1518">
        <f>'T-Weight EU savings'!BH169</f>
        <v>0</v>
      </c>
      <c r="BC1518">
        <f>'T-Weight EU savings'!BI169</f>
        <v>0</v>
      </c>
      <c r="BD1518">
        <f>'T-Weight EU savings'!BJ169</f>
        <v>0</v>
      </c>
      <c r="BE1518">
        <f>'T-Weight EU savings'!BK169</f>
        <v>0</v>
      </c>
      <c r="BF1518">
        <f>'T-Weight EU savings'!BL169</f>
        <v>0</v>
      </c>
      <c r="BG1518">
        <f>'T-Weight EU savings'!BM169</f>
        <v>0</v>
      </c>
      <c r="BH1518">
        <f t="shared" si="222"/>
        <v>0</v>
      </c>
    </row>
    <row r="1519" spans="1:60" x14ac:dyDescent="0.25">
      <c r="A1519" t="str">
        <f t="shared" si="216"/>
        <v>eline Design - Hourly Results.</v>
      </c>
      <c r="B1519" t="str">
        <f t="shared" si="217"/>
        <v>SFM-wCZ15-v2015-rDXHP-t3-S15-MSRheat.pd2</v>
      </c>
      <c r="C1519" s="75" t="s">
        <v>1684</v>
      </c>
      <c r="D1519">
        <v>13764.683637171014</v>
      </c>
      <c r="E1519">
        <v>2728.7752947132017</v>
      </c>
      <c r="F1519">
        <v>0</v>
      </c>
      <c r="G1519">
        <v>0</v>
      </c>
      <c r="H1519">
        <v>0</v>
      </c>
      <c r="I1519">
        <v>46.979385469999997</v>
      </c>
      <c r="J1519">
        <v>0</v>
      </c>
      <c r="K1519">
        <v>46.979385469999997</v>
      </c>
      <c r="L1519">
        <f t="shared" si="218"/>
        <v>0</v>
      </c>
      <c r="M1519" t="s">
        <v>1045</v>
      </c>
      <c r="N1519" t="s">
        <v>1067</v>
      </c>
      <c r="O1519" t="s">
        <v>1047</v>
      </c>
      <c r="P1519" t="s">
        <v>44</v>
      </c>
      <c r="Q1519" t="s">
        <v>29</v>
      </c>
      <c r="R1519" t="s">
        <v>6</v>
      </c>
      <c r="S1519" t="s">
        <v>1053</v>
      </c>
      <c r="T1519" t="s">
        <v>1049</v>
      </c>
      <c r="U1519" t="s">
        <v>1050</v>
      </c>
      <c r="V1519" t="str">
        <f t="shared" si="215"/>
        <v>SFM-wCZ15-v2015-rDXHP-t3</v>
      </c>
      <c r="W1519">
        <f t="shared" si="223"/>
        <v>2775.7546801832018</v>
      </c>
      <c r="X1519">
        <f t="shared" si="219"/>
        <v>0</v>
      </c>
      <c r="Y1519">
        <f t="shared" si="220"/>
        <v>0</v>
      </c>
      <c r="Z1519">
        <f t="shared" si="221"/>
        <v>0</v>
      </c>
      <c r="AA1519">
        <f t="shared" si="224"/>
        <v>0</v>
      </c>
      <c r="AB1519">
        <f>'T-Weight EU savings'!AH170</f>
        <v>0</v>
      </c>
      <c r="AC1519">
        <f>'T-Weight EU savings'!AI170</f>
        <v>0</v>
      </c>
      <c r="AD1519">
        <f>'T-Weight EU savings'!AJ170</f>
        <v>0</v>
      </c>
      <c r="AE1519">
        <f>'T-Weight EU savings'!AK170</f>
        <v>0</v>
      </c>
      <c r="AF1519">
        <f>'T-Weight EU savings'!AL170</f>
        <v>0</v>
      </c>
      <c r="AG1519">
        <f>'T-Weight EU savings'!AM170</f>
        <v>0</v>
      </c>
      <c r="AH1519">
        <f>'T-Weight EU savings'!AN170</f>
        <v>0</v>
      </c>
      <c r="AI1519">
        <f>'T-Weight EU savings'!AO170</f>
        <v>0</v>
      </c>
      <c r="AJ1519">
        <f>'T-Weight EU savings'!AP170</f>
        <v>0</v>
      </c>
      <c r="AK1519">
        <f>'T-Weight EU savings'!AQ170</f>
        <v>0</v>
      </c>
      <c r="AL1519">
        <f>'T-Weight EU savings'!AR170</f>
        <v>0</v>
      </c>
      <c r="AM1519">
        <f>'T-Weight EU savings'!AS170</f>
        <v>0</v>
      </c>
      <c r="AN1519">
        <f>'T-Weight EU savings'!AT170</f>
        <v>0</v>
      </c>
      <c r="AO1519">
        <f>'T-Weight EU savings'!AU170</f>
        <v>0</v>
      </c>
      <c r="AP1519">
        <f>'T-Weight EU savings'!AV170</f>
        <v>0</v>
      </c>
      <c r="AQ1519">
        <f>'T-Weight EU savings'!AW170</f>
        <v>0</v>
      </c>
      <c r="AR1519">
        <f>'T-Weight EU savings'!AX170</f>
        <v>0</v>
      </c>
      <c r="AS1519">
        <f>'T-Weight EU savings'!AY170</f>
        <v>0</v>
      </c>
      <c r="AT1519">
        <f>'T-Weight EU savings'!AZ170</f>
        <v>0</v>
      </c>
      <c r="AU1519">
        <f>'T-Weight EU savings'!BA170</f>
        <v>0</v>
      </c>
      <c r="AV1519">
        <f>'T-Weight EU savings'!BB170</f>
        <v>0</v>
      </c>
      <c r="AW1519">
        <f>'T-Weight EU savings'!BC170</f>
        <v>0</v>
      </c>
      <c r="AX1519">
        <f>'T-Weight EU savings'!BD170</f>
        <v>0</v>
      </c>
      <c r="AY1519">
        <f>'T-Weight EU savings'!BE170</f>
        <v>0</v>
      </c>
      <c r="AZ1519">
        <f>'T-Weight EU savings'!BF170</f>
        <v>0</v>
      </c>
      <c r="BA1519">
        <f>'T-Weight EU savings'!BG170</f>
        <v>0</v>
      </c>
      <c r="BB1519">
        <f>'T-Weight EU savings'!BH170</f>
        <v>0</v>
      </c>
      <c r="BC1519">
        <f>'T-Weight EU savings'!BI170</f>
        <v>0</v>
      </c>
      <c r="BD1519">
        <f>'T-Weight EU savings'!BJ170</f>
        <v>0</v>
      </c>
      <c r="BE1519">
        <f>'T-Weight EU savings'!BK170</f>
        <v>0</v>
      </c>
      <c r="BF1519">
        <f>'T-Weight EU savings'!BL170</f>
        <v>0</v>
      </c>
      <c r="BG1519">
        <f>'T-Weight EU savings'!BM170</f>
        <v>0</v>
      </c>
      <c r="BH1519">
        <f t="shared" si="222"/>
        <v>0</v>
      </c>
    </row>
    <row r="1520" spans="1:60" x14ac:dyDescent="0.25">
      <c r="A1520" t="str">
        <f t="shared" si="216"/>
        <v>eline Design - Hourly Results.</v>
      </c>
      <c r="B1520" t="str">
        <f t="shared" si="217"/>
        <v>SFM-wCZ15-v2015-rDXHP-t3-S16-MSRboth.pd2</v>
      </c>
      <c r="C1520" s="75" t="s">
        <v>1685</v>
      </c>
      <c r="D1520">
        <v>14941.706169020017</v>
      </c>
      <c r="E1520">
        <v>3017.5721684229002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f t="shared" si="218"/>
        <v>0</v>
      </c>
      <c r="M1520" t="s">
        <v>1045</v>
      </c>
      <c r="N1520" t="s">
        <v>1067</v>
      </c>
      <c r="O1520" t="s">
        <v>1047</v>
      </c>
      <c r="P1520" t="s">
        <v>44</v>
      </c>
      <c r="Q1520" t="s">
        <v>29</v>
      </c>
      <c r="R1520" t="s">
        <v>9</v>
      </c>
      <c r="S1520" t="s">
        <v>1107</v>
      </c>
      <c r="T1520" t="s">
        <v>1049</v>
      </c>
      <c r="U1520" t="s">
        <v>1050</v>
      </c>
      <c r="V1520" t="str">
        <f t="shared" si="215"/>
        <v>SFM-wCZ15-v2015-rDXHP-t3-both</v>
      </c>
      <c r="W1520">
        <f t="shared" si="223"/>
        <v>0</v>
      </c>
      <c r="X1520">
        <f t="shared" si="219"/>
        <v>14941.706169020017</v>
      </c>
      <c r="Y1520">
        <f t="shared" si="220"/>
        <v>3017.5721684229002</v>
      </c>
      <c r="Z1520">
        <f t="shared" si="221"/>
        <v>17959.278337442916</v>
      </c>
      <c r="AA1520">
        <f t="shared" si="224"/>
        <v>0</v>
      </c>
      <c r="AB1520">
        <f>'T-Weight EU savings'!AH171</f>
        <v>0</v>
      </c>
      <c r="AC1520">
        <f>'T-Weight EU savings'!AI171</f>
        <v>0</v>
      </c>
      <c r="AD1520">
        <f>'T-Weight EU savings'!AJ171</f>
        <v>0</v>
      </c>
      <c r="AE1520">
        <f>'T-Weight EU savings'!AK171</f>
        <v>0</v>
      </c>
      <c r="AF1520">
        <f>'T-Weight EU savings'!AL171</f>
        <v>0</v>
      </c>
      <c r="AG1520">
        <f>'T-Weight EU savings'!AM171</f>
        <v>0</v>
      </c>
      <c r="AH1520">
        <f>'T-Weight EU savings'!AN171</f>
        <v>0</v>
      </c>
      <c r="AI1520">
        <f>'T-Weight EU savings'!AO171</f>
        <v>0</v>
      </c>
      <c r="AJ1520">
        <f>'T-Weight EU savings'!AP171</f>
        <v>0</v>
      </c>
      <c r="AK1520">
        <f>'T-Weight EU savings'!AQ171</f>
        <v>0</v>
      </c>
      <c r="AL1520">
        <f>'T-Weight EU savings'!AR171</f>
        <v>0</v>
      </c>
      <c r="AM1520">
        <f>'T-Weight EU savings'!AS171</f>
        <v>0</v>
      </c>
      <c r="AN1520">
        <f>'T-Weight EU savings'!AT171</f>
        <v>0</v>
      </c>
      <c r="AO1520">
        <f>'T-Weight EU savings'!AU171</f>
        <v>0</v>
      </c>
      <c r="AP1520">
        <f>'T-Weight EU savings'!AV171</f>
        <v>0</v>
      </c>
      <c r="AQ1520">
        <f>'T-Weight EU savings'!AW171</f>
        <v>0</v>
      </c>
      <c r="AR1520">
        <f>'T-Weight EU savings'!AX171</f>
        <v>0</v>
      </c>
      <c r="AS1520">
        <f>'T-Weight EU savings'!AY171</f>
        <v>0</v>
      </c>
      <c r="AT1520">
        <f>'T-Weight EU savings'!AZ171</f>
        <v>0</v>
      </c>
      <c r="AU1520">
        <f>'T-Weight EU savings'!BA171</f>
        <v>0</v>
      </c>
      <c r="AV1520">
        <f>'T-Weight EU savings'!BB171</f>
        <v>0</v>
      </c>
      <c r="AW1520">
        <f>'T-Weight EU savings'!BC171</f>
        <v>0</v>
      </c>
      <c r="AX1520">
        <f>'T-Weight EU savings'!BD171</f>
        <v>0</v>
      </c>
      <c r="AY1520">
        <f>'T-Weight EU savings'!BE171</f>
        <v>0</v>
      </c>
      <c r="AZ1520">
        <f>'T-Weight EU savings'!BF171</f>
        <v>0</v>
      </c>
      <c r="BA1520">
        <f>'T-Weight EU savings'!BG171</f>
        <v>0</v>
      </c>
      <c r="BB1520">
        <f>'T-Weight EU savings'!BH171</f>
        <v>0</v>
      </c>
      <c r="BC1520">
        <f>'T-Weight EU savings'!BI171</f>
        <v>0</v>
      </c>
      <c r="BD1520">
        <f>'T-Weight EU savings'!BJ171</f>
        <v>0</v>
      </c>
      <c r="BE1520">
        <f>'T-Weight EU savings'!BK171</f>
        <v>0</v>
      </c>
      <c r="BF1520">
        <f>'T-Weight EU savings'!BL171</f>
        <v>0</v>
      </c>
      <c r="BG1520">
        <f>'T-Weight EU savings'!BM171</f>
        <v>0</v>
      </c>
      <c r="BH1520">
        <f t="shared" si="222"/>
        <v>0</v>
      </c>
    </row>
    <row r="1521" spans="1:60" x14ac:dyDescent="0.25">
      <c r="A1521" t="str">
        <f t="shared" si="216"/>
        <v>eline Design - Hourly Results.</v>
      </c>
      <c r="B1521" t="str">
        <f t="shared" si="217"/>
        <v>SFM-wCZ15-v2015-rDXHP-t3-S16-MSRcool.pd2</v>
      </c>
      <c r="C1521" s="75" t="s">
        <v>959</v>
      </c>
      <c r="D1521">
        <v>14941.706169020017</v>
      </c>
      <c r="E1521">
        <v>3206.593829118699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f t="shared" si="218"/>
        <v>0</v>
      </c>
      <c r="M1521" t="s">
        <v>1045</v>
      </c>
      <c r="N1521" t="s">
        <v>1067</v>
      </c>
      <c r="O1521" t="s">
        <v>1047</v>
      </c>
      <c r="P1521" t="s">
        <v>44</v>
      </c>
      <c r="Q1521" t="s">
        <v>29</v>
      </c>
      <c r="R1521" t="s">
        <v>9</v>
      </c>
      <c r="S1521" t="s">
        <v>1052</v>
      </c>
      <c r="T1521" t="s">
        <v>1049</v>
      </c>
      <c r="U1521" t="s">
        <v>1050</v>
      </c>
      <c r="V1521" t="str">
        <f t="shared" si="215"/>
        <v>SFM-wCZ15-v2015-rDXHP-t3</v>
      </c>
      <c r="W1521">
        <f t="shared" si="223"/>
        <v>14941.706169020017</v>
      </c>
      <c r="X1521">
        <f t="shared" si="219"/>
        <v>0</v>
      </c>
      <c r="Y1521">
        <f t="shared" si="220"/>
        <v>0</v>
      </c>
      <c r="Z1521">
        <f t="shared" si="221"/>
        <v>0</v>
      </c>
      <c r="AA1521">
        <f t="shared" si="224"/>
        <v>0</v>
      </c>
      <c r="AB1521">
        <f>'T-Weight EU savings'!AH172</f>
        <v>0</v>
      </c>
      <c r="AC1521">
        <f>'T-Weight EU savings'!AI172</f>
        <v>0</v>
      </c>
      <c r="AD1521">
        <f>'T-Weight EU savings'!AJ172</f>
        <v>0</v>
      </c>
      <c r="AE1521">
        <f>'T-Weight EU savings'!AK172</f>
        <v>0</v>
      </c>
      <c r="AF1521">
        <f>'T-Weight EU savings'!AL172</f>
        <v>0</v>
      </c>
      <c r="AG1521">
        <f>'T-Weight EU savings'!AM172</f>
        <v>0</v>
      </c>
      <c r="AH1521">
        <f>'T-Weight EU savings'!AN172</f>
        <v>0</v>
      </c>
      <c r="AI1521">
        <f>'T-Weight EU savings'!AO172</f>
        <v>0</v>
      </c>
      <c r="AJ1521">
        <f>'T-Weight EU savings'!AP172</f>
        <v>0</v>
      </c>
      <c r="AK1521">
        <f>'T-Weight EU savings'!AQ172</f>
        <v>0</v>
      </c>
      <c r="AL1521">
        <f>'T-Weight EU savings'!AR172</f>
        <v>0</v>
      </c>
      <c r="AM1521">
        <f>'T-Weight EU savings'!AS172</f>
        <v>0</v>
      </c>
      <c r="AN1521">
        <f>'T-Weight EU savings'!AT172</f>
        <v>0</v>
      </c>
      <c r="AO1521">
        <f>'T-Weight EU savings'!AU172</f>
        <v>0</v>
      </c>
      <c r="AP1521">
        <f>'T-Weight EU savings'!AV172</f>
        <v>0</v>
      </c>
      <c r="AQ1521">
        <f>'T-Weight EU savings'!AW172</f>
        <v>0</v>
      </c>
      <c r="AR1521">
        <f>'T-Weight EU savings'!AX172</f>
        <v>0</v>
      </c>
      <c r="AS1521">
        <f>'T-Weight EU savings'!AY172</f>
        <v>0</v>
      </c>
      <c r="AT1521">
        <f>'T-Weight EU savings'!AZ172</f>
        <v>0</v>
      </c>
      <c r="AU1521">
        <f>'T-Weight EU savings'!BA172</f>
        <v>0</v>
      </c>
      <c r="AV1521">
        <f>'T-Weight EU savings'!BB172</f>
        <v>0</v>
      </c>
      <c r="AW1521">
        <f>'T-Weight EU savings'!BC172</f>
        <v>0</v>
      </c>
      <c r="AX1521">
        <f>'T-Weight EU savings'!BD172</f>
        <v>0</v>
      </c>
      <c r="AY1521">
        <f>'T-Weight EU savings'!BE172</f>
        <v>0</v>
      </c>
      <c r="AZ1521">
        <f>'T-Weight EU savings'!BF172</f>
        <v>0</v>
      </c>
      <c r="BA1521">
        <f>'T-Weight EU savings'!BG172</f>
        <v>0</v>
      </c>
      <c r="BB1521">
        <f>'T-Weight EU savings'!BH172</f>
        <v>0</v>
      </c>
      <c r="BC1521">
        <f>'T-Weight EU savings'!BI172</f>
        <v>0</v>
      </c>
      <c r="BD1521">
        <f>'T-Weight EU savings'!BJ172</f>
        <v>0</v>
      </c>
      <c r="BE1521">
        <f>'T-Weight EU savings'!BK172</f>
        <v>0</v>
      </c>
      <c r="BF1521">
        <f>'T-Weight EU savings'!BL172</f>
        <v>0</v>
      </c>
      <c r="BG1521">
        <f>'T-Weight EU savings'!BM172</f>
        <v>0</v>
      </c>
      <c r="BH1521">
        <f t="shared" si="222"/>
        <v>0</v>
      </c>
    </row>
    <row r="1522" spans="1:60" x14ac:dyDescent="0.25">
      <c r="A1522" t="str">
        <f t="shared" si="216"/>
        <v>eline Design - Hourly Results.</v>
      </c>
      <c r="B1522" t="str">
        <f t="shared" si="217"/>
        <v>SFM-wCZ15-v2015-rDXHP-t3-S16-MSRheat.pd2</v>
      </c>
      <c r="C1522" s="75" t="s">
        <v>1686</v>
      </c>
      <c r="D1522">
        <v>13524.203607619998</v>
      </c>
      <c r="E1522">
        <v>3017.5721684229002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f t="shared" si="218"/>
        <v>0</v>
      </c>
      <c r="M1522" t="s">
        <v>1045</v>
      </c>
      <c r="N1522" t="s">
        <v>1067</v>
      </c>
      <c r="O1522" t="s">
        <v>1047</v>
      </c>
      <c r="P1522" t="s">
        <v>44</v>
      </c>
      <c r="Q1522" t="s">
        <v>29</v>
      </c>
      <c r="R1522" t="s">
        <v>9</v>
      </c>
      <c r="S1522" t="s">
        <v>1053</v>
      </c>
      <c r="T1522" t="s">
        <v>1049</v>
      </c>
      <c r="U1522" t="s">
        <v>1050</v>
      </c>
      <c r="V1522" t="str">
        <f t="shared" si="215"/>
        <v>SFM-wCZ15-v2015-rDXHP-t3</v>
      </c>
      <c r="W1522">
        <f t="shared" si="223"/>
        <v>3017.5721684229002</v>
      </c>
      <c r="X1522">
        <f t="shared" si="219"/>
        <v>0</v>
      </c>
      <c r="Y1522">
        <f t="shared" si="220"/>
        <v>0</v>
      </c>
      <c r="Z1522">
        <f t="shared" si="221"/>
        <v>0</v>
      </c>
      <c r="AA1522">
        <f t="shared" si="224"/>
        <v>0</v>
      </c>
      <c r="AB1522">
        <f>'T-Weight EU savings'!AH173</f>
        <v>0</v>
      </c>
      <c r="AC1522">
        <f>'T-Weight EU savings'!AI173</f>
        <v>0</v>
      </c>
      <c r="AD1522">
        <f>'T-Weight EU savings'!AJ173</f>
        <v>0</v>
      </c>
      <c r="AE1522">
        <f>'T-Weight EU savings'!AK173</f>
        <v>0</v>
      </c>
      <c r="AF1522">
        <f>'T-Weight EU savings'!AL173</f>
        <v>0</v>
      </c>
      <c r="AG1522">
        <f>'T-Weight EU savings'!AM173</f>
        <v>0</v>
      </c>
      <c r="AH1522">
        <f>'T-Weight EU savings'!AN173</f>
        <v>0</v>
      </c>
      <c r="AI1522">
        <f>'T-Weight EU savings'!AO173</f>
        <v>0</v>
      </c>
      <c r="AJ1522">
        <f>'T-Weight EU savings'!AP173</f>
        <v>0</v>
      </c>
      <c r="AK1522">
        <f>'T-Weight EU savings'!AQ173</f>
        <v>0</v>
      </c>
      <c r="AL1522">
        <f>'T-Weight EU savings'!AR173</f>
        <v>0</v>
      </c>
      <c r="AM1522">
        <f>'T-Weight EU savings'!AS173</f>
        <v>0</v>
      </c>
      <c r="AN1522">
        <f>'T-Weight EU savings'!AT173</f>
        <v>0</v>
      </c>
      <c r="AO1522">
        <f>'T-Weight EU savings'!AU173</f>
        <v>0</v>
      </c>
      <c r="AP1522">
        <f>'T-Weight EU savings'!AV173</f>
        <v>0</v>
      </c>
      <c r="AQ1522">
        <f>'T-Weight EU savings'!AW173</f>
        <v>0</v>
      </c>
      <c r="AR1522">
        <f>'T-Weight EU savings'!AX173</f>
        <v>0</v>
      </c>
      <c r="AS1522">
        <f>'T-Weight EU savings'!AY173</f>
        <v>0</v>
      </c>
      <c r="AT1522">
        <f>'T-Weight EU savings'!AZ173</f>
        <v>0</v>
      </c>
      <c r="AU1522">
        <f>'T-Weight EU savings'!BA173</f>
        <v>0</v>
      </c>
      <c r="AV1522">
        <f>'T-Weight EU savings'!BB173</f>
        <v>0</v>
      </c>
      <c r="AW1522">
        <f>'T-Weight EU savings'!BC173</f>
        <v>0</v>
      </c>
      <c r="AX1522">
        <f>'T-Weight EU savings'!BD173</f>
        <v>0</v>
      </c>
      <c r="AY1522">
        <f>'T-Weight EU savings'!BE173</f>
        <v>0</v>
      </c>
      <c r="AZ1522">
        <f>'T-Weight EU savings'!BF173</f>
        <v>0</v>
      </c>
      <c r="BA1522">
        <f>'T-Weight EU savings'!BG173</f>
        <v>0</v>
      </c>
      <c r="BB1522">
        <f>'T-Weight EU savings'!BH173</f>
        <v>0</v>
      </c>
      <c r="BC1522">
        <f>'T-Weight EU savings'!BI173</f>
        <v>0</v>
      </c>
      <c r="BD1522">
        <f>'T-Weight EU savings'!BJ173</f>
        <v>0</v>
      </c>
      <c r="BE1522">
        <f>'T-Weight EU savings'!BK173</f>
        <v>0</v>
      </c>
      <c r="BF1522">
        <f>'T-Weight EU savings'!BL173</f>
        <v>0</v>
      </c>
      <c r="BG1522">
        <f>'T-Weight EU savings'!BM173</f>
        <v>0</v>
      </c>
      <c r="BH1522">
        <f t="shared" si="222"/>
        <v>0</v>
      </c>
    </row>
    <row r="1523" spans="1:60" x14ac:dyDescent="0.25">
      <c r="A1523" t="str">
        <f t="shared" si="216"/>
        <v>eline Design - Hourly Results.</v>
      </c>
      <c r="B1523" t="str">
        <f t="shared" si="217"/>
        <v>SFM-wCZ15-v2015-rDXHP-t3-S17-MSRboth.pd2</v>
      </c>
      <c r="C1523" s="75" t="s">
        <v>1687</v>
      </c>
      <c r="D1523">
        <v>14033.051120225995</v>
      </c>
      <c r="E1523">
        <v>2912.2549066519005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f t="shared" si="218"/>
        <v>0</v>
      </c>
      <c r="M1523" t="s">
        <v>1045</v>
      </c>
      <c r="N1523" t="s">
        <v>1067</v>
      </c>
      <c r="O1523" t="s">
        <v>1047</v>
      </c>
      <c r="P1523" t="s">
        <v>44</v>
      </c>
      <c r="Q1523" t="s">
        <v>29</v>
      </c>
      <c r="R1523" t="s">
        <v>10</v>
      </c>
      <c r="S1523" t="s">
        <v>1107</v>
      </c>
      <c r="T1523" t="s">
        <v>1049</v>
      </c>
      <c r="U1523" t="s">
        <v>1050</v>
      </c>
      <c r="V1523" t="str">
        <f t="shared" si="215"/>
        <v>SFM-wCZ15-v2015-rDXHP-t3-both</v>
      </c>
      <c r="W1523">
        <f t="shared" si="223"/>
        <v>0</v>
      </c>
      <c r="X1523">
        <f t="shared" si="219"/>
        <v>14033.051120225995</v>
      </c>
      <c r="Y1523">
        <f t="shared" si="220"/>
        <v>2912.2549066519005</v>
      </c>
      <c r="Z1523">
        <f t="shared" si="221"/>
        <v>16945.306026877894</v>
      </c>
      <c r="AA1523">
        <f t="shared" si="224"/>
        <v>0</v>
      </c>
      <c r="AB1523">
        <f>'T-Weight EU savings'!AH174</f>
        <v>0</v>
      </c>
      <c r="AC1523">
        <f>'T-Weight EU savings'!AI174</f>
        <v>0</v>
      </c>
      <c r="AD1523">
        <f>'T-Weight EU savings'!AJ174</f>
        <v>0</v>
      </c>
      <c r="AE1523">
        <f>'T-Weight EU savings'!AK174</f>
        <v>0</v>
      </c>
      <c r="AF1523">
        <f>'T-Weight EU savings'!AL174</f>
        <v>0</v>
      </c>
      <c r="AG1523">
        <f>'T-Weight EU savings'!AM174</f>
        <v>0</v>
      </c>
      <c r="AH1523">
        <f>'T-Weight EU savings'!AN174</f>
        <v>0</v>
      </c>
      <c r="AI1523">
        <f>'T-Weight EU savings'!AO174</f>
        <v>0</v>
      </c>
      <c r="AJ1523">
        <f>'T-Weight EU savings'!AP174</f>
        <v>0</v>
      </c>
      <c r="AK1523">
        <f>'T-Weight EU savings'!AQ174</f>
        <v>0</v>
      </c>
      <c r="AL1523">
        <f>'T-Weight EU savings'!AR174</f>
        <v>0</v>
      </c>
      <c r="AM1523">
        <f>'T-Weight EU savings'!AS174</f>
        <v>0</v>
      </c>
      <c r="AN1523">
        <f>'T-Weight EU savings'!AT174</f>
        <v>0</v>
      </c>
      <c r="AO1523">
        <f>'T-Weight EU savings'!AU174</f>
        <v>0</v>
      </c>
      <c r="AP1523">
        <f>'T-Weight EU savings'!AV174</f>
        <v>0</v>
      </c>
      <c r="AQ1523">
        <f>'T-Weight EU savings'!AW174</f>
        <v>0</v>
      </c>
      <c r="AR1523">
        <f>'T-Weight EU savings'!AX174</f>
        <v>0</v>
      </c>
      <c r="AS1523">
        <f>'T-Weight EU savings'!AY174</f>
        <v>0</v>
      </c>
      <c r="AT1523">
        <f>'T-Weight EU savings'!AZ174</f>
        <v>0</v>
      </c>
      <c r="AU1523">
        <f>'T-Weight EU savings'!BA174</f>
        <v>0</v>
      </c>
      <c r="AV1523">
        <f>'T-Weight EU savings'!BB174</f>
        <v>0</v>
      </c>
      <c r="AW1523">
        <f>'T-Weight EU savings'!BC174</f>
        <v>0</v>
      </c>
      <c r="AX1523">
        <f>'T-Weight EU savings'!BD174</f>
        <v>0</v>
      </c>
      <c r="AY1523">
        <f>'T-Weight EU savings'!BE174</f>
        <v>0</v>
      </c>
      <c r="AZ1523">
        <f>'T-Weight EU savings'!BF174</f>
        <v>0</v>
      </c>
      <c r="BA1523">
        <f>'T-Weight EU savings'!BG174</f>
        <v>0</v>
      </c>
      <c r="BB1523">
        <f>'T-Weight EU savings'!BH174</f>
        <v>0</v>
      </c>
      <c r="BC1523">
        <f>'T-Weight EU savings'!BI174</f>
        <v>0</v>
      </c>
      <c r="BD1523">
        <f>'T-Weight EU savings'!BJ174</f>
        <v>0</v>
      </c>
      <c r="BE1523">
        <f>'T-Weight EU savings'!BK174</f>
        <v>0</v>
      </c>
      <c r="BF1523">
        <f>'T-Weight EU savings'!BL174</f>
        <v>0</v>
      </c>
      <c r="BG1523">
        <f>'T-Weight EU savings'!BM174</f>
        <v>0</v>
      </c>
      <c r="BH1523">
        <f t="shared" si="222"/>
        <v>0</v>
      </c>
    </row>
    <row r="1524" spans="1:60" x14ac:dyDescent="0.25">
      <c r="A1524" t="str">
        <f t="shared" si="216"/>
        <v>eline Design - Hourly Results.</v>
      </c>
      <c r="B1524" t="str">
        <f t="shared" si="217"/>
        <v>SFM-wCZ15-v2015-rDXHP-t3-S17-MSRcool.pd2</v>
      </c>
      <c r="C1524" s="75" t="s">
        <v>960</v>
      </c>
      <c r="D1524">
        <v>14033.051120225995</v>
      </c>
      <c r="E1524">
        <v>3060.8435813761976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f t="shared" si="218"/>
        <v>0</v>
      </c>
      <c r="M1524" t="s">
        <v>1045</v>
      </c>
      <c r="N1524" t="s">
        <v>1067</v>
      </c>
      <c r="O1524" t="s">
        <v>1047</v>
      </c>
      <c r="P1524" t="s">
        <v>44</v>
      </c>
      <c r="Q1524" t="s">
        <v>29</v>
      </c>
      <c r="R1524" t="s">
        <v>10</v>
      </c>
      <c r="S1524" t="s">
        <v>1052</v>
      </c>
      <c r="T1524" t="s">
        <v>1049</v>
      </c>
      <c r="U1524" t="s">
        <v>1050</v>
      </c>
      <c r="V1524" t="str">
        <f t="shared" si="215"/>
        <v>SFM-wCZ15-v2015-rDXHP-t3</v>
      </c>
      <c r="W1524">
        <f t="shared" si="223"/>
        <v>14033.051120225995</v>
      </c>
      <c r="X1524">
        <f t="shared" si="219"/>
        <v>0</v>
      </c>
      <c r="Y1524">
        <f t="shared" si="220"/>
        <v>0</v>
      </c>
      <c r="Z1524">
        <f t="shared" si="221"/>
        <v>0</v>
      </c>
      <c r="AA1524">
        <f t="shared" si="224"/>
        <v>0</v>
      </c>
      <c r="AB1524">
        <f>'T-Weight EU savings'!AH175</f>
        <v>0</v>
      </c>
      <c r="AC1524">
        <f>'T-Weight EU savings'!AI175</f>
        <v>0</v>
      </c>
      <c r="AD1524">
        <f>'T-Weight EU savings'!AJ175</f>
        <v>0</v>
      </c>
      <c r="AE1524">
        <f>'T-Weight EU savings'!AK175</f>
        <v>0</v>
      </c>
      <c r="AF1524">
        <f>'T-Weight EU savings'!AL175</f>
        <v>0</v>
      </c>
      <c r="AG1524">
        <f>'T-Weight EU savings'!AM175</f>
        <v>0</v>
      </c>
      <c r="AH1524">
        <f>'T-Weight EU savings'!AN175</f>
        <v>0</v>
      </c>
      <c r="AI1524">
        <f>'T-Weight EU savings'!AO175</f>
        <v>0</v>
      </c>
      <c r="AJ1524">
        <f>'T-Weight EU savings'!AP175</f>
        <v>0</v>
      </c>
      <c r="AK1524">
        <f>'T-Weight EU savings'!AQ175</f>
        <v>0</v>
      </c>
      <c r="AL1524">
        <f>'T-Weight EU savings'!AR175</f>
        <v>0</v>
      </c>
      <c r="AM1524">
        <f>'T-Weight EU savings'!AS175</f>
        <v>0</v>
      </c>
      <c r="AN1524">
        <f>'T-Weight EU savings'!AT175</f>
        <v>0</v>
      </c>
      <c r="AO1524">
        <f>'T-Weight EU savings'!AU175</f>
        <v>0</v>
      </c>
      <c r="AP1524">
        <f>'T-Weight EU savings'!AV175</f>
        <v>0</v>
      </c>
      <c r="AQ1524">
        <f>'T-Weight EU savings'!AW175</f>
        <v>0</v>
      </c>
      <c r="AR1524">
        <f>'T-Weight EU savings'!AX175</f>
        <v>0</v>
      </c>
      <c r="AS1524">
        <f>'T-Weight EU savings'!AY175</f>
        <v>0</v>
      </c>
      <c r="AT1524">
        <f>'T-Weight EU savings'!AZ175</f>
        <v>0</v>
      </c>
      <c r="AU1524">
        <f>'T-Weight EU savings'!BA175</f>
        <v>0</v>
      </c>
      <c r="AV1524">
        <f>'T-Weight EU savings'!BB175</f>
        <v>0</v>
      </c>
      <c r="AW1524">
        <f>'T-Weight EU savings'!BC175</f>
        <v>0</v>
      </c>
      <c r="AX1524">
        <f>'T-Weight EU savings'!BD175</f>
        <v>0</v>
      </c>
      <c r="AY1524">
        <f>'T-Weight EU savings'!BE175</f>
        <v>0</v>
      </c>
      <c r="AZ1524">
        <f>'T-Weight EU savings'!BF175</f>
        <v>0</v>
      </c>
      <c r="BA1524">
        <f>'T-Weight EU savings'!BG175</f>
        <v>0</v>
      </c>
      <c r="BB1524">
        <f>'T-Weight EU savings'!BH175</f>
        <v>0</v>
      </c>
      <c r="BC1524">
        <f>'T-Weight EU savings'!BI175</f>
        <v>0</v>
      </c>
      <c r="BD1524">
        <f>'T-Weight EU savings'!BJ175</f>
        <v>0</v>
      </c>
      <c r="BE1524">
        <f>'T-Weight EU savings'!BK175</f>
        <v>0</v>
      </c>
      <c r="BF1524">
        <f>'T-Weight EU savings'!BL175</f>
        <v>0</v>
      </c>
      <c r="BG1524">
        <f>'T-Weight EU savings'!BM175</f>
        <v>0</v>
      </c>
      <c r="BH1524">
        <f t="shared" si="222"/>
        <v>0</v>
      </c>
    </row>
    <row r="1525" spans="1:60" x14ac:dyDescent="0.25">
      <c r="A1525" t="str">
        <f t="shared" si="216"/>
        <v>eline Design - Hourly Results.</v>
      </c>
      <c r="B1525" t="str">
        <f t="shared" si="217"/>
        <v>SFM-wCZ15-v2015-rDXHP-t3-S17-MSRheat.pd2</v>
      </c>
      <c r="C1525" s="75" t="s">
        <v>1688</v>
      </c>
      <c r="D1525">
        <v>12635.992341927989</v>
      </c>
      <c r="E1525">
        <v>2912.2549066519005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f t="shared" si="218"/>
        <v>0</v>
      </c>
      <c r="M1525" t="s">
        <v>1045</v>
      </c>
      <c r="N1525" t="s">
        <v>1067</v>
      </c>
      <c r="O1525" t="s">
        <v>1047</v>
      </c>
      <c r="P1525" t="s">
        <v>44</v>
      </c>
      <c r="Q1525" t="s">
        <v>29</v>
      </c>
      <c r="R1525" t="s">
        <v>10</v>
      </c>
      <c r="S1525" t="s">
        <v>1053</v>
      </c>
      <c r="T1525" t="s">
        <v>1049</v>
      </c>
      <c r="U1525" t="s">
        <v>1050</v>
      </c>
      <c r="V1525" t="str">
        <f t="shared" si="215"/>
        <v>SFM-wCZ15-v2015-rDXHP-t3</v>
      </c>
      <c r="W1525">
        <f t="shared" si="223"/>
        <v>2912.2549066519005</v>
      </c>
      <c r="X1525">
        <f t="shared" si="219"/>
        <v>0</v>
      </c>
      <c r="Y1525">
        <f t="shared" si="220"/>
        <v>0</v>
      </c>
      <c r="Z1525">
        <f t="shared" si="221"/>
        <v>0</v>
      </c>
      <c r="AA1525">
        <f t="shared" si="224"/>
        <v>0</v>
      </c>
      <c r="AB1525">
        <f>'T-Weight EU savings'!AH176</f>
        <v>0</v>
      </c>
      <c r="AC1525">
        <f>'T-Weight EU savings'!AI176</f>
        <v>0</v>
      </c>
      <c r="AD1525">
        <f>'T-Weight EU savings'!AJ176</f>
        <v>0</v>
      </c>
      <c r="AE1525">
        <f>'T-Weight EU savings'!AK176</f>
        <v>0</v>
      </c>
      <c r="AF1525">
        <f>'T-Weight EU savings'!AL176</f>
        <v>0</v>
      </c>
      <c r="AG1525">
        <f>'T-Weight EU savings'!AM176</f>
        <v>0</v>
      </c>
      <c r="AH1525">
        <f>'T-Weight EU savings'!AN176</f>
        <v>0</v>
      </c>
      <c r="AI1525">
        <f>'T-Weight EU savings'!AO176</f>
        <v>0</v>
      </c>
      <c r="AJ1525">
        <f>'T-Weight EU savings'!AP176</f>
        <v>0</v>
      </c>
      <c r="AK1525">
        <f>'T-Weight EU savings'!AQ176</f>
        <v>0</v>
      </c>
      <c r="AL1525">
        <f>'T-Weight EU savings'!AR176</f>
        <v>0</v>
      </c>
      <c r="AM1525">
        <f>'T-Weight EU savings'!AS176</f>
        <v>0</v>
      </c>
      <c r="AN1525">
        <f>'T-Weight EU savings'!AT176</f>
        <v>0</v>
      </c>
      <c r="AO1525">
        <f>'T-Weight EU savings'!AU176</f>
        <v>0</v>
      </c>
      <c r="AP1525">
        <f>'T-Weight EU savings'!AV176</f>
        <v>0</v>
      </c>
      <c r="AQ1525">
        <f>'T-Weight EU savings'!AW176</f>
        <v>0</v>
      </c>
      <c r="AR1525">
        <f>'T-Weight EU savings'!AX176</f>
        <v>0</v>
      </c>
      <c r="AS1525">
        <f>'T-Weight EU savings'!AY176</f>
        <v>0</v>
      </c>
      <c r="AT1525">
        <f>'T-Weight EU savings'!AZ176</f>
        <v>0</v>
      </c>
      <c r="AU1525">
        <f>'T-Weight EU savings'!BA176</f>
        <v>0</v>
      </c>
      <c r="AV1525">
        <f>'T-Weight EU savings'!BB176</f>
        <v>0</v>
      </c>
      <c r="AW1525">
        <f>'T-Weight EU savings'!BC176</f>
        <v>0</v>
      </c>
      <c r="AX1525">
        <f>'T-Weight EU savings'!BD176</f>
        <v>0</v>
      </c>
      <c r="AY1525">
        <f>'T-Weight EU savings'!BE176</f>
        <v>0</v>
      </c>
      <c r="AZ1525">
        <f>'T-Weight EU savings'!BF176</f>
        <v>0</v>
      </c>
      <c r="BA1525">
        <f>'T-Weight EU savings'!BG176</f>
        <v>0</v>
      </c>
      <c r="BB1525">
        <f>'T-Weight EU savings'!BH176</f>
        <v>0</v>
      </c>
      <c r="BC1525">
        <f>'T-Weight EU savings'!BI176</f>
        <v>0</v>
      </c>
      <c r="BD1525">
        <f>'T-Weight EU savings'!BJ176</f>
        <v>0</v>
      </c>
      <c r="BE1525">
        <f>'T-Weight EU savings'!BK176</f>
        <v>0</v>
      </c>
      <c r="BF1525">
        <f>'T-Weight EU savings'!BL176</f>
        <v>0</v>
      </c>
      <c r="BG1525">
        <f>'T-Weight EU savings'!BM176</f>
        <v>0</v>
      </c>
      <c r="BH1525">
        <f t="shared" si="222"/>
        <v>0</v>
      </c>
    </row>
    <row r="1526" spans="1:60" x14ac:dyDescent="0.25">
      <c r="A1526" t="str">
        <f t="shared" si="216"/>
        <v>eline Design - Hourly Results.</v>
      </c>
      <c r="B1526" t="str">
        <f t="shared" si="217"/>
        <v>SFM-wCZ15-v2015-rDXHP-t4-S14-BSLboth.pd2</v>
      </c>
      <c r="C1526" s="75" t="s">
        <v>1689</v>
      </c>
      <c r="D1526">
        <v>9108.6841409800072</v>
      </c>
      <c r="E1526">
        <v>3071.8668176649981</v>
      </c>
      <c r="F1526">
        <v>0</v>
      </c>
      <c r="G1526">
        <v>0</v>
      </c>
      <c r="H1526">
        <v>0</v>
      </c>
      <c r="I1526">
        <v>55.977559300000003</v>
      </c>
      <c r="J1526">
        <v>0</v>
      </c>
      <c r="K1526">
        <v>55.977559300000003</v>
      </c>
      <c r="L1526">
        <f t="shared" si="218"/>
        <v>0</v>
      </c>
      <c r="M1526" t="s">
        <v>1045</v>
      </c>
      <c r="N1526" t="s">
        <v>1067</v>
      </c>
      <c r="O1526" t="s">
        <v>1047</v>
      </c>
      <c r="P1526" t="s">
        <v>44</v>
      </c>
      <c r="Q1526" t="s">
        <v>30</v>
      </c>
      <c r="R1526" t="s">
        <v>63</v>
      </c>
      <c r="S1526" t="s">
        <v>1104</v>
      </c>
      <c r="T1526" t="s">
        <v>1049</v>
      </c>
      <c r="U1526" t="s">
        <v>1050</v>
      </c>
      <c r="V1526" t="str">
        <f t="shared" si="215"/>
        <v>SFM-wCZ15-v2015-rDXHP-t4-both</v>
      </c>
      <c r="W1526">
        <f t="shared" si="223"/>
        <v>0</v>
      </c>
      <c r="X1526">
        <f t="shared" si="219"/>
        <v>9108.6841409800072</v>
      </c>
      <c r="Y1526">
        <f t="shared" si="220"/>
        <v>3127.844376964998</v>
      </c>
      <c r="Z1526">
        <f t="shared" si="221"/>
        <v>12236.528517945006</v>
      </c>
      <c r="AA1526">
        <f t="shared" si="224"/>
        <v>0</v>
      </c>
      <c r="AB1526">
        <f>'T-Weight EU savings'!AH177</f>
        <v>0</v>
      </c>
      <c r="AC1526">
        <f>'T-Weight EU savings'!AI177</f>
        <v>0</v>
      </c>
      <c r="AD1526">
        <f>'T-Weight EU savings'!AJ177</f>
        <v>0</v>
      </c>
      <c r="AE1526">
        <f>'T-Weight EU savings'!AK177</f>
        <v>0</v>
      </c>
      <c r="AF1526">
        <f>'T-Weight EU savings'!AL177</f>
        <v>0</v>
      </c>
      <c r="AG1526">
        <f>'T-Weight EU savings'!AM177</f>
        <v>0</v>
      </c>
      <c r="AH1526">
        <f>'T-Weight EU savings'!AN177</f>
        <v>0</v>
      </c>
      <c r="AI1526">
        <f>'T-Weight EU savings'!AO177</f>
        <v>0</v>
      </c>
      <c r="AJ1526">
        <f>'T-Weight EU savings'!AP177</f>
        <v>0</v>
      </c>
      <c r="AK1526">
        <f>'T-Weight EU savings'!AQ177</f>
        <v>0</v>
      </c>
      <c r="AL1526">
        <f>'T-Weight EU savings'!AR177</f>
        <v>0</v>
      </c>
      <c r="AM1526">
        <f>'T-Weight EU savings'!AS177</f>
        <v>0</v>
      </c>
      <c r="AN1526">
        <f>'T-Weight EU savings'!AT177</f>
        <v>0</v>
      </c>
      <c r="AO1526">
        <f>'T-Weight EU savings'!AU177</f>
        <v>0</v>
      </c>
      <c r="AP1526">
        <f>'T-Weight EU savings'!AV177</f>
        <v>0</v>
      </c>
      <c r="AQ1526">
        <f>'T-Weight EU savings'!AW177</f>
        <v>0</v>
      </c>
      <c r="AR1526">
        <f>'T-Weight EU savings'!AX177</f>
        <v>0</v>
      </c>
      <c r="AS1526">
        <f>'T-Weight EU savings'!AY177</f>
        <v>0</v>
      </c>
      <c r="AT1526">
        <f>'T-Weight EU savings'!AZ177</f>
        <v>0</v>
      </c>
      <c r="AU1526">
        <f>'T-Weight EU savings'!BA177</f>
        <v>0</v>
      </c>
      <c r="AV1526">
        <f>'T-Weight EU savings'!BB177</f>
        <v>0</v>
      </c>
      <c r="AW1526">
        <f>'T-Weight EU savings'!BC177</f>
        <v>0</v>
      </c>
      <c r="AX1526">
        <f>'T-Weight EU savings'!BD177</f>
        <v>0</v>
      </c>
      <c r="AY1526">
        <f>'T-Weight EU savings'!BE177</f>
        <v>0</v>
      </c>
      <c r="AZ1526">
        <f>'T-Weight EU savings'!BF177</f>
        <v>0</v>
      </c>
      <c r="BA1526">
        <f>'T-Weight EU savings'!BG177</f>
        <v>0</v>
      </c>
      <c r="BB1526">
        <f>'T-Weight EU savings'!BH177</f>
        <v>0</v>
      </c>
      <c r="BC1526">
        <f>'T-Weight EU savings'!BI177</f>
        <v>0</v>
      </c>
      <c r="BD1526">
        <f>'T-Weight EU savings'!BJ177</f>
        <v>0</v>
      </c>
      <c r="BE1526">
        <f>'T-Weight EU savings'!BK177</f>
        <v>0</v>
      </c>
      <c r="BF1526">
        <f>'T-Weight EU savings'!BL177</f>
        <v>0</v>
      </c>
      <c r="BG1526">
        <f>'T-Weight EU savings'!BM177</f>
        <v>0</v>
      </c>
      <c r="BH1526">
        <f t="shared" si="222"/>
        <v>0</v>
      </c>
    </row>
    <row r="1527" spans="1:60" x14ac:dyDescent="0.25">
      <c r="A1527" t="str">
        <f t="shared" si="216"/>
        <v>eline Design - Hourly Results.</v>
      </c>
      <c r="B1527" t="str">
        <f t="shared" si="217"/>
        <v>SFM-wCZ15-v2015-rDXHP-t4-S14-BSLcool.pd2</v>
      </c>
      <c r="C1527" s="75" t="s">
        <v>961</v>
      </c>
      <c r="D1527">
        <v>9108.6841409800072</v>
      </c>
      <c r="E1527">
        <v>3071.3960914959998</v>
      </c>
      <c r="F1527">
        <v>0</v>
      </c>
      <c r="G1527">
        <v>0</v>
      </c>
      <c r="H1527">
        <v>0</v>
      </c>
      <c r="I1527">
        <v>55.977559300000003</v>
      </c>
      <c r="J1527">
        <v>0</v>
      </c>
      <c r="K1527">
        <v>55.977559300000003</v>
      </c>
      <c r="L1527">
        <f t="shared" si="218"/>
        <v>0</v>
      </c>
      <c r="M1527" t="s">
        <v>1045</v>
      </c>
      <c r="N1527" t="s">
        <v>1067</v>
      </c>
      <c r="O1527" t="s">
        <v>1047</v>
      </c>
      <c r="P1527" t="s">
        <v>44</v>
      </c>
      <c r="Q1527" t="s">
        <v>30</v>
      </c>
      <c r="R1527" t="s">
        <v>63</v>
      </c>
      <c r="S1527" t="s">
        <v>1048</v>
      </c>
      <c r="T1527" t="s">
        <v>1049</v>
      </c>
      <c r="U1527" t="s">
        <v>1050</v>
      </c>
      <c r="V1527" t="str">
        <f t="shared" si="215"/>
        <v>SFM-wCZ15-v2015-rDXHP-t4</v>
      </c>
      <c r="W1527">
        <f t="shared" si="223"/>
        <v>9108.6841409800072</v>
      </c>
      <c r="X1527">
        <f t="shared" si="219"/>
        <v>0</v>
      </c>
      <c r="Y1527">
        <f t="shared" si="220"/>
        <v>0</v>
      </c>
      <c r="Z1527">
        <f t="shared" si="221"/>
        <v>0</v>
      </c>
      <c r="AA1527">
        <f t="shared" si="224"/>
        <v>0</v>
      </c>
      <c r="AB1527">
        <f>'T-Weight EU savings'!AH178</f>
        <v>0</v>
      </c>
      <c r="AC1527">
        <f>'T-Weight EU savings'!AI178</f>
        <v>0</v>
      </c>
      <c r="AD1527">
        <f>'T-Weight EU savings'!AJ178</f>
        <v>0</v>
      </c>
      <c r="AE1527">
        <f>'T-Weight EU savings'!AK178</f>
        <v>0</v>
      </c>
      <c r="AF1527">
        <f>'T-Weight EU savings'!AL178</f>
        <v>0</v>
      </c>
      <c r="AG1527">
        <f>'T-Weight EU savings'!AM178</f>
        <v>0</v>
      </c>
      <c r="AH1527">
        <f>'T-Weight EU savings'!AN178</f>
        <v>0</v>
      </c>
      <c r="AI1527">
        <f>'T-Weight EU savings'!AO178</f>
        <v>0</v>
      </c>
      <c r="AJ1527">
        <f>'T-Weight EU savings'!AP178</f>
        <v>0</v>
      </c>
      <c r="AK1527">
        <f>'T-Weight EU savings'!AQ178</f>
        <v>0</v>
      </c>
      <c r="AL1527">
        <f>'T-Weight EU savings'!AR178</f>
        <v>0</v>
      </c>
      <c r="AM1527">
        <f>'T-Weight EU savings'!AS178</f>
        <v>0</v>
      </c>
      <c r="AN1527">
        <f>'T-Weight EU savings'!AT178</f>
        <v>0</v>
      </c>
      <c r="AO1527">
        <f>'T-Weight EU savings'!AU178</f>
        <v>0</v>
      </c>
      <c r="AP1527">
        <f>'T-Weight EU savings'!AV178</f>
        <v>0</v>
      </c>
      <c r="AQ1527">
        <f>'T-Weight EU savings'!AW178</f>
        <v>0</v>
      </c>
      <c r="AR1527">
        <f>'T-Weight EU savings'!AX178</f>
        <v>0</v>
      </c>
      <c r="AS1527">
        <f>'T-Weight EU savings'!AY178</f>
        <v>0</v>
      </c>
      <c r="AT1527">
        <f>'T-Weight EU savings'!AZ178</f>
        <v>0</v>
      </c>
      <c r="AU1527">
        <f>'T-Weight EU savings'!BA178</f>
        <v>0</v>
      </c>
      <c r="AV1527">
        <f>'T-Weight EU savings'!BB178</f>
        <v>0</v>
      </c>
      <c r="AW1527">
        <f>'T-Weight EU savings'!BC178</f>
        <v>0</v>
      </c>
      <c r="AX1527">
        <f>'T-Weight EU savings'!BD178</f>
        <v>0</v>
      </c>
      <c r="AY1527">
        <f>'T-Weight EU savings'!BE178</f>
        <v>0</v>
      </c>
      <c r="AZ1527">
        <f>'T-Weight EU savings'!BF178</f>
        <v>0</v>
      </c>
      <c r="BA1527">
        <f>'T-Weight EU savings'!BG178</f>
        <v>0</v>
      </c>
      <c r="BB1527">
        <f>'T-Weight EU savings'!BH178</f>
        <v>0</v>
      </c>
      <c r="BC1527">
        <f>'T-Weight EU savings'!BI178</f>
        <v>0</v>
      </c>
      <c r="BD1527">
        <f>'T-Weight EU savings'!BJ178</f>
        <v>0</v>
      </c>
      <c r="BE1527">
        <f>'T-Weight EU savings'!BK178</f>
        <v>0</v>
      </c>
      <c r="BF1527">
        <f>'T-Weight EU savings'!BL178</f>
        <v>0</v>
      </c>
      <c r="BG1527">
        <f>'T-Weight EU savings'!BM178</f>
        <v>0</v>
      </c>
      <c r="BH1527">
        <f t="shared" si="222"/>
        <v>0</v>
      </c>
    </row>
    <row r="1528" spans="1:60" x14ac:dyDescent="0.25">
      <c r="A1528" t="str">
        <f t="shared" si="216"/>
        <v>eline Design - Hourly Results.</v>
      </c>
      <c r="B1528" t="str">
        <f t="shared" si="217"/>
        <v>SFM-wCZ15-v2015-rDXHP-t4-S14-BSLheat.pd2</v>
      </c>
      <c r="C1528" s="75" t="s">
        <v>1690</v>
      </c>
      <c r="D1528">
        <v>7948.0095867649852</v>
      </c>
      <c r="E1528">
        <v>3071.8668176649981</v>
      </c>
      <c r="F1528">
        <v>0</v>
      </c>
      <c r="G1528">
        <v>0</v>
      </c>
      <c r="H1528">
        <v>0</v>
      </c>
      <c r="I1528">
        <v>55.977559300000003</v>
      </c>
      <c r="J1528">
        <v>0</v>
      </c>
      <c r="K1528">
        <v>55.977559300000003</v>
      </c>
      <c r="L1528">
        <f t="shared" si="218"/>
        <v>0</v>
      </c>
      <c r="M1528" t="s">
        <v>1045</v>
      </c>
      <c r="N1528" t="s">
        <v>1067</v>
      </c>
      <c r="O1528" t="s">
        <v>1047</v>
      </c>
      <c r="P1528" t="s">
        <v>44</v>
      </c>
      <c r="Q1528" t="s">
        <v>30</v>
      </c>
      <c r="R1528" t="s">
        <v>63</v>
      </c>
      <c r="S1528" t="s">
        <v>1051</v>
      </c>
      <c r="T1528" t="s">
        <v>1049</v>
      </c>
      <c r="U1528" t="s">
        <v>1050</v>
      </c>
      <c r="V1528" t="str">
        <f t="shared" si="215"/>
        <v>SFM-wCZ15-v2015-rDXHP-t4</v>
      </c>
      <c r="W1528">
        <f t="shared" si="223"/>
        <v>3127.844376964998</v>
      </c>
      <c r="X1528">
        <f t="shared" si="219"/>
        <v>0</v>
      </c>
      <c r="Y1528">
        <f t="shared" si="220"/>
        <v>0</v>
      </c>
      <c r="Z1528">
        <f t="shared" si="221"/>
        <v>0</v>
      </c>
      <c r="AA1528">
        <f t="shared" si="224"/>
        <v>0</v>
      </c>
      <c r="AB1528">
        <f>'T-Weight EU savings'!AH179</f>
        <v>0</v>
      </c>
      <c r="AC1528">
        <f>'T-Weight EU savings'!AI179</f>
        <v>0</v>
      </c>
      <c r="AD1528">
        <f>'T-Weight EU savings'!AJ179</f>
        <v>0</v>
      </c>
      <c r="AE1528">
        <f>'T-Weight EU savings'!AK179</f>
        <v>0</v>
      </c>
      <c r="AF1528">
        <f>'T-Weight EU savings'!AL179</f>
        <v>0</v>
      </c>
      <c r="AG1528">
        <f>'T-Weight EU savings'!AM179</f>
        <v>0</v>
      </c>
      <c r="AH1528">
        <f>'T-Weight EU savings'!AN179</f>
        <v>0</v>
      </c>
      <c r="AI1528">
        <f>'T-Weight EU savings'!AO179</f>
        <v>0</v>
      </c>
      <c r="AJ1528">
        <f>'T-Weight EU savings'!AP179</f>
        <v>0</v>
      </c>
      <c r="AK1528">
        <f>'T-Weight EU savings'!AQ179</f>
        <v>0</v>
      </c>
      <c r="AL1528">
        <f>'T-Weight EU savings'!AR179</f>
        <v>0</v>
      </c>
      <c r="AM1528">
        <f>'T-Weight EU savings'!AS179</f>
        <v>0</v>
      </c>
      <c r="AN1528">
        <f>'T-Weight EU savings'!AT179</f>
        <v>0</v>
      </c>
      <c r="AO1528">
        <f>'T-Weight EU savings'!AU179</f>
        <v>0</v>
      </c>
      <c r="AP1528">
        <f>'T-Weight EU savings'!AV179</f>
        <v>0</v>
      </c>
      <c r="AQ1528">
        <f>'T-Weight EU savings'!AW179</f>
        <v>0</v>
      </c>
      <c r="AR1528">
        <f>'T-Weight EU savings'!AX179</f>
        <v>0</v>
      </c>
      <c r="AS1528">
        <f>'T-Weight EU savings'!AY179</f>
        <v>0</v>
      </c>
      <c r="AT1528">
        <f>'T-Weight EU savings'!AZ179</f>
        <v>0</v>
      </c>
      <c r="AU1528">
        <f>'T-Weight EU savings'!BA179</f>
        <v>0</v>
      </c>
      <c r="AV1528">
        <f>'T-Weight EU savings'!BB179</f>
        <v>0</v>
      </c>
      <c r="AW1528">
        <f>'T-Weight EU savings'!BC179</f>
        <v>0</v>
      </c>
      <c r="AX1528">
        <f>'T-Weight EU savings'!BD179</f>
        <v>0</v>
      </c>
      <c r="AY1528">
        <f>'T-Weight EU savings'!BE179</f>
        <v>0</v>
      </c>
      <c r="AZ1528">
        <f>'T-Weight EU savings'!BF179</f>
        <v>0</v>
      </c>
      <c r="BA1528">
        <f>'T-Weight EU savings'!BG179</f>
        <v>0</v>
      </c>
      <c r="BB1528">
        <f>'T-Weight EU savings'!BH179</f>
        <v>0</v>
      </c>
      <c r="BC1528">
        <f>'T-Weight EU savings'!BI179</f>
        <v>0</v>
      </c>
      <c r="BD1528">
        <f>'T-Weight EU savings'!BJ179</f>
        <v>0</v>
      </c>
      <c r="BE1528">
        <f>'T-Weight EU savings'!BK179</f>
        <v>0</v>
      </c>
      <c r="BF1528">
        <f>'T-Weight EU savings'!BL179</f>
        <v>0</v>
      </c>
      <c r="BG1528">
        <f>'T-Weight EU savings'!BM179</f>
        <v>0</v>
      </c>
      <c r="BH1528">
        <f t="shared" si="222"/>
        <v>0</v>
      </c>
    </row>
    <row r="1529" spans="1:60" x14ac:dyDescent="0.25">
      <c r="A1529" t="str">
        <f t="shared" si="216"/>
        <v>eline Design - Hourly Results.</v>
      </c>
      <c r="B1529" t="str">
        <f t="shared" si="217"/>
        <v>SFM-wCZ15-v2015-rDXHP-t4-S15-MSRboth.pd2</v>
      </c>
      <c r="C1529" s="75" t="s">
        <v>1691</v>
      </c>
      <c r="D1529">
        <v>7637.7088322370073</v>
      </c>
      <c r="E1529">
        <v>2574.7564377500016</v>
      </c>
      <c r="F1529">
        <v>0</v>
      </c>
      <c r="G1529">
        <v>0</v>
      </c>
      <c r="H1529">
        <v>0</v>
      </c>
      <c r="I1529">
        <v>50.751980119999999</v>
      </c>
      <c r="J1529">
        <v>0</v>
      </c>
      <c r="K1529">
        <v>50.751980119999999</v>
      </c>
      <c r="L1529">
        <f t="shared" si="218"/>
        <v>0</v>
      </c>
      <c r="M1529" t="s">
        <v>1045</v>
      </c>
      <c r="N1529" t="s">
        <v>1067</v>
      </c>
      <c r="O1529" t="s">
        <v>1047</v>
      </c>
      <c r="P1529" t="s">
        <v>44</v>
      </c>
      <c r="Q1529" t="s">
        <v>30</v>
      </c>
      <c r="R1529" t="s">
        <v>6</v>
      </c>
      <c r="S1529" t="s">
        <v>1107</v>
      </c>
      <c r="T1529" t="s">
        <v>1049</v>
      </c>
      <c r="U1529" t="s">
        <v>1050</v>
      </c>
      <c r="V1529" t="str">
        <f t="shared" si="215"/>
        <v>SFM-wCZ15-v2015-rDXHP-t4-both</v>
      </c>
      <c r="W1529">
        <f t="shared" si="223"/>
        <v>0</v>
      </c>
      <c r="X1529">
        <f t="shared" si="219"/>
        <v>7637.7088322370073</v>
      </c>
      <c r="Y1529">
        <f t="shared" si="220"/>
        <v>2625.5084178700017</v>
      </c>
      <c r="Z1529">
        <f t="shared" si="221"/>
        <v>10263.217250107009</v>
      </c>
      <c r="AA1529">
        <f t="shared" si="224"/>
        <v>0</v>
      </c>
      <c r="AB1529">
        <f>'T-Weight EU savings'!AH180</f>
        <v>0</v>
      </c>
      <c r="AC1529">
        <f>'T-Weight EU savings'!AI180</f>
        <v>0</v>
      </c>
      <c r="AD1529">
        <f>'T-Weight EU savings'!AJ180</f>
        <v>0</v>
      </c>
      <c r="AE1529">
        <f>'T-Weight EU savings'!AK180</f>
        <v>0</v>
      </c>
      <c r="AF1529">
        <f>'T-Weight EU savings'!AL180</f>
        <v>0</v>
      </c>
      <c r="AG1529">
        <f>'T-Weight EU savings'!AM180</f>
        <v>0</v>
      </c>
      <c r="AH1529">
        <f>'T-Weight EU savings'!AN180</f>
        <v>0</v>
      </c>
      <c r="AI1529">
        <f>'T-Weight EU savings'!AO180</f>
        <v>0</v>
      </c>
      <c r="AJ1529">
        <f>'T-Weight EU savings'!AP180</f>
        <v>0</v>
      </c>
      <c r="AK1529">
        <f>'T-Weight EU savings'!AQ180</f>
        <v>0</v>
      </c>
      <c r="AL1529">
        <f>'T-Weight EU savings'!AR180</f>
        <v>0</v>
      </c>
      <c r="AM1529">
        <f>'T-Weight EU savings'!AS180</f>
        <v>0</v>
      </c>
      <c r="AN1529">
        <f>'T-Weight EU savings'!AT180</f>
        <v>0</v>
      </c>
      <c r="AO1529">
        <f>'T-Weight EU savings'!AU180</f>
        <v>0</v>
      </c>
      <c r="AP1529">
        <f>'T-Weight EU savings'!AV180</f>
        <v>0</v>
      </c>
      <c r="AQ1529">
        <f>'T-Weight EU savings'!AW180</f>
        <v>0</v>
      </c>
      <c r="AR1529">
        <f>'T-Weight EU savings'!AX180</f>
        <v>0</v>
      </c>
      <c r="AS1529">
        <f>'T-Weight EU savings'!AY180</f>
        <v>0</v>
      </c>
      <c r="AT1529">
        <f>'T-Weight EU savings'!AZ180</f>
        <v>0</v>
      </c>
      <c r="AU1529">
        <f>'T-Weight EU savings'!BA180</f>
        <v>0</v>
      </c>
      <c r="AV1529">
        <f>'T-Weight EU savings'!BB180</f>
        <v>0</v>
      </c>
      <c r="AW1529">
        <f>'T-Weight EU savings'!BC180</f>
        <v>0</v>
      </c>
      <c r="AX1529">
        <f>'T-Weight EU savings'!BD180</f>
        <v>0</v>
      </c>
      <c r="AY1529">
        <f>'T-Weight EU savings'!BE180</f>
        <v>0</v>
      </c>
      <c r="AZ1529">
        <f>'T-Weight EU savings'!BF180</f>
        <v>0</v>
      </c>
      <c r="BA1529">
        <f>'T-Weight EU savings'!BG180</f>
        <v>0</v>
      </c>
      <c r="BB1529">
        <f>'T-Weight EU savings'!BH180</f>
        <v>0</v>
      </c>
      <c r="BC1529">
        <f>'T-Weight EU savings'!BI180</f>
        <v>0</v>
      </c>
      <c r="BD1529">
        <f>'T-Weight EU savings'!BJ180</f>
        <v>0</v>
      </c>
      <c r="BE1529">
        <f>'T-Weight EU savings'!BK180</f>
        <v>0</v>
      </c>
      <c r="BF1529">
        <f>'T-Weight EU savings'!BL180</f>
        <v>0</v>
      </c>
      <c r="BG1529">
        <f>'T-Weight EU savings'!BM180</f>
        <v>0</v>
      </c>
      <c r="BH1529">
        <f t="shared" si="222"/>
        <v>0</v>
      </c>
    </row>
    <row r="1530" spans="1:60" x14ac:dyDescent="0.25">
      <c r="A1530" t="str">
        <f t="shared" si="216"/>
        <v>eline Design - Hourly Results.</v>
      </c>
      <c r="B1530" t="str">
        <f t="shared" si="217"/>
        <v>SFM-wCZ15-v2015-rDXHP-t4-S15-MSRcool.pd2</v>
      </c>
      <c r="C1530" s="75" t="s">
        <v>962</v>
      </c>
      <c r="D1530">
        <v>7637.7088322370073</v>
      </c>
      <c r="E1530">
        <v>2722.4190321399997</v>
      </c>
      <c r="F1530">
        <v>0</v>
      </c>
      <c r="G1530">
        <v>0</v>
      </c>
      <c r="H1530">
        <v>0</v>
      </c>
      <c r="I1530">
        <v>50.751980119999999</v>
      </c>
      <c r="J1530">
        <v>0</v>
      </c>
      <c r="K1530">
        <v>50.751980119999999</v>
      </c>
      <c r="L1530">
        <f t="shared" si="218"/>
        <v>0</v>
      </c>
      <c r="M1530" t="s">
        <v>1045</v>
      </c>
      <c r="N1530" t="s">
        <v>1067</v>
      </c>
      <c r="O1530" t="s">
        <v>1047</v>
      </c>
      <c r="P1530" t="s">
        <v>44</v>
      </c>
      <c r="Q1530" t="s">
        <v>30</v>
      </c>
      <c r="R1530" t="s">
        <v>6</v>
      </c>
      <c r="S1530" t="s">
        <v>1052</v>
      </c>
      <c r="T1530" t="s">
        <v>1049</v>
      </c>
      <c r="U1530" t="s">
        <v>1050</v>
      </c>
      <c r="V1530" t="str">
        <f t="shared" si="215"/>
        <v>SFM-wCZ15-v2015-rDXHP-t4</v>
      </c>
      <c r="W1530">
        <f t="shared" si="223"/>
        <v>7637.7088322370073</v>
      </c>
      <c r="X1530">
        <f t="shared" si="219"/>
        <v>0</v>
      </c>
      <c r="Y1530">
        <f t="shared" si="220"/>
        <v>0</v>
      </c>
      <c r="Z1530">
        <f t="shared" si="221"/>
        <v>0</v>
      </c>
      <c r="AA1530">
        <f t="shared" si="224"/>
        <v>0</v>
      </c>
      <c r="AB1530">
        <f>'T-Weight EU savings'!AH181</f>
        <v>0</v>
      </c>
      <c r="AC1530">
        <f>'T-Weight EU savings'!AI181</f>
        <v>0</v>
      </c>
      <c r="AD1530">
        <f>'T-Weight EU savings'!AJ181</f>
        <v>0</v>
      </c>
      <c r="AE1530">
        <f>'T-Weight EU savings'!AK181</f>
        <v>0</v>
      </c>
      <c r="AF1530">
        <f>'T-Weight EU savings'!AL181</f>
        <v>0</v>
      </c>
      <c r="AG1530">
        <f>'T-Weight EU savings'!AM181</f>
        <v>0</v>
      </c>
      <c r="AH1530">
        <f>'T-Weight EU savings'!AN181</f>
        <v>0</v>
      </c>
      <c r="AI1530">
        <f>'T-Weight EU savings'!AO181</f>
        <v>0</v>
      </c>
      <c r="AJ1530">
        <f>'T-Weight EU savings'!AP181</f>
        <v>0</v>
      </c>
      <c r="AK1530">
        <f>'T-Weight EU savings'!AQ181</f>
        <v>0</v>
      </c>
      <c r="AL1530">
        <f>'T-Weight EU savings'!AR181</f>
        <v>0</v>
      </c>
      <c r="AM1530">
        <f>'T-Weight EU savings'!AS181</f>
        <v>0</v>
      </c>
      <c r="AN1530">
        <f>'T-Weight EU savings'!AT181</f>
        <v>0</v>
      </c>
      <c r="AO1530">
        <f>'T-Weight EU savings'!AU181</f>
        <v>0</v>
      </c>
      <c r="AP1530">
        <f>'T-Weight EU savings'!AV181</f>
        <v>0</v>
      </c>
      <c r="AQ1530">
        <f>'T-Weight EU savings'!AW181</f>
        <v>0</v>
      </c>
      <c r="AR1530">
        <f>'T-Weight EU savings'!AX181</f>
        <v>0</v>
      </c>
      <c r="AS1530">
        <f>'T-Weight EU savings'!AY181</f>
        <v>0</v>
      </c>
      <c r="AT1530">
        <f>'T-Weight EU savings'!AZ181</f>
        <v>0</v>
      </c>
      <c r="AU1530">
        <f>'T-Weight EU savings'!BA181</f>
        <v>0</v>
      </c>
      <c r="AV1530">
        <f>'T-Weight EU savings'!BB181</f>
        <v>0</v>
      </c>
      <c r="AW1530">
        <f>'T-Weight EU savings'!BC181</f>
        <v>0</v>
      </c>
      <c r="AX1530">
        <f>'T-Weight EU savings'!BD181</f>
        <v>0</v>
      </c>
      <c r="AY1530">
        <f>'T-Weight EU savings'!BE181</f>
        <v>0</v>
      </c>
      <c r="AZ1530">
        <f>'T-Weight EU savings'!BF181</f>
        <v>0</v>
      </c>
      <c r="BA1530">
        <f>'T-Weight EU savings'!BG181</f>
        <v>0</v>
      </c>
      <c r="BB1530">
        <f>'T-Weight EU savings'!BH181</f>
        <v>0</v>
      </c>
      <c r="BC1530">
        <f>'T-Weight EU savings'!BI181</f>
        <v>0</v>
      </c>
      <c r="BD1530">
        <f>'T-Weight EU savings'!BJ181</f>
        <v>0</v>
      </c>
      <c r="BE1530">
        <f>'T-Weight EU savings'!BK181</f>
        <v>0</v>
      </c>
      <c r="BF1530">
        <f>'T-Weight EU savings'!BL181</f>
        <v>0</v>
      </c>
      <c r="BG1530">
        <f>'T-Weight EU savings'!BM181</f>
        <v>0</v>
      </c>
      <c r="BH1530">
        <f t="shared" si="222"/>
        <v>0</v>
      </c>
    </row>
    <row r="1531" spans="1:60" x14ac:dyDescent="0.25">
      <c r="A1531" t="str">
        <f t="shared" si="216"/>
        <v>eline Design - Hourly Results.</v>
      </c>
      <c r="B1531" t="str">
        <f t="shared" si="217"/>
        <v>SFM-wCZ15-v2015-rDXHP-t4-S15-MSRheat.pd2</v>
      </c>
      <c r="C1531" s="75" t="s">
        <v>1692</v>
      </c>
      <c r="D1531">
        <v>6921.6374399510041</v>
      </c>
      <c r="E1531">
        <v>2574.7564377500016</v>
      </c>
      <c r="F1531">
        <v>0</v>
      </c>
      <c r="G1531">
        <v>0</v>
      </c>
      <c r="H1531">
        <v>0</v>
      </c>
      <c r="I1531">
        <v>50.751980119999999</v>
      </c>
      <c r="J1531">
        <v>0</v>
      </c>
      <c r="K1531">
        <v>50.751980119999999</v>
      </c>
      <c r="L1531">
        <f t="shared" si="218"/>
        <v>0</v>
      </c>
      <c r="M1531" t="s">
        <v>1045</v>
      </c>
      <c r="N1531" t="s">
        <v>1067</v>
      </c>
      <c r="O1531" t="s">
        <v>1047</v>
      </c>
      <c r="P1531" t="s">
        <v>44</v>
      </c>
      <c r="Q1531" t="s">
        <v>30</v>
      </c>
      <c r="R1531" t="s">
        <v>6</v>
      </c>
      <c r="S1531" t="s">
        <v>1053</v>
      </c>
      <c r="T1531" t="s">
        <v>1049</v>
      </c>
      <c r="U1531" t="s">
        <v>1050</v>
      </c>
      <c r="V1531" t="str">
        <f t="shared" si="215"/>
        <v>SFM-wCZ15-v2015-rDXHP-t4</v>
      </c>
      <c r="W1531">
        <f t="shared" si="223"/>
        <v>2625.5084178700017</v>
      </c>
      <c r="X1531">
        <f t="shared" si="219"/>
        <v>0</v>
      </c>
      <c r="Y1531">
        <f t="shared" si="220"/>
        <v>0</v>
      </c>
      <c r="Z1531">
        <f t="shared" si="221"/>
        <v>0</v>
      </c>
      <c r="AA1531">
        <f t="shared" si="224"/>
        <v>0</v>
      </c>
      <c r="AB1531">
        <f>'T-Weight EU savings'!AH182</f>
        <v>0</v>
      </c>
      <c r="AC1531">
        <f>'T-Weight EU savings'!AI182</f>
        <v>0</v>
      </c>
      <c r="AD1531">
        <f>'T-Weight EU savings'!AJ182</f>
        <v>0</v>
      </c>
      <c r="AE1531">
        <f>'T-Weight EU savings'!AK182</f>
        <v>0</v>
      </c>
      <c r="AF1531">
        <f>'T-Weight EU savings'!AL182</f>
        <v>0</v>
      </c>
      <c r="AG1531">
        <f>'T-Weight EU savings'!AM182</f>
        <v>0</v>
      </c>
      <c r="AH1531">
        <f>'T-Weight EU savings'!AN182</f>
        <v>0</v>
      </c>
      <c r="AI1531">
        <f>'T-Weight EU savings'!AO182</f>
        <v>0</v>
      </c>
      <c r="AJ1531">
        <f>'T-Weight EU savings'!AP182</f>
        <v>0</v>
      </c>
      <c r="AK1531">
        <f>'T-Weight EU savings'!AQ182</f>
        <v>0</v>
      </c>
      <c r="AL1531">
        <f>'T-Weight EU savings'!AR182</f>
        <v>0</v>
      </c>
      <c r="AM1531">
        <f>'T-Weight EU savings'!AS182</f>
        <v>0</v>
      </c>
      <c r="AN1531">
        <f>'T-Weight EU savings'!AT182</f>
        <v>0</v>
      </c>
      <c r="AO1531">
        <f>'T-Weight EU savings'!AU182</f>
        <v>0</v>
      </c>
      <c r="AP1531">
        <f>'T-Weight EU savings'!AV182</f>
        <v>0</v>
      </c>
      <c r="AQ1531">
        <f>'T-Weight EU savings'!AW182</f>
        <v>0</v>
      </c>
      <c r="AR1531">
        <f>'T-Weight EU savings'!AX182</f>
        <v>0</v>
      </c>
      <c r="AS1531">
        <f>'T-Weight EU savings'!AY182</f>
        <v>0</v>
      </c>
      <c r="AT1531">
        <f>'T-Weight EU savings'!AZ182</f>
        <v>0</v>
      </c>
      <c r="AU1531">
        <f>'T-Weight EU savings'!BA182</f>
        <v>0</v>
      </c>
      <c r="AV1531">
        <f>'T-Weight EU savings'!BB182</f>
        <v>0</v>
      </c>
      <c r="AW1531">
        <f>'T-Weight EU savings'!BC182</f>
        <v>0</v>
      </c>
      <c r="AX1531">
        <f>'T-Weight EU savings'!BD182</f>
        <v>0</v>
      </c>
      <c r="AY1531">
        <f>'T-Weight EU savings'!BE182</f>
        <v>0</v>
      </c>
      <c r="AZ1531">
        <f>'T-Weight EU savings'!BF182</f>
        <v>0</v>
      </c>
      <c r="BA1531">
        <f>'T-Weight EU savings'!BG182</f>
        <v>0</v>
      </c>
      <c r="BB1531">
        <f>'T-Weight EU savings'!BH182</f>
        <v>0</v>
      </c>
      <c r="BC1531">
        <f>'T-Weight EU savings'!BI182</f>
        <v>0</v>
      </c>
      <c r="BD1531">
        <f>'T-Weight EU savings'!BJ182</f>
        <v>0</v>
      </c>
      <c r="BE1531">
        <f>'T-Weight EU savings'!BK182</f>
        <v>0</v>
      </c>
      <c r="BF1531">
        <f>'T-Weight EU savings'!BL182</f>
        <v>0</v>
      </c>
      <c r="BG1531">
        <f>'T-Weight EU savings'!BM182</f>
        <v>0</v>
      </c>
      <c r="BH1531">
        <f t="shared" si="222"/>
        <v>0</v>
      </c>
    </row>
    <row r="1532" spans="1:60" x14ac:dyDescent="0.25">
      <c r="A1532" t="str">
        <f t="shared" si="216"/>
        <v>eline Design - Hourly Results.</v>
      </c>
      <c r="B1532" t="str">
        <f t="shared" si="217"/>
        <v>SFM-wCZ15-v2015-rDXHP-t4-S16-MSRboth.pd2</v>
      </c>
      <c r="C1532" s="75" t="s">
        <v>1693</v>
      </c>
      <c r="D1532">
        <v>7452.9825082999996</v>
      </c>
      <c r="E1532">
        <v>2851.6491264639999</v>
      </c>
      <c r="F1532">
        <v>0</v>
      </c>
      <c r="G1532">
        <v>0</v>
      </c>
      <c r="H1532">
        <v>0</v>
      </c>
      <c r="I1532">
        <v>0.15435499999999999</v>
      </c>
      <c r="J1532">
        <v>0</v>
      </c>
      <c r="K1532">
        <v>0.15435499999999999</v>
      </c>
      <c r="L1532">
        <f t="shared" si="218"/>
        <v>0</v>
      </c>
      <c r="M1532" t="s">
        <v>1045</v>
      </c>
      <c r="N1532" t="s">
        <v>1067</v>
      </c>
      <c r="O1532" t="s">
        <v>1047</v>
      </c>
      <c r="P1532" t="s">
        <v>44</v>
      </c>
      <c r="Q1532" t="s">
        <v>30</v>
      </c>
      <c r="R1532" t="s">
        <v>9</v>
      </c>
      <c r="S1532" t="s">
        <v>1107</v>
      </c>
      <c r="T1532" t="s">
        <v>1049</v>
      </c>
      <c r="U1532" t="s">
        <v>1050</v>
      </c>
      <c r="V1532" t="str">
        <f t="shared" si="215"/>
        <v>SFM-wCZ15-v2015-rDXHP-t4-both</v>
      </c>
      <c r="W1532">
        <f t="shared" si="223"/>
        <v>0</v>
      </c>
      <c r="X1532">
        <f t="shared" si="219"/>
        <v>7452.9825082999996</v>
      </c>
      <c r="Y1532">
        <f t="shared" si="220"/>
        <v>2851.803481464</v>
      </c>
      <c r="Z1532">
        <f t="shared" si="221"/>
        <v>10304.785989763999</v>
      </c>
      <c r="AA1532">
        <f t="shared" si="224"/>
        <v>0</v>
      </c>
      <c r="AB1532">
        <f>'T-Weight EU savings'!AH183</f>
        <v>0</v>
      </c>
      <c r="AC1532">
        <f>'T-Weight EU savings'!AI183</f>
        <v>0</v>
      </c>
      <c r="AD1532">
        <f>'T-Weight EU savings'!AJ183</f>
        <v>0</v>
      </c>
      <c r="AE1532">
        <f>'T-Weight EU savings'!AK183</f>
        <v>0</v>
      </c>
      <c r="AF1532">
        <f>'T-Weight EU savings'!AL183</f>
        <v>0</v>
      </c>
      <c r="AG1532">
        <f>'T-Weight EU savings'!AM183</f>
        <v>0</v>
      </c>
      <c r="AH1532">
        <f>'T-Weight EU savings'!AN183</f>
        <v>0</v>
      </c>
      <c r="AI1532">
        <f>'T-Weight EU savings'!AO183</f>
        <v>0</v>
      </c>
      <c r="AJ1532">
        <f>'T-Weight EU savings'!AP183</f>
        <v>0</v>
      </c>
      <c r="AK1532">
        <f>'T-Weight EU savings'!AQ183</f>
        <v>0</v>
      </c>
      <c r="AL1532">
        <f>'T-Weight EU savings'!AR183</f>
        <v>0</v>
      </c>
      <c r="AM1532">
        <f>'T-Weight EU savings'!AS183</f>
        <v>0</v>
      </c>
      <c r="AN1532">
        <f>'T-Weight EU savings'!AT183</f>
        <v>0</v>
      </c>
      <c r="AO1532">
        <f>'T-Weight EU savings'!AU183</f>
        <v>0</v>
      </c>
      <c r="AP1532">
        <f>'T-Weight EU savings'!AV183</f>
        <v>0</v>
      </c>
      <c r="AQ1532">
        <f>'T-Weight EU savings'!AW183</f>
        <v>0</v>
      </c>
      <c r="AR1532">
        <f>'T-Weight EU savings'!AX183</f>
        <v>0</v>
      </c>
      <c r="AS1532">
        <f>'T-Weight EU savings'!AY183</f>
        <v>0</v>
      </c>
      <c r="AT1532">
        <f>'T-Weight EU savings'!AZ183</f>
        <v>0</v>
      </c>
      <c r="AU1532">
        <f>'T-Weight EU savings'!BA183</f>
        <v>0</v>
      </c>
      <c r="AV1532">
        <f>'T-Weight EU savings'!BB183</f>
        <v>0</v>
      </c>
      <c r="AW1532">
        <f>'T-Weight EU savings'!BC183</f>
        <v>0</v>
      </c>
      <c r="AX1532">
        <f>'T-Weight EU savings'!BD183</f>
        <v>0</v>
      </c>
      <c r="AY1532">
        <f>'T-Weight EU savings'!BE183</f>
        <v>0</v>
      </c>
      <c r="AZ1532">
        <f>'T-Weight EU savings'!BF183</f>
        <v>0</v>
      </c>
      <c r="BA1532">
        <f>'T-Weight EU savings'!BG183</f>
        <v>0</v>
      </c>
      <c r="BB1532">
        <f>'T-Weight EU savings'!BH183</f>
        <v>0</v>
      </c>
      <c r="BC1532">
        <f>'T-Weight EU savings'!BI183</f>
        <v>0</v>
      </c>
      <c r="BD1532">
        <f>'T-Weight EU savings'!BJ183</f>
        <v>0</v>
      </c>
      <c r="BE1532">
        <f>'T-Weight EU savings'!BK183</f>
        <v>0</v>
      </c>
      <c r="BF1532">
        <f>'T-Weight EU savings'!BL183</f>
        <v>0</v>
      </c>
      <c r="BG1532">
        <f>'T-Weight EU savings'!BM183</f>
        <v>0</v>
      </c>
      <c r="BH1532">
        <f t="shared" si="222"/>
        <v>0</v>
      </c>
    </row>
    <row r="1533" spans="1:60" x14ac:dyDescent="0.25">
      <c r="A1533" t="str">
        <f t="shared" si="216"/>
        <v>eline Design - Hourly Results.</v>
      </c>
      <c r="B1533" t="str">
        <f t="shared" si="217"/>
        <v>SFM-wCZ15-v2015-rDXHP-t4-S16-MSRcool.pd2</v>
      </c>
      <c r="C1533" s="75" t="s">
        <v>963</v>
      </c>
      <c r="D1533">
        <v>7452.9825082999996</v>
      </c>
      <c r="E1533">
        <v>3030.2773601530016</v>
      </c>
      <c r="F1533">
        <v>0</v>
      </c>
      <c r="G1533">
        <v>0</v>
      </c>
      <c r="H1533">
        <v>0</v>
      </c>
      <c r="I1533">
        <v>0.15435499999999999</v>
      </c>
      <c r="J1533">
        <v>0</v>
      </c>
      <c r="K1533">
        <v>0.15435499999999999</v>
      </c>
      <c r="L1533">
        <f t="shared" si="218"/>
        <v>0</v>
      </c>
      <c r="M1533" t="s">
        <v>1045</v>
      </c>
      <c r="N1533" t="s">
        <v>1067</v>
      </c>
      <c r="O1533" t="s">
        <v>1047</v>
      </c>
      <c r="P1533" t="s">
        <v>44</v>
      </c>
      <c r="Q1533" t="s">
        <v>30</v>
      </c>
      <c r="R1533" t="s">
        <v>9</v>
      </c>
      <c r="S1533" t="s">
        <v>1052</v>
      </c>
      <c r="T1533" t="s">
        <v>1049</v>
      </c>
      <c r="U1533" t="s">
        <v>1050</v>
      </c>
      <c r="V1533" t="str">
        <f t="shared" si="215"/>
        <v>SFM-wCZ15-v2015-rDXHP-t4</v>
      </c>
      <c r="W1533">
        <f t="shared" si="223"/>
        <v>7452.9825082999996</v>
      </c>
      <c r="X1533">
        <f t="shared" si="219"/>
        <v>0</v>
      </c>
      <c r="Y1533">
        <f t="shared" si="220"/>
        <v>0</v>
      </c>
      <c r="Z1533">
        <f t="shared" si="221"/>
        <v>0</v>
      </c>
      <c r="AA1533">
        <f t="shared" si="224"/>
        <v>0</v>
      </c>
      <c r="AB1533">
        <f>'T-Weight EU savings'!AH184</f>
        <v>0</v>
      </c>
      <c r="AC1533">
        <f>'T-Weight EU savings'!AI184</f>
        <v>0</v>
      </c>
      <c r="AD1533">
        <f>'T-Weight EU savings'!AJ184</f>
        <v>0</v>
      </c>
      <c r="AE1533">
        <f>'T-Weight EU savings'!AK184</f>
        <v>0</v>
      </c>
      <c r="AF1533">
        <f>'T-Weight EU savings'!AL184</f>
        <v>0</v>
      </c>
      <c r="AG1533">
        <f>'T-Weight EU savings'!AM184</f>
        <v>0</v>
      </c>
      <c r="AH1533">
        <f>'T-Weight EU savings'!AN184</f>
        <v>0</v>
      </c>
      <c r="AI1533">
        <f>'T-Weight EU savings'!AO184</f>
        <v>0</v>
      </c>
      <c r="AJ1533">
        <f>'T-Weight EU savings'!AP184</f>
        <v>0</v>
      </c>
      <c r="AK1533">
        <f>'T-Weight EU savings'!AQ184</f>
        <v>0</v>
      </c>
      <c r="AL1533">
        <f>'T-Weight EU savings'!AR184</f>
        <v>0</v>
      </c>
      <c r="AM1533">
        <f>'T-Weight EU savings'!AS184</f>
        <v>0</v>
      </c>
      <c r="AN1533">
        <f>'T-Weight EU savings'!AT184</f>
        <v>0</v>
      </c>
      <c r="AO1533">
        <f>'T-Weight EU savings'!AU184</f>
        <v>0</v>
      </c>
      <c r="AP1533">
        <f>'T-Weight EU savings'!AV184</f>
        <v>0</v>
      </c>
      <c r="AQ1533">
        <f>'T-Weight EU savings'!AW184</f>
        <v>0</v>
      </c>
      <c r="AR1533">
        <f>'T-Weight EU savings'!AX184</f>
        <v>0</v>
      </c>
      <c r="AS1533">
        <f>'T-Weight EU savings'!AY184</f>
        <v>0</v>
      </c>
      <c r="AT1533">
        <f>'T-Weight EU savings'!AZ184</f>
        <v>0</v>
      </c>
      <c r="AU1533">
        <f>'T-Weight EU savings'!BA184</f>
        <v>0</v>
      </c>
      <c r="AV1533">
        <f>'T-Weight EU savings'!BB184</f>
        <v>0</v>
      </c>
      <c r="AW1533">
        <f>'T-Weight EU savings'!BC184</f>
        <v>0</v>
      </c>
      <c r="AX1533">
        <f>'T-Weight EU savings'!BD184</f>
        <v>0</v>
      </c>
      <c r="AY1533">
        <f>'T-Weight EU savings'!BE184</f>
        <v>0</v>
      </c>
      <c r="AZ1533">
        <f>'T-Weight EU savings'!BF184</f>
        <v>0</v>
      </c>
      <c r="BA1533">
        <f>'T-Weight EU savings'!BG184</f>
        <v>0</v>
      </c>
      <c r="BB1533">
        <f>'T-Weight EU savings'!BH184</f>
        <v>0</v>
      </c>
      <c r="BC1533">
        <f>'T-Weight EU savings'!BI184</f>
        <v>0</v>
      </c>
      <c r="BD1533">
        <f>'T-Weight EU savings'!BJ184</f>
        <v>0</v>
      </c>
      <c r="BE1533">
        <f>'T-Weight EU savings'!BK184</f>
        <v>0</v>
      </c>
      <c r="BF1533">
        <f>'T-Weight EU savings'!BL184</f>
        <v>0</v>
      </c>
      <c r="BG1533">
        <f>'T-Weight EU savings'!BM184</f>
        <v>0</v>
      </c>
      <c r="BH1533">
        <f t="shared" si="222"/>
        <v>0</v>
      </c>
    </row>
    <row r="1534" spans="1:60" x14ac:dyDescent="0.25">
      <c r="A1534" t="str">
        <f t="shared" si="216"/>
        <v>eline Design - Hourly Results.</v>
      </c>
      <c r="B1534" t="str">
        <f t="shared" si="217"/>
        <v>SFM-wCZ15-v2015-rDXHP-t4-S16-MSRheat.pd2</v>
      </c>
      <c r="C1534" s="75" t="s">
        <v>1694</v>
      </c>
      <c r="D1534">
        <v>6745.9261406849892</v>
      </c>
      <c r="E1534">
        <v>2851.6491264639999</v>
      </c>
      <c r="F1534">
        <v>0</v>
      </c>
      <c r="G1534">
        <v>0</v>
      </c>
      <c r="H1534">
        <v>0</v>
      </c>
      <c r="I1534">
        <v>0.15435499999999999</v>
      </c>
      <c r="J1534">
        <v>0</v>
      </c>
      <c r="K1534">
        <v>0.15435499999999999</v>
      </c>
      <c r="L1534">
        <f t="shared" si="218"/>
        <v>0</v>
      </c>
      <c r="M1534" t="s">
        <v>1045</v>
      </c>
      <c r="N1534" t="s">
        <v>1067</v>
      </c>
      <c r="O1534" t="s">
        <v>1047</v>
      </c>
      <c r="P1534" t="s">
        <v>44</v>
      </c>
      <c r="Q1534" t="s">
        <v>30</v>
      </c>
      <c r="R1534" t="s">
        <v>9</v>
      </c>
      <c r="S1534" t="s">
        <v>1053</v>
      </c>
      <c r="T1534" t="s">
        <v>1049</v>
      </c>
      <c r="U1534" t="s">
        <v>1050</v>
      </c>
      <c r="V1534" t="str">
        <f t="shared" si="215"/>
        <v>SFM-wCZ15-v2015-rDXHP-t4</v>
      </c>
      <c r="W1534">
        <f t="shared" si="223"/>
        <v>2851.803481464</v>
      </c>
      <c r="X1534">
        <f t="shared" si="219"/>
        <v>0</v>
      </c>
      <c r="Y1534">
        <f t="shared" si="220"/>
        <v>0</v>
      </c>
      <c r="Z1534">
        <f t="shared" si="221"/>
        <v>0</v>
      </c>
      <c r="AA1534">
        <f t="shared" si="224"/>
        <v>0</v>
      </c>
      <c r="AB1534">
        <f>'T-Weight EU savings'!AH185</f>
        <v>0</v>
      </c>
      <c r="AC1534">
        <f>'T-Weight EU savings'!AI185</f>
        <v>0</v>
      </c>
      <c r="AD1534">
        <f>'T-Weight EU savings'!AJ185</f>
        <v>0</v>
      </c>
      <c r="AE1534">
        <f>'T-Weight EU savings'!AK185</f>
        <v>0</v>
      </c>
      <c r="AF1534">
        <f>'T-Weight EU savings'!AL185</f>
        <v>0</v>
      </c>
      <c r="AG1534">
        <f>'T-Weight EU savings'!AM185</f>
        <v>0</v>
      </c>
      <c r="AH1534">
        <f>'T-Weight EU savings'!AN185</f>
        <v>0</v>
      </c>
      <c r="AI1534">
        <f>'T-Weight EU savings'!AO185</f>
        <v>0</v>
      </c>
      <c r="AJ1534">
        <f>'T-Weight EU savings'!AP185</f>
        <v>0</v>
      </c>
      <c r="AK1534">
        <f>'T-Weight EU savings'!AQ185</f>
        <v>0</v>
      </c>
      <c r="AL1534">
        <f>'T-Weight EU savings'!AR185</f>
        <v>0</v>
      </c>
      <c r="AM1534">
        <f>'T-Weight EU savings'!AS185</f>
        <v>0</v>
      </c>
      <c r="AN1534">
        <f>'T-Weight EU savings'!AT185</f>
        <v>0</v>
      </c>
      <c r="AO1534">
        <f>'T-Weight EU savings'!AU185</f>
        <v>0</v>
      </c>
      <c r="AP1534">
        <f>'T-Weight EU savings'!AV185</f>
        <v>0</v>
      </c>
      <c r="AQ1534">
        <f>'T-Weight EU savings'!AW185</f>
        <v>0</v>
      </c>
      <c r="AR1534">
        <f>'T-Weight EU savings'!AX185</f>
        <v>0</v>
      </c>
      <c r="AS1534">
        <f>'T-Weight EU savings'!AY185</f>
        <v>0</v>
      </c>
      <c r="AT1534">
        <f>'T-Weight EU savings'!AZ185</f>
        <v>0</v>
      </c>
      <c r="AU1534">
        <f>'T-Weight EU savings'!BA185</f>
        <v>0</v>
      </c>
      <c r="AV1534">
        <f>'T-Weight EU savings'!BB185</f>
        <v>0</v>
      </c>
      <c r="AW1534">
        <f>'T-Weight EU savings'!BC185</f>
        <v>0</v>
      </c>
      <c r="AX1534">
        <f>'T-Weight EU savings'!BD185</f>
        <v>0</v>
      </c>
      <c r="AY1534">
        <f>'T-Weight EU savings'!BE185</f>
        <v>0</v>
      </c>
      <c r="AZ1534">
        <f>'T-Weight EU savings'!BF185</f>
        <v>0</v>
      </c>
      <c r="BA1534">
        <f>'T-Weight EU savings'!BG185</f>
        <v>0</v>
      </c>
      <c r="BB1534">
        <f>'T-Weight EU savings'!BH185</f>
        <v>0</v>
      </c>
      <c r="BC1534">
        <f>'T-Weight EU savings'!BI185</f>
        <v>0</v>
      </c>
      <c r="BD1534">
        <f>'T-Weight EU savings'!BJ185</f>
        <v>0</v>
      </c>
      <c r="BE1534">
        <f>'T-Weight EU savings'!BK185</f>
        <v>0</v>
      </c>
      <c r="BF1534">
        <f>'T-Weight EU savings'!BL185</f>
        <v>0</v>
      </c>
      <c r="BG1534">
        <f>'T-Weight EU savings'!BM185</f>
        <v>0</v>
      </c>
      <c r="BH1534">
        <f t="shared" si="222"/>
        <v>0</v>
      </c>
    </row>
    <row r="1535" spans="1:60" x14ac:dyDescent="0.25">
      <c r="A1535" t="str">
        <f t="shared" si="216"/>
        <v>eline Design - Hourly Results.</v>
      </c>
      <c r="B1535" t="str">
        <f t="shared" si="217"/>
        <v>SFM-wCZ15-v2015-rDXHP-t4-S17-MSRboth.pd2</v>
      </c>
      <c r="C1535" s="75" t="s">
        <v>1695</v>
      </c>
      <c r="D1535">
        <v>6999.7413013490077</v>
      </c>
      <c r="E1535">
        <v>2752.1231257750005</v>
      </c>
      <c r="F1535">
        <v>0</v>
      </c>
      <c r="G1535">
        <v>0</v>
      </c>
      <c r="H1535">
        <v>0</v>
      </c>
      <c r="I1535">
        <v>0.15435499999999999</v>
      </c>
      <c r="J1535">
        <v>0</v>
      </c>
      <c r="K1535">
        <v>0.15435499999999999</v>
      </c>
      <c r="L1535">
        <f t="shared" si="218"/>
        <v>0</v>
      </c>
      <c r="M1535" t="s">
        <v>1045</v>
      </c>
      <c r="N1535" t="s">
        <v>1067</v>
      </c>
      <c r="O1535" t="s">
        <v>1047</v>
      </c>
      <c r="P1535" t="s">
        <v>44</v>
      </c>
      <c r="Q1535" t="s">
        <v>30</v>
      </c>
      <c r="R1535" t="s">
        <v>10</v>
      </c>
      <c r="S1535" t="s">
        <v>1107</v>
      </c>
      <c r="T1535" t="s">
        <v>1049</v>
      </c>
      <c r="U1535" t="s">
        <v>1050</v>
      </c>
      <c r="V1535" t="str">
        <f t="shared" si="215"/>
        <v>SFM-wCZ15-v2015-rDXHP-t4-both</v>
      </c>
      <c r="W1535">
        <f t="shared" si="223"/>
        <v>0</v>
      </c>
      <c r="X1535">
        <f t="shared" si="219"/>
        <v>6999.7413013490077</v>
      </c>
      <c r="Y1535">
        <f t="shared" si="220"/>
        <v>2752.2774807750006</v>
      </c>
      <c r="Z1535">
        <f t="shared" si="221"/>
        <v>9752.0187821240088</v>
      </c>
      <c r="AA1535">
        <f t="shared" si="224"/>
        <v>0</v>
      </c>
      <c r="AB1535">
        <f>'T-Weight EU savings'!AH186</f>
        <v>0</v>
      </c>
      <c r="AC1535">
        <f>'T-Weight EU savings'!AI186</f>
        <v>0</v>
      </c>
      <c r="AD1535">
        <f>'T-Weight EU savings'!AJ186</f>
        <v>0</v>
      </c>
      <c r="AE1535">
        <f>'T-Weight EU savings'!AK186</f>
        <v>0</v>
      </c>
      <c r="AF1535">
        <f>'T-Weight EU savings'!AL186</f>
        <v>0</v>
      </c>
      <c r="AG1535">
        <f>'T-Weight EU savings'!AM186</f>
        <v>0</v>
      </c>
      <c r="AH1535">
        <f>'T-Weight EU savings'!AN186</f>
        <v>0</v>
      </c>
      <c r="AI1535">
        <f>'T-Weight EU savings'!AO186</f>
        <v>0</v>
      </c>
      <c r="AJ1535">
        <f>'T-Weight EU savings'!AP186</f>
        <v>0</v>
      </c>
      <c r="AK1535">
        <f>'T-Weight EU savings'!AQ186</f>
        <v>0</v>
      </c>
      <c r="AL1535">
        <f>'T-Weight EU savings'!AR186</f>
        <v>0</v>
      </c>
      <c r="AM1535">
        <f>'T-Weight EU savings'!AS186</f>
        <v>0</v>
      </c>
      <c r="AN1535">
        <f>'T-Weight EU savings'!AT186</f>
        <v>0</v>
      </c>
      <c r="AO1535">
        <f>'T-Weight EU savings'!AU186</f>
        <v>0</v>
      </c>
      <c r="AP1535">
        <f>'T-Weight EU savings'!AV186</f>
        <v>0</v>
      </c>
      <c r="AQ1535">
        <f>'T-Weight EU savings'!AW186</f>
        <v>0</v>
      </c>
      <c r="AR1535">
        <f>'T-Weight EU savings'!AX186</f>
        <v>0</v>
      </c>
      <c r="AS1535">
        <f>'T-Weight EU savings'!AY186</f>
        <v>0</v>
      </c>
      <c r="AT1535">
        <f>'T-Weight EU savings'!AZ186</f>
        <v>0</v>
      </c>
      <c r="AU1535">
        <f>'T-Weight EU savings'!BA186</f>
        <v>0</v>
      </c>
      <c r="AV1535">
        <f>'T-Weight EU savings'!BB186</f>
        <v>0</v>
      </c>
      <c r="AW1535">
        <f>'T-Weight EU savings'!BC186</f>
        <v>0</v>
      </c>
      <c r="AX1535">
        <f>'T-Weight EU savings'!BD186</f>
        <v>0</v>
      </c>
      <c r="AY1535">
        <f>'T-Weight EU savings'!BE186</f>
        <v>0</v>
      </c>
      <c r="AZ1535">
        <f>'T-Weight EU savings'!BF186</f>
        <v>0</v>
      </c>
      <c r="BA1535">
        <f>'T-Weight EU savings'!BG186</f>
        <v>0</v>
      </c>
      <c r="BB1535">
        <f>'T-Weight EU savings'!BH186</f>
        <v>0</v>
      </c>
      <c r="BC1535">
        <f>'T-Weight EU savings'!BI186</f>
        <v>0</v>
      </c>
      <c r="BD1535">
        <f>'T-Weight EU savings'!BJ186</f>
        <v>0</v>
      </c>
      <c r="BE1535">
        <f>'T-Weight EU savings'!BK186</f>
        <v>0</v>
      </c>
      <c r="BF1535">
        <f>'T-Weight EU savings'!BL186</f>
        <v>0</v>
      </c>
      <c r="BG1535">
        <f>'T-Weight EU savings'!BM186</f>
        <v>0</v>
      </c>
      <c r="BH1535">
        <f t="shared" si="222"/>
        <v>0</v>
      </c>
    </row>
    <row r="1536" spans="1:60" x14ac:dyDescent="0.25">
      <c r="A1536" t="str">
        <f t="shared" si="216"/>
        <v>eline Design - Hourly Results.</v>
      </c>
      <c r="B1536" t="str">
        <f t="shared" si="217"/>
        <v>SFM-wCZ15-v2015-rDXHP-t4-S17-MSRcool.pd2</v>
      </c>
      <c r="C1536" s="75" t="s">
        <v>964</v>
      </c>
      <c r="D1536">
        <v>6999.7413013490077</v>
      </c>
      <c r="E1536">
        <v>2892.5413466110012</v>
      </c>
      <c r="F1536">
        <v>0</v>
      </c>
      <c r="G1536">
        <v>0</v>
      </c>
      <c r="H1536">
        <v>0</v>
      </c>
      <c r="I1536">
        <v>0.15435499999999999</v>
      </c>
      <c r="J1536">
        <v>0</v>
      </c>
      <c r="K1536">
        <v>0.15435499999999999</v>
      </c>
      <c r="L1536">
        <f t="shared" si="218"/>
        <v>0</v>
      </c>
      <c r="M1536" t="s">
        <v>1045</v>
      </c>
      <c r="N1536" t="s">
        <v>1067</v>
      </c>
      <c r="O1536" t="s">
        <v>1047</v>
      </c>
      <c r="P1536" t="s">
        <v>44</v>
      </c>
      <c r="Q1536" t="s">
        <v>30</v>
      </c>
      <c r="R1536" t="s">
        <v>10</v>
      </c>
      <c r="S1536" t="s">
        <v>1052</v>
      </c>
      <c r="T1536" t="s">
        <v>1049</v>
      </c>
      <c r="U1536" t="s">
        <v>1050</v>
      </c>
      <c r="V1536" t="str">
        <f t="shared" si="215"/>
        <v>SFM-wCZ15-v2015-rDXHP-t4</v>
      </c>
      <c r="W1536">
        <f t="shared" si="223"/>
        <v>6999.7413013490077</v>
      </c>
      <c r="X1536">
        <f t="shared" si="219"/>
        <v>0</v>
      </c>
      <c r="Y1536">
        <f t="shared" si="220"/>
        <v>0</v>
      </c>
      <c r="Z1536">
        <f t="shared" si="221"/>
        <v>0</v>
      </c>
      <c r="AA1536">
        <f t="shared" si="224"/>
        <v>0</v>
      </c>
      <c r="AB1536">
        <f>'T-Weight EU savings'!AH187</f>
        <v>0</v>
      </c>
      <c r="AC1536">
        <f>'T-Weight EU savings'!AI187</f>
        <v>0</v>
      </c>
      <c r="AD1536">
        <f>'T-Weight EU savings'!AJ187</f>
        <v>0</v>
      </c>
      <c r="AE1536">
        <f>'T-Weight EU savings'!AK187</f>
        <v>0</v>
      </c>
      <c r="AF1536">
        <f>'T-Weight EU savings'!AL187</f>
        <v>0</v>
      </c>
      <c r="AG1536">
        <f>'T-Weight EU savings'!AM187</f>
        <v>0</v>
      </c>
      <c r="AH1536">
        <f>'T-Weight EU savings'!AN187</f>
        <v>0</v>
      </c>
      <c r="AI1536">
        <f>'T-Weight EU savings'!AO187</f>
        <v>0</v>
      </c>
      <c r="AJ1536">
        <f>'T-Weight EU savings'!AP187</f>
        <v>0</v>
      </c>
      <c r="AK1536">
        <f>'T-Weight EU savings'!AQ187</f>
        <v>0</v>
      </c>
      <c r="AL1536">
        <f>'T-Weight EU savings'!AR187</f>
        <v>0</v>
      </c>
      <c r="AM1536">
        <f>'T-Weight EU savings'!AS187</f>
        <v>0</v>
      </c>
      <c r="AN1536">
        <f>'T-Weight EU savings'!AT187</f>
        <v>0</v>
      </c>
      <c r="AO1536">
        <f>'T-Weight EU savings'!AU187</f>
        <v>0</v>
      </c>
      <c r="AP1536">
        <f>'T-Weight EU savings'!AV187</f>
        <v>0</v>
      </c>
      <c r="AQ1536">
        <f>'T-Weight EU savings'!AW187</f>
        <v>0</v>
      </c>
      <c r="AR1536">
        <f>'T-Weight EU savings'!AX187</f>
        <v>0</v>
      </c>
      <c r="AS1536">
        <f>'T-Weight EU savings'!AY187</f>
        <v>0</v>
      </c>
      <c r="AT1536">
        <f>'T-Weight EU savings'!AZ187</f>
        <v>0</v>
      </c>
      <c r="AU1536">
        <f>'T-Weight EU savings'!BA187</f>
        <v>0</v>
      </c>
      <c r="AV1536">
        <f>'T-Weight EU savings'!BB187</f>
        <v>0</v>
      </c>
      <c r="AW1536">
        <f>'T-Weight EU savings'!BC187</f>
        <v>0</v>
      </c>
      <c r="AX1536">
        <f>'T-Weight EU savings'!BD187</f>
        <v>0</v>
      </c>
      <c r="AY1536">
        <f>'T-Weight EU savings'!BE187</f>
        <v>0</v>
      </c>
      <c r="AZ1536">
        <f>'T-Weight EU savings'!BF187</f>
        <v>0</v>
      </c>
      <c r="BA1536">
        <f>'T-Weight EU savings'!BG187</f>
        <v>0</v>
      </c>
      <c r="BB1536">
        <f>'T-Weight EU savings'!BH187</f>
        <v>0</v>
      </c>
      <c r="BC1536">
        <f>'T-Weight EU savings'!BI187</f>
        <v>0</v>
      </c>
      <c r="BD1536">
        <f>'T-Weight EU savings'!BJ187</f>
        <v>0</v>
      </c>
      <c r="BE1536">
        <f>'T-Weight EU savings'!BK187</f>
        <v>0</v>
      </c>
      <c r="BF1536">
        <f>'T-Weight EU savings'!BL187</f>
        <v>0</v>
      </c>
      <c r="BG1536">
        <f>'T-Weight EU savings'!BM187</f>
        <v>0</v>
      </c>
      <c r="BH1536">
        <f t="shared" si="222"/>
        <v>0</v>
      </c>
    </row>
    <row r="1537" spans="1:60" x14ac:dyDescent="0.25">
      <c r="A1537" t="str">
        <f t="shared" si="216"/>
        <v>eline Design - Hourly Results.</v>
      </c>
      <c r="B1537" t="str">
        <f t="shared" si="217"/>
        <v>SFM-wCZ15-v2015-rDXHP-t4-S17-MSRheat.pd2</v>
      </c>
      <c r="C1537" s="75" t="s">
        <v>1696</v>
      </c>
      <c r="D1537">
        <v>6302.8832857240013</v>
      </c>
      <c r="E1537">
        <v>2752.1231257750005</v>
      </c>
      <c r="F1537">
        <v>0</v>
      </c>
      <c r="G1537">
        <v>0</v>
      </c>
      <c r="H1537">
        <v>0</v>
      </c>
      <c r="I1537">
        <v>0.15435499999999999</v>
      </c>
      <c r="J1537">
        <v>0</v>
      </c>
      <c r="K1537">
        <v>0.15435499999999999</v>
      </c>
      <c r="L1537">
        <f t="shared" si="218"/>
        <v>0</v>
      </c>
      <c r="M1537" t="s">
        <v>1045</v>
      </c>
      <c r="N1537" t="s">
        <v>1067</v>
      </c>
      <c r="O1537" t="s">
        <v>1047</v>
      </c>
      <c r="P1537" t="s">
        <v>44</v>
      </c>
      <c r="Q1537" t="s">
        <v>30</v>
      </c>
      <c r="R1537" t="s">
        <v>10</v>
      </c>
      <c r="S1537" t="s">
        <v>1053</v>
      </c>
      <c r="T1537" t="s">
        <v>1049</v>
      </c>
      <c r="U1537" t="s">
        <v>1050</v>
      </c>
      <c r="V1537" t="str">
        <f t="shared" si="215"/>
        <v>SFM-wCZ15-v2015-rDXHP-t4</v>
      </c>
      <c r="W1537">
        <f t="shared" si="223"/>
        <v>2752.2774807750006</v>
      </c>
      <c r="X1537">
        <f t="shared" si="219"/>
        <v>0</v>
      </c>
      <c r="Y1537">
        <f t="shared" si="220"/>
        <v>0</v>
      </c>
      <c r="Z1537">
        <f t="shared" si="221"/>
        <v>0</v>
      </c>
      <c r="AA1537">
        <f t="shared" si="224"/>
        <v>0</v>
      </c>
      <c r="AB1537">
        <f>'T-Weight EU savings'!AH188</f>
        <v>0</v>
      </c>
      <c r="AC1537">
        <f>'T-Weight EU savings'!AI188</f>
        <v>0</v>
      </c>
      <c r="AD1537">
        <f>'T-Weight EU savings'!AJ188</f>
        <v>0</v>
      </c>
      <c r="AE1537">
        <f>'T-Weight EU savings'!AK188</f>
        <v>0</v>
      </c>
      <c r="AF1537">
        <f>'T-Weight EU savings'!AL188</f>
        <v>0</v>
      </c>
      <c r="AG1537">
        <f>'T-Weight EU savings'!AM188</f>
        <v>0</v>
      </c>
      <c r="AH1537">
        <f>'T-Weight EU savings'!AN188</f>
        <v>0</v>
      </c>
      <c r="AI1537">
        <f>'T-Weight EU savings'!AO188</f>
        <v>0</v>
      </c>
      <c r="AJ1537">
        <f>'T-Weight EU savings'!AP188</f>
        <v>0</v>
      </c>
      <c r="AK1537">
        <f>'T-Weight EU savings'!AQ188</f>
        <v>0</v>
      </c>
      <c r="AL1537">
        <f>'T-Weight EU savings'!AR188</f>
        <v>0</v>
      </c>
      <c r="AM1537">
        <f>'T-Weight EU savings'!AS188</f>
        <v>0</v>
      </c>
      <c r="AN1537">
        <f>'T-Weight EU savings'!AT188</f>
        <v>0</v>
      </c>
      <c r="AO1537">
        <f>'T-Weight EU savings'!AU188</f>
        <v>0</v>
      </c>
      <c r="AP1537">
        <f>'T-Weight EU savings'!AV188</f>
        <v>0</v>
      </c>
      <c r="AQ1537">
        <f>'T-Weight EU savings'!AW188</f>
        <v>0</v>
      </c>
      <c r="AR1537">
        <f>'T-Weight EU savings'!AX188</f>
        <v>0</v>
      </c>
      <c r="AS1537">
        <f>'T-Weight EU savings'!AY188</f>
        <v>0</v>
      </c>
      <c r="AT1537">
        <f>'T-Weight EU savings'!AZ188</f>
        <v>0</v>
      </c>
      <c r="AU1537">
        <f>'T-Weight EU savings'!BA188</f>
        <v>0</v>
      </c>
      <c r="AV1537">
        <f>'T-Weight EU savings'!BB188</f>
        <v>0</v>
      </c>
      <c r="AW1537">
        <f>'T-Weight EU savings'!BC188</f>
        <v>0</v>
      </c>
      <c r="AX1537">
        <f>'T-Weight EU savings'!BD188</f>
        <v>0</v>
      </c>
      <c r="AY1537">
        <f>'T-Weight EU savings'!BE188</f>
        <v>0</v>
      </c>
      <c r="AZ1537">
        <f>'T-Weight EU savings'!BF188</f>
        <v>0</v>
      </c>
      <c r="BA1537">
        <f>'T-Weight EU savings'!BG188</f>
        <v>0</v>
      </c>
      <c r="BB1537">
        <f>'T-Weight EU savings'!BH188</f>
        <v>0</v>
      </c>
      <c r="BC1537">
        <f>'T-Weight EU savings'!BI188</f>
        <v>0</v>
      </c>
      <c r="BD1537">
        <f>'T-Weight EU savings'!BJ188</f>
        <v>0</v>
      </c>
      <c r="BE1537">
        <f>'T-Weight EU savings'!BK188</f>
        <v>0</v>
      </c>
      <c r="BF1537">
        <f>'T-Weight EU savings'!BL188</f>
        <v>0</v>
      </c>
      <c r="BG1537">
        <f>'T-Weight EU savings'!BM188</f>
        <v>0</v>
      </c>
      <c r="BH1537">
        <f t="shared" si="222"/>
        <v>0</v>
      </c>
    </row>
    <row r="1538" spans="1:60" x14ac:dyDescent="0.25">
      <c r="A1538" t="str">
        <f t="shared" si="216"/>
        <v>eline Design - Hourly Results.</v>
      </c>
      <c r="B1538" t="str">
        <f t="shared" si="217"/>
        <v>SFM-wCZ15-v2015-rDXHP-t5-S14-BSLboth.pd2</v>
      </c>
      <c r="C1538" s="75" t="s">
        <v>1697</v>
      </c>
      <c r="D1538">
        <v>15290.558341401993</v>
      </c>
      <c r="E1538">
        <v>2950.103175170997</v>
      </c>
      <c r="F1538">
        <v>0</v>
      </c>
      <c r="G1538">
        <v>0</v>
      </c>
      <c r="H1538">
        <v>0</v>
      </c>
      <c r="I1538">
        <v>46.484893</v>
      </c>
      <c r="J1538">
        <v>0</v>
      </c>
      <c r="K1538">
        <v>46.484893</v>
      </c>
      <c r="L1538">
        <f t="shared" si="218"/>
        <v>0</v>
      </c>
      <c r="M1538" t="s">
        <v>1045</v>
      </c>
      <c r="N1538" t="s">
        <v>1067</v>
      </c>
      <c r="O1538" t="s">
        <v>1047</v>
      </c>
      <c r="P1538" t="s">
        <v>44</v>
      </c>
      <c r="Q1538" t="s">
        <v>31</v>
      </c>
      <c r="R1538" t="s">
        <v>63</v>
      </c>
      <c r="S1538" t="s">
        <v>1104</v>
      </c>
      <c r="T1538" t="s">
        <v>1049</v>
      </c>
      <c r="U1538" t="s">
        <v>1050</v>
      </c>
      <c r="V1538" t="str">
        <f t="shared" si="215"/>
        <v>SFM-wCZ15-v2015-rDXHP-t5-both</v>
      </c>
      <c r="W1538">
        <f t="shared" si="223"/>
        <v>0</v>
      </c>
      <c r="X1538">
        <f t="shared" si="219"/>
        <v>15290.558341401993</v>
      </c>
      <c r="Y1538">
        <f t="shared" si="220"/>
        <v>2996.5880681709968</v>
      </c>
      <c r="Z1538">
        <f t="shared" si="221"/>
        <v>18287.14640957299</v>
      </c>
      <c r="AA1538">
        <f t="shared" si="224"/>
        <v>0</v>
      </c>
      <c r="AB1538">
        <f>'T-Weight EU savings'!AH189</f>
        <v>0</v>
      </c>
      <c r="AC1538">
        <f>'T-Weight EU savings'!AI189</f>
        <v>0</v>
      </c>
      <c r="AD1538">
        <f>'T-Weight EU savings'!AJ189</f>
        <v>0</v>
      </c>
      <c r="AE1538">
        <f>'T-Weight EU savings'!AK189</f>
        <v>0</v>
      </c>
      <c r="AF1538">
        <f>'T-Weight EU savings'!AL189</f>
        <v>0</v>
      </c>
      <c r="AG1538">
        <f>'T-Weight EU savings'!AM189</f>
        <v>0</v>
      </c>
      <c r="AH1538">
        <f>'T-Weight EU savings'!AN189</f>
        <v>0</v>
      </c>
      <c r="AI1538">
        <f>'T-Weight EU savings'!AO189</f>
        <v>0</v>
      </c>
      <c r="AJ1538">
        <f>'T-Weight EU savings'!AP189</f>
        <v>0</v>
      </c>
      <c r="AK1538">
        <f>'T-Weight EU savings'!AQ189</f>
        <v>0</v>
      </c>
      <c r="AL1538">
        <f>'T-Weight EU savings'!AR189</f>
        <v>0</v>
      </c>
      <c r="AM1538">
        <f>'T-Weight EU savings'!AS189</f>
        <v>0</v>
      </c>
      <c r="AN1538">
        <f>'T-Weight EU savings'!AT189</f>
        <v>0</v>
      </c>
      <c r="AO1538">
        <f>'T-Weight EU savings'!AU189</f>
        <v>0</v>
      </c>
      <c r="AP1538">
        <f>'T-Weight EU savings'!AV189</f>
        <v>0</v>
      </c>
      <c r="AQ1538">
        <f>'T-Weight EU savings'!AW189</f>
        <v>0</v>
      </c>
      <c r="AR1538">
        <f>'T-Weight EU savings'!AX189</f>
        <v>0</v>
      </c>
      <c r="AS1538">
        <f>'T-Weight EU savings'!AY189</f>
        <v>0</v>
      </c>
      <c r="AT1538">
        <f>'T-Weight EU savings'!AZ189</f>
        <v>0</v>
      </c>
      <c r="AU1538">
        <f>'T-Weight EU savings'!BA189</f>
        <v>0</v>
      </c>
      <c r="AV1538">
        <f>'T-Weight EU savings'!BB189</f>
        <v>0</v>
      </c>
      <c r="AW1538">
        <f>'T-Weight EU savings'!BC189</f>
        <v>0</v>
      </c>
      <c r="AX1538">
        <f>'T-Weight EU savings'!BD189</f>
        <v>0</v>
      </c>
      <c r="AY1538">
        <f>'T-Weight EU savings'!BE189</f>
        <v>0</v>
      </c>
      <c r="AZ1538">
        <f>'T-Weight EU savings'!BF189</f>
        <v>0</v>
      </c>
      <c r="BA1538">
        <f>'T-Weight EU savings'!BG189</f>
        <v>0</v>
      </c>
      <c r="BB1538">
        <f>'T-Weight EU savings'!BH189</f>
        <v>0</v>
      </c>
      <c r="BC1538">
        <f>'T-Weight EU savings'!BI189</f>
        <v>0</v>
      </c>
      <c r="BD1538">
        <f>'T-Weight EU savings'!BJ189</f>
        <v>0</v>
      </c>
      <c r="BE1538">
        <f>'T-Weight EU savings'!BK189</f>
        <v>0</v>
      </c>
      <c r="BF1538">
        <f>'T-Weight EU savings'!BL189</f>
        <v>0</v>
      </c>
      <c r="BG1538">
        <f>'T-Weight EU savings'!BM189</f>
        <v>0</v>
      </c>
      <c r="BH1538">
        <f t="shared" si="222"/>
        <v>0</v>
      </c>
    </row>
    <row r="1539" spans="1:60" x14ac:dyDescent="0.25">
      <c r="A1539" t="str">
        <f t="shared" si="216"/>
        <v>eline Design - Hourly Results.</v>
      </c>
      <c r="B1539" t="str">
        <f t="shared" si="217"/>
        <v>SFM-wCZ15-v2015-rDXHP-t5-S14-BSLcool.pd2</v>
      </c>
      <c r="C1539" s="75" t="s">
        <v>965</v>
      </c>
      <c r="D1539">
        <v>15290.558341401993</v>
      </c>
      <c r="E1539">
        <v>2949.6513207630005</v>
      </c>
      <c r="F1539">
        <v>0</v>
      </c>
      <c r="G1539">
        <v>0</v>
      </c>
      <c r="H1539">
        <v>0</v>
      </c>
      <c r="I1539">
        <v>46.484893</v>
      </c>
      <c r="J1539">
        <v>0</v>
      </c>
      <c r="K1539">
        <v>46.484893</v>
      </c>
      <c r="L1539">
        <f t="shared" si="218"/>
        <v>0</v>
      </c>
      <c r="M1539" t="s">
        <v>1045</v>
      </c>
      <c r="N1539" t="s">
        <v>1067</v>
      </c>
      <c r="O1539" t="s">
        <v>1047</v>
      </c>
      <c r="P1539" t="s">
        <v>44</v>
      </c>
      <c r="Q1539" t="s">
        <v>31</v>
      </c>
      <c r="R1539" t="s">
        <v>63</v>
      </c>
      <c r="S1539" t="s">
        <v>1048</v>
      </c>
      <c r="T1539" t="s">
        <v>1049</v>
      </c>
      <c r="U1539" t="s">
        <v>1050</v>
      </c>
      <c r="V1539" t="str">
        <f t="shared" si="215"/>
        <v>SFM-wCZ15-v2015-rDXHP-t5</v>
      </c>
      <c r="W1539">
        <f t="shared" si="223"/>
        <v>15290.558341401993</v>
      </c>
      <c r="X1539">
        <f t="shared" si="219"/>
        <v>0</v>
      </c>
      <c r="Y1539">
        <f t="shared" si="220"/>
        <v>0</v>
      </c>
      <c r="Z1539">
        <f t="shared" si="221"/>
        <v>0</v>
      </c>
      <c r="AA1539">
        <f t="shared" si="224"/>
        <v>0</v>
      </c>
      <c r="AB1539">
        <f>'T-Weight EU savings'!AH190</f>
        <v>0</v>
      </c>
      <c r="AC1539">
        <f>'T-Weight EU savings'!AI190</f>
        <v>0</v>
      </c>
      <c r="AD1539">
        <f>'T-Weight EU savings'!AJ190</f>
        <v>0</v>
      </c>
      <c r="AE1539">
        <f>'T-Weight EU savings'!AK190</f>
        <v>0</v>
      </c>
      <c r="AF1539">
        <f>'T-Weight EU savings'!AL190</f>
        <v>0</v>
      </c>
      <c r="AG1539">
        <f>'T-Weight EU savings'!AM190</f>
        <v>0</v>
      </c>
      <c r="AH1539">
        <f>'T-Weight EU savings'!AN190</f>
        <v>0</v>
      </c>
      <c r="AI1539">
        <f>'T-Weight EU savings'!AO190</f>
        <v>0</v>
      </c>
      <c r="AJ1539">
        <f>'T-Weight EU savings'!AP190</f>
        <v>0</v>
      </c>
      <c r="AK1539">
        <f>'T-Weight EU savings'!AQ190</f>
        <v>0</v>
      </c>
      <c r="AL1539">
        <f>'T-Weight EU savings'!AR190</f>
        <v>0</v>
      </c>
      <c r="AM1539">
        <f>'T-Weight EU savings'!AS190</f>
        <v>0</v>
      </c>
      <c r="AN1539">
        <f>'T-Weight EU savings'!AT190</f>
        <v>0</v>
      </c>
      <c r="AO1539">
        <f>'T-Weight EU savings'!AU190</f>
        <v>0</v>
      </c>
      <c r="AP1539">
        <f>'T-Weight EU savings'!AV190</f>
        <v>0</v>
      </c>
      <c r="AQ1539">
        <f>'T-Weight EU savings'!AW190</f>
        <v>0</v>
      </c>
      <c r="AR1539">
        <f>'T-Weight EU savings'!AX190</f>
        <v>0</v>
      </c>
      <c r="AS1539">
        <f>'T-Weight EU savings'!AY190</f>
        <v>0</v>
      </c>
      <c r="AT1539">
        <f>'T-Weight EU savings'!AZ190</f>
        <v>0</v>
      </c>
      <c r="AU1539">
        <f>'T-Weight EU savings'!BA190</f>
        <v>0</v>
      </c>
      <c r="AV1539">
        <f>'T-Weight EU savings'!BB190</f>
        <v>0</v>
      </c>
      <c r="AW1539">
        <f>'T-Weight EU savings'!BC190</f>
        <v>0</v>
      </c>
      <c r="AX1539">
        <f>'T-Weight EU savings'!BD190</f>
        <v>0</v>
      </c>
      <c r="AY1539">
        <f>'T-Weight EU savings'!BE190</f>
        <v>0</v>
      </c>
      <c r="AZ1539">
        <f>'T-Weight EU savings'!BF190</f>
        <v>0</v>
      </c>
      <c r="BA1539">
        <f>'T-Weight EU savings'!BG190</f>
        <v>0</v>
      </c>
      <c r="BB1539">
        <f>'T-Weight EU savings'!BH190</f>
        <v>0</v>
      </c>
      <c r="BC1539">
        <f>'T-Weight EU savings'!BI190</f>
        <v>0</v>
      </c>
      <c r="BD1539">
        <f>'T-Weight EU savings'!BJ190</f>
        <v>0</v>
      </c>
      <c r="BE1539">
        <f>'T-Weight EU savings'!BK190</f>
        <v>0</v>
      </c>
      <c r="BF1539">
        <f>'T-Weight EU savings'!BL190</f>
        <v>0</v>
      </c>
      <c r="BG1539">
        <f>'T-Weight EU savings'!BM190</f>
        <v>0</v>
      </c>
      <c r="BH1539">
        <f t="shared" si="222"/>
        <v>0</v>
      </c>
    </row>
    <row r="1540" spans="1:60" x14ac:dyDescent="0.25">
      <c r="A1540" t="str">
        <f t="shared" si="216"/>
        <v>eline Design - Hourly Results.</v>
      </c>
      <c r="B1540" t="str">
        <f t="shared" si="217"/>
        <v>SFM-wCZ15-v2015-rDXHP-t5-S14-BSLheat.pd2</v>
      </c>
      <c r="C1540" s="75" t="s">
        <v>1698</v>
      </c>
      <c r="D1540">
        <v>13342.157019295013</v>
      </c>
      <c r="E1540">
        <v>2950.103175170997</v>
      </c>
      <c r="F1540">
        <v>0</v>
      </c>
      <c r="G1540">
        <v>0</v>
      </c>
      <c r="H1540">
        <v>0</v>
      </c>
      <c r="I1540">
        <v>46.484893</v>
      </c>
      <c r="J1540">
        <v>0</v>
      </c>
      <c r="K1540">
        <v>46.484893</v>
      </c>
      <c r="L1540">
        <f t="shared" si="218"/>
        <v>0</v>
      </c>
      <c r="M1540" t="s">
        <v>1045</v>
      </c>
      <c r="N1540" t="s">
        <v>1067</v>
      </c>
      <c r="O1540" t="s">
        <v>1047</v>
      </c>
      <c r="P1540" t="s">
        <v>44</v>
      </c>
      <c r="Q1540" t="s">
        <v>31</v>
      </c>
      <c r="R1540" t="s">
        <v>63</v>
      </c>
      <c r="S1540" t="s">
        <v>1051</v>
      </c>
      <c r="T1540" t="s">
        <v>1049</v>
      </c>
      <c r="U1540" t="s">
        <v>1050</v>
      </c>
      <c r="V1540" t="str">
        <f t="shared" si="215"/>
        <v>SFM-wCZ15-v2015-rDXHP-t5</v>
      </c>
      <c r="W1540">
        <f t="shared" si="223"/>
        <v>2996.5880681709968</v>
      </c>
      <c r="X1540">
        <f t="shared" si="219"/>
        <v>0</v>
      </c>
      <c r="Y1540">
        <f t="shared" si="220"/>
        <v>0</v>
      </c>
      <c r="Z1540">
        <f t="shared" si="221"/>
        <v>0</v>
      </c>
      <c r="AA1540">
        <f t="shared" si="224"/>
        <v>0</v>
      </c>
      <c r="AB1540">
        <f>'T-Weight EU savings'!AH191</f>
        <v>0</v>
      </c>
      <c r="AC1540">
        <f>'T-Weight EU savings'!AI191</f>
        <v>0</v>
      </c>
      <c r="AD1540">
        <f>'T-Weight EU savings'!AJ191</f>
        <v>0</v>
      </c>
      <c r="AE1540">
        <f>'T-Weight EU savings'!AK191</f>
        <v>0</v>
      </c>
      <c r="AF1540">
        <f>'T-Weight EU savings'!AL191</f>
        <v>0</v>
      </c>
      <c r="AG1540">
        <f>'T-Weight EU savings'!AM191</f>
        <v>0</v>
      </c>
      <c r="AH1540">
        <f>'T-Weight EU savings'!AN191</f>
        <v>0</v>
      </c>
      <c r="AI1540">
        <f>'T-Weight EU savings'!AO191</f>
        <v>0</v>
      </c>
      <c r="AJ1540">
        <f>'T-Weight EU savings'!AP191</f>
        <v>0</v>
      </c>
      <c r="AK1540">
        <f>'T-Weight EU savings'!AQ191</f>
        <v>0</v>
      </c>
      <c r="AL1540">
        <f>'T-Weight EU savings'!AR191</f>
        <v>0</v>
      </c>
      <c r="AM1540">
        <f>'T-Weight EU savings'!AS191</f>
        <v>0</v>
      </c>
      <c r="AN1540">
        <f>'T-Weight EU savings'!AT191</f>
        <v>0</v>
      </c>
      <c r="AO1540">
        <f>'T-Weight EU savings'!AU191</f>
        <v>0</v>
      </c>
      <c r="AP1540">
        <f>'T-Weight EU savings'!AV191</f>
        <v>0</v>
      </c>
      <c r="AQ1540">
        <f>'T-Weight EU savings'!AW191</f>
        <v>0</v>
      </c>
      <c r="AR1540">
        <f>'T-Weight EU savings'!AX191</f>
        <v>0</v>
      </c>
      <c r="AS1540">
        <f>'T-Weight EU savings'!AY191</f>
        <v>0</v>
      </c>
      <c r="AT1540">
        <f>'T-Weight EU savings'!AZ191</f>
        <v>0</v>
      </c>
      <c r="AU1540">
        <f>'T-Weight EU savings'!BA191</f>
        <v>0</v>
      </c>
      <c r="AV1540">
        <f>'T-Weight EU savings'!BB191</f>
        <v>0</v>
      </c>
      <c r="AW1540">
        <f>'T-Weight EU savings'!BC191</f>
        <v>0</v>
      </c>
      <c r="AX1540">
        <f>'T-Weight EU savings'!BD191</f>
        <v>0</v>
      </c>
      <c r="AY1540">
        <f>'T-Weight EU savings'!BE191</f>
        <v>0</v>
      </c>
      <c r="AZ1540">
        <f>'T-Weight EU savings'!BF191</f>
        <v>0</v>
      </c>
      <c r="BA1540">
        <f>'T-Weight EU savings'!BG191</f>
        <v>0</v>
      </c>
      <c r="BB1540">
        <f>'T-Weight EU savings'!BH191</f>
        <v>0</v>
      </c>
      <c r="BC1540">
        <f>'T-Weight EU savings'!BI191</f>
        <v>0</v>
      </c>
      <c r="BD1540">
        <f>'T-Weight EU savings'!BJ191</f>
        <v>0</v>
      </c>
      <c r="BE1540">
        <f>'T-Weight EU savings'!BK191</f>
        <v>0</v>
      </c>
      <c r="BF1540">
        <f>'T-Weight EU savings'!BL191</f>
        <v>0</v>
      </c>
      <c r="BG1540">
        <f>'T-Weight EU savings'!BM191</f>
        <v>0</v>
      </c>
      <c r="BH1540">
        <f t="shared" si="222"/>
        <v>0</v>
      </c>
    </row>
    <row r="1541" spans="1:60" x14ac:dyDescent="0.25">
      <c r="A1541" t="str">
        <f t="shared" si="216"/>
        <v>eline Design - Hourly Results.</v>
      </c>
      <c r="B1541" t="str">
        <f t="shared" si="217"/>
        <v>SFM-wCZ15-v2015-rDXHP-t5-S15-MSRboth.pd2</v>
      </c>
      <c r="C1541" s="75" t="s">
        <v>1699</v>
      </c>
      <c r="D1541">
        <v>12800.318998546012</v>
      </c>
      <c r="E1541">
        <v>2473.4627718870033</v>
      </c>
      <c r="F1541">
        <v>0</v>
      </c>
      <c r="G1541">
        <v>0</v>
      </c>
      <c r="H1541">
        <v>0</v>
      </c>
      <c r="I1541">
        <v>42.260285999999994</v>
      </c>
      <c r="J1541">
        <v>0</v>
      </c>
      <c r="K1541">
        <v>42.260285999999994</v>
      </c>
      <c r="L1541">
        <f t="shared" si="218"/>
        <v>0</v>
      </c>
      <c r="M1541" t="s">
        <v>1045</v>
      </c>
      <c r="N1541" t="s">
        <v>1067</v>
      </c>
      <c r="O1541" t="s">
        <v>1047</v>
      </c>
      <c r="P1541" t="s">
        <v>44</v>
      </c>
      <c r="Q1541" t="s">
        <v>31</v>
      </c>
      <c r="R1541" t="s">
        <v>6</v>
      </c>
      <c r="S1541" t="s">
        <v>1107</v>
      </c>
      <c r="T1541" t="s">
        <v>1049</v>
      </c>
      <c r="U1541" t="s">
        <v>1050</v>
      </c>
      <c r="V1541" t="str">
        <f t="shared" si="215"/>
        <v>SFM-wCZ15-v2015-rDXHP-t5-both</v>
      </c>
      <c r="W1541">
        <f t="shared" si="223"/>
        <v>0</v>
      </c>
      <c r="X1541">
        <f t="shared" si="219"/>
        <v>12800.318998546012</v>
      </c>
      <c r="Y1541">
        <f t="shared" si="220"/>
        <v>2515.7230578870035</v>
      </c>
      <c r="Z1541">
        <f t="shared" si="221"/>
        <v>15316.042056433016</v>
      </c>
      <c r="AA1541">
        <f t="shared" si="224"/>
        <v>0</v>
      </c>
      <c r="AB1541">
        <f>'T-Weight EU savings'!AH192</f>
        <v>0</v>
      </c>
      <c r="AC1541">
        <f>'T-Weight EU savings'!AI192</f>
        <v>0</v>
      </c>
      <c r="AD1541">
        <f>'T-Weight EU savings'!AJ192</f>
        <v>0</v>
      </c>
      <c r="AE1541">
        <f>'T-Weight EU savings'!AK192</f>
        <v>0</v>
      </c>
      <c r="AF1541">
        <f>'T-Weight EU savings'!AL192</f>
        <v>0</v>
      </c>
      <c r="AG1541">
        <f>'T-Weight EU savings'!AM192</f>
        <v>0</v>
      </c>
      <c r="AH1541">
        <f>'T-Weight EU savings'!AN192</f>
        <v>0</v>
      </c>
      <c r="AI1541">
        <f>'T-Weight EU savings'!AO192</f>
        <v>0</v>
      </c>
      <c r="AJ1541">
        <f>'T-Weight EU savings'!AP192</f>
        <v>0</v>
      </c>
      <c r="AK1541">
        <f>'T-Weight EU savings'!AQ192</f>
        <v>0</v>
      </c>
      <c r="AL1541">
        <f>'T-Weight EU savings'!AR192</f>
        <v>0</v>
      </c>
      <c r="AM1541">
        <f>'T-Weight EU savings'!AS192</f>
        <v>0</v>
      </c>
      <c r="AN1541">
        <f>'T-Weight EU savings'!AT192</f>
        <v>0</v>
      </c>
      <c r="AO1541">
        <f>'T-Weight EU savings'!AU192</f>
        <v>0</v>
      </c>
      <c r="AP1541">
        <f>'T-Weight EU savings'!AV192</f>
        <v>0</v>
      </c>
      <c r="AQ1541">
        <f>'T-Weight EU savings'!AW192</f>
        <v>0</v>
      </c>
      <c r="AR1541">
        <f>'T-Weight EU savings'!AX192</f>
        <v>0</v>
      </c>
      <c r="AS1541">
        <f>'T-Weight EU savings'!AY192</f>
        <v>0</v>
      </c>
      <c r="AT1541">
        <f>'T-Weight EU savings'!AZ192</f>
        <v>0</v>
      </c>
      <c r="AU1541">
        <f>'T-Weight EU savings'!BA192</f>
        <v>0</v>
      </c>
      <c r="AV1541">
        <f>'T-Weight EU savings'!BB192</f>
        <v>0</v>
      </c>
      <c r="AW1541">
        <f>'T-Weight EU savings'!BC192</f>
        <v>0</v>
      </c>
      <c r="AX1541">
        <f>'T-Weight EU savings'!BD192</f>
        <v>0</v>
      </c>
      <c r="AY1541">
        <f>'T-Weight EU savings'!BE192</f>
        <v>0</v>
      </c>
      <c r="AZ1541">
        <f>'T-Weight EU savings'!BF192</f>
        <v>0</v>
      </c>
      <c r="BA1541">
        <f>'T-Weight EU savings'!BG192</f>
        <v>0</v>
      </c>
      <c r="BB1541">
        <f>'T-Weight EU savings'!BH192</f>
        <v>0</v>
      </c>
      <c r="BC1541">
        <f>'T-Weight EU savings'!BI192</f>
        <v>0</v>
      </c>
      <c r="BD1541">
        <f>'T-Weight EU savings'!BJ192</f>
        <v>0</v>
      </c>
      <c r="BE1541">
        <f>'T-Weight EU savings'!BK192</f>
        <v>0</v>
      </c>
      <c r="BF1541">
        <f>'T-Weight EU savings'!BL192</f>
        <v>0</v>
      </c>
      <c r="BG1541">
        <f>'T-Weight EU savings'!BM192</f>
        <v>0</v>
      </c>
      <c r="BH1541">
        <f t="shared" si="222"/>
        <v>0</v>
      </c>
    </row>
    <row r="1542" spans="1:60" x14ac:dyDescent="0.25">
      <c r="A1542" t="str">
        <f t="shared" si="216"/>
        <v>eline Design - Hourly Results.</v>
      </c>
      <c r="B1542" t="str">
        <f t="shared" si="217"/>
        <v>SFM-wCZ15-v2015-rDXHP-t5-S15-MSRcool.pd2</v>
      </c>
      <c r="C1542" s="75" t="s">
        <v>966</v>
      </c>
      <c r="D1542">
        <v>12800.318998546012</v>
      </c>
      <c r="E1542">
        <v>2615.3162159239992</v>
      </c>
      <c r="F1542">
        <v>0</v>
      </c>
      <c r="G1542">
        <v>0</v>
      </c>
      <c r="H1542">
        <v>0</v>
      </c>
      <c r="I1542">
        <v>42.260285999999994</v>
      </c>
      <c r="J1542">
        <v>0</v>
      </c>
      <c r="K1542">
        <v>42.260285999999994</v>
      </c>
      <c r="L1542">
        <f t="shared" si="218"/>
        <v>0</v>
      </c>
      <c r="M1542" t="s">
        <v>1045</v>
      </c>
      <c r="N1542" t="s">
        <v>1067</v>
      </c>
      <c r="O1542" t="s">
        <v>1047</v>
      </c>
      <c r="P1542" t="s">
        <v>44</v>
      </c>
      <c r="Q1542" t="s">
        <v>31</v>
      </c>
      <c r="R1542" t="s">
        <v>6</v>
      </c>
      <c r="S1542" t="s">
        <v>1052</v>
      </c>
      <c r="T1542" t="s">
        <v>1049</v>
      </c>
      <c r="U1542" t="s">
        <v>1050</v>
      </c>
      <c r="V1542" t="str">
        <f t="shared" si="215"/>
        <v>SFM-wCZ15-v2015-rDXHP-t5</v>
      </c>
      <c r="W1542">
        <f t="shared" si="223"/>
        <v>12800.318998546012</v>
      </c>
      <c r="X1542">
        <f t="shared" si="219"/>
        <v>0</v>
      </c>
      <c r="Y1542">
        <f t="shared" si="220"/>
        <v>0</v>
      </c>
      <c r="Z1542">
        <f t="shared" si="221"/>
        <v>0</v>
      </c>
      <c r="AA1542">
        <f t="shared" si="224"/>
        <v>0</v>
      </c>
      <c r="AB1542">
        <f>'T-Weight EU savings'!AH193</f>
        <v>0</v>
      </c>
      <c r="AC1542">
        <f>'T-Weight EU savings'!AI193</f>
        <v>0</v>
      </c>
      <c r="AD1542">
        <f>'T-Weight EU savings'!AJ193</f>
        <v>0</v>
      </c>
      <c r="AE1542">
        <f>'T-Weight EU savings'!AK193</f>
        <v>0</v>
      </c>
      <c r="AF1542">
        <f>'T-Weight EU savings'!AL193</f>
        <v>0</v>
      </c>
      <c r="AG1542">
        <f>'T-Weight EU savings'!AM193</f>
        <v>0</v>
      </c>
      <c r="AH1542">
        <f>'T-Weight EU savings'!AN193</f>
        <v>0</v>
      </c>
      <c r="AI1542">
        <f>'T-Weight EU savings'!AO193</f>
        <v>0</v>
      </c>
      <c r="AJ1542">
        <f>'T-Weight EU savings'!AP193</f>
        <v>0</v>
      </c>
      <c r="AK1542">
        <f>'T-Weight EU savings'!AQ193</f>
        <v>0</v>
      </c>
      <c r="AL1542">
        <f>'T-Weight EU savings'!AR193</f>
        <v>0</v>
      </c>
      <c r="AM1542">
        <f>'T-Weight EU savings'!AS193</f>
        <v>0</v>
      </c>
      <c r="AN1542">
        <f>'T-Weight EU savings'!AT193</f>
        <v>0</v>
      </c>
      <c r="AO1542">
        <f>'T-Weight EU savings'!AU193</f>
        <v>0</v>
      </c>
      <c r="AP1542">
        <f>'T-Weight EU savings'!AV193</f>
        <v>0</v>
      </c>
      <c r="AQ1542">
        <f>'T-Weight EU savings'!AW193</f>
        <v>0</v>
      </c>
      <c r="AR1542">
        <f>'T-Weight EU savings'!AX193</f>
        <v>0</v>
      </c>
      <c r="AS1542">
        <f>'T-Weight EU savings'!AY193</f>
        <v>0</v>
      </c>
      <c r="AT1542">
        <f>'T-Weight EU savings'!AZ193</f>
        <v>0</v>
      </c>
      <c r="AU1542">
        <f>'T-Weight EU savings'!BA193</f>
        <v>0</v>
      </c>
      <c r="AV1542">
        <f>'T-Weight EU savings'!BB193</f>
        <v>0</v>
      </c>
      <c r="AW1542">
        <f>'T-Weight EU savings'!BC193</f>
        <v>0</v>
      </c>
      <c r="AX1542">
        <f>'T-Weight EU savings'!BD193</f>
        <v>0</v>
      </c>
      <c r="AY1542">
        <f>'T-Weight EU savings'!BE193</f>
        <v>0</v>
      </c>
      <c r="AZ1542">
        <f>'T-Weight EU savings'!BF193</f>
        <v>0</v>
      </c>
      <c r="BA1542">
        <f>'T-Weight EU savings'!BG193</f>
        <v>0</v>
      </c>
      <c r="BB1542">
        <f>'T-Weight EU savings'!BH193</f>
        <v>0</v>
      </c>
      <c r="BC1542">
        <f>'T-Weight EU savings'!BI193</f>
        <v>0</v>
      </c>
      <c r="BD1542">
        <f>'T-Weight EU savings'!BJ193</f>
        <v>0</v>
      </c>
      <c r="BE1542">
        <f>'T-Weight EU savings'!BK193</f>
        <v>0</v>
      </c>
      <c r="BF1542">
        <f>'T-Weight EU savings'!BL193</f>
        <v>0</v>
      </c>
      <c r="BG1542">
        <f>'T-Weight EU savings'!BM193</f>
        <v>0</v>
      </c>
      <c r="BH1542">
        <f t="shared" si="222"/>
        <v>0</v>
      </c>
    </row>
    <row r="1543" spans="1:60" x14ac:dyDescent="0.25">
      <c r="A1543" t="str">
        <f t="shared" si="216"/>
        <v>eline Design - Hourly Results.</v>
      </c>
      <c r="B1543" t="str">
        <f t="shared" si="217"/>
        <v>SFM-wCZ15-v2015-rDXHP-t5-S15-MSRheat.pd2</v>
      </c>
      <c r="C1543" s="75" t="s">
        <v>1700</v>
      </c>
      <c r="D1543">
        <v>11600.228887192967</v>
      </c>
      <c r="E1543">
        <v>2473.4627718870033</v>
      </c>
      <c r="F1543">
        <v>0</v>
      </c>
      <c r="G1543">
        <v>0</v>
      </c>
      <c r="H1543">
        <v>0</v>
      </c>
      <c r="I1543">
        <v>42.260285999999994</v>
      </c>
      <c r="J1543">
        <v>0</v>
      </c>
      <c r="K1543">
        <v>42.260285999999994</v>
      </c>
      <c r="L1543">
        <f t="shared" si="218"/>
        <v>0</v>
      </c>
      <c r="M1543" t="s">
        <v>1045</v>
      </c>
      <c r="N1543" t="s">
        <v>1067</v>
      </c>
      <c r="O1543" t="s">
        <v>1047</v>
      </c>
      <c r="P1543" t="s">
        <v>44</v>
      </c>
      <c r="Q1543" t="s">
        <v>31</v>
      </c>
      <c r="R1543" t="s">
        <v>6</v>
      </c>
      <c r="S1543" t="s">
        <v>1053</v>
      </c>
      <c r="T1543" t="s">
        <v>1049</v>
      </c>
      <c r="U1543" t="s">
        <v>1050</v>
      </c>
      <c r="V1543" t="str">
        <f t="shared" si="215"/>
        <v>SFM-wCZ15-v2015-rDXHP-t5</v>
      </c>
      <c r="W1543">
        <f t="shared" si="223"/>
        <v>2515.7230578870035</v>
      </c>
      <c r="X1543">
        <f t="shared" si="219"/>
        <v>0</v>
      </c>
      <c r="Y1543">
        <f t="shared" si="220"/>
        <v>0</v>
      </c>
      <c r="Z1543">
        <f t="shared" si="221"/>
        <v>0</v>
      </c>
      <c r="AA1543">
        <f t="shared" si="224"/>
        <v>0</v>
      </c>
      <c r="AB1543">
        <f>'T-Weight EU savings'!AH194</f>
        <v>0</v>
      </c>
      <c r="AC1543">
        <f>'T-Weight EU savings'!AI194</f>
        <v>0</v>
      </c>
      <c r="AD1543">
        <f>'T-Weight EU savings'!AJ194</f>
        <v>0</v>
      </c>
      <c r="AE1543">
        <f>'T-Weight EU savings'!AK194</f>
        <v>0</v>
      </c>
      <c r="AF1543">
        <f>'T-Weight EU savings'!AL194</f>
        <v>0</v>
      </c>
      <c r="AG1543">
        <f>'T-Weight EU savings'!AM194</f>
        <v>0</v>
      </c>
      <c r="AH1543">
        <f>'T-Weight EU savings'!AN194</f>
        <v>0</v>
      </c>
      <c r="AI1543">
        <f>'T-Weight EU savings'!AO194</f>
        <v>0</v>
      </c>
      <c r="AJ1543">
        <f>'T-Weight EU savings'!AP194</f>
        <v>0</v>
      </c>
      <c r="AK1543">
        <f>'T-Weight EU savings'!AQ194</f>
        <v>0</v>
      </c>
      <c r="AL1543">
        <f>'T-Weight EU savings'!AR194</f>
        <v>0</v>
      </c>
      <c r="AM1543">
        <f>'T-Weight EU savings'!AS194</f>
        <v>0</v>
      </c>
      <c r="AN1543">
        <f>'T-Weight EU savings'!AT194</f>
        <v>0</v>
      </c>
      <c r="AO1543">
        <f>'T-Weight EU savings'!AU194</f>
        <v>0</v>
      </c>
      <c r="AP1543">
        <f>'T-Weight EU savings'!AV194</f>
        <v>0</v>
      </c>
      <c r="AQ1543">
        <f>'T-Weight EU savings'!AW194</f>
        <v>0</v>
      </c>
      <c r="AR1543">
        <f>'T-Weight EU savings'!AX194</f>
        <v>0</v>
      </c>
      <c r="AS1543">
        <f>'T-Weight EU savings'!AY194</f>
        <v>0</v>
      </c>
      <c r="AT1543">
        <f>'T-Weight EU savings'!AZ194</f>
        <v>0</v>
      </c>
      <c r="AU1543">
        <f>'T-Weight EU savings'!BA194</f>
        <v>0</v>
      </c>
      <c r="AV1543">
        <f>'T-Weight EU savings'!BB194</f>
        <v>0</v>
      </c>
      <c r="AW1543">
        <f>'T-Weight EU savings'!BC194</f>
        <v>0</v>
      </c>
      <c r="AX1543">
        <f>'T-Weight EU savings'!BD194</f>
        <v>0</v>
      </c>
      <c r="AY1543">
        <f>'T-Weight EU savings'!BE194</f>
        <v>0</v>
      </c>
      <c r="AZ1543">
        <f>'T-Weight EU savings'!BF194</f>
        <v>0</v>
      </c>
      <c r="BA1543">
        <f>'T-Weight EU savings'!BG194</f>
        <v>0</v>
      </c>
      <c r="BB1543">
        <f>'T-Weight EU savings'!BH194</f>
        <v>0</v>
      </c>
      <c r="BC1543">
        <f>'T-Weight EU savings'!BI194</f>
        <v>0</v>
      </c>
      <c r="BD1543">
        <f>'T-Weight EU savings'!BJ194</f>
        <v>0</v>
      </c>
      <c r="BE1543">
        <f>'T-Weight EU savings'!BK194</f>
        <v>0</v>
      </c>
      <c r="BF1543">
        <f>'T-Weight EU savings'!BL194</f>
        <v>0</v>
      </c>
      <c r="BG1543">
        <f>'T-Weight EU savings'!BM194</f>
        <v>0</v>
      </c>
      <c r="BH1543">
        <f t="shared" si="222"/>
        <v>0</v>
      </c>
    </row>
    <row r="1544" spans="1:60" x14ac:dyDescent="0.25">
      <c r="A1544" t="str">
        <f t="shared" si="216"/>
        <v>eline Design - Hourly Results.</v>
      </c>
      <c r="B1544" t="str">
        <f t="shared" si="217"/>
        <v>SFM-wCZ15-v2015-rDXHP-t5-S16-MSRboth.pd2</v>
      </c>
      <c r="C1544" s="75" t="s">
        <v>1701</v>
      </c>
      <c r="D1544">
        <v>12552.307609404006</v>
      </c>
      <c r="E1544">
        <v>2736.5573220900005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f t="shared" si="218"/>
        <v>0</v>
      </c>
      <c r="M1544" t="s">
        <v>1045</v>
      </c>
      <c r="N1544" t="s">
        <v>1067</v>
      </c>
      <c r="O1544" t="s">
        <v>1047</v>
      </c>
      <c r="P1544" t="s">
        <v>44</v>
      </c>
      <c r="Q1544" t="s">
        <v>31</v>
      </c>
      <c r="R1544" t="s">
        <v>9</v>
      </c>
      <c r="S1544" t="s">
        <v>1107</v>
      </c>
      <c r="T1544" t="s">
        <v>1049</v>
      </c>
      <c r="U1544" t="s">
        <v>1050</v>
      </c>
      <c r="V1544" t="str">
        <f t="shared" si="215"/>
        <v>SFM-wCZ15-v2015-rDXHP-t5-both</v>
      </c>
      <c r="W1544">
        <f t="shared" si="223"/>
        <v>0</v>
      </c>
      <c r="X1544">
        <f t="shared" si="219"/>
        <v>12552.307609404006</v>
      </c>
      <c r="Y1544">
        <f t="shared" si="220"/>
        <v>2736.5573220900005</v>
      </c>
      <c r="Z1544">
        <f t="shared" si="221"/>
        <v>15288.864931494007</v>
      </c>
      <c r="AA1544">
        <f t="shared" si="224"/>
        <v>0</v>
      </c>
      <c r="AB1544">
        <f>'T-Weight EU savings'!AH195</f>
        <v>0</v>
      </c>
      <c r="AC1544">
        <f>'T-Weight EU savings'!AI195</f>
        <v>0</v>
      </c>
      <c r="AD1544">
        <f>'T-Weight EU savings'!AJ195</f>
        <v>0</v>
      </c>
      <c r="AE1544">
        <f>'T-Weight EU savings'!AK195</f>
        <v>0</v>
      </c>
      <c r="AF1544">
        <f>'T-Weight EU savings'!AL195</f>
        <v>0</v>
      </c>
      <c r="AG1544">
        <f>'T-Weight EU savings'!AM195</f>
        <v>0</v>
      </c>
      <c r="AH1544">
        <f>'T-Weight EU savings'!AN195</f>
        <v>0</v>
      </c>
      <c r="AI1544">
        <f>'T-Weight EU savings'!AO195</f>
        <v>0</v>
      </c>
      <c r="AJ1544">
        <f>'T-Weight EU savings'!AP195</f>
        <v>0</v>
      </c>
      <c r="AK1544">
        <f>'T-Weight EU savings'!AQ195</f>
        <v>0</v>
      </c>
      <c r="AL1544">
        <f>'T-Weight EU savings'!AR195</f>
        <v>0</v>
      </c>
      <c r="AM1544">
        <f>'T-Weight EU savings'!AS195</f>
        <v>0</v>
      </c>
      <c r="AN1544">
        <f>'T-Weight EU savings'!AT195</f>
        <v>0</v>
      </c>
      <c r="AO1544">
        <f>'T-Weight EU savings'!AU195</f>
        <v>0</v>
      </c>
      <c r="AP1544">
        <f>'T-Weight EU savings'!AV195</f>
        <v>0</v>
      </c>
      <c r="AQ1544">
        <f>'T-Weight EU savings'!AW195</f>
        <v>0</v>
      </c>
      <c r="AR1544">
        <f>'T-Weight EU savings'!AX195</f>
        <v>0</v>
      </c>
      <c r="AS1544">
        <f>'T-Weight EU savings'!AY195</f>
        <v>0</v>
      </c>
      <c r="AT1544">
        <f>'T-Weight EU savings'!AZ195</f>
        <v>0</v>
      </c>
      <c r="AU1544">
        <f>'T-Weight EU savings'!BA195</f>
        <v>0</v>
      </c>
      <c r="AV1544">
        <f>'T-Weight EU savings'!BB195</f>
        <v>0</v>
      </c>
      <c r="AW1544">
        <f>'T-Weight EU savings'!BC195</f>
        <v>0</v>
      </c>
      <c r="AX1544">
        <f>'T-Weight EU savings'!BD195</f>
        <v>0</v>
      </c>
      <c r="AY1544">
        <f>'T-Weight EU savings'!BE195</f>
        <v>0</v>
      </c>
      <c r="AZ1544">
        <f>'T-Weight EU savings'!BF195</f>
        <v>0</v>
      </c>
      <c r="BA1544">
        <f>'T-Weight EU savings'!BG195</f>
        <v>0</v>
      </c>
      <c r="BB1544">
        <f>'T-Weight EU savings'!BH195</f>
        <v>0</v>
      </c>
      <c r="BC1544">
        <f>'T-Weight EU savings'!BI195</f>
        <v>0</v>
      </c>
      <c r="BD1544">
        <f>'T-Weight EU savings'!BJ195</f>
        <v>0</v>
      </c>
      <c r="BE1544">
        <f>'T-Weight EU savings'!BK195</f>
        <v>0</v>
      </c>
      <c r="BF1544">
        <f>'T-Weight EU savings'!BL195</f>
        <v>0</v>
      </c>
      <c r="BG1544">
        <f>'T-Weight EU savings'!BM195</f>
        <v>0</v>
      </c>
      <c r="BH1544">
        <f t="shared" si="222"/>
        <v>0</v>
      </c>
    </row>
    <row r="1545" spans="1:60" x14ac:dyDescent="0.25">
      <c r="A1545" t="str">
        <f t="shared" si="216"/>
        <v>eline Design - Hourly Results.</v>
      </c>
      <c r="B1545" t="str">
        <f t="shared" si="217"/>
        <v>SFM-wCZ15-v2015-rDXHP-t5-S16-MSRcool.pd2</v>
      </c>
      <c r="C1545" s="75" t="s">
        <v>967</v>
      </c>
      <c r="D1545">
        <v>12552.307609404006</v>
      </c>
      <c r="E1545">
        <v>2907.9766359000014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f t="shared" si="218"/>
        <v>0</v>
      </c>
      <c r="M1545" t="s">
        <v>1045</v>
      </c>
      <c r="N1545" t="s">
        <v>1067</v>
      </c>
      <c r="O1545" t="s">
        <v>1047</v>
      </c>
      <c r="P1545" t="s">
        <v>44</v>
      </c>
      <c r="Q1545" t="s">
        <v>31</v>
      </c>
      <c r="R1545" t="s">
        <v>9</v>
      </c>
      <c r="S1545" t="s">
        <v>1052</v>
      </c>
      <c r="T1545" t="s">
        <v>1049</v>
      </c>
      <c r="U1545" t="s">
        <v>1050</v>
      </c>
      <c r="V1545" t="str">
        <f t="shared" si="215"/>
        <v>SFM-wCZ15-v2015-rDXHP-t5</v>
      </c>
      <c r="W1545">
        <f t="shared" si="223"/>
        <v>12552.307609404006</v>
      </c>
      <c r="X1545">
        <f t="shared" si="219"/>
        <v>0</v>
      </c>
      <c r="Y1545">
        <f t="shared" si="220"/>
        <v>0</v>
      </c>
      <c r="Z1545">
        <f t="shared" si="221"/>
        <v>0</v>
      </c>
      <c r="AA1545">
        <f t="shared" si="224"/>
        <v>0</v>
      </c>
      <c r="AB1545">
        <f>'T-Weight EU savings'!AH196</f>
        <v>0</v>
      </c>
      <c r="AC1545">
        <f>'T-Weight EU savings'!AI196</f>
        <v>0</v>
      </c>
      <c r="AD1545">
        <f>'T-Weight EU savings'!AJ196</f>
        <v>0</v>
      </c>
      <c r="AE1545">
        <f>'T-Weight EU savings'!AK196</f>
        <v>0</v>
      </c>
      <c r="AF1545">
        <f>'T-Weight EU savings'!AL196</f>
        <v>0</v>
      </c>
      <c r="AG1545">
        <f>'T-Weight EU savings'!AM196</f>
        <v>0</v>
      </c>
      <c r="AH1545">
        <f>'T-Weight EU savings'!AN196</f>
        <v>0</v>
      </c>
      <c r="AI1545">
        <f>'T-Weight EU savings'!AO196</f>
        <v>0</v>
      </c>
      <c r="AJ1545">
        <f>'T-Weight EU savings'!AP196</f>
        <v>0</v>
      </c>
      <c r="AK1545">
        <f>'T-Weight EU savings'!AQ196</f>
        <v>0</v>
      </c>
      <c r="AL1545">
        <f>'T-Weight EU savings'!AR196</f>
        <v>0</v>
      </c>
      <c r="AM1545">
        <f>'T-Weight EU savings'!AS196</f>
        <v>0</v>
      </c>
      <c r="AN1545">
        <f>'T-Weight EU savings'!AT196</f>
        <v>0</v>
      </c>
      <c r="AO1545">
        <f>'T-Weight EU savings'!AU196</f>
        <v>0</v>
      </c>
      <c r="AP1545">
        <f>'T-Weight EU savings'!AV196</f>
        <v>0</v>
      </c>
      <c r="AQ1545">
        <f>'T-Weight EU savings'!AW196</f>
        <v>0</v>
      </c>
      <c r="AR1545">
        <f>'T-Weight EU savings'!AX196</f>
        <v>0</v>
      </c>
      <c r="AS1545">
        <f>'T-Weight EU savings'!AY196</f>
        <v>0</v>
      </c>
      <c r="AT1545">
        <f>'T-Weight EU savings'!AZ196</f>
        <v>0</v>
      </c>
      <c r="AU1545">
        <f>'T-Weight EU savings'!BA196</f>
        <v>0</v>
      </c>
      <c r="AV1545">
        <f>'T-Weight EU savings'!BB196</f>
        <v>0</v>
      </c>
      <c r="AW1545">
        <f>'T-Weight EU savings'!BC196</f>
        <v>0</v>
      </c>
      <c r="AX1545">
        <f>'T-Weight EU savings'!BD196</f>
        <v>0</v>
      </c>
      <c r="AY1545">
        <f>'T-Weight EU savings'!BE196</f>
        <v>0</v>
      </c>
      <c r="AZ1545">
        <f>'T-Weight EU savings'!BF196</f>
        <v>0</v>
      </c>
      <c r="BA1545">
        <f>'T-Weight EU savings'!BG196</f>
        <v>0</v>
      </c>
      <c r="BB1545">
        <f>'T-Weight EU savings'!BH196</f>
        <v>0</v>
      </c>
      <c r="BC1545">
        <f>'T-Weight EU savings'!BI196</f>
        <v>0</v>
      </c>
      <c r="BD1545">
        <f>'T-Weight EU savings'!BJ196</f>
        <v>0</v>
      </c>
      <c r="BE1545">
        <f>'T-Weight EU savings'!BK196</f>
        <v>0</v>
      </c>
      <c r="BF1545">
        <f>'T-Weight EU savings'!BL196</f>
        <v>0</v>
      </c>
      <c r="BG1545">
        <f>'T-Weight EU savings'!BM196</f>
        <v>0</v>
      </c>
      <c r="BH1545">
        <f t="shared" si="222"/>
        <v>0</v>
      </c>
    </row>
    <row r="1546" spans="1:60" x14ac:dyDescent="0.25">
      <c r="A1546" t="str">
        <f t="shared" si="216"/>
        <v>eline Design - Hourly Results.</v>
      </c>
      <c r="B1546" t="str">
        <f t="shared" si="217"/>
        <v>SFM-wCZ15-v2015-rDXHP-t5-S16-MSRheat.pd2</v>
      </c>
      <c r="C1546" s="75" t="s">
        <v>1702</v>
      </c>
      <c r="D1546">
        <v>11361.484781938385</v>
      </c>
      <c r="E1546">
        <v>2736.5573220900005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f t="shared" si="218"/>
        <v>0</v>
      </c>
      <c r="M1546" t="s">
        <v>1045</v>
      </c>
      <c r="N1546" t="s">
        <v>1067</v>
      </c>
      <c r="O1546" t="s">
        <v>1047</v>
      </c>
      <c r="P1546" t="s">
        <v>44</v>
      </c>
      <c r="Q1546" t="s">
        <v>31</v>
      </c>
      <c r="R1546" t="s">
        <v>9</v>
      </c>
      <c r="S1546" t="s">
        <v>1053</v>
      </c>
      <c r="T1546" t="s">
        <v>1049</v>
      </c>
      <c r="U1546" t="s">
        <v>1050</v>
      </c>
      <c r="V1546" t="str">
        <f t="shared" ref="V1546:V1609" si="225">M1546&amp;"-"&amp;N1546&amp;"-"&amp;O1546&amp;"-"&amp;P1546&amp;"-"&amp;Q1546&amp;IF(COUNTIF(S1546,"*both*")&gt;0,"-both","")</f>
        <v>SFM-wCZ15-v2015-rDXHP-t5</v>
      </c>
      <c r="W1546">
        <f t="shared" si="223"/>
        <v>2736.5573220900005</v>
      </c>
      <c r="X1546">
        <f t="shared" si="219"/>
        <v>0</v>
      </c>
      <c r="Y1546">
        <f t="shared" si="220"/>
        <v>0</v>
      </c>
      <c r="Z1546">
        <f t="shared" si="221"/>
        <v>0</v>
      </c>
      <c r="AA1546">
        <f t="shared" si="224"/>
        <v>0</v>
      </c>
      <c r="AB1546">
        <f>'T-Weight EU savings'!AH197</f>
        <v>0</v>
      </c>
      <c r="AC1546">
        <f>'T-Weight EU savings'!AI197</f>
        <v>0</v>
      </c>
      <c r="AD1546">
        <f>'T-Weight EU savings'!AJ197</f>
        <v>0</v>
      </c>
      <c r="AE1546">
        <f>'T-Weight EU savings'!AK197</f>
        <v>0</v>
      </c>
      <c r="AF1546">
        <f>'T-Weight EU savings'!AL197</f>
        <v>0</v>
      </c>
      <c r="AG1546">
        <f>'T-Weight EU savings'!AM197</f>
        <v>0</v>
      </c>
      <c r="AH1546">
        <f>'T-Weight EU savings'!AN197</f>
        <v>0</v>
      </c>
      <c r="AI1546">
        <f>'T-Weight EU savings'!AO197</f>
        <v>0</v>
      </c>
      <c r="AJ1546">
        <f>'T-Weight EU savings'!AP197</f>
        <v>0</v>
      </c>
      <c r="AK1546">
        <f>'T-Weight EU savings'!AQ197</f>
        <v>0</v>
      </c>
      <c r="AL1546">
        <f>'T-Weight EU savings'!AR197</f>
        <v>0</v>
      </c>
      <c r="AM1546">
        <f>'T-Weight EU savings'!AS197</f>
        <v>0</v>
      </c>
      <c r="AN1546">
        <f>'T-Weight EU savings'!AT197</f>
        <v>0</v>
      </c>
      <c r="AO1546">
        <f>'T-Weight EU savings'!AU197</f>
        <v>0</v>
      </c>
      <c r="AP1546">
        <f>'T-Weight EU savings'!AV197</f>
        <v>0</v>
      </c>
      <c r="AQ1546">
        <f>'T-Weight EU savings'!AW197</f>
        <v>0</v>
      </c>
      <c r="AR1546">
        <f>'T-Weight EU savings'!AX197</f>
        <v>0</v>
      </c>
      <c r="AS1546">
        <f>'T-Weight EU savings'!AY197</f>
        <v>0</v>
      </c>
      <c r="AT1546">
        <f>'T-Weight EU savings'!AZ197</f>
        <v>0</v>
      </c>
      <c r="AU1546">
        <f>'T-Weight EU savings'!BA197</f>
        <v>0</v>
      </c>
      <c r="AV1546">
        <f>'T-Weight EU savings'!BB197</f>
        <v>0</v>
      </c>
      <c r="AW1546">
        <f>'T-Weight EU savings'!BC197</f>
        <v>0</v>
      </c>
      <c r="AX1546">
        <f>'T-Weight EU savings'!BD197</f>
        <v>0</v>
      </c>
      <c r="AY1546">
        <f>'T-Weight EU savings'!BE197</f>
        <v>0</v>
      </c>
      <c r="AZ1546">
        <f>'T-Weight EU savings'!BF197</f>
        <v>0</v>
      </c>
      <c r="BA1546">
        <f>'T-Weight EU savings'!BG197</f>
        <v>0</v>
      </c>
      <c r="BB1546">
        <f>'T-Weight EU savings'!BH197</f>
        <v>0</v>
      </c>
      <c r="BC1546">
        <f>'T-Weight EU savings'!BI197</f>
        <v>0</v>
      </c>
      <c r="BD1546">
        <f>'T-Weight EU savings'!BJ197</f>
        <v>0</v>
      </c>
      <c r="BE1546">
        <f>'T-Weight EU savings'!BK197</f>
        <v>0</v>
      </c>
      <c r="BF1546">
        <f>'T-Weight EU savings'!BL197</f>
        <v>0</v>
      </c>
      <c r="BG1546">
        <f>'T-Weight EU savings'!BM197</f>
        <v>0</v>
      </c>
      <c r="BH1546">
        <f t="shared" si="222"/>
        <v>0</v>
      </c>
    </row>
    <row r="1547" spans="1:60" x14ac:dyDescent="0.25">
      <c r="A1547" t="str">
        <f t="shared" ref="A1547:A1609" si="226">MID(C1547,43,30)</f>
        <v>eline Design - Hourly Results.</v>
      </c>
      <c r="B1547" t="str">
        <f t="shared" ref="B1547:B1609" si="227">LEFT(C1547,36)&amp;".pd2"</f>
        <v>SFM-wCZ15-v2015-rDXHP-t5-S17-MSRboth.pd2</v>
      </c>
      <c r="C1547" s="75" t="s">
        <v>1703</v>
      </c>
      <c r="D1547">
        <v>11788.960610496013</v>
      </c>
      <c r="E1547">
        <v>2641.04823519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f t="shared" ref="L1547:L1609" si="228">H1547/100000</f>
        <v>0</v>
      </c>
      <c r="M1547" t="s">
        <v>1045</v>
      </c>
      <c r="N1547" t="s">
        <v>1067</v>
      </c>
      <c r="O1547" t="s">
        <v>1047</v>
      </c>
      <c r="P1547" t="s">
        <v>44</v>
      </c>
      <c r="Q1547" t="s">
        <v>31</v>
      </c>
      <c r="R1547" t="s">
        <v>10</v>
      </c>
      <c r="S1547" t="s">
        <v>1107</v>
      </c>
      <c r="T1547" t="s">
        <v>1049</v>
      </c>
      <c r="U1547" t="s">
        <v>1050</v>
      </c>
      <c r="V1547" t="str">
        <f t="shared" si="225"/>
        <v>SFM-wCZ15-v2015-rDXHP-t5-both</v>
      </c>
      <c r="W1547">
        <f t="shared" si="223"/>
        <v>0</v>
      </c>
      <c r="X1547">
        <f t="shared" ref="X1547:X1609" si="229">IF(COUNTIF(S1547,"*both*")&gt;0,D1547,0)</f>
        <v>11788.960610496013</v>
      </c>
      <c r="Y1547">
        <f t="shared" ref="Y1547:Y1609" si="230">IF(COUNTIF(S1547,"*both*")&gt;0,E1547+K1547,0)</f>
        <v>2641.04823519</v>
      </c>
      <c r="Z1547">
        <f t="shared" ref="Z1547:Z1609" si="231">SUM(X1547:Y1547)</f>
        <v>14430.008845686014</v>
      </c>
      <c r="AA1547">
        <f t="shared" si="224"/>
        <v>0</v>
      </c>
    </row>
    <row r="1548" spans="1:60" x14ac:dyDescent="0.25">
      <c r="A1548" t="str">
        <f t="shared" si="226"/>
        <v>eline Design - Hourly Results.</v>
      </c>
      <c r="B1548" t="str">
        <f t="shared" si="227"/>
        <v>SFM-wCZ15-v2015-rDXHP-t5-S17-MSRcool.pd2</v>
      </c>
      <c r="C1548" s="75" t="s">
        <v>968</v>
      </c>
      <c r="D1548">
        <v>11788.960610496013</v>
      </c>
      <c r="E1548">
        <v>2775.7992181899981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f t="shared" si="228"/>
        <v>0</v>
      </c>
      <c r="M1548" t="s">
        <v>1045</v>
      </c>
      <c r="N1548" t="s">
        <v>1067</v>
      </c>
      <c r="O1548" t="s">
        <v>1047</v>
      </c>
      <c r="P1548" t="s">
        <v>44</v>
      </c>
      <c r="Q1548" t="s">
        <v>31</v>
      </c>
      <c r="R1548" t="s">
        <v>10</v>
      </c>
      <c r="S1548" t="s">
        <v>1052</v>
      </c>
      <c r="T1548" t="s">
        <v>1049</v>
      </c>
      <c r="U1548" t="s">
        <v>1050</v>
      </c>
      <c r="V1548" t="str">
        <f t="shared" si="225"/>
        <v>SFM-wCZ15-v2015-rDXHP-t5</v>
      </c>
      <c r="W1548">
        <f t="shared" si="223"/>
        <v>11788.960610496013</v>
      </c>
      <c r="X1548">
        <f t="shared" si="229"/>
        <v>0</v>
      </c>
      <c r="Y1548">
        <f t="shared" si="230"/>
        <v>0</v>
      </c>
      <c r="Z1548">
        <f t="shared" si="231"/>
        <v>0</v>
      </c>
      <c r="AA1548">
        <f t="shared" si="224"/>
        <v>0</v>
      </c>
    </row>
    <row r="1549" spans="1:60" x14ac:dyDescent="0.25">
      <c r="A1549" t="str">
        <f t="shared" si="226"/>
        <v>eline Design - Hourly Results.</v>
      </c>
      <c r="B1549" t="str">
        <f t="shared" si="227"/>
        <v>SFM-wCZ15-v2015-rDXHP-t5-S17-MSRheat.pd2</v>
      </c>
      <c r="C1549" s="75" t="s">
        <v>1704</v>
      </c>
      <c r="D1549">
        <v>10615.311724803911</v>
      </c>
      <c r="E1549">
        <v>2641.04823519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f t="shared" si="228"/>
        <v>0</v>
      </c>
      <c r="M1549" t="s">
        <v>1045</v>
      </c>
      <c r="N1549" t="s">
        <v>1067</v>
      </c>
      <c r="O1549" t="s">
        <v>1047</v>
      </c>
      <c r="P1549" t="s">
        <v>44</v>
      </c>
      <c r="Q1549" t="s">
        <v>31</v>
      </c>
      <c r="R1549" t="s">
        <v>10</v>
      </c>
      <c r="S1549" t="s">
        <v>1053</v>
      </c>
      <c r="T1549" t="s">
        <v>1049</v>
      </c>
      <c r="U1549" t="s">
        <v>1050</v>
      </c>
      <c r="V1549" t="str">
        <f t="shared" si="225"/>
        <v>SFM-wCZ15-v2015-rDXHP-t5</v>
      </c>
      <c r="W1549">
        <f t="shared" si="223"/>
        <v>2641.04823519</v>
      </c>
      <c r="X1549">
        <f t="shared" si="229"/>
        <v>0</v>
      </c>
      <c r="Y1549">
        <f t="shared" si="230"/>
        <v>0</v>
      </c>
      <c r="Z1549">
        <f t="shared" si="231"/>
        <v>0</v>
      </c>
      <c r="AA1549">
        <f t="shared" si="224"/>
        <v>0</v>
      </c>
    </row>
    <row r="1550" spans="1:60" x14ac:dyDescent="0.25">
      <c r="A1550" t="str">
        <f t="shared" si="226"/>
        <v>eline Design - Hourly Results.</v>
      </c>
      <c r="B1550" t="str">
        <f t="shared" si="227"/>
        <v>SFM-wCZ16-v2015-rDXHP-t1-S14-BSLboth.pd2</v>
      </c>
      <c r="C1550" s="75" t="s">
        <v>1705</v>
      </c>
      <c r="D1550">
        <v>228.28878716999986</v>
      </c>
      <c r="E1550">
        <v>12366.048724070784</v>
      </c>
      <c r="F1550">
        <v>0</v>
      </c>
      <c r="G1550">
        <v>0</v>
      </c>
      <c r="H1550">
        <v>0</v>
      </c>
      <c r="I1550">
        <v>8059.800638872015</v>
      </c>
      <c r="J1550">
        <v>0</v>
      </c>
      <c r="K1550">
        <v>8059.800638872015</v>
      </c>
      <c r="L1550">
        <f t="shared" si="228"/>
        <v>0</v>
      </c>
      <c r="M1550" t="s">
        <v>1045</v>
      </c>
      <c r="N1550" t="s">
        <v>1068</v>
      </c>
      <c r="O1550" t="s">
        <v>1047</v>
      </c>
      <c r="P1550" t="s">
        <v>44</v>
      </c>
      <c r="Q1550" t="s">
        <v>27</v>
      </c>
      <c r="R1550" t="s">
        <v>63</v>
      </c>
      <c r="S1550" t="s">
        <v>1104</v>
      </c>
      <c r="T1550" t="s">
        <v>1049</v>
      </c>
      <c r="U1550" t="s">
        <v>1050</v>
      </c>
      <c r="V1550" t="str">
        <f t="shared" si="225"/>
        <v>SFM-wCZ16-v2015-rDXHP-t1-both</v>
      </c>
      <c r="W1550">
        <f t="shared" si="223"/>
        <v>0</v>
      </c>
      <c r="X1550">
        <f t="shared" si="229"/>
        <v>228.28878716999986</v>
      </c>
      <c r="Y1550">
        <f t="shared" si="230"/>
        <v>20425.849362942798</v>
      </c>
      <c r="Z1550">
        <f t="shared" si="231"/>
        <v>20654.138150112798</v>
      </c>
      <c r="AA1550">
        <f t="shared" si="224"/>
        <v>0</v>
      </c>
    </row>
    <row r="1551" spans="1:60" x14ac:dyDescent="0.25">
      <c r="A1551" t="str">
        <f t="shared" si="226"/>
        <v>eline Design - Hourly Results.</v>
      </c>
      <c r="B1551" t="str">
        <f t="shared" si="227"/>
        <v>SFM-wCZ16-v2015-rDXHP-t1-S14-BSLcool.pd2</v>
      </c>
      <c r="C1551" s="75" t="s">
        <v>1009</v>
      </c>
      <c r="D1551">
        <v>228.28878716999986</v>
      </c>
      <c r="E1551">
        <v>12364.154699273569</v>
      </c>
      <c r="F1551">
        <v>0</v>
      </c>
      <c r="G1551">
        <v>0</v>
      </c>
      <c r="H1551">
        <v>0</v>
      </c>
      <c r="I1551">
        <v>8059.800638872015</v>
      </c>
      <c r="J1551">
        <v>0</v>
      </c>
      <c r="K1551">
        <v>8059.800638872015</v>
      </c>
      <c r="L1551">
        <f t="shared" si="228"/>
        <v>0</v>
      </c>
      <c r="M1551" t="s">
        <v>1045</v>
      </c>
      <c r="N1551" t="s">
        <v>1068</v>
      </c>
      <c r="O1551" t="s">
        <v>1047</v>
      </c>
      <c r="P1551" t="s">
        <v>44</v>
      </c>
      <c r="Q1551" t="s">
        <v>27</v>
      </c>
      <c r="R1551" t="s">
        <v>63</v>
      </c>
      <c r="S1551" t="s">
        <v>1048</v>
      </c>
      <c r="T1551" t="s">
        <v>1049</v>
      </c>
      <c r="U1551" t="s">
        <v>1050</v>
      </c>
      <c r="V1551" t="str">
        <f t="shared" si="225"/>
        <v>SFM-wCZ16-v2015-rDXHP-t1</v>
      </c>
      <c r="W1551">
        <f t="shared" si="223"/>
        <v>228.28878716999986</v>
      </c>
      <c r="X1551">
        <f t="shared" si="229"/>
        <v>0</v>
      </c>
      <c r="Y1551">
        <f t="shared" si="230"/>
        <v>0</v>
      </c>
      <c r="Z1551">
        <f t="shared" si="231"/>
        <v>0</v>
      </c>
      <c r="AA1551">
        <f t="shared" si="224"/>
        <v>0</v>
      </c>
    </row>
    <row r="1552" spans="1:60" x14ac:dyDescent="0.25">
      <c r="A1552" t="str">
        <f t="shared" si="226"/>
        <v>eline Design - Hourly Results.</v>
      </c>
      <c r="B1552" t="str">
        <f t="shared" si="227"/>
        <v>SFM-wCZ16-v2015-rDXHP-t1-S14-BSLheat.pd2</v>
      </c>
      <c r="C1552" s="75" t="s">
        <v>1706</v>
      </c>
      <c r="D1552">
        <v>199.19901657999984</v>
      </c>
      <c r="E1552">
        <v>12366.048724070784</v>
      </c>
      <c r="F1552">
        <v>0</v>
      </c>
      <c r="G1552">
        <v>0</v>
      </c>
      <c r="H1552">
        <v>0</v>
      </c>
      <c r="I1552">
        <v>8059.800638872015</v>
      </c>
      <c r="J1552">
        <v>0</v>
      </c>
      <c r="K1552">
        <v>8059.800638872015</v>
      </c>
      <c r="L1552">
        <f t="shared" si="228"/>
        <v>0</v>
      </c>
      <c r="M1552" t="s">
        <v>1045</v>
      </c>
      <c r="N1552" t="s">
        <v>1068</v>
      </c>
      <c r="O1552" t="s">
        <v>1047</v>
      </c>
      <c r="P1552" t="s">
        <v>44</v>
      </c>
      <c r="Q1552" t="s">
        <v>27</v>
      </c>
      <c r="R1552" t="s">
        <v>63</v>
      </c>
      <c r="S1552" t="s">
        <v>1051</v>
      </c>
      <c r="T1552" t="s">
        <v>1049</v>
      </c>
      <c r="U1552" t="s">
        <v>1050</v>
      </c>
      <c r="V1552" t="str">
        <f t="shared" si="225"/>
        <v>SFM-wCZ16-v2015-rDXHP-t1</v>
      </c>
      <c r="W1552">
        <f t="shared" ref="W1552:W1609" si="232">IF(COUNTIF(S1552,"*cool*")&gt;0,D1552+J1552,IF(COUNTIF(S1552,"*heat*")&gt;0,E1552+G1552+K1552,0))</f>
        <v>20425.849362942798</v>
      </c>
      <c r="X1552">
        <f t="shared" si="229"/>
        <v>0</v>
      </c>
      <c r="Y1552">
        <f t="shared" si="230"/>
        <v>0</v>
      </c>
      <c r="Z1552">
        <f t="shared" si="231"/>
        <v>0</v>
      </c>
      <c r="AA1552">
        <f t="shared" ref="AA1552:AA1609" si="233">IF(COUNTIF(S1552,"*heat*")&gt;0,L1552,0)</f>
        <v>0</v>
      </c>
    </row>
    <row r="1553" spans="1:27" x14ac:dyDescent="0.25">
      <c r="A1553" t="str">
        <f t="shared" si="226"/>
        <v>eline Design - Hourly Results.</v>
      </c>
      <c r="B1553" t="str">
        <f t="shared" si="227"/>
        <v>SFM-wCZ16-v2015-rDXHP-t1-S15-MSRboth.pd2</v>
      </c>
      <c r="C1553" s="75" t="s">
        <v>1707</v>
      </c>
      <c r="D1553">
        <v>192.15462113299992</v>
      </c>
      <c r="E1553">
        <v>10214.383557210007</v>
      </c>
      <c r="F1553">
        <v>0</v>
      </c>
      <c r="G1553">
        <v>0</v>
      </c>
      <c r="H1553">
        <v>0</v>
      </c>
      <c r="I1553">
        <v>7191.901938489993</v>
      </c>
      <c r="J1553">
        <v>0</v>
      </c>
      <c r="K1553">
        <v>7191.901938489993</v>
      </c>
      <c r="L1553">
        <f t="shared" si="228"/>
        <v>0</v>
      </c>
      <c r="M1553" t="s">
        <v>1045</v>
      </c>
      <c r="N1553" t="s">
        <v>1068</v>
      </c>
      <c r="O1553" t="s">
        <v>1047</v>
      </c>
      <c r="P1553" t="s">
        <v>44</v>
      </c>
      <c r="Q1553" t="s">
        <v>27</v>
      </c>
      <c r="R1553" t="s">
        <v>6</v>
      </c>
      <c r="S1553" t="s">
        <v>1107</v>
      </c>
      <c r="T1553" t="s">
        <v>1049</v>
      </c>
      <c r="U1553" t="s">
        <v>1050</v>
      </c>
      <c r="V1553" t="str">
        <f t="shared" si="225"/>
        <v>SFM-wCZ16-v2015-rDXHP-t1-both</v>
      </c>
      <c r="W1553">
        <f t="shared" si="232"/>
        <v>0</v>
      </c>
      <c r="X1553">
        <f t="shared" si="229"/>
        <v>192.15462113299992</v>
      </c>
      <c r="Y1553">
        <f t="shared" si="230"/>
        <v>17406.285495700002</v>
      </c>
      <c r="Z1553">
        <f t="shared" si="231"/>
        <v>17598.440116833001</v>
      </c>
      <c r="AA1553">
        <f t="shared" si="233"/>
        <v>0</v>
      </c>
    </row>
    <row r="1554" spans="1:27" x14ac:dyDescent="0.25">
      <c r="A1554" t="str">
        <f t="shared" si="226"/>
        <v>eline Design - Hourly Results.</v>
      </c>
      <c r="B1554" t="str">
        <f t="shared" si="227"/>
        <v>SFM-wCZ16-v2015-rDXHP-t1-S15-MSRcool.pd2</v>
      </c>
      <c r="C1554" s="75" t="s">
        <v>1010</v>
      </c>
      <c r="D1554">
        <v>192.15462113299992</v>
      </c>
      <c r="E1554">
        <v>10800.179927236959</v>
      </c>
      <c r="F1554">
        <v>0</v>
      </c>
      <c r="G1554">
        <v>0</v>
      </c>
      <c r="H1554">
        <v>0</v>
      </c>
      <c r="I1554">
        <v>7191.901938489993</v>
      </c>
      <c r="J1554">
        <v>0</v>
      </c>
      <c r="K1554">
        <v>7191.901938489993</v>
      </c>
      <c r="L1554">
        <f t="shared" si="228"/>
        <v>0</v>
      </c>
      <c r="M1554" t="s">
        <v>1045</v>
      </c>
      <c r="N1554" t="s">
        <v>1068</v>
      </c>
      <c r="O1554" t="s">
        <v>1047</v>
      </c>
      <c r="P1554" t="s">
        <v>44</v>
      </c>
      <c r="Q1554" t="s">
        <v>27</v>
      </c>
      <c r="R1554" t="s">
        <v>6</v>
      </c>
      <c r="S1554" t="s">
        <v>1052</v>
      </c>
      <c r="T1554" t="s">
        <v>1049</v>
      </c>
      <c r="U1554" t="s">
        <v>1050</v>
      </c>
      <c r="V1554" t="str">
        <f t="shared" si="225"/>
        <v>SFM-wCZ16-v2015-rDXHP-t1</v>
      </c>
      <c r="W1554">
        <f t="shared" si="232"/>
        <v>192.15462113299992</v>
      </c>
      <c r="X1554">
        <f t="shared" si="229"/>
        <v>0</v>
      </c>
      <c r="Y1554">
        <f t="shared" si="230"/>
        <v>0</v>
      </c>
      <c r="Z1554">
        <f t="shared" si="231"/>
        <v>0</v>
      </c>
      <c r="AA1554">
        <f t="shared" si="233"/>
        <v>0</v>
      </c>
    </row>
    <row r="1555" spans="1:27" x14ac:dyDescent="0.25">
      <c r="A1555" t="str">
        <f t="shared" si="226"/>
        <v>eline Design - Hourly Results.</v>
      </c>
      <c r="B1555" t="str">
        <f t="shared" si="227"/>
        <v>SFM-wCZ16-v2015-rDXHP-t1-S15-MSRheat.pd2</v>
      </c>
      <c r="C1555" s="75" t="s">
        <v>1708</v>
      </c>
      <c r="D1555">
        <v>174.13921590799998</v>
      </c>
      <c r="E1555">
        <v>10214.383557210007</v>
      </c>
      <c r="F1555">
        <v>0</v>
      </c>
      <c r="G1555">
        <v>0</v>
      </c>
      <c r="H1555">
        <v>0</v>
      </c>
      <c r="I1555">
        <v>7191.901938489993</v>
      </c>
      <c r="J1555">
        <v>0</v>
      </c>
      <c r="K1555">
        <v>7191.901938489993</v>
      </c>
      <c r="L1555">
        <f t="shared" si="228"/>
        <v>0</v>
      </c>
      <c r="M1555" t="s">
        <v>1045</v>
      </c>
      <c r="N1555" t="s">
        <v>1068</v>
      </c>
      <c r="O1555" t="s">
        <v>1047</v>
      </c>
      <c r="P1555" t="s">
        <v>44</v>
      </c>
      <c r="Q1555" t="s">
        <v>27</v>
      </c>
      <c r="R1555" t="s">
        <v>6</v>
      </c>
      <c r="S1555" t="s">
        <v>1053</v>
      </c>
      <c r="T1555" t="s">
        <v>1049</v>
      </c>
      <c r="U1555" t="s">
        <v>1050</v>
      </c>
      <c r="V1555" t="str">
        <f t="shared" si="225"/>
        <v>SFM-wCZ16-v2015-rDXHP-t1</v>
      </c>
      <c r="W1555">
        <f t="shared" si="232"/>
        <v>17406.285495700002</v>
      </c>
      <c r="X1555">
        <f t="shared" si="229"/>
        <v>0</v>
      </c>
      <c r="Y1555">
        <f t="shared" si="230"/>
        <v>0</v>
      </c>
      <c r="Z1555">
        <f t="shared" si="231"/>
        <v>0</v>
      </c>
      <c r="AA1555">
        <f t="shared" si="233"/>
        <v>0</v>
      </c>
    </row>
    <row r="1556" spans="1:27" x14ac:dyDescent="0.25">
      <c r="A1556" t="str">
        <f t="shared" si="226"/>
        <v>eline Design - Hourly Results.</v>
      </c>
      <c r="B1556" t="str">
        <f t="shared" si="227"/>
        <v>SFM-wCZ16-v2015-rDXHP-t1-S16-MSRboth.pd2</v>
      </c>
      <c r="C1556" s="75" t="s">
        <v>1709</v>
      </c>
      <c r="D1556">
        <v>193.907464328</v>
      </c>
      <c r="E1556">
        <v>12764.104091273013</v>
      </c>
      <c r="F1556">
        <v>0</v>
      </c>
      <c r="G1556">
        <v>0</v>
      </c>
      <c r="H1556">
        <v>0</v>
      </c>
      <c r="I1556">
        <v>1910.1544556798026</v>
      </c>
      <c r="J1556">
        <v>0</v>
      </c>
      <c r="K1556">
        <v>1910.1544556798026</v>
      </c>
      <c r="L1556">
        <f t="shared" si="228"/>
        <v>0</v>
      </c>
      <c r="M1556" t="s">
        <v>1045</v>
      </c>
      <c r="N1556" t="s">
        <v>1068</v>
      </c>
      <c r="O1556" t="s">
        <v>1047</v>
      </c>
      <c r="P1556" t="s">
        <v>44</v>
      </c>
      <c r="Q1556" t="s">
        <v>27</v>
      </c>
      <c r="R1556" t="s">
        <v>9</v>
      </c>
      <c r="S1556" t="s">
        <v>1107</v>
      </c>
      <c r="T1556" t="s">
        <v>1049</v>
      </c>
      <c r="U1556" t="s">
        <v>1050</v>
      </c>
      <c r="V1556" t="str">
        <f t="shared" si="225"/>
        <v>SFM-wCZ16-v2015-rDXHP-t1-both</v>
      </c>
      <c r="W1556">
        <f t="shared" si="232"/>
        <v>0</v>
      </c>
      <c r="X1556">
        <f t="shared" si="229"/>
        <v>193.907464328</v>
      </c>
      <c r="Y1556">
        <f t="shared" si="230"/>
        <v>14674.258546952817</v>
      </c>
      <c r="Z1556">
        <f t="shared" si="231"/>
        <v>14868.166011280817</v>
      </c>
      <c r="AA1556">
        <f t="shared" si="233"/>
        <v>0</v>
      </c>
    </row>
    <row r="1557" spans="1:27" x14ac:dyDescent="0.25">
      <c r="A1557" t="str">
        <f t="shared" si="226"/>
        <v>eline Design - Hourly Results.</v>
      </c>
      <c r="B1557" t="str">
        <f t="shared" si="227"/>
        <v>SFM-wCZ16-v2015-rDXHP-t1-S16-MSRcool.pd2</v>
      </c>
      <c r="C1557" s="75" t="s">
        <v>1011</v>
      </c>
      <c r="D1557">
        <v>193.907464328</v>
      </c>
      <c r="E1557">
        <v>13563.652445562999</v>
      </c>
      <c r="F1557">
        <v>0</v>
      </c>
      <c r="G1557">
        <v>0</v>
      </c>
      <c r="H1557">
        <v>0</v>
      </c>
      <c r="I1557">
        <v>1910.1544556798026</v>
      </c>
      <c r="J1557">
        <v>0</v>
      </c>
      <c r="K1557">
        <v>1910.1544556798026</v>
      </c>
      <c r="L1557">
        <f t="shared" si="228"/>
        <v>0</v>
      </c>
      <c r="M1557" t="s">
        <v>1045</v>
      </c>
      <c r="N1557" t="s">
        <v>1068</v>
      </c>
      <c r="O1557" t="s">
        <v>1047</v>
      </c>
      <c r="P1557" t="s">
        <v>44</v>
      </c>
      <c r="Q1557" t="s">
        <v>27</v>
      </c>
      <c r="R1557" t="s">
        <v>9</v>
      </c>
      <c r="S1557" t="s">
        <v>1052</v>
      </c>
      <c r="T1557" t="s">
        <v>1049</v>
      </c>
      <c r="U1557" t="s">
        <v>1050</v>
      </c>
      <c r="V1557" t="str">
        <f t="shared" si="225"/>
        <v>SFM-wCZ16-v2015-rDXHP-t1</v>
      </c>
      <c r="W1557">
        <f t="shared" si="232"/>
        <v>193.907464328</v>
      </c>
      <c r="X1557">
        <f t="shared" si="229"/>
        <v>0</v>
      </c>
      <c r="Y1557">
        <f t="shared" si="230"/>
        <v>0</v>
      </c>
      <c r="Z1557">
        <f t="shared" si="231"/>
        <v>0</v>
      </c>
      <c r="AA1557">
        <f t="shared" si="233"/>
        <v>0</v>
      </c>
    </row>
    <row r="1558" spans="1:27" x14ac:dyDescent="0.25">
      <c r="A1558" t="str">
        <f t="shared" si="226"/>
        <v>eline Design - Hourly Results.</v>
      </c>
      <c r="B1558" t="str">
        <f t="shared" si="227"/>
        <v>SFM-wCZ16-v2015-rDXHP-t1-S16-MSRheat.pd2</v>
      </c>
      <c r="C1558" s="75" t="s">
        <v>1710</v>
      </c>
      <c r="D1558">
        <v>175.51167634999993</v>
      </c>
      <c r="E1558">
        <v>12764.104091273013</v>
      </c>
      <c r="F1558">
        <v>0</v>
      </c>
      <c r="G1558">
        <v>0</v>
      </c>
      <c r="H1558">
        <v>0</v>
      </c>
      <c r="I1558">
        <v>1910.1544556798026</v>
      </c>
      <c r="J1558">
        <v>0</v>
      </c>
      <c r="K1558">
        <v>1910.1544556798026</v>
      </c>
      <c r="L1558">
        <f t="shared" si="228"/>
        <v>0</v>
      </c>
      <c r="M1558" t="s">
        <v>1045</v>
      </c>
      <c r="N1558" t="s">
        <v>1068</v>
      </c>
      <c r="O1558" t="s">
        <v>1047</v>
      </c>
      <c r="P1558" t="s">
        <v>44</v>
      </c>
      <c r="Q1558" t="s">
        <v>27</v>
      </c>
      <c r="R1558" t="s">
        <v>9</v>
      </c>
      <c r="S1558" t="s">
        <v>1053</v>
      </c>
      <c r="T1558" t="s">
        <v>1049</v>
      </c>
      <c r="U1558" t="s">
        <v>1050</v>
      </c>
      <c r="V1558" t="str">
        <f t="shared" si="225"/>
        <v>SFM-wCZ16-v2015-rDXHP-t1</v>
      </c>
      <c r="W1558">
        <f t="shared" si="232"/>
        <v>14674.258546952817</v>
      </c>
      <c r="X1558">
        <f t="shared" si="229"/>
        <v>0</v>
      </c>
      <c r="Y1558">
        <f t="shared" si="230"/>
        <v>0</v>
      </c>
      <c r="Z1558">
        <f t="shared" si="231"/>
        <v>0</v>
      </c>
      <c r="AA1558">
        <f t="shared" si="233"/>
        <v>0</v>
      </c>
    </row>
    <row r="1559" spans="1:27" x14ac:dyDescent="0.25">
      <c r="A1559" t="str">
        <f t="shared" si="226"/>
        <v>eline Design - Hourly Results.</v>
      </c>
      <c r="B1559" t="str">
        <f t="shared" si="227"/>
        <v>SFM-wCZ16-v2015-rDXHP-t1-S17-MSRboth.pd2</v>
      </c>
      <c r="C1559" s="75" t="s">
        <v>1711</v>
      </c>
      <c r="D1559">
        <v>182.11529811099996</v>
      </c>
      <c r="E1559">
        <v>12318.619777041982</v>
      </c>
      <c r="F1559">
        <v>0</v>
      </c>
      <c r="G1559">
        <v>0</v>
      </c>
      <c r="H1559">
        <v>0</v>
      </c>
      <c r="I1559">
        <v>1910.1544556798026</v>
      </c>
      <c r="J1559">
        <v>0</v>
      </c>
      <c r="K1559">
        <v>1910.1544556798026</v>
      </c>
      <c r="L1559">
        <f t="shared" si="228"/>
        <v>0</v>
      </c>
      <c r="M1559" t="s">
        <v>1045</v>
      </c>
      <c r="N1559" t="s">
        <v>1068</v>
      </c>
      <c r="O1559" t="s">
        <v>1047</v>
      </c>
      <c r="P1559" t="s">
        <v>44</v>
      </c>
      <c r="Q1559" t="s">
        <v>27</v>
      </c>
      <c r="R1559" t="s">
        <v>10</v>
      </c>
      <c r="S1559" t="s">
        <v>1107</v>
      </c>
      <c r="T1559" t="s">
        <v>1049</v>
      </c>
      <c r="U1559" t="s">
        <v>1050</v>
      </c>
      <c r="V1559" t="str">
        <f t="shared" si="225"/>
        <v>SFM-wCZ16-v2015-rDXHP-t1-both</v>
      </c>
      <c r="W1559">
        <f t="shared" si="232"/>
        <v>0</v>
      </c>
      <c r="X1559">
        <f t="shared" si="229"/>
        <v>182.11529811099996</v>
      </c>
      <c r="Y1559">
        <f t="shared" si="230"/>
        <v>14228.774232721786</v>
      </c>
      <c r="Z1559">
        <f t="shared" si="231"/>
        <v>14410.889530832786</v>
      </c>
      <c r="AA1559">
        <f t="shared" si="233"/>
        <v>0</v>
      </c>
    </row>
    <row r="1560" spans="1:27" x14ac:dyDescent="0.25">
      <c r="A1560" t="str">
        <f t="shared" si="226"/>
        <v>eline Design - Hourly Results.</v>
      </c>
      <c r="B1560" t="str">
        <f t="shared" si="227"/>
        <v>SFM-wCZ16-v2015-rDXHP-t1-S17-MSRcool.pd2</v>
      </c>
      <c r="C1560" s="75" t="s">
        <v>1012</v>
      </c>
      <c r="D1560">
        <v>182.11529811099996</v>
      </c>
      <c r="E1560">
        <v>12947.13807357601</v>
      </c>
      <c r="F1560">
        <v>0</v>
      </c>
      <c r="G1560">
        <v>0</v>
      </c>
      <c r="H1560">
        <v>0</v>
      </c>
      <c r="I1560">
        <v>1910.1544556798026</v>
      </c>
      <c r="J1560">
        <v>0</v>
      </c>
      <c r="K1560">
        <v>1910.1544556798026</v>
      </c>
      <c r="L1560">
        <f t="shared" si="228"/>
        <v>0</v>
      </c>
      <c r="M1560" t="s">
        <v>1045</v>
      </c>
      <c r="N1560" t="s">
        <v>1068</v>
      </c>
      <c r="O1560" t="s">
        <v>1047</v>
      </c>
      <c r="P1560" t="s">
        <v>44</v>
      </c>
      <c r="Q1560" t="s">
        <v>27</v>
      </c>
      <c r="R1560" t="s">
        <v>10</v>
      </c>
      <c r="S1560" t="s">
        <v>1052</v>
      </c>
      <c r="T1560" t="s">
        <v>1049</v>
      </c>
      <c r="U1560" t="s">
        <v>1050</v>
      </c>
      <c r="V1560" t="str">
        <f t="shared" si="225"/>
        <v>SFM-wCZ16-v2015-rDXHP-t1</v>
      </c>
      <c r="W1560">
        <f t="shared" si="232"/>
        <v>182.11529811099996</v>
      </c>
      <c r="X1560">
        <f t="shared" si="229"/>
        <v>0</v>
      </c>
      <c r="Y1560">
        <f t="shared" si="230"/>
        <v>0</v>
      </c>
      <c r="Z1560">
        <f t="shared" si="231"/>
        <v>0</v>
      </c>
      <c r="AA1560">
        <f t="shared" si="233"/>
        <v>0</v>
      </c>
    </row>
    <row r="1561" spans="1:27" x14ac:dyDescent="0.25">
      <c r="A1561" t="str">
        <f t="shared" si="226"/>
        <v>eline Design - Hourly Results.</v>
      </c>
      <c r="B1561" t="str">
        <f t="shared" si="227"/>
        <v>SFM-wCZ16-v2015-rDXHP-t1-S17-MSRheat.pd2</v>
      </c>
      <c r="C1561" s="75" t="s">
        <v>1712</v>
      </c>
      <c r="D1561">
        <v>163.98484363800006</v>
      </c>
      <c r="E1561">
        <v>12318.619777041982</v>
      </c>
      <c r="F1561">
        <v>0</v>
      </c>
      <c r="G1561">
        <v>0</v>
      </c>
      <c r="H1561">
        <v>0</v>
      </c>
      <c r="I1561">
        <v>1910.1544556798026</v>
      </c>
      <c r="J1561">
        <v>0</v>
      </c>
      <c r="K1561">
        <v>1910.1544556798026</v>
      </c>
      <c r="L1561">
        <f t="shared" si="228"/>
        <v>0</v>
      </c>
      <c r="M1561" t="s">
        <v>1045</v>
      </c>
      <c r="N1561" t="s">
        <v>1068</v>
      </c>
      <c r="O1561" t="s">
        <v>1047</v>
      </c>
      <c r="P1561" t="s">
        <v>44</v>
      </c>
      <c r="Q1561" t="s">
        <v>27</v>
      </c>
      <c r="R1561" t="s">
        <v>10</v>
      </c>
      <c r="S1561" t="s">
        <v>1053</v>
      </c>
      <c r="T1561" t="s">
        <v>1049</v>
      </c>
      <c r="U1561" t="s">
        <v>1050</v>
      </c>
      <c r="V1561" t="str">
        <f t="shared" si="225"/>
        <v>SFM-wCZ16-v2015-rDXHP-t1</v>
      </c>
      <c r="W1561">
        <f t="shared" si="232"/>
        <v>14228.774232721786</v>
      </c>
      <c r="X1561">
        <f t="shared" si="229"/>
        <v>0</v>
      </c>
      <c r="Y1561">
        <f t="shared" si="230"/>
        <v>0</v>
      </c>
      <c r="Z1561">
        <f t="shared" si="231"/>
        <v>0</v>
      </c>
      <c r="AA1561">
        <f t="shared" si="233"/>
        <v>0</v>
      </c>
    </row>
    <row r="1562" spans="1:27" x14ac:dyDescent="0.25">
      <c r="A1562" t="str">
        <f t="shared" si="226"/>
        <v>eline Design - Hourly Results.</v>
      </c>
      <c r="B1562" t="str">
        <f t="shared" si="227"/>
        <v>SFM-wCZ16-v2015-rDXHP-t2-S14-BSLboth.pd2</v>
      </c>
      <c r="C1562" s="75" t="s">
        <v>1713</v>
      </c>
      <c r="D1562">
        <v>454.36117239999999</v>
      </c>
      <c r="E1562">
        <v>6527.9762786510046</v>
      </c>
      <c r="F1562">
        <v>0</v>
      </c>
      <c r="G1562">
        <v>0</v>
      </c>
      <c r="H1562">
        <v>0</v>
      </c>
      <c r="I1562">
        <v>4916.8056929159975</v>
      </c>
      <c r="J1562">
        <v>0</v>
      </c>
      <c r="K1562">
        <v>4916.8056929159975</v>
      </c>
      <c r="L1562">
        <f t="shared" si="228"/>
        <v>0</v>
      </c>
      <c r="M1562" t="s">
        <v>1045</v>
      </c>
      <c r="N1562" t="s">
        <v>1068</v>
      </c>
      <c r="O1562" t="s">
        <v>1047</v>
      </c>
      <c r="P1562" t="s">
        <v>44</v>
      </c>
      <c r="Q1562" t="s">
        <v>28</v>
      </c>
      <c r="R1562" t="s">
        <v>63</v>
      </c>
      <c r="S1562" t="s">
        <v>1104</v>
      </c>
      <c r="T1562" t="s">
        <v>1049</v>
      </c>
      <c r="U1562" t="s">
        <v>1050</v>
      </c>
      <c r="V1562" t="str">
        <f t="shared" si="225"/>
        <v>SFM-wCZ16-v2015-rDXHP-t2-both</v>
      </c>
      <c r="W1562">
        <f t="shared" si="232"/>
        <v>0</v>
      </c>
      <c r="X1562">
        <f t="shared" si="229"/>
        <v>454.36117239999999</v>
      </c>
      <c r="Y1562">
        <f t="shared" si="230"/>
        <v>11444.781971567001</v>
      </c>
      <c r="Z1562">
        <f t="shared" si="231"/>
        <v>11899.143143967001</v>
      </c>
      <c r="AA1562">
        <f t="shared" si="233"/>
        <v>0</v>
      </c>
    </row>
    <row r="1563" spans="1:27" x14ac:dyDescent="0.25">
      <c r="A1563" t="str">
        <f t="shared" si="226"/>
        <v>eline Design - Hourly Results.</v>
      </c>
      <c r="B1563" t="str">
        <f t="shared" si="227"/>
        <v>SFM-wCZ16-v2015-rDXHP-t2-S14-BSLcool.pd2</v>
      </c>
      <c r="C1563" s="75" t="s">
        <v>1013</v>
      </c>
      <c r="D1563">
        <v>454.36117239999999</v>
      </c>
      <c r="E1563">
        <v>6526.9761516889921</v>
      </c>
      <c r="F1563">
        <v>0</v>
      </c>
      <c r="G1563">
        <v>0</v>
      </c>
      <c r="H1563">
        <v>0</v>
      </c>
      <c r="I1563">
        <v>4916.8056929159975</v>
      </c>
      <c r="J1563">
        <v>0</v>
      </c>
      <c r="K1563">
        <v>4916.8056929159975</v>
      </c>
      <c r="L1563">
        <f t="shared" si="228"/>
        <v>0</v>
      </c>
      <c r="M1563" t="s">
        <v>1045</v>
      </c>
      <c r="N1563" t="s">
        <v>1068</v>
      </c>
      <c r="O1563" t="s">
        <v>1047</v>
      </c>
      <c r="P1563" t="s">
        <v>44</v>
      </c>
      <c r="Q1563" t="s">
        <v>28</v>
      </c>
      <c r="R1563" t="s">
        <v>63</v>
      </c>
      <c r="S1563" t="s">
        <v>1048</v>
      </c>
      <c r="T1563" t="s">
        <v>1049</v>
      </c>
      <c r="U1563" t="s">
        <v>1050</v>
      </c>
      <c r="V1563" t="str">
        <f t="shared" si="225"/>
        <v>SFM-wCZ16-v2015-rDXHP-t2</v>
      </c>
      <c r="W1563">
        <f t="shared" si="232"/>
        <v>454.36117239999999</v>
      </c>
      <c r="X1563">
        <f t="shared" si="229"/>
        <v>0</v>
      </c>
      <c r="Y1563">
        <f t="shared" si="230"/>
        <v>0</v>
      </c>
      <c r="Z1563">
        <f t="shared" si="231"/>
        <v>0</v>
      </c>
      <c r="AA1563">
        <f t="shared" si="233"/>
        <v>0</v>
      </c>
    </row>
    <row r="1564" spans="1:27" x14ac:dyDescent="0.25">
      <c r="A1564" t="str">
        <f t="shared" si="226"/>
        <v>eline Design - Hourly Results.</v>
      </c>
      <c r="B1564" t="str">
        <f t="shared" si="227"/>
        <v>SFM-wCZ16-v2015-rDXHP-t2-S14-BSLheat.pd2</v>
      </c>
      <c r="C1564" s="75" t="s">
        <v>1714</v>
      </c>
      <c r="D1564">
        <v>396.46424890999964</v>
      </c>
      <c r="E1564">
        <v>6527.9762786510046</v>
      </c>
      <c r="F1564">
        <v>0</v>
      </c>
      <c r="G1564">
        <v>0</v>
      </c>
      <c r="H1564">
        <v>0</v>
      </c>
      <c r="I1564">
        <v>4916.8056929159975</v>
      </c>
      <c r="J1564">
        <v>0</v>
      </c>
      <c r="K1564">
        <v>4916.8056929159975</v>
      </c>
      <c r="L1564">
        <f t="shared" si="228"/>
        <v>0</v>
      </c>
      <c r="M1564" t="s">
        <v>1045</v>
      </c>
      <c r="N1564" t="s">
        <v>1068</v>
      </c>
      <c r="O1564" t="s">
        <v>1047</v>
      </c>
      <c r="P1564" t="s">
        <v>44</v>
      </c>
      <c r="Q1564" t="s">
        <v>28</v>
      </c>
      <c r="R1564" t="s">
        <v>63</v>
      </c>
      <c r="S1564" t="s">
        <v>1051</v>
      </c>
      <c r="T1564" t="s">
        <v>1049</v>
      </c>
      <c r="U1564" t="s">
        <v>1050</v>
      </c>
      <c r="V1564" t="str">
        <f t="shared" si="225"/>
        <v>SFM-wCZ16-v2015-rDXHP-t2</v>
      </c>
      <c r="W1564">
        <f t="shared" si="232"/>
        <v>11444.781971567001</v>
      </c>
      <c r="X1564">
        <f t="shared" si="229"/>
        <v>0</v>
      </c>
      <c r="Y1564">
        <f t="shared" si="230"/>
        <v>0</v>
      </c>
      <c r="Z1564">
        <f t="shared" si="231"/>
        <v>0</v>
      </c>
      <c r="AA1564">
        <f t="shared" si="233"/>
        <v>0</v>
      </c>
    </row>
    <row r="1565" spans="1:27" x14ac:dyDescent="0.25">
      <c r="A1565" t="str">
        <f t="shared" si="226"/>
        <v>eline Design - Hourly Results.</v>
      </c>
      <c r="B1565" t="str">
        <f t="shared" si="227"/>
        <v>SFM-wCZ16-v2015-rDXHP-t2-S15-MSRboth.pd2</v>
      </c>
      <c r="C1565" s="75" t="s">
        <v>1715</v>
      </c>
      <c r="D1565">
        <v>383.69348684100015</v>
      </c>
      <c r="E1565">
        <v>5442.7233227599936</v>
      </c>
      <c r="F1565">
        <v>0</v>
      </c>
      <c r="G1565">
        <v>0</v>
      </c>
      <c r="H1565">
        <v>0</v>
      </c>
      <c r="I1565">
        <v>4424.2363694569958</v>
      </c>
      <c r="J1565">
        <v>0</v>
      </c>
      <c r="K1565">
        <v>4424.2363694569958</v>
      </c>
      <c r="L1565">
        <f t="shared" si="228"/>
        <v>0</v>
      </c>
      <c r="M1565" t="s">
        <v>1045</v>
      </c>
      <c r="N1565" t="s">
        <v>1068</v>
      </c>
      <c r="O1565" t="s">
        <v>1047</v>
      </c>
      <c r="P1565" t="s">
        <v>44</v>
      </c>
      <c r="Q1565" t="s">
        <v>28</v>
      </c>
      <c r="R1565" t="s">
        <v>6</v>
      </c>
      <c r="S1565" t="s">
        <v>1107</v>
      </c>
      <c r="T1565" t="s">
        <v>1049</v>
      </c>
      <c r="U1565" t="s">
        <v>1050</v>
      </c>
      <c r="V1565" t="str">
        <f t="shared" si="225"/>
        <v>SFM-wCZ16-v2015-rDXHP-t2-both</v>
      </c>
      <c r="W1565">
        <f t="shared" si="232"/>
        <v>0</v>
      </c>
      <c r="X1565">
        <f t="shared" si="229"/>
        <v>383.69348684100015</v>
      </c>
      <c r="Y1565">
        <f t="shared" si="230"/>
        <v>9866.9596922169894</v>
      </c>
      <c r="Z1565">
        <f t="shared" si="231"/>
        <v>10250.65317905799</v>
      </c>
      <c r="AA1565">
        <f t="shared" si="233"/>
        <v>0</v>
      </c>
    </row>
    <row r="1566" spans="1:27" x14ac:dyDescent="0.25">
      <c r="A1566" t="str">
        <f t="shared" si="226"/>
        <v>eline Design - Hourly Results.</v>
      </c>
      <c r="B1566" t="str">
        <f t="shared" si="227"/>
        <v>SFM-wCZ16-v2015-rDXHP-t2-S15-MSRcool.pd2</v>
      </c>
      <c r="C1566" s="75" t="s">
        <v>1014</v>
      </c>
      <c r="D1566">
        <v>383.69348684100015</v>
      </c>
      <c r="E1566">
        <v>5754.8641659069954</v>
      </c>
      <c r="F1566">
        <v>0</v>
      </c>
      <c r="G1566">
        <v>0</v>
      </c>
      <c r="H1566">
        <v>0</v>
      </c>
      <c r="I1566">
        <v>4424.2363694569958</v>
      </c>
      <c r="J1566">
        <v>0</v>
      </c>
      <c r="K1566">
        <v>4424.2363694569958</v>
      </c>
      <c r="L1566">
        <f t="shared" si="228"/>
        <v>0</v>
      </c>
      <c r="M1566" t="s">
        <v>1045</v>
      </c>
      <c r="N1566" t="s">
        <v>1068</v>
      </c>
      <c r="O1566" t="s">
        <v>1047</v>
      </c>
      <c r="P1566" t="s">
        <v>44</v>
      </c>
      <c r="Q1566" t="s">
        <v>28</v>
      </c>
      <c r="R1566" t="s">
        <v>6</v>
      </c>
      <c r="S1566" t="s">
        <v>1052</v>
      </c>
      <c r="T1566" t="s">
        <v>1049</v>
      </c>
      <c r="U1566" t="s">
        <v>1050</v>
      </c>
      <c r="V1566" t="str">
        <f t="shared" si="225"/>
        <v>SFM-wCZ16-v2015-rDXHP-t2</v>
      </c>
      <c r="W1566">
        <f t="shared" si="232"/>
        <v>383.69348684100015</v>
      </c>
      <c r="X1566">
        <f t="shared" si="229"/>
        <v>0</v>
      </c>
      <c r="Y1566">
        <f t="shared" si="230"/>
        <v>0</v>
      </c>
      <c r="Z1566">
        <f t="shared" si="231"/>
        <v>0</v>
      </c>
      <c r="AA1566">
        <f t="shared" si="233"/>
        <v>0</v>
      </c>
    </row>
    <row r="1567" spans="1:27" x14ac:dyDescent="0.25">
      <c r="A1567" t="str">
        <f t="shared" si="226"/>
        <v>eline Design - Hourly Results.</v>
      </c>
      <c r="B1567" t="str">
        <f t="shared" si="227"/>
        <v>SFM-wCZ16-v2015-rDXHP-t2-S15-MSRheat.pd2</v>
      </c>
      <c r="C1567" s="75" t="s">
        <v>1716</v>
      </c>
      <c r="D1567">
        <v>347.72045704999994</v>
      </c>
      <c r="E1567">
        <v>5442.7233227599936</v>
      </c>
      <c r="F1567">
        <v>0</v>
      </c>
      <c r="G1567">
        <v>0</v>
      </c>
      <c r="H1567">
        <v>0</v>
      </c>
      <c r="I1567">
        <v>4424.2363694569958</v>
      </c>
      <c r="J1567">
        <v>0</v>
      </c>
      <c r="K1567">
        <v>4424.2363694569958</v>
      </c>
      <c r="L1567">
        <f t="shared" si="228"/>
        <v>0</v>
      </c>
      <c r="M1567" t="s">
        <v>1045</v>
      </c>
      <c r="N1567" t="s">
        <v>1068</v>
      </c>
      <c r="O1567" t="s">
        <v>1047</v>
      </c>
      <c r="P1567" t="s">
        <v>44</v>
      </c>
      <c r="Q1567" t="s">
        <v>28</v>
      </c>
      <c r="R1567" t="s">
        <v>6</v>
      </c>
      <c r="S1567" t="s">
        <v>1053</v>
      </c>
      <c r="T1567" t="s">
        <v>1049</v>
      </c>
      <c r="U1567" t="s">
        <v>1050</v>
      </c>
      <c r="V1567" t="str">
        <f t="shared" si="225"/>
        <v>SFM-wCZ16-v2015-rDXHP-t2</v>
      </c>
      <c r="W1567">
        <f t="shared" si="232"/>
        <v>9866.9596922169894</v>
      </c>
      <c r="X1567">
        <f t="shared" si="229"/>
        <v>0</v>
      </c>
      <c r="Y1567">
        <f t="shared" si="230"/>
        <v>0</v>
      </c>
      <c r="Z1567">
        <f t="shared" si="231"/>
        <v>0</v>
      </c>
      <c r="AA1567">
        <f t="shared" si="233"/>
        <v>0</v>
      </c>
    </row>
    <row r="1568" spans="1:27" x14ac:dyDescent="0.25">
      <c r="A1568" t="str">
        <f t="shared" si="226"/>
        <v>eline Design - Hourly Results.</v>
      </c>
      <c r="B1568" t="str">
        <f t="shared" si="227"/>
        <v>SFM-wCZ16-v2015-rDXHP-t2-S16-MSRboth.pd2</v>
      </c>
      <c r="C1568" s="75" t="s">
        <v>1717</v>
      </c>
      <c r="D1568">
        <v>383.70604104999984</v>
      </c>
      <c r="E1568">
        <v>6808.2211190929975</v>
      </c>
      <c r="F1568">
        <v>0</v>
      </c>
      <c r="G1568">
        <v>0</v>
      </c>
      <c r="H1568">
        <v>0</v>
      </c>
      <c r="I1568">
        <v>1440.2488817410003</v>
      </c>
      <c r="J1568">
        <v>0</v>
      </c>
      <c r="K1568">
        <v>1440.2488817410003</v>
      </c>
      <c r="L1568">
        <f t="shared" si="228"/>
        <v>0</v>
      </c>
      <c r="M1568" t="s">
        <v>1045</v>
      </c>
      <c r="N1568" t="s">
        <v>1068</v>
      </c>
      <c r="O1568" t="s">
        <v>1047</v>
      </c>
      <c r="P1568" t="s">
        <v>44</v>
      </c>
      <c r="Q1568" t="s">
        <v>28</v>
      </c>
      <c r="R1568" t="s">
        <v>9</v>
      </c>
      <c r="S1568" t="s">
        <v>1107</v>
      </c>
      <c r="T1568" t="s">
        <v>1049</v>
      </c>
      <c r="U1568" t="s">
        <v>1050</v>
      </c>
      <c r="V1568" t="str">
        <f t="shared" si="225"/>
        <v>SFM-wCZ16-v2015-rDXHP-t2-both</v>
      </c>
      <c r="W1568">
        <f t="shared" si="232"/>
        <v>0</v>
      </c>
      <c r="X1568">
        <f t="shared" si="229"/>
        <v>383.70604104999984</v>
      </c>
      <c r="Y1568">
        <f t="shared" si="230"/>
        <v>8248.4700008339969</v>
      </c>
      <c r="Z1568">
        <f t="shared" si="231"/>
        <v>8632.1760418839967</v>
      </c>
      <c r="AA1568">
        <f t="shared" si="233"/>
        <v>0</v>
      </c>
    </row>
    <row r="1569" spans="1:27" x14ac:dyDescent="0.25">
      <c r="A1569" t="str">
        <f t="shared" si="226"/>
        <v>eline Design - Hourly Results.</v>
      </c>
      <c r="B1569" t="str">
        <f t="shared" si="227"/>
        <v>SFM-wCZ16-v2015-rDXHP-t2-S16-MSRcool.pd2</v>
      </c>
      <c r="C1569" s="75" t="s">
        <v>1015</v>
      </c>
      <c r="D1569">
        <v>383.70604104999984</v>
      </c>
      <c r="E1569">
        <v>7234.691240240998</v>
      </c>
      <c r="F1569">
        <v>0</v>
      </c>
      <c r="G1569">
        <v>0</v>
      </c>
      <c r="H1569">
        <v>0</v>
      </c>
      <c r="I1569">
        <v>1440.2488817410003</v>
      </c>
      <c r="J1569">
        <v>0</v>
      </c>
      <c r="K1569">
        <v>1440.2488817410003</v>
      </c>
      <c r="L1569">
        <f t="shared" si="228"/>
        <v>0</v>
      </c>
      <c r="M1569" t="s">
        <v>1045</v>
      </c>
      <c r="N1569" t="s">
        <v>1068</v>
      </c>
      <c r="O1569" t="s">
        <v>1047</v>
      </c>
      <c r="P1569" t="s">
        <v>44</v>
      </c>
      <c r="Q1569" t="s">
        <v>28</v>
      </c>
      <c r="R1569" t="s">
        <v>9</v>
      </c>
      <c r="S1569" t="s">
        <v>1052</v>
      </c>
      <c r="T1569" t="s">
        <v>1049</v>
      </c>
      <c r="U1569" t="s">
        <v>1050</v>
      </c>
      <c r="V1569" t="str">
        <f t="shared" si="225"/>
        <v>SFM-wCZ16-v2015-rDXHP-t2</v>
      </c>
      <c r="W1569">
        <f t="shared" si="232"/>
        <v>383.70604104999984</v>
      </c>
      <c r="X1569">
        <f t="shared" si="229"/>
        <v>0</v>
      </c>
      <c r="Y1569">
        <f t="shared" si="230"/>
        <v>0</v>
      </c>
      <c r="Z1569">
        <f t="shared" si="231"/>
        <v>0</v>
      </c>
      <c r="AA1569">
        <f t="shared" si="233"/>
        <v>0</v>
      </c>
    </row>
    <row r="1570" spans="1:27" x14ac:dyDescent="0.25">
      <c r="A1570" t="str">
        <f t="shared" si="226"/>
        <v>eline Design - Hourly Results.</v>
      </c>
      <c r="B1570" t="str">
        <f t="shared" si="227"/>
        <v>SFM-wCZ16-v2015-rDXHP-t2-S16-MSRheat.pd2</v>
      </c>
      <c r="C1570" s="75" t="s">
        <v>1718</v>
      </c>
      <c r="D1570">
        <v>347.30435381099994</v>
      </c>
      <c r="E1570">
        <v>6808.2211190929975</v>
      </c>
      <c r="F1570">
        <v>0</v>
      </c>
      <c r="G1570">
        <v>0</v>
      </c>
      <c r="H1570">
        <v>0</v>
      </c>
      <c r="I1570">
        <v>1440.2488817410003</v>
      </c>
      <c r="J1570">
        <v>0</v>
      </c>
      <c r="K1570">
        <v>1440.2488817410003</v>
      </c>
      <c r="L1570">
        <f t="shared" si="228"/>
        <v>0</v>
      </c>
      <c r="M1570" t="s">
        <v>1045</v>
      </c>
      <c r="N1570" t="s">
        <v>1068</v>
      </c>
      <c r="O1570" t="s">
        <v>1047</v>
      </c>
      <c r="P1570" t="s">
        <v>44</v>
      </c>
      <c r="Q1570" t="s">
        <v>28</v>
      </c>
      <c r="R1570" t="s">
        <v>9</v>
      </c>
      <c r="S1570" t="s">
        <v>1053</v>
      </c>
      <c r="T1570" t="s">
        <v>1049</v>
      </c>
      <c r="U1570" t="s">
        <v>1050</v>
      </c>
      <c r="V1570" t="str">
        <f t="shared" si="225"/>
        <v>SFM-wCZ16-v2015-rDXHP-t2</v>
      </c>
      <c r="W1570">
        <f t="shared" si="232"/>
        <v>8248.4700008339969</v>
      </c>
      <c r="X1570">
        <f t="shared" si="229"/>
        <v>0</v>
      </c>
      <c r="Y1570">
        <f t="shared" si="230"/>
        <v>0</v>
      </c>
      <c r="Z1570">
        <f t="shared" si="231"/>
        <v>0</v>
      </c>
      <c r="AA1570">
        <f t="shared" si="233"/>
        <v>0</v>
      </c>
    </row>
    <row r="1571" spans="1:27" x14ac:dyDescent="0.25">
      <c r="A1571" t="str">
        <f t="shared" si="226"/>
        <v>eline Design - Hourly Results.</v>
      </c>
      <c r="B1571" t="str">
        <f t="shared" si="227"/>
        <v>SFM-wCZ16-v2015-rDXHP-t2-S17-MSRboth.pd2</v>
      </c>
      <c r="C1571" s="75" t="s">
        <v>1719</v>
      </c>
      <c r="D1571">
        <v>360.37166326999994</v>
      </c>
      <c r="E1571">
        <v>6570.6053873440014</v>
      </c>
      <c r="F1571">
        <v>0</v>
      </c>
      <c r="G1571">
        <v>0</v>
      </c>
      <c r="H1571">
        <v>0</v>
      </c>
      <c r="I1571">
        <v>1440.2488817410003</v>
      </c>
      <c r="J1571">
        <v>0</v>
      </c>
      <c r="K1571">
        <v>1440.2488817410003</v>
      </c>
      <c r="L1571">
        <f t="shared" si="228"/>
        <v>0</v>
      </c>
      <c r="M1571" t="s">
        <v>1045</v>
      </c>
      <c r="N1571" t="s">
        <v>1068</v>
      </c>
      <c r="O1571" t="s">
        <v>1047</v>
      </c>
      <c r="P1571" t="s">
        <v>44</v>
      </c>
      <c r="Q1571" t="s">
        <v>28</v>
      </c>
      <c r="R1571" t="s">
        <v>10</v>
      </c>
      <c r="S1571" t="s">
        <v>1107</v>
      </c>
      <c r="T1571" t="s">
        <v>1049</v>
      </c>
      <c r="U1571" t="s">
        <v>1050</v>
      </c>
      <c r="V1571" t="str">
        <f t="shared" si="225"/>
        <v>SFM-wCZ16-v2015-rDXHP-t2-both</v>
      </c>
      <c r="W1571">
        <f t="shared" si="232"/>
        <v>0</v>
      </c>
      <c r="X1571">
        <f t="shared" si="229"/>
        <v>360.37166326999994</v>
      </c>
      <c r="Y1571">
        <f t="shared" si="230"/>
        <v>8010.8542690850018</v>
      </c>
      <c r="Z1571">
        <f t="shared" si="231"/>
        <v>8371.2259323550024</v>
      </c>
      <c r="AA1571">
        <f t="shared" si="233"/>
        <v>0</v>
      </c>
    </row>
    <row r="1572" spans="1:27" x14ac:dyDescent="0.25">
      <c r="A1572" t="str">
        <f t="shared" si="226"/>
        <v>eline Design - Hourly Results.</v>
      </c>
      <c r="B1572" t="str">
        <f t="shared" si="227"/>
        <v>SFM-wCZ16-v2015-rDXHP-t2-S17-MSRcool.pd2</v>
      </c>
      <c r="C1572" s="75" t="s">
        <v>1016</v>
      </c>
      <c r="D1572">
        <v>360.37166326999994</v>
      </c>
      <c r="E1572">
        <v>6905.8493252019871</v>
      </c>
      <c r="F1572">
        <v>0</v>
      </c>
      <c r="G1572">
        <v>0</v>
      </c>
      <c r="H1572">
        <v>0</v>
      </c>
      <c r="I1572">
        <v>1440.2488817410003</v>
      </c>
      <c r="J1572">
        <v>0</v>
      </c>
      <c r="K1572">
        <v>1440.2488817410003</v>
      </c>
      <c r="L1572">
        <f t="shared" si="228"/>
        <v>0</v>
      </c>
      <c r="M1572" t="s">
        <v>1045</v>
      </c>
      <c r="N1572" t="s">
        <v>1068</v>
      </c>
      <c r="O1572" t="s">
        <v>1047</v>
      </c>
      <c r="P1572" t="s">
        <v>44</v>
      </c>
      <c r="Q1572" t="s">
        <v>28</v>
      </c>
      <c r="R1572" t="s">
        <v>10</v>
      </c>
      <c r="S1572" t="s">
        <v>1052</v>
      </c>
      <c r="T1572" t="s">
        <v>1049</v>
      </c>
      <c r="U1572" t="s">
        <v>1050</v>
      </c>
      <c r="V1572" t="str">
        <f t="shared" si="225"/>
        <v>SFM-wCZ16-v2015-rDXHP-t2</v>
      </c>
      <c r="W1572">
        <f t="shared" si="232"/>
        <v>360.37166326999994</v>
      </c>
      <c r="X1572">
        <f t="shared" si="229"/>
        <v>0</v>
      </c>
      <c r="Y1572">
        <f t="shared" si="230"/>
        <v>0</v>
      </c>
      <c r="Z1572">
        <f t="shared" si="231"/>
        <v>0</v>
      </c>
      <c r="AA1572">
        <f t="shared" si="233"/>
        <v>0</v>
      </c>
    </row>
    <row r="1573" spans="1:27" x14ac:dyDescent="0.25">
      <c r="A1573" t="str">
        <f t="shared" si="226"/>
        <v>eline Design - Hourly Results.</v>
      </c>
      <c r="B1573" t="str">
        <f t="shared" si="227"/>
        <v>SFM-wCZ16-v2015-rDXHP-t2-S17-MSRheat.pd2</v>
      </c>
      <c r="C1573" s="75" t="s">
        <v>1720</v>
      </c>
      <c r="D1573">
        <v>324.49489097700007</v>
      </c>
      <c r="E1573">
        <v>6570.6053873440014</v>
      </c>
      <c r="F1573">
        <v>0</v>
      </c>
      <c r="G1573">
        <v>0</v>
      </c>
      <c r="H1573">
        <v>0</v>
      </c>
      <c r="I1573">
        <v>1440.2488817410003</v>
      </c>
      <c r="J1573">
        <v>0</v>
      </c>
      <c r="K1573">
        <v>1440.2488817410003</v>
      </c>
      <c r="L1573">
        <f t="shared" si="228"/>
        <v>0</v>
      </c>
      <c r="M1573" t="s">
        <v>1045</v>
      </c>
      <c r="N1573" t="s">
        <v>1068</v>
      </c>
      <c r="O1573" t="s">
        <v>1047</v>
      </c>
      <c r="P1573" t="s">
        <v>44</v>
      </c>
      <c r="Q1573" t="s">
        <v>28</v>
      </c>
      <c r="R1573" t="s">
        <v>10</v>
      </c>
      <c r="S1573" t="s">
        <v>1053</v>
      </c>
      <c r="T1573" t="s">
        <v>1049</v>
      </c>
      <c r="U1573" t="s">
        <v>1050</v>
      </c>
      <c r="V1573" t="str">
        <f t="shared" si="225"/>
        <v>SFM-wCZ16-v2015-rDXHP-t2</v>
      </c>
      <c r="W1573">
        <f t="shared" si="232"/>
        <v>8010.8542690850018</v>
      </c>
      <c r="X1573">
        <f t="shared" si="229"/>
        <v>0</v>
      </c>
      <c r="Y1573">
        <f t="shared" si="230"/>
        <v>0</v>
      </c>
      <c r="Z1573">
        <f t="shared" si="231"/>
        <v>0</v>
      </c>
      <c r="AA1573">
        <f t="shared" si="233"/>
        <v>0</v>
      </c>
    </row>
    <row r="1574" spans="1:27" x14ac:dyDescent="0.25">
      <c r="A1574" t="str">
        <f t="shared" si="226"/>
        <v>eline Design - Hourly Results.</v>
      </c>
      <c r="B1574" t="str">
        <f t="shared" si="227"/>
        <v>SFM-wCZ16-v2015-rDXHP-t3-S14-BSLboth.pd2</v>
      </c>
      <c r="C1574" s="75" t="s">
        <v>1721</v>
      </c>
      <c r="D1574">
        <v>411.87259091999999</v>
      </c>
      <c r="E1574">
        <v>4692.075840146701</v>
      </c>
      <c r="F1574">
        <v>0</v>
      </c>
      <c r="G1574">
        <v>0</v>
      </c>
      <c r="H1574">
        <v>0</v>
      </c>
      <c r="I1574">
        <v>3828.3877023481054</v>
      </c>
      <c r="J1574">
        <v>0</v>
      </c>
      <c r="K1574">
        <v>3828.3877023481054</v>
      </c>
      <c r="L1574">
        <f t="shared" si="228"/>
        <v>0</v>
      </c>
      <c r="M1574" t="s">
        <v>1045</v>
      </c>
      <c r="N1574" t="s">
        <v>1068</v>
      </c>
      <c r="O1574" t="s">
        <v>1047</v>
      </c>
      <c r="P1574" t="s">
        <v>44</v>
      </c>
      <c r="Q1574" t="s">
        <v>29</v>
      </c>
      <c r="R1574" t="s">
        <v>63</v>
      </c>
      <c r="S1574" t="s">
        <v>1104</v>
      </c>
      <c r="T1574" t="s">
        <v>1049</v>
      </c>
      <c r="U1574" t="s">
        <v>1050</v>
      </c>
      <c r="V1574" t="str">
        <f t="shared" si="225"/>
        <v>SFM-wCZ16-v2015-rDXHP-t3-both</v>
      </c>
      <c r="W1574">
        <f t="shared" si="232"/>
        <v>0</v>
      </c>
      <c r="X1574">
        <f t="shared" si="229"/>
        <v>411.87259091999999</v>
      </c>
      <c r="Y1574">
        <f t="shared" si="230"/>
        <v>8520.4635424948065</v>
      </c>
      <c r="Z1574">
        <f t="shared" si="231"/>
        <v>8932.3361334148067</v>
      </c>
      <c r="AA1574">
        <f t="shared" si="233"/>
        <v>0</v>
      </c>
    </row>
    <row r="1575" spans="1:27" x14ac:dyDescent="0.25">
      <c r="A1575" t="str">
        <f t="shared" si="226"/>
        <v>eline Design - Hourly Results.</v>
      </c>
      <c r="B1575" t="str">
        <f t="shared" si="227"/>
        <v>SFM-wCZ16-v2015-rDXHP-t3-S14-BSLcool.pd2</v>
      </c>
      <c r="C1575" s="75" t="s">
        <v>1017</v>
      </c>
      <c r="D1575">
        <v>411.87259091999999</v>
      </c>
      <c r="E1575">
        <v>4691.357252996695</v>
      </c>
      <c r="F1575">
        <v>0</v>
      </c>
      <c r="G1575">
        <v>0</v>
      </c>
      <c r="H1575">
        <v>0</v>
      </c>
      <c r="I1575">
        <v>3828.3877023481054</v>
      </c>
      <c r="J1575">
        <v>0</v>
      </c>
      <c r="K1575">
        <v>3828.3877023481054</v>
      </c>
      <c r="L1575">
        <f t="shared" si="228"/>
        <v>0</v>
      </c>
      <c r="M1575" t="s">
        <v>1045</v>
      </c>
      <c r="N1575" t="s">
        <v>1068</v>
      </c>
      <c r="O1575" t="s">
        <v>1047</v>
      </c>
      <c r="P1575" t="s">
        <v>44</v>
      </c>
      <c r="Q1575" t="s">
        <v>29</v>
      </c>
      <c r="R1575" t="s">
        <v>63</v>
      </c>
      <c r="S1575" t="s">
        <v>1048</v>
      </c>
      <c r="T1575" t="s">
        <v>1049</v>
      </c>
      <c r="U1575" t="s">
        <v>1050</v>
      </c>
      <c r="V1575" t="str">
        <f t="shared" si="225"/>
        <v>SFM-wCZ16-v2015-rDXHP-t3</v>
      </c>
      <c r="W1575">
        <f t="shared" si="232"/>
        <v>411.87259091999999</v>
      </c>
      <c r="X1575">
        <f t="shared" si="229"/>
        <v>0</v>
      </c>
      <c r="Y1575">
        <f t="shared" si="230"/>
        <v>0</v>
      </c>
      <c r="Z1575">
        <f t="shared" si="231"/>
        <v>0</v>
      </c>
      <c r="AA1575">
        <f t="shared" si="233"/>
        <v>0</v>
      </c>
    </row>
    <row r="1576" spans="1:27" x14ac:dyDescent="0.25">
      <c r="A1576" t="str">
        <f t="shared" si="226"/>
        <v>eline Design - Hourly Results.</v>
      </c>
      <c r="B1576" t="str">
        <f t="shared" si="227"/>
        <v>SFM-wCZ16-v2015-rDXHP-t3-S14-BSLheat.pd2</v>
      </c>
      <c r="C1576" s="75" t="s">
        <v>1722</v>
      </c>
      <c r="D1576">
        <v>359.38966892000008</v>
      </c>
      <c r="E1576">
        <v>4692.075840146701</v>
      </c>
      <c r="F1576">
        <v>0</v>
      </c>
      <c r="G1576">
        <v>0</v>
      </c>
      <c r="H1576">
        <v>0</v>
      </c>
      <c r="I1576">
        <v>3828.3877023481054</v>
      </c>
      <c r="J1576">
        <v>0</v>
      </c>
      <c r="K1576">
        <v>3828.3877023481054</v>
      </c>
      <c r="L1576">
        <f t="shared" si="228"/>
        <v>0</v>
      </c>
      <c r="M1576" t="s">
        <v>1045</v>
      </c>
      <c r="N1576" t="s">
        <v>1068</v>
      </c>
      <c r="O1576" t="s">
        <v>1047</v>
      </c>
      <c r="P1576" t="s">
        <v>44</v>
      </c>
      <c r="Q1576" t="s">
        <v>29</v>
      </c>
      <c r="R1576" t="s">
        <v>63</v>
      </c>
      <c r="S1576" t="s">
        <v>1051</v>
      </c>
      <c r="T1576" t="s">
        <v>1049</v>
      </c>
      <c r="U1576" t="s">
        <v>1050</v>
      </c>
      <c r="V1576" t="str">
        <f t="shared" si="225"/>
        <v>SFM-wCZ16-v2015-rDXHP-t3</v>
      </c>
      <c r="W1576">
        <f t="shared" si="232"/>
        <v>8520.4635424948065</v>
      </c>
      <c r="X1576">
        <f t="shared" si="229"/>
        <v>0</v>
      </c>
      <c r="Y1576">
        <f t="shared" si="230"/>
        <v>0</v>
      </c>
      <c r="Z1576">
        <f t="shared" si="231"/>
        <v>0</v>
      </c>
      <c r="AA1576">
        <f t="shared" si="233"/>
        <v>0</v>
      </c>
    </row>
    <row r="1577" spans="1:27" x14ac:dyDescent="0.25">
      <c r="A1577" t="str">
        <f t="shared" si="226"/>
        <v>eline Design - Hourly Results.</v>
      </c>
      <c r="B1577" t="str">
        <f t="shared" si="227"/>
        <v>SFM-wCZ16-v2015-rDXHP-t3-S15-MSRboth.pd2</v>
      </c>
      <c r="C1577" s="75" t="s">
        <v>1723</v>
      </c>
      <c r="D1577">
        <v>346.56164577800007</v>
      </c>
      <c r="E1577">
        <v>3864.6745126159985</v>
      </c>
      <c r="F1577">
        <v>0</v>
      </c>
      <c r="G1577">
        <v>0</v>
      </c>
      <c r="H1577">
        <v>0</v>
      </c>
      <c r="I1577">
        <v>3498.5298266920017</v>
      </c>
      <c r="J1577">
        <v>0</v>
      </c>
      <c r="K1577">
        <v>3498.5298266920017</v>
      </c>
      <c r="L1577">
        <f t="shared" si="228"/>
        <v>0</v>
      </c>
      <c r="M1577" t="s">
        <v>1045</v>
      </c>
      <c r="N1577" t="s">
        <v>1068</v>
      </c>
      <c r="O1577" t="s">
        <v>1047</v>
      </c>
      <c r="P1577" t="s">
        <v>44</v>
      </c>
      <c r="Q1577" t="s">
        <v>29</v>
      </c>
      <c r="R1577" t="s">
        <v>6</v>
      </c>
      <c r="S1577" t="s">
        <v>1107</v>
      </c>
      <c r="T1577" t="s">
        <v>1049</v>
      </c>
      <c r="U1577" t="s">
        <v>1050</v>
      </c>
      <c r="V1577" t="str">
        <f t="shared" si="225"/>
        <v>SFM-wCZ16-v2015-rDXHP-t3-both</v>
      </c>
      <c r="W1577">
        <f t="shared" si="232"/>
        <v>0</v>
      </c>
      <c r="X1577">
        <f t="shared" si="229"/>
        <v>346.56164577800007</v>
      </c>
      <c r="Y1577">
        <f t="shared" si="230"/>
        <v>7363.2043393080003</v>
      </c>
      <c r="Z1577">
        <f t="shared" si="231"/>
        <v>7709.765985086</v>
      </c>
      <c r="AA1577">
        <f t="shared" si="233"/>
        <v>0</v>
      </c>
    </row>
    <row r="1578" spans="1:27" x14ac:dyDescent="0.25">
      <c r="A1578" t="str">
        <f t="shared" si="226"/>
        <v>eline Design - Hourly Results.</v>
      </c>
      <c r="B1578" t="str">
        <f t="shared" si="227"/>
        <v>SFM-wCZ16-v2015-rDXHP-t3-S15-MSRcool.pd2</v>
      </c>
      <c r="C1578" s="75" t="s">
        <v>1018</v>
      </c>
      <c r="D1578">
        <v>346.56164577800007</v>
      </c>
      <c r="E1578">
        <v>4086.3143725859918</v>
      </c>
      <c r="F1578">
        <v>0</v>
      </c>
      <c r="G1578">
        <v>0</v>
      </c>
      <c r="H1578">
        <v>0</v>
      </c>
      <c r="I1578">
        <v>3498.5298266920017</v>
      </c>
      <c r="J1578">
        <v>0</v>
      </c>
      <c r="K1578">
        <v>3498.5298266920017</v>
      </c>
      <c r="L1578">
        <f t="shared" si="228"/>
        <v>0</v>
      </c>
      <c r="M1578" t="s">
        <v>1045</v>
      </c>
      <c r="N1578" t="s">
        <v>1068</v>
      </c>
      <c r="O1578" t="s">
        <v>1047</v>
      </c>
      <c r="P1578" t="s">
        <v>44</v>
      </c>
      <c r="Q1578" t="s">
        <v>29</v>
      </c>
      <c r="R1578" t="s">
        <v>6</v>
      </c>
      <c r="S1578" t="s">
        <v>1052</v>
      </c>
      <c r="T1578" t="s">
        <v>1049</v>
      </c>
      <c r="U1578" t="s">
        <v>1050</v>
      </c>
      <c r="V1578" t="str">
        <f t="shared" si="225"/>
        <v>SFM-wCZ16-v2015-rDXHP-t3</v>
      </c>
      <c r="W1578">
        <f t="shared" si="232"/>
        <v>346.56164577800007</v>
      </c>
      <c r="X1578">
        <f t="shared" si="229"/>
        <v>0</v>
      </c>
      <c r="Y1578">
        <f t="shared" si="230"/>
        <v>0</v>
      </c>
      <c r="Z1578">
        <f t="shared" si="231"/>
        <v>0</v>
      </c>
      <c r="AA1578">
        <f t="shared" si="233"/>
        <v>0</v>
      </c>
    </row>
    <row r="1579" spans="1:27" x14ac:dyDescent="0.25">
      <c r="A1579" t="str">
        <f t="shared" si="226"/>
        <v>eline Design - Hourly Results.</v>
      </c>
      <c r="B1579" t="str">
        <f t="shared" si="227"/>
        <v>SFM-wCZ16-v2015-rDXHP-t3-S15-MSRheat.pd2</v>
      </c>
      <c r="C1579" s="75" t="s">
        <v>1724</v>
      </c>
      <c r="D1579">
        <v>314.06984976399997</v>
      </c>
      <c r="E1579">
        <v>3864.6745126159985</v>
      </c>
      <c r="F1579">
        <v>0</v>
      </c>
      <c r="G1579">
        <v>0</v>
      </c>
      <c r="H1579">
        <v>0</v>
      </c>
      <c r="I1579">
        <v>3498.5298266920017</v>
      </c>
      <c r="J1579">
        <v>0</v>
      </c>
      <c r="K1579">
        <v>3498.5298266920017</v>
      </c>
      <c r="L1579">
        <f t="shared" si="228"/>
        <v>0</v>
      </c>
      <c r="M1579" t="s">
        <v>1045</v>
      </c>
      <c r="N1579" t="s">
        <v>1068</v>
      </c>
      <c r="O1579" t="s">
        <v>1047</v>
      </c>
      <c r="P1579" t="s">
        <v>44</v>
      </c>
      <c r="Q1579" t="s">
        <v>29</v>
      </c>
      <c r="R1579" t="s">
        <v>6</v>
      </c>
      <c r="S1579" t="s">
        <v>1053</v>
      </c>
      <c r="T1579" t="s">
        <v>1049</v>
      </c>
      <c r="U1579" t="s">
        <v>1050</v>
      </c>
      <c r="V1579" t="str">
        <f t="shared" si="225"/>
        <v>SFM-wCZ16-v2015-rDXHP-t3</v>
      </c>
      <c r="W1579">
        <f t="shared" si="232"/>
        <v>7363.2043393080003</v>
      </c>
      <c r="X1579">
        <f t="shared" si="229"/>
        <v>0</v>
      </c>
      <c r="Y1579">
        <f t="shared" si="230"/>
        <v>0</v>
      </c>
      <c r="Z1579">
        <f t="shared" si="231"/>
        <v>0</v>
      </c>
      <c r="AA1579">
        <f t="shared" si="233"/>
        <v>0</v>
      </c>
    </row>
    <row r="1580" spans="1:27" x14ac:dyDescent="0.25">
      <c r="A1580" t="str">
        <f t="shared" si="226"/>
        <v>eline Design - Hourly Results.</v>
      </c>
      <c r="B1580" t="str">
        <f t="shared" si="227"/>
        <v>SFM-wCZ16-v2015-rDXHP-t3-S16-MSRboth.pd2</v>
      </c>
      <c r="C1580" s="75" t="s">
        <v>1725</v>
      </c>
      <c r="D1580">
        <v>346.05069892299974</v>
      </c>
      <c r="E1580">
        <v>5310.9870981110025</v>
      </c>
      <c r="F1580">
        <v>0</v>
      </c>
      <c r="G1580">
        <v>0</v>
      </c>
      <c r="H1580">
        <v>0</v>
      </c>
      <c r="I1580">
        <v>193.18981726999993</v>
      </c>
      <c r="J1580">
        <v>0</v>
      </c>
      <c r="K1580">
        <v>193.18981726999993</v>
      </c>
      <c r="L1580">
        <f t="shared" si="228"/>
        <v>0</v>
      </c>
      <c r="M1580" t="s">
        <v>1045</v>
      </c>
      <c r="N1580" t="s">
        <v>1068</v>
      </c>
      <c r="O1580" t="s">
        <v>1047</v>
      </c>
      <c r="P1580" t="s">
        <v>44</v>
      </c>
      <c r="Q1580" t="s">
        <v>29</v>
      </c>
      <c r="R1580" t="s">
        <v>9</v>
      </c>
      <c r="S1580" t="s">
        <v>1107</v>
      </c>
      <c r="T1580" t="s">
        <v>1049</v>
      </c>
      <c r="U1580" t="s">
        <v>1050</v>
      </c>
      <c r="V1580" t="str">
        <f t="shared" si="225"/>
        <v>SFM-wCZ16-v2015-rDXHP-t3-both</v>
      </c>
      <c r="W1580">
        <f t="shared" si="232"/>
        <v>0</v>
      </c>
      <c r="X1580">
        <f t="shared" si="229"/>
        <v>346.05069892299974</v>
      </c>
      <c r="Y1580">
        <f t="shared" si="230"/>
        <v>5504.1769153810028</v>
      </c>
      <c r="Z1580">
        <f t="shared" si="231"/>
        <v>5850.2276143040026</v>
      </c>
      <c r="AA1580">
        <f t="shared" si="233"/>
        <v>0</v>
      </c>
    </row>
    <row r="1581" spans="1:27" x14ac:dyDescent="0.25">
      <c r="A1581" t="str">
        <f t="shared" si="226"/>
        <v>eline Design - Hourly Results.</v>
      </c>
      <c r="B1581" t="str">
        <f t="shared" si="227"/>
        <v>SFM-wCZ16-v2015-rDXHP-t3-S16-MSRcool.pd2</v>
      </c>
      <c r="C1581" s="75" t="s">
        <v>1019</v>
      </c>
      <c r="D1581">
        <v>346.05069892299974</v>
      </c>
      <c r="E1581">
        <v>5643.6698000439856</v>
      </c>
      <c r="F1581">
        <v>0</v>
      </c>
      <c r="G1581">
        <v>0</v>
      </c>
      <c r="H1581">
        <v>0</v>
      </c>
      <c r="I1581">
        <v>193.18981726999993</v>
      </c>
      <c r="J1581">
        <v>0</v>
      </c>
      <c r="K1581">
        <v>193.18981726999993</v>
      </c>
      <c r="L1581">
        <f t="shared" si="228"/>
        <v>0</v>
      </c>
      <c r="M1581" t="s">
        <v>1045</v>
      </c>
      <c r="N1581" t="s">
        <v>1068</v>
      </c>
      <c r="O1581" t="s">
        <v>1047</v>
      </c>
      <c r="P1581" t="s">
        <v>44</v>
      </c>
      <c r="Q1581" t="s">
        <v>29</v>
      </c>
      <c r="R1581" t="s">
        <v>9</v>
      </c>
      <c r="S1581" t="s">
        <v>1052</v>
      </c>
      <c r="T1581" t="s">
        <v>1049</v>
      </c>
      <c r="U1581" t="s">
        <v>1050</v>
      </c>
      <c r="V1581" t="str">
        <f t="shared" si="225"/>
        <v>SFM-wCZ16-v2015-rDXHP-t3</v>
      </c>
      <c r="W1581">
        <f t="shared" si="232"/>
        <v>346.05069892299974</v>
      </c>
      <c r="X1581">
        <f t="shared" si="229"/>
        <v>0</v>
      </c>
      <c r="Y1581">
        <f t="shared" si="230"/>
        <v>0</v>
      </c>
      <c r="Z1581">
        <f t="shared" si="231"/>
        <v>0</v>
      </c>
      <c r="AA1581">
        <f t="shared" si="233"/>
        <v>0</v>
      </c>
    </row>
    <row r="1582" spans="1:27" x14ac:dyDescent="0.25">
      <c r="A1582" t="str">
        <f t="shared" si="226"/>
        <v>eline Design - Hourly Results.</v>
      </c>
      <c r="B1582" t="str">
        <f t="shared" si="227"/>
        <v>SFM-wCZ16-v2015-rDXHP-t3-S16-MSRheat.pd2</v>
      </c>
      <c r="C1582" s="75" t="s">
        <v>1726</v>
      </c>
      <c r="D1582">
        <v>313.22127168700001</v>
      </c>
      <c r="E1582">
        <v>5310.9870981110025</v>
      </c>
      <c r="F1582">
        <v>0</v>
      </c>
      <c r="G1582">
        <v>0</v>
      </c>
      <c r="H1582">
        <v>0</v>
      </c>
      <c r="I1582">
        <v>193.18981726999993</v>
      </c>
      <c r="J1582">
        <v>0</v>
      </c>
      <c r="K1582">
        <v>193.18981726999993</v>
      </c>
      <c r="L1582">
        <f t="shared" si="228"/>
        <v>0</v>
      </c>
      <c r="M1582" t="s">
        <v>1045</v>
      </c>
      <c r="N1582" t="s">
        <v>1068</v>
      </c>
      <c r="O1582" t="s">
        <v>1047</v>
      </c>
      <c r="P1582" t="s">
        <v>44</v>
      </c>
      <c r="Q1582" t="s">
        <v>29</v>
      </c>
      <c r="R1582" t="s">
        <v>9</v>
      </c>
      <c r="S1582" t="s">
        <v>1053</v>
      </c>
      <c r="T1582" t="s">
        <v>1049</v>
      </c>
      <c r="U1582" t="s">
        <v>1050</v>
      </c>
      <c r="V1582" t="str">
        <f t="shared" si="225"/>
        <v>SFM-wCZ16-v2015-rDXHP-t3</v>
      </c>
      <c r="W1582">
        <f t="shared" si="232"/>
        <v>5504.1769153810028</v>
      </c>
      <c r="X1582">
        <f t="shared" si="229"/>
        <v>0</v>
      </c>
      <c r="Y1582">
        <f t="shared" si="230"/>
        <v>0</v>
      </c>
      <c r="Z1582">
        <f t="shared" si="231"/>
        <v>0</v>
      </c>
      <c r="AA1582">
        <f t="shared" si="233"/>
        <v>0</v>
      </c>
    </row>
    <row r="1583" spans="1:27" x14ac:dyDescent="0.25">
      <c r="A1583" t="str">
        <f t="shared" si="226"/>
        <v>eline Design - Hourly Results.</v>
      </c>
      <c r="B1583" t="str">
        <f t="shared" si="227"/>
        <v>SFM-wCZ16-v2015-rDXHP-t3-S17-MSRboth.pd2</v>
      </c>
      <c r="C1583" s="75" t="s">
        <v>1727</v>
      </c>
      <c r="D1583">
        <v>325.00619350600027</v>
      </c>
      <c r="E1583">
        <v>5125.6267705250002</v>
      </c>
      <c r="F1583">
        <v>0</v>
      </c>
      <c r="G1583">
        <v>0</v>
      </c>
      <c r="H1583">
        <v>0</v>
      </c>
      <c r="I1583">
        <v>193.18981726999993</v>
      </c>
      <c r="J1583">
        <v>0</v>
      </c>
      <c r="K1583">
        <v>193.18981726999993</v>
      </c>
      <c r="L1583">
        <f t="shared" si="228"/>
        <v>0</v>
      </c>
      <c r="M1583" t="s">
        <v>1045</v>
      </c>
      <c r="N1583" t="s">
        <v>1068</v>
      </c>
      <c r="O1583" t="s">
        <v>1047</v>
      </c>
      <c r="P1583" t="s">
        <v>44</v>
      </c>
      <c r="Q1583" t="s">
        <v>29</v>
      </c>
      <c r="R1583" t="s">
        <v>10</v>
      </c>
      <c r="S1583" t="s">
        <v>1107</v>
      </c>
      <c r="T1583" t="s">
        <v>1049</v>
      </c>
      <c r="U1583" t="s">
        <v>1050</v>
      </c>
      <c r="V1583" t="str">
        <f t="shared" si="225"/>
        <v>SFM-wCZ16-v2015-rDXHP-t3-both</v>
      </c>
      <c r="W1583">
        <f t="shared" si="232"/>
        <v>0</v>
      </c>
      <c r="X1583">
        <f t="shared" si="229"/>
        <v>325.00619350600027</v>
      </c>
      <c r="Y1583">
        <f t="shared" si="230"/>
        <v>5318.8165877950005</v>
      </c>
      <c r="Z1583">
        <f t="shared" si="231"/>
        <v>5643.8227813010008</v>
      </c>
      <c r="AA1583">
        <f t="shared" si="233"/>
        <v>0</v>
      </c>
    </row>
    <row r="1584" spans="1:27" x14ac:dyDescent="0.25">
      <c r="A1584" t="str">
        <f t="shared" si="226"/>
        <v>eline Design - Hourly Results.</v>
      </c>
      <c r="B1584" t="str">
        <f t="shared" si="227"/>
        <v>SFM-wCZ16-v2015-rDXHP-t3-S17-MSRcool.pd2</v>
      </c>
      <c r="C1584" s="75" t="s">
        <v>1020</v>
      </c>
      <c r="D1584">
        <v>325.00619350600027</v>
      </c>
      <c r="E1584">
        <v>5387.1453682870006</v>
      </c>
      <c r="F1584">
        <v>0</v>
      </c>
      <c r="G1584">
        <v>0</v>
      </c>
      <c r="H1584">
        <v>0</v>
      </c>
      <c r="I1584">
        <v>193.18981726999993</v>
      </c>
      <c r="J1584">
        <v>0</v>
      </c>
      <c r="K1584">
        <v>193.18981726999993</v>
      </c>
      <c r="L1584">
        <f t="shared" si="228"/>
        <v>0</v>
      </c>
      <c r="M1584" t="s">
        <v>1045</v>
      </c>
      <c r="N1584" t="s">
        <v>1068</v>
      </c>
      <c r="O1584" t="s">
        <v>1047</v>
      </c>
      <c r="P1584" t="s">
        <v>44</v>
      </c>
      <c r="Q1584" t="s">
        <v>29</v>
      </c>
      <c r="R1584" t="s">
        <v>10</v>
      </c>
      <c r="S1584" t="s">
        <v>1052</v>
      </c>
      <c r="T1584" t="s">
        <v>1049</v>
      </c>
      <c r="U1584" t="s">
        <v>1050</v>
      </c>
      <c r="V1584" t="str">
        <f t="shared" si="225"/>
        <v>SFM-wCZ16-v2015-rDXHP-t3</v>
      </c>
      <c r="W1584">
        <f t="shared" si="232"/>
        <v>325.00619350600027</v>
      </c>
      <c r="X1584">
        <f t="shared" si="229"/>
        <v>0</v>
      </c>
      <c r="Y1584">
        <f t="shared" si="230"/>
        <v>0</v>
      </c>
      <c r="Z1584">
        <f t="shared" si="231"/>
        <v>0</v>
      </c>
      <c r="AA1584">
        <f t="shared" si="233"/>
        <v>0</v>
      </c>
    </row>
    <row r="1585" spans="1:27" x14ac:dyDescent="0.25">
      <c r="A1585" t="str">
        <f t="shared" si="226"/>
        <v>eline Design - Hourly Results.</v>
      </c>
      <c r="B1585" t="str">
        <f t="shared" si="227"/>
        <v>SFM-wCZ16-v2015-rDXHP-t3-S17-MSRheat.pd2</v>
      </c>
      <c r="C1585" s="75" t="s">
        <v>1728</v>
      </c>
      <c r="D1585">
        <v>292.65021297100026</v>
      </c>
      <c r="E1585">
        <v>5125.6267705250002</v>
      </c>
      <c r="F1585">
        <v>0</v>
      </c>
      <c r="G1585">
        <v>0</v>
      </c>
      <c r="H1585">
        <v>0</v>
      </c>
      <c r="I1585">
        <v>193.18981726999993</v>
      </c>
      <c r="J1585">
        <v>0</v>
      </c>
      <c r="K1585">
        <v>193.18981726999993</v>
      </c>
      <c r="L1585">
        <f t="shared" si="228"/>
        <v>0</v>
      </c>
      <c r="M1585" t="s">
        <v>1045</v>
      </c>
      <c r="N1585" t="s">
        <v>1068</v>
      </c>
      <c r="O1585" t="s">
        <v>1047</v>
      </c>
      <c r="P1585" t="s">
        <v>44</v>
      </c>
      <c r="Q1585" t="s">
        <v>29</v>
      </c>
      <c r="R1585" t="s">
        <v>10</v>
      </c>
      <c r="S1585" t="s">
        <v>1053</v>
      </c>
      <c r="T1585" t="s">
        <v>1049</v>
      </c>
      <c r="U1585" t="s">
        <v>1050</v>
      </c>
      <c r="V1585" t="str">
        <f t="shared" si="225"/>
        <v>SFM-wCZ16-v2015-rDXHP-t3</v>
      </c>
      <c r="W1585">
        <f t="shared" si="232"/>
        <v>5318.8165877950005</v>
      </c>
      <c r="X1585">
        <f t="shared" si="229"/>
        <v>0</v>
      </c>
      <c r="Y1585">
        <f t="shared" si="230"/>
        <v>0</v>
      </c>
      <c r="Z1585">
        <f t="shared" si="231"/>
        <v>0</v>
      </c>
      <c r="AA1585">
        <f t="shared" si="233"/>
        <v>0</v>
      </c>
    </row>
    <row r="1586" spans="1:27" x14ac:dyDescent="0.25">
      <c r="A1586" t="str">
        <f t="shared" si="226"/>
        <v>eline Design - Hourly Results.</v>
      </c>
      <c r="B1586" t="str">
        <f t="shared" si="227"/>
        <v>SFM-wCZ16-v2015-rDXHP-t4-S14-BSLboth.pd2</v>
      </c>
      <c r="C1586" s="75" t="s">
        <v>1729</v>
      </c>
      <c r="D1586">
        <v>311.12796228000002</v>
      </c>
      <c r="E1586">
        <v>8966.8114751121066</v>
      </c>
      <c r="F1586">
        <v>0</v>
      </c>
      <c r="G1586">
        <v>0</v>
      </c>
      <c r="H1586">
        <v>0</v>
      </c>
      <c r="I1586">
        <v>6531.6049338100092</v>
      </c>
      <c r="J1586">
        <v>0</v>
      </c>
      <c r="K1586">
        <v>6531.6049338100092</v>
      </c>
      <c r="L1586">
        <f t="shared" si="228"/>
        <v>0</v>
      </c>
      <c r="M1586" t="s">
        <v>1045</v>
      </c>
      <c r="N1586" t="s">
        <v>1068</v>
      </c>
      <c r="O1586" t="s">
        <v>1047</v>
      </c>
      <c r="P1586" t="s">
        <v>44</v>
      </c>
      <c r="Q1586" t="s">
        <v>30</v>
      </c>
      <c r="R1586" t="s">
        <v>63</v>
      </c>
      <c r="S1586" t="s">
        <v>1104</v>
      </c>
      <c r="T1586" t="s">
        <v>1049</v>
      </c>
      <c r="U1586" t="s">
        <v>1050</v>
      </c>
      <c r="V1586" t="str">
        <f t="shared" si="225"/>
        <v>SFM-wCZ16-v2015-rDXHP-t4-both</v>
      </c>
      <c r="W1586">
        <f t="shared" si="232"/>
        <v>0</v>
      </c>
      <c r="X1586">
        <f t="shared" si="229"/>
        <v>311.12796228000002</v>
      </c>
      <c r="Y1586">
        <f t="shared" si="230"/>
        <v>15498.416408922116</v>
      </c>
      <c r="Z1586">
        <f t="shared" si="231"/>
        <v>15809.544371202115</v>
      </c>
      <c r="AA1586">
        <f t="shared" si="233"/>
        <v>0</v>
      </c>
    </row>
    <row r="1587" spans="1:27" x14ac:dyDescent="0.25">
      <c r="A1587" t="str">
        <f t="shared" si="226"/>
        <v>eline Design - Hourly Results.</v>
      </c>
      <c r="B1587" t="str">
        <f t="shared" si="227"/>
        <v>SFM-wCZ16-v2015-rDXHP-t4-S14-BSLcool.pd2</v>
      </c>
      <c r="C1587" s="75" t="s">
        <v>1021</v>
      </c>
      <c r="D1587">
        <v>311.12796228000002</v>
      </c>
      <c r="E1587">
        <v>8965.4384351210356</v>
      </c>
      <c r="F1587">
        <v>0</v>
      </c>
      <c r="G1587">
        <v>0</v>
      </c>
      <c r="H1587">
        <v>0</v>
      </c>
      <c r="I1587">
        <v>6531.6049338100092</v>
      </c>
      <c r="J1587">
        <v>0</v>
      </c>
      <c r="K1587">
        <v>6531.6049338100092</v>
      </c>
      <c r="L1587">
        <f t="shared" si="228"/>
        <v>0</v>
      </c>
      <c r="M1587" t="s">
        <v>1045</v>
      </c>
      <c r="N1587" t="s">
        <v>1068</v>
      </c>
      <c r="O1587" t="s">
        <v>1047</v>
      </c>
      <c r="P1587" t="s">
        <v>44</v>
      </c>
      <c r="Q1587" t="s">
        <v>30</v>
      </c>
      <c r="R1587" t="s">
        <v>63</v>
      </c>
      <c r="S1587" t="s">
        <v>1048</v>
      </c>
      <c r="T1587" t="s">
        <v>1049</v>
      </c>
      <c r="U1587" t="s">
        <v>1050</v>
      </c>
      <c r="V1587" t="str">
        <f t="shared" si="225"/>
        <v>SFM-wCZ16-v2015-rDXHP-t4</v>
      </c>
      <c r="W1587">
        <f t="shared" si="232"/>
        <v>311.12796228000002</v>
      </c>
      <c r="X1587">
        <f t="shared" si="229"/>
        <v>0</v>
      </c>
      <c r="Y1587">
        <f t="shared" si="230"/>
        <v>0</v>
      </c>
      <c r="Z1587">
        <f t="shared" si="231"/>
        <v>0</v>
      </c>
      <c r="AA1587">
        <f t="shared" si="233"/>
        <v>0</v>
      </c>
    </row>
    <row r="1588" spans="1:27" x14ac:dyDescent="0.25">
      <c r="A1588" t="str">
        <f t="shared" si="226"/>
        <v>eline Design - Hourly Results.</v>
      </c>
      <c r="B1588" t="str">
        <f t="shared" si="227"/>
        <v>SFM-wCZ16-v2015-rDXHP-t4-S14-BSLheat.pd2</v>
      </c>
      <c r="C1588" s="75" t="s">
        <v>1730</v>
      </c>
      <c r="D1588">
        <v>271.48244687000005</v>
      </c>
      <c r="E1588">
        <v>8966.8114751121066</v>
      </c>
      <c r="F1588">
        <v>0</v>
      </c>
      <c r="G1588">
        <v>0</v>
      </c>
      <c r="H1588">
        <v>0</v>
      </c>
      <c r="I1588">
        <v>6531.6049338100092</v>
      </c>
      <c r="J1588">
        <v>0</v>
      </c>
      <c r="K1588">
        <v>6531.6049338100092</v>
      </c>
      <c r="L1588">
        <f t="shared" si="228"/>
        <v>0</v>
      </c>
      <c r="M1588" t="s">
        <v>1045</v>
      </c>
      <c r="N1588" t="s">
        <v>1068</v>
      </c>
      <c r="O1588" t="s">
        <v>1047</v>
      </c>
      <c r="P1588" t="s">
        <v>44</v>
      </c>
      <c r="Q1588" t="s">
        <v>30</v>
      </c>
      <c r="R1588" t="s">
        <v>63</v>
      </c>
      <c r="S1588" t="s">
        <v>1051</v>
      </c>
      <c r="T1588" t="s">
        <v>1049</v>
      </c>
      <c r="U1588" t="s">
        <v>1050</v>
      </c>
      <c r="V1588" t="str">
        <f t="shared" si="225"/>
        <v>SFM-wCZ16-v2015-rDXHP-t4</v>
      </c>
      <c r="W1588">
        <f t="shared" si="232"/>
        <v>15498.416408922116</v>
      </c>
      <c r="X1588">
        <f t="shared" si="229"/>
        <v>0</v>
      </c>
      <c r="Y1588">
        <f t="shared" si="230"/>
        <v>0</v>
      </c>
      <c r="Z1588">
        <f t="shared" si="231"/>
        <v>0</v>
      </c>
      <c r="AA1588">
        <f t="shared" si="233"/>
        <v>0</v>
      </c>
    </row>
    <row r="1589" spans="1:27" x14ac:dyDescent="0.25">
      <c r="A1589" t="str">
        <f t="shared" si="226"/>
        <v>eline Design - Hourly Results.</v>
      </c>
      <c r="B1589" t="str">
        <f t="shared" si="227"/>
        <v>SFM-wCZ16-v2015-rDXHP-t4-S15-MSRboth.pd2</v>
      </c>
      <c r="C1589" s="75" t="s">
        <v>1731</v>
      </c>
      <c r="D1589">
        <v>264.70659452999979</v>
      </c>
      <c r="E1589">
        <v>7369.2766246680167</v>
      </c>
      <c r="F1589">
        <v>0</v>
      </c>
      <c r="G1589">
        <v>0</v>
      </c>
      <c r="H1589">
        <v>0</v>
      </c>
      <c r="I1589">
        <v>5922.9207619500121</v>
      </c>
      <c r="J1589">
        <v>0</v>
      </c>
      <c r="K1589">
        <v>5922.9207619500121</v>
      </c>
      <c r="L1589">
        <f t="shared" si="228"/>
        <v>0</v>
      </c>
      <c r="M1589" t="s">
        <v>1045</v>
      </c>
      <c r="N1589" t="s">
        <v>1068</v>
      </c>
      <c r="O1589" t="s">
        <v>1047</v>
      </c>
      <c r="P1589" t="s">
        <v>44</v>
      </c>
      <c r="Q1589" t="s">
        <v>30</v>
      </c>
      <c r="R1589" t="s">
        <v>6</v>
      </c>
      <c r="S1589" t="s">
        <v>1107</v>
      </c>
      <c r="T1589" t="s">
        <v>1049</v>
      </c>
      <c r="U1589" t="s">
        <v>1050</v>
      </c>
      <c r="V1589" t="str">
        <f t="shared" si="225"/>
        <v>SFM-wCZ16-v2015-rDXHP-t4-both</v>
      </c>
      <c r="W1589">
        <f t="shared" si="232"/>
        <v>0</v>
      </c>
      <c r="X1589">
        <f t="shared" si="229"/>
        <v>264.70659452999979</v>
      </c>
      <c r="Y1589">
        <f t="shared" si="230"/>
        <v>13292.197386618029</v>
      </c>
      <c r="Z1589">
        <f t="shared" si="231"/>
        <v>13556.903981148029</v>
      </c>
      <c r="AA1589">
        <f t="shared" si="233"/>
        <v>0</v>
      </c>
    </row>
    <row r="1590" spans="1:27" x14ac:dyDescent="0.25">
      <c r="A1590" t="str">
        <f t="shared" si="226"/>
        <v>eline Design - Hourly Results.</v>
      </c>
      <c r="B1590" t="str">
        <f t="shared" si="227"/>
        <v>SFM-wCZ16-v2015-rDXHP-t4-S15-MSRcool.pd2</v>
      </c>
      <c r="C1590" s="75" t="s">
        <v>1022</v>
      </c>
      <c r="D1590">
        <v>264.70659452999979</v>
      </c>
      <c r="E1590">
        <v>7791.9057341159914</v>
      </c>
      <c r="F1590">
        <v>0</v>
      </c>
      <c r="G1590">
        <v>0</v>
      </c>
      <c r="H1590">
        <v>0</v>
      </c>
      <c r="I1590">
        <v>5922.9207619500121</v>
      </c>
      <c r="J1590">
        <v>0</v>
      </c>
      <c r="K1590">
        <v>5922.9207619500121</v>
      </c>
      <c r="L1590">
        <f t="shared" si="228"/>
        <v>0</v>
      </c>
      <c r="M1590" t="s">
        <v>1045</v>
      </c>
      <c r="N1590" t="s">
        <v>1068</v>
      </c>
      <c r="O1590" t="s">
        <v>1047</v>
      </c>
      <c r="P1590" t="s">
        <v>44</v>
      </c>
      <c r="Q1590" t="s">
        <v>30</v>
      </c>
      <c r="R1590" t="s">
        <v>6</v>
      </c>
      <c r="S1590" t="s">
        <v>1052</v>
      </c>
      <c r="T1590" t="s">
        <v>1049</v>
      </c>
      <c r="U1590" t="s">
        <v>1050</v>
      </c>
      <c r="V1590" t="str">
        <f t="shared" si="225"/>
        <v>SFM-wCZ16-v2015-rDXHP-t4</v>
      </c>
      <c r="W1590">
        <f t="shared" si="232"/>
        <v>264.70659452999979</v>
      </c>
      <c r="X1590">
        <f t="shared" si="229"/>
        <v>0</v>
      </c>
      <c r="Y1590">
        <f t="shared" si="230"/>
        <v>0</v>
      </c>
      <c r="Z1590">
        <f t="shared" si="231"/>
        <v>0</v>
      </c>
      <c r="AA1590">
        <f t="shared" si="233"/>
        <v>0</v>
      </c>
    </row>
    <row r="1591" spans="1:27" x14ac:dyDescent="0.25">
      <c r="A1591" t="str">
        <f t="shared" si="226"/>
        <v>eline Design - Hourly Results.</v>
      </c>
      <c r="B1591" t="str">
        <f t="shared" si="227"/>
        <v>SFM-wCZ16-v2015-rDXHP-t4-S15-MSRheat.pd2</v>
      </c>
      <c r="C1591" s="75" t="s">
        <v>1732</v>
      </c>
      <c r="D1591">
        <v>239.88908011000001</v>
      </c>
      <c r="E1591">
        <v>7369.2766246680167</v>
      </c>
      <c r="F1591">
        <v>0</v>
      </c>
      <c r="G1591">
        <v>0</v>
      </c>
      <c r="H1591">
        <v>0</v>
      </c>
      <c r="I1591">
        <v>5922.9207619500121</v>
      </c>
      <c r="J1591">
        <v>0</v>
      </c>
      <c r="K1591">
        <v>5922.9207619500121</v>
      </c>
      <c r="L1591">
        <f t="shared" si="228"/>
        <v>0</v>
      </c>
      <c r="M1591" t="s">
        <v>1045</v>
      </c>
      <c r="N1591" t="s">
        <v>1068</v>
      </c>
      <c r="O1591" t="s">
        <v>1047</v>
      </c>
      <c r="P1591" t="s">
        <v>44</v>
      </c>
      <c r="Q1591" t="s">
        <v>30</v>
      </c>
      <c r="R1591" t="s">
        <v>6</v>
      </c>
      <c r="S1591" t="s">
        <v>1053</v>
      </c>
      <c r="T1591" t="s">
        <v>1049</v>
      </c>
      <c r="U1591" t="s">
        <v>1050</v>
      </c>
      <c r="V1591" t="str">
        <f t="shared" si="225"/>
        <v>SFM-wCZ16-v2015-rDXHP-t4</v>
      </c>
      <c r="W1591">
        <f t="shared" si="232"/>
        <v>13292.197386618029</v>
      </c>
      <c r="X1591">
        <f t="shared" si="229"/>
        <v>0</v>
      </c>
      <c r="Y1591">
        <f t="shared" si="230"/>
        <v>0</v>
      </c>
      <c r="Z1591">
        <f t="shared" si="231"/>
        <v>0</v>
      </c>
      <c r="AA1591">
        <f t="shared" si="233"/>
        <v>0</v>
      </c>
    </row>
    <row r="1592" spans="1:27" x14ac:dyDescent="0.25">
      <c r="A1592" t="str">
        <f t="shared" si="226"/>
        <v>eline Design - Hourly Results.</v>
      </c>
      <c r="B1592" t="str">
        <f t="shared" si="227"/>
        <v>SFM-wCZ16-v2015-rDXHP-t4-S16-MSRboth.pd2</v>
      </c>
      <c r="C1592" s="75" t="s">
        <v>1733</v>
      </c>
      <c r="D1592">
        <v>264.97429098999999</v>
      </c>
      <c r="E1592">
        <v>9813.8542966049918</v>
      </c>
      <c r="F1592">
        <v>0</v>
      </c>
      <c r="G1592">
        <v>0</v>
      </c>
      <c r="H1592">
        <v>0</v>
      </c>
      <c r="I1592">
        <v>584.75615777700023</v>
      </c>
      <c r="J1592">
        <v>0</v>
      </c>
      <c r="K1592">
        <v>584.75615777700023</v>
      </c>
      <c r="L1592">
        <f t="shared" si="228"/>
        <v>0</v>
      </c>
      <c r="M1592" t="s">
        <v>1045</v>
      </c>
      <c r="N1592" t="s">
        <v>1068</v>
      </c>
      <c r="O1592" t="s">
        <v>1047</v>
      </c>
      <c r="P1592" t="s">
        <v>44</v>
      </c>
      <c r="Q1592" t="s">
        <v>30</v>
      </c>
      <c r="R1592" t="s">
        <v>9</v>
      </c>
      <c r="S1592" t="s">
        <v>1107</v>
      </c>
      <c r="T1592" t="s">
        <v>1049</v>
      </c>
      <c r="U1592" t="s">
        <v>1050</v>
      </c>
      <c r="V1592" t="str">
        <f t="shared" si="225"/>
        <v>SFM-wCZ16-v2015-rDXHP-t4-both</v>
      </c>
      <c r="W1592">
        <f t="shared" si="232"/>
        <v>0</v>
      </c>
      <c r="X1592">
        <f t="shared" si="229"/>
        <v>264.97429098999999</v>
      </c>
      <c r="Y1592">
        <f t="shared" si="230"/>
        <v>10398.610454381993</v>
      </c>
      <c r="Z1592">
        <f t="shared" si="231"/>
        <v>10663.584745371993</v>
      </c>
      <c r="AA1592">
        <f t="shared" si="233"/>
        <v>0</v>
      </c>
    </row>
    <row r="1593" spans="1:27" x14ac:dyDescent="0.25">
      <c r="A1593" t="str">
        <f t="shared" si="226"/>
        <v>eline Design - Hourly Results.</v>
      </c>
      <c r="B1593" t="str">
        <f t="shared" si="227"/>
        <v>SFM-wCZ16-v2015-rDXHP-t4-S16-MSRcool.pd2</v>
      </c>
      <c r="C1593" s="75" t="s">
        <v>1023</v>
      </c>
      <c r="D1593">
        <v>264.97429098999999</v>
      </c>
      <c r="E1593">
        <v>10428.59834269501</v>
      </c>
      <c r="F1593">
        <v>0</v>
      </c>
      <c r="G1593">
        <v>0</v>
      </c>
      <c r="H1593">
        <v>0</v>
      </c>
      <c r="I1593">
        <v>584.75615777700023</v>
      </c>
      <c r="J1593">
        <v>0</v>
      </c>
      <c r="K1593">
        <v>584.75615777700023</v>
      </c>
      <c r="L1593">
        <f t="shared" si="228"/>
        <v>0</v>
      </c>
      <c r="M1593" t="s">
        <v>1045</v>
      </c>
      <c r="N1593" t="s">
        <v>1068</v>
      </c>
      <c r="O1593" t="s">
        <v>1047</v>
      </c>
      <c r="P1593" t="s">
        <v>44</v>
      </c>
      <c r="Q1593" t="s">
        <v>30</v>
      </c>
      <c r="R1593" t="s">
        <v>9</v>
      </c>
      <c r="S1593" t="s">
        <v>1052</v>
      </c>
      <c r="T1593" t="s">
        <v>1049</v>
      </c>
      <c r="U1593" t="s">
        <v>1050</v>
      </c>
      <c r="V1593" t="str">
        <f t="shared" si="225"/>
        <v>SFM-wCZ16-v2015-rDXHP-t4</v>
      </c>
      <c r="W1593">
        <f t="shared" si="232"/>
        <v>264.97429098999999</v>
      </c>
      <c r="X1593">
        <f t="shared" si="229"/>
        <v>0</v>
      </c>
      <c r="Y1593">
        <f t="shared" si="230"/>
        <v>0</v>
      </c>
      <c r="Z1593">
        <f t="shared" si="231"/>
        <v>0</v>
      </c>
      <c r="AA1593">
        <f t="shared" si="233"/>
        <v>0</v>
      </c>
    </row>
    <row r="1594" spans="1:27" x14ac:dyDescent="0.25">
      <c r="A1594" t="str">
        <f t="shared" si="226"/>
        <v>eline Design - Hourly Results.</v>
      </c>
      <c r="B1594" t="str">
        <f t="shared" si="227"/>
        <v>SFM-wCZ16-v2015-rDXHP-t4-S16-MSRheat.pd2</v>
      </c>
      <c r="C1594" s="75" t="s">
        <v>1734</v>
      </c>
      <c r="D1594">
        <v>239.83645349000005</v>
      </c>
      <c r="E1594">
        <v>9813.8542966049918</v>
      </c>
      <c r="F1594">
        <v>0</v>
      </c>
      <c r="G1594">
        <v>0</v>
      </c>
      <c r="H1594">
        <v>0</v>
      </c>
      <c r="I1594">
        <v>584.75615777700023</v>
      </c>
      <c r="J1594">
        <v>0</v>
      </c>
      <c r="K1594">
        <v>584.75615777700023</v>
      </c>
      <c r="L1594">
        <f t="shared" si="228"/>
        <v>0</v>
      </c>
      <c r="M1594" t="s">
        <v>1045</v>
      </c>
      <c r="N1594" t="s">
        <v>1068</v>
      </c>
      <c r="O1594" t="s">
        <v>1047</v>
      </c>
      <c r="P1594" t="s">
        <v>44</v>
      </c>
      <c r="Q1594" t="s">
        <v>30</v>
      </c>
      <c r="R1594" t="s">
        <v>9</v>
      </c>
      <c r="S1594" t="s">
        <v>1053</v>
      </c>
      <c r="T1594" t="s">
        <v>1049</v>
      </c>
      <c r="U1594" t="s">
        <v>1050</v>
      </c>
      <c r="V1594" t="str">
        <f t="shared" si="225"/>
        <v>SFM-wCZ16-v2015-rDXHP-t4</v>
      </c>
      <c r="W1594">
        <f t="shared" si="232"/>
        <v>10398.610454381993</v>
      </c>
      <c r="X1594">
        <f t="shared" si="229"/>
        <v>0</v>
      </c>
      <c r="Y1594">
        <f t="shared" si="230"/>
        <v>0</v>
      </c>
      <c r="Z1594">
        <f t="shared" si="231"/>
        <v>0</v>
      </c>
      <c r="AA1594">
        <f t="shared" si="233"/>
        <v>0</v>
      </c>
    </row>
    <row r="1595" spans="1:27" x14ac:dyDescent="0.25">
      <c r="A1595" t="str">
        <f t="shared" si="226"/>
        <v>eline Design - Hourly Results.</v>
      </c>
      <c r="B1595" t="str">
        <f t="shared" si="227"/>
        <v>SFM-wCZ16-v2015-rDXHP-t4-S17-MSRboth.pd2</v>
      </c>
      <c r="C1595" s="75" t="s">
        <v>1735</v>
      </c>
      <c r="D1595">
        <v>248.86037123999995</v>
      </c>
      <c r="E1595">
        <v>9471.3376011770088</v>
      </c>
      <c r="F1595">
        <v>0</v>
      </c>
      <c r="G1595">
        <v>0</v>
      </c>
      <c r="H1595">
        <v>0</v>
      </c>
      <c r="I1595">
        <v>584.75615777700023</v>
      </c>
      <c r="J1595">
        <v>0</v>
      </c>
      <c r="K1595">
        <v>584.75615777700023</v>
      </c>
      <c r="L1595">
        <f t="shared" si="228"/>
        <v>0</v>
      </c>
      <c r="M1595" t="s">
        <v>1045</v>
      </c>
      <c r="N1595" t="s">
        <v>1068</v>
      </c>
      <c r="O1595" t="s">
        <v>1047</v>
      </c>
      <c r="P1595" t="s">
        <v>44</v>
      </c>
      <c r="Q1595" t="s">
        <v>30</v>
      </c>
      <c r="R1595" t="s">
        <v>10</v>
      </c>
      <c r="S1595" t="s">
        <v>1107</v>
      </c>
      <c r="T1595" t="s">
        <v>1049</v>
      </c>
      <c r="U1595" t="s">
        <v>1050</v>
      </c>
      <c r="V1595" t="str">
        <f t="shared" si="225"/>
        <v>SFM-wCZ16-v2015-rDXHP-t4-both</v>
      </c>
      <c r="W1595">
        <f t="shared" si="232"/>
        <v>0</v>
      </c>
      <c r="X1595">
        <f t="shared" si="229"/>
        <v>248.86037123999995</v>
      </c>
      <c r="Y1595">
        <f t="shared" si="230"/>
        <v>10056.093758954008</v>
      </c>
      <c r="Z1595">
        <f t="shared" si="231"/>
        <v>10304.954130194008</v>
      </c>
      <c r="AA1595">
        <f t="shared" si="233"/>
        <v>0</v>
      </c>
    </row>
    <row r="1596" spans="1:27" x14ac:dyDescent="0.25">
      <c r="A1596" t="str">
        <f t="shared" si="226"/>
        <v>eline Design - Hourly Results.</v>
      </c>
      <c r="B1596" t="str">
        <f t="shared" si="227"/>
        <v>SFM-wCZ16-v2015-rDXHP-t4-S17-MSRcool.pd2</v>
      </c>
      <c r="C1596" s="75" t="s">
        <v>1024</v>
      </c>
      <c r="D1596">
        <v>248.86037123999995</v>
      </c>
      <c r="E1596">
        <v>9954.5827946190075</v>
      </c>
      <c r="F1596">
        <v>0</v>
      </c>
      <c r="G1596">
        <v>0</v>
      </c>
      <c r="H1596">
        <v>0</v>
      </c>
      <c r="I1596">
        <v>584.75615777700023</v>
      </c>
      <c r="J1596">
        <v>0</v>
      </c>
      <c r="K1596">
        <v>584.75615777700023</v>
      </c>
      <c r="L1596">
        <f t="shared" si="228"/>
        <v>0</v>
      </c>
      <c r="M1596" t="s">
        <v>1045</v>
      </c>
      <c r="N1596" t="s">
        <v>1068</v>
      </c>
      <c r="O1596" t="s">
        <v>1047</v>
      </c>
      <c r="P1596" t="s">
        <v>44</v>
      </c>
      <c r="Q1596" t="s">
        <v>30</v>
      </c>
      <c r="R1596" t="s">
        <v>10</v>
      </c>
      <c r="S1596" t="s">
        <v>1052</v>
      </c>
      <c r="T1596" t="s">
        <v>1049</v>
      </c>
      <c r="U1596" t="s">
        <v>1050</v>
      </c>
      <c r="V1596" t="str">
        <f t="shared" si="225"/>
        <v>SFM-wCZ16-v2015-rDXHP-t4</v>
      </c>
      <c r="W1596">
        <f t="shared" si="232"/>
        <v>248.86037123999995</v>
      </c>
      <c r="X1596">
        <f t="shared" si="229"/>
        <v>0</v>
      </c>
      <c r="Y1596">
        <f t="shared" si="230"/>
        <v>0</v>
      </c>
      <c r="Z1596">
        <f t="shared" si="231"/>
        <v>0</v>
      </c>
      <c r="AA1596">
        <f t="shared" si="233"/>
        <v>0</v>
      </c>
    </row>
    <row r="1597" spans="1:27" x14ac:dyDescent="0.25">
      <c r="A1597" t="str">
        <f t="shared" si="226"/>
        <v>eline Design - Hourly Results.</v>
      </c>
      <c r="B1597" t="str">
        <f t="shared" si="227"/>
        <v>SFM-wCZ16-v2015-rDXHP-t4-S17-MSRheat.pd2</v>
      </c>
      <c r="C1597" s="75" t="s">
        <v>1736</v>
      </c>
      <c r="D1597">
        <v>224.08509698999995</v>
      </c>
      <c r="E1597">
        <v>9471.3376011770088</v>
      </c>
      <c r="F1597">
        <v>0</v>
      </c>
      <c r="G1597">
        <v>0</v>
      </c>
      <c r="H1597">
        <v>0</v>
      </c>
      <c r="I1597">
        <v>584.75615777700023</v>
      </c>
      <c r="J1597">
        <v>0</v>
      </c>
      <c r="K1597">
        <v>584.75615777700023</v>
      </c>
      <c r="L1597">
        <f t="shared" si="228"/>
        <v>0</v>
      </c>
      <c r="M1597" t="s">
        <v>1045</v>
      </c>
      <c r="N1597" t="s">
        <v>1068</v>
      </c>
      <c r="O1597" t="s">
        <v>1047</v>
      </c>
      <c r="P1597" t="s">
        <v>44</v>
      </c>
      <c r="Q1597" t="s">
        <v>30</v>
      </c>
      <c r="R1597" t="s">
        <v>10</v>
      </c>
      <c r="S1597" t="s">
        <v>1053</v>
      </c>
      <c r="T1597" t="s">
        <v>1049</v>
      </c>
      <c r="U1597" t="s">
        <v>1050</v>
      </c>
      <c r="V1597" t="str">
        <f t="shared" si="225"/>
        <v>SFM-wCZ16-v2015-rDXHP-t4</v>
      </c>
      <c r="W1597">
        <f t="shared" si="232"/>
        <v>10056.093758954008</v>
      </c>
      <c r="X1597">
        <f t="shared" si="229"/>
        <v>0</v>
      </c>
      <c r="Y1597">
        <f t="shared" si="230"/>
        <v>0</v>
      </c>
      <c r="Z1597">
        <f t="shared" si="231"/>
        <v>0</v>
      </c>
      <c r="AA1597">
        <f t="shared" si="233"/>
        <v>0</v>
      </c>
    </row>
    <row r="1598" spans="1:27" x14ac:dyDescent="0.25">
      <c r="A1598" t="str">
        <f t="shared" si="226"/>
        <v>eline Design - Hourly Results.</v>
      </c>
      <c r="B1598" t="str">
        <f t="shared" si="227"/>
        <v>SFM-wCZ16-v2015-rDXHP-t5-S14-BSLboth.pd2</v>
      </c>
      <c r="C1598" s="75" t="s">
        <v>1737</v>
      </c>
      <c r="D1598">
        <v>32.771172300000003</v>
      </c>
      <c r="E1598">
        <v>8147.9482075799915</v>
      </c>
      <c r="F1598">
        <v>0</v>
      </c>
      <c r="G1598">
        <v>0</v>
      </c>
      <c r="H1598">
        <v>0</v>
      </c>
      <c r="I1598">
        <v>6164.7246961700002</v>
      </c>
      <c r="J1598">
        <v>0</v>
      </c>
      <c r="K1598">
        <v>6164.7246961700002</v>
      </c>
      <c r="L1598">
        <f t="shared" si="228"/>
        <v>0</v>
      </c>
      <c r="M1598" t="s">
        <v>1045</v>
      </c>
      <c r="N1598" t="s">
        <v>1068</v>
      </c>
      <c r="O1598" t="s">
        <v>1047</v>
      </c>
      <c r="P1598" t="s">
        <v>44</v>
      </c>
      <c r="Q1598" t="s">
        <v>31</v>
      </c>
      <c r="R1598" t="s">
        <v>63</v>
      </c>
      <c r="S1598" t="s">
        <v>1104</v>
      </c>
      <c r="T1598" t="s">
        <v>1049</v>
      </c>
      <c r="U1598" t="s">
        <v>1050</v>
      </c>
      <c r="V1598" t="str">
        <f t="shared" si="225"/>
        <v>SFM-wCZ16-v2015-rDXHP-t5-both</v>
      </c>
      <c r="W1598">
        <f t="shared" si="232"/>
        <v>0</v>
      </c>
      <c r="X1598">
        <f t="shared" si="229"/>
        <v>32.771172300000003</v>
      </c>
      <c r="Y1598">
        <f t="shared" si="230"/>
        <v>14312.672903749992</v>
      </c>
      <c r="Z1598">
        <f t="shared" si="231"/>
        <v>14345.444076049991</v>
      </c>
      <c r="AA1598">
        <f t="shared" si="233"/>
        <v>0</v>
      </c>
    </row>
    <row r="1599" spans="1:27" x14ac:dyDescent="0.25">
      <c r="A1599" t="str">
        <f t="shared" si="226"/>
        <v>eline Design - Hourly Results.</v>
      </c>
      <c r="B1599" t="str">
        <f t="shared" si="227"/>
        <v>SFM-wCZ16-v2015-rDXHP-t5-S14-BSLcool.pd2</v>
      </c>
      <c r="C1599" s="75" t="s">
        <v>1025</v>
      </c>
      <c r="D1599">
        <v>32.771172300000003</v>
      </c>
      <c r="E1599">
        <v>8146.7003887999908</v>
      </c>
      <c r="F1599">
        <v>0</v>
      </c>
      <c r="G1599">
        <v>0</v>
      </c>
      <c r="H1599">
        <v>0</v>
      </c>
      <c r="I1599">
        <v>6164.7246961700002</v>
      </c>
      <c r="J1599">
        <v>0</v>
      </c>
      <c r="K1599">
        <v>6164.7246961700002</v>
      </c>
      <c r="L1599">
        <f t="shared" si="228"/>
        <v>0</v>
      </c>
      <c r="M1599" t="s">
        <v>1045</v>
      </c>
      <c r="N1599" t="s">
        <v>1068</v>
      </c>
      <c r="O1599" t="s">
        <v>1047</v>
      </c>
      <c r="P1599" t="s">
        <v>44</v>
      </c>
      <c r="Q1599" t="s">
        <v>31</v>
      </c>
      <c r="R1599" t="s">
        <v>63</v>
      </c>
      <c r="S1599" t="s">
        <v>1048</v>
      </c>
      <c r="T1599" t="s">
        <v>1049</v>
      </c>
      <c r="U1599" t="s">
        <v>1050</v>
      </c>
      <c r="V1599" t="str">
        <f t="shared" si="225"/>
        <v>SFM-wCZ16-v2015-rDXHP-t5</v>
      </c>
      <c r="W1599">
        <f t="shared" si="232"/>
        <v>32.771172300000003</v>
      </c>
      <c r="X1599">
        <f t="shared" si="229"/>
        <v>0</v>
      </c>
      <c r="Y1599">
        <f t="shared" si="230"/>
        <v>0</v>
      </c>
      <c r="Z1599">
        <f t="shared" si="231"/>
        <v>0</v>
      </c>
      <c r="AA1599">
        <f t="shared" si="233"/>
        <v>0</v>
      </c>
    </row>
    <row r="1600" spans="1:27" x14ac:dyDescent="0.25">
      <c r="A1600" t="str">
        <f t="shared" si="226"/>
        <v>eline Design - Hourly Results.</v>
      </c>
      <c r="B1600" t="str">
        <f t="shared" si="227"/>
        <v>SFM-wCZ16-v2015-rDXHP-t5-S14-BSLheat.pd2</v>
      </c>
      <c r="C1600" s="75" t="s">
        <v>1738</v>
      </c>
      <c r="D1600">
        <v>28.595301529999997</v>
      </c>
      <c r="E1600">
        <v>8147.9482075799915</v>
      </c>
      <c r="F1600">
        <v>0</v>
      </c>
      <c r="G1600">
        <v>0</v>
      </c>
      <c r="H1600">
        <v>0</v>
      </c>
      <c r="I1600">
        <v>6164.7246961700002</v>
      </c>
      <c r="J1600">
        <v>0</v>
      </c>
      <c r="K1600">
        <v>6164.7246961700002</v>
      </c>
      <c r="L1600">
        <f t="shared" si="228"/>
        <v>0</v>
      </c>
      <c r="M1600" t="s">
        <v>1045</v>
      </c>
      <c r="N1600" t="s">
        <v>1068</v>
      </c>
      <c r="O1600" t="s">
        <v>1047</v>
      </c>
      <c r="P1600" t="s">
        <v>44</v>
      </c>
      <c r="Q1600" t="s">
        <v>31</v>
      </c>
      <c r="R1600" t="s">
        <v>63</v>
      </c>
      <c r="S1600" t="s">
        <v>1051</v>
      </c>
      <c r="T1600" t="s">
        <v>1049</v>
      </c>
      <c r="U1600" t="s">
        <v>1050</v>
      </c>
      <c r="V1600" t="str">
        <f t="shared" si="225"/>
        <v>SFM-wCZ16-v2015-rDXHP-t5</v>
      </c>
      <c r="W1600">
        <f t="shared" si="232"/>
        <v>14312.672903749992</v>
      </c>
      <c r="X1600">
        <f t="shared" si="229"/>
        <v>0</v>
      </c>
      <c r="Y1600">
        <f t="shared" si="230"/>
        <v>0</v>
      </c>
      <c r="Z1600">
        <f t="shared" si="231"/>
        <v>0</v>
      </c>
      <c r="AA1600">
        <f t="shared" si="233"/>
        <v>0</v>
      </c>
    </row>
    <row r="1601" spans="1:27" x14ac:dyDescent="0.25">
      <c r="A1601" t="str">
        <f t="shared" si="226"/>
        <v>eline Design - Hourly Results.</v>
      </c>
      <c r="B1601" t="str">
        <f t="shared" si="227"/>
        <v>SFM-wCZ16-v2015-rDXHP-t5-S15-MSRboth.pd2</v>
      </c>
      <c r="C1601" s="75" t="s">
        <v>1739</v>
      </c>
      <c r="D1601">
        <v>27.883583979999997</v>
      </c>
      <c r="E1601">
        <v>6766.2179084379968</v>
      </c>
      <c r="F1601">
        <v>0</v>
      </c>
      <c r="G1601">
        <v>0</v>
      </c>
      <c r="H1601">
        <v>0</v>
      </c>
      <c r="I1601">
        <v>5528.2140614230066</v>
      </c>
      <c r="J1601">
        <v>0</v>
      </c>
      <c r="K1601">
        <v>5528.2140614230066</v>
      </c>
      <c r="L1601">
        <f t="shared" si="228"/>
        <v>0</v>
      </c>
      <c r="M1601" t="s">
        <v>1045</v>
      </c>
      <c r="N1601" t="s">
        <v>1068</v>
      </c>
      <c r="O1601" t="s">
        <v>1047</v>
      </c>
      <c r="P1601" t="s">
        <v>44</v>
      </c>
      <c r="Q1601" t="s">
        <v>31</v>
      </c>
      <c r="R1601" t="s">
        <v>6</v>
      </c>
      <c r="S1601" t="s">
        <v>1107</v>
      </c>
      <c r="T1601" t="s">
        <v>1049</v>
      </c>
      <c r="U1601" t="s">
        <v>1050</v>
      </c>
      <c r="V1601" t="str">
        <f t="shared" si="225"/>
        <v>SFM-wCZ16-v2015-rDXHP-t5-both</v>
      </c>
      <c r="W1601">
        <f t="shared" si="232"/>
        <v>0</v>
      </c>
      <c r="X1601">
        <f t="shared" si="229"/>
        <v>27.883583979999997</v>
      </c>
      <c r="Y1601">
        <f t="shared" si="230"/>
        <v>12294.431969861003</v>
      </c>
      <c r="Z1601">
        <f t="shared" si="231"/>
        <v>12322.315553841003</v>
      </c>
      <c r="AA1601">
        <f t="shared" si="233"/>
        <v>0</v>
      </c>
    </row>
    <row r="1602" spans="1:27" x14ac:dyDescent="0.25">
      <c r="A1602" t="str">
        <f t="shared" si="226"/>
        <v>eline Design - Hourly Results.</v>
      </c>
      <c r="B1602" t="str">
        <f t="shared" si="227"/>
        <v>SFM-wCZ16-v2015-rDXHP-t5-S15-MSRcool.pd2</v>
      </c>
      <c r="C1602" s="75" t="s">
        <v>1026</v>
      </c>
      <c r="D1602">
        <v>27.883583979999997</v>
      </c>
      <c r="E1602">
        <v>7154.2614574490062</v>
      </c>
      <c r="F1602">
        <v>0</v>
      </c>
      <c r="G1602">
        <v>0</v>
      </c>
      <c r="H1602">
        <v>0</v>
      </c>
      <c r="I1602">
        <v>5528.2140614230066</v>
      </c>
      <c r="J1602">
        <v>0</v>
      </c>
      <c r="K1602">
        <v>5528.2140614230066</v>
      </c>
      <c r="L1602">
        <f t="shared" si="228"/>
        <v>0</v>
      </c>
      <c r="M1602" t="s">
        <v>1045</v>
      </c>
      <c r="N1602" t="s">
        <v>1068</v>
      </c>
      <c r="O1602" t="s">
        <v>1047</v>
      </c>
      <c r="P1602" t="s">
        <v>44</v>
      </c>
      <c r="Q1602" t="s">
        <v>31</v>
      </c>
      <c r="R1602" t="s">
        <v>6</v>
      </c>
      <c r="S1602" t="s">
        <v>1052</v>
      </c>
      <c r="T1602" t="s">
        <v>1049</v>
      </c>
      <c r="U1602" t="s">
        <v>1050</v>
      </c>
      <c r="V1602" t="str">
        <f t="shared" si="225"/>
        <v>SFM-wCZ16-v2015-rDXHP-t5</v>
      </c>
      <c r="W1602">
        <f t="shared" si="232"/>
        <v>27.883583979999997</v>
      </c>
      <c r="X1602">
        <f t="shared" si="229"/>
        <v>0</v>
      </c>
      <c r="Y1602">
        <f t="shared" si="230"/>
        <v>0</v>
      </c>
      <c r="Z1602">
        <f t="shared" si="231"/>
        <v>0</v>
      </c>
      <c r="AA1602">
        <f t="shared" si="233"/>
        <v>0</v>
      </c>
    </row>
    <row r="1603" spans="1:27" x14ac:dyDescent="0.25">
      <c r="A1603" t="str">
        <f t="shared" si="226"/>
        <v>eline Design - Hourly Results.</v>
      </c>
      <c r="B1603" t="str">
        <f t="shared" si="227"/>
        <v>SFM-wCZ16-v2015-rDXHP-t5-S15-MSRheat.pd2</v>
      </c>
      <c r="C1603" s="75" t="s">
        <v>1740</v>
      </c>
      <c r="D1603">
        <v>25.26936322000001</v>
      </c>
      <c r="E1603">
        <v>6766.2179084379968</v>
      </c>
      <c r="F1603">
        <v>0</v>
      </c>
      <c r="G1603">
        <v>0</v>
      </c>
      <c r="H1603">
        <v>0</v>
      </c>
      <c r="I1603">
        <v>5528.2140614230066</v>
      </c>
      <c r="J1603">
        <v>0</v>
      </c>
      <c r="K1603">
        <v>5528.2140614230066</v>
      </c>
      <c r="L1603">
        <f t="shared" si="228"/>
        <v>0</v>
      </c>
      <c r="M1603" t="s">
        <v>1045</v>
      </c>
      <c r="N1603" t="s">
        <v>1068</v>
      </c>
      <c r="O1603" t="s">
        <v>1047</v>
      </c>
      <c r="P1603" t="s">
        <v>44</v>
      </c>
      <c r="Q1603" t="s">
        <v>31</v>
      </c>
      <c r="R1603" t="s">
        <v>6</v>
      </c>
      <c r="S1603" t="s">
        <v>1053</v>
      </c>
      <c r="T1603" t="s">
        <v>1049</v>
      </c>
      <c r="U1603" t="s">
        <v>1050</v>
      </c>
      <c r="V1603" t="str">
        <f t="shared" si="225"/>
        <v>SFM-wCZ16-v2015-rDXHP-t5</v>
      </c>
      <c r="W1603">
        <f t="shared" si="232"/>
        <v>12294.431969861003</v>
      </c>
      <c r="X1603">
        <f t="shared" si="229"/>
        <v>0</v>
      </c>
      <c r="Y1603">
        <f t="shared" si="230"/>
        <v>0</v>
      </c>
      <c r="Z1603">
        <f t="shared" si="231"/>
        <v>0</v>
      </c>
      <c r="AA1603">
        <f t="shared" si="233"/>
        <v>0</v>
      </c>
    </row>
    <row r="1604" spans="1:27" x14ac:dyDescent="0.25">
      <c r="A1604" t="str">
        <f t="shared" si="226"/>
        <v>eline Design - Hourly Results.</v>
      </c>
      <c r="B1604" t="str">
        <f t="shared" si="227"/>
        <v>SFM-wCZ16-v2015-rDXHP-t5-S16-MSRboth.pd2</v>
      </c>
      <c r="C1604" s="75" t="s">
        <v>1741</v>
      </c>
      <c r="D1604">
        <v>28.646463140000002</v>
      </c>
      <c r="E1604">
        <v>8519.2468450790075</v>
      </c>
      <c r="F1604">
        <v>0</v>
      </c>
      <c r="G1604">
        <v>0</v>
      </c>
      <c r="H1604">
        <v>0</v>
      </c>
      <c r="I1604">
        <v>1587.3340853470002</v>
      </c>
      <c r="J1604">
        <v>0</v>
      </c>
      <c r="K1604">
        <v>1587.3340853470002</v>
      </c>
      <c r="L1604">
        <f t="shared" si="228"/>
        <v>0</v>
      </c>
      <c r="M1604" t="s">
        <v>1045</v>
      </c>
      <c r="N1604" t="s">
        <v>1068</v>
      </c>
      <c r="O1604" t="s">
        <v>1047</v>
      </c>
      <c r="P1604" t="s">
        <v>44</v>
      </c>
      <c r="Q1604" t="s">
        <v>31</v>
      </c>
      <c r="R1604" t="s">
        <v>9</v>
      </c>
      <c r="S1604" t="s">
        <v>1107</v>
      </c>
      <c r="T1604" t="s">
        <v>1049</v>
      </c>
      <c r="U1604" t="s">
        <v>1050</v>
      </c>
      <c r="V1604" t="str">
        <f t="shared" si="225"/>
        <v>SFM-wCZ16-v2015-rDXHP-t5-both</v>
      </c>
      <c r="W1604">
        <f t="shared" si="232"/>
        <v>0</v>
      </c>
      <c r="X1604">
        <f t="shared" si="229"/>
        <v>28.646463140000002</v>
      </c>
      <c r="Y1604">
        <f t="shared" si="230"/>
        <v>10106.580930426007</v>
      </c>
      <c r="Z1604">
        <f t="shared" si="231"/>
        <v>10135.227393566007</v>
      </c>
      <c r="AA1604">
        <f t="shared" si="233"/>
        <v>0</v>
      </c>
    </row>
    <row r="1605" spans="1:27" x14ac:dyDescent="0.25">
      <c r="A1605" t="str">
        <f t="shared" si="226"/>
        <v>eline Design - Hourly Results.</v>
      </c>
      <c r="B1605" t="str">
        <f t="shared" si="227"/>
        <v>SFM-wCZ16-v2015-rDXHP-t5-S16-MSRcool.pd2</v>
      </c>
      <c r="C1605" s="75" t="s">
        <v>1027</v>
      </c>
      <c r="D1605">
        <v>28.646463140000002</v>
      </c>
      <c r="E1605">
        <v>9052.8966860230012</v>
      </c>
      <c r="F1605">
        <v>0</v>
      </c>
      <c r="G1605">
        <v>0</v>
      </c>
      <c r="H1605">
        <v>0</v>
      </c>
      <c r="I1605">
        <v>1587.3340853470002</v>
      </c>
      <c r="J1605">
        <v>0</v>
      </c>
      <c r="K1605">
        <v>1587.3340853470002</v>
      </c>
      <c r="L1605">
        <f t="shared" si="228"/>
        <v>0</v>
      </c>
      <c r="M1605" t="s">
        <v>1045</v>
      </c>
      <c r="N1605" t="s">
        <v>1068</v>
      </c>
      <c r="O1605" t="s">
        <v>1047</v>
      </c>
      <c r="P1605" t="s">
        <v>44</v>
      </c>
      <c r="Q1605" t="s">
        <v>31</v>
      </c>
      <c r="R1605" t="s">
        <v>9</v>
      </c>
      <c r="S1605" t="s">
        <v>1052</v>
      </c>
      <c r="T1605" t="s">
        <v>1049</v>
      </c>
      <c r="U1605" t="s">
        <v>1050</v>
      </c>
      <c r="V1605" t="str">
        <f t="shared" si="225"/>
        <v>SFM-wCZ16-v2015-rDXHP-t5</v>
      </c>
      <c r="W1605">
        <f t="shared" si="232"/>
        <v>28.646463140000002</v>
      </c>
      <c r="X1605">
        <f t="shared" si="229"/>
        <v>0</v>
      </c>
      <c r="Y1605">
        <f t="shared" si="230"/>
        <v>0</v>
      </c>
      <c r="Z1605">
        <f t="shared" si="231"/>
        <v>0</v>
      </c>
      <c r="AA1605">
        <f t="shared" si="233"/>
        <v>0</v>
      </c>
    </row>
    <row r="1606" spans="1:27" x14ac:dyDescent="0.25">
      <c r="A1606" t="str">
        <f t="shared" si="226"/>
        <v>eline Design - Hourly Results.</v>
      </c>
      <c r="B1606" t="str">
        <f t="shared" si="227"/>
        <v>SFM-wCZ16-v2015-rDXHP-t5-S16-MSRheat.pd2</v>
      </c>
      <c r="C1606" s="75" t="s">
        <v>1742</v>
      </c>
      <c r="D1606">
        <v>25.928823710000017</v>
      </c>
      <c r="E1606">
        <v>8519.2468450790075</v>
      </c>
      <c r="F1606">
        <v>0</v>
      </c>
      <c r="G1606">
        <v>0</v>
      </c>
      <c r="H1606">
        <v>0</v>
      </c>
      <c r="I1606">
        <v>1587.3340853470002</v>
      </c>
      <c r="J1606">
        <v>0</v>
      </c>
      <c r="K1606">
        <v>1587.3340853470002</v>
      </c>
      <c r="L1606">
        <f t="shared" si="228"/>
        <v>0</v>
      </c>
      <c r="M1606" t="s">
        <v>1045</v>
      </c>
      <c r="N1606" t="s">
        <v>1068</v>
      </c>
      <c r="O1606" t="s">
        <v>1047</v>
      </c>
      <c r="P1606" t="s">
        <v>44</v>
      </c>
      <c r="Q1606" t="s">
        <v>31</v>
      </c>
      <c r="R1606" t="s">
        <v>9</v>
      </c>
      <c r="S1606" t="s">
        <v>1053</v>
      </c>
      <c r="T1606" t="s">
        <v>1049</v>
      </c>
      <c r="U1606" t="s">
        <v>1050</v>
      </c>
      <c r="V1606" t="str">
        <f t="shared" si="225"/>
        <v>SFM-wCZ16-v2015-rDXHP-t5</v>
      </c>
      <c r="W1606">
        <f t="shared" si="232"/>
        <v>10106.580930426007</v>
      </c>
      <c r="X1606">
        <f t="shared" si="229"/>
        <v>0</v>
      </c>
      <c r="Y1606">
        <f t="shared" si="230"/>
        <v>0</v>
      </c>
      <c r="Z1606">
        <f t="shared" si="231"/>
        <v>0</v>
      </c>
      <c r="AA1606">
        <f t="shared" si="233"/>
        <v>0</v>
      </c>
    </row>
    <row r="1607" spans="1:27" x14ac:dyDescent="0.25">
      <c r="A1607" t="str">
        <f t="shared" si="226"/>
        <v>eline Design - Hourly Results.</v>
      </c>
      <c r="B1607" t="str">
        <f t="shared" si="227"/>
        <v>SFM-wCZ16-v2015-rDXHP-t5-S17-MSRboth.pd2</v>
      </c>
      <c r="C1607" s="75" t="s">
        <v>1743</v>
      </c>
      <c r="D1607">
        <v>26.90439297</v>
      </c>
      <c r="E1607">
        <v>8221.9139505050007</v>
      </c>
      <c r="F1607">
        <v>0</v>
      </c>
      <c r="G1607">
        <v>0</v>
      </c>
      <c r="H1607">
        <v>0</v>
      </c>
      <c r="I1607">
        <v>1587.3340853470002</v>
      </c>
      <c r="J1607">
        <v>0</v>
      </c>
      <c r="K1607">
        <v>1587.3340853470002</v>
      </c>
      <c r="L1607">
        <f t="shared" si="228"/>
        <v>0</v>
      </c>
      <c r="M1607" t="s">
        <v>1045</v>
      </c>
      <c r="N1607" t="s">
        <v>1068</v>
      </c>
      <c r="O1607" t="s">
        <v>1047</v>
      </c>
      <c r="P1607" t="s">
        <v>44</v>
      </c>
      <c r="Q1607" t="s">
        <v>31</v>
      </c>
      <c r="R1607" t="s">
        <v>10</v>
      </c>
      <c r="S1607" t="s">
        <v>1107</v>
      </c>
      <c r="T1607" t="s">
        <v>1049</v>
      </c>
      <c r="U1607" t="s">
        <v>1050</v>
      </c>
      <c r="V1607" t="str">
        <f t="shared" si="225"/>
        <v>SFM-wCZ16-v2015-rDXHP-t5-both</v>
      </c>
      <c r="W1607">
        <f t="shared" si="232"/>
        <v>0</v>
      </c>
      <c r="X1607">
        <f t="shared" si="229"/>
        <v>26.90439297</v>
      </c>
      <c r="Y1607">
        <f t="shared" si="230"/>
        <v>9809.2480358520006</v>
      </c>
      <c r="Z1607">
        <f t="shared" si="231"/>
        <v>9836.1524288220007</v>
      </c>
      <c r="AA1607">
        <f t="shared" si="233"/>
        <v>0</v>
      </c>
    </row>
    <row r="1608" spans="1:27" x14ac:dyDescent="0.25">
      <c r="A1608" t="str">
        <f t="shared" si="226"/>
        <v>eline Design - Hourly Results.</v>
      </c>
      <c r="B1608" t="str">
        <f t="shared" si="227"/>
        <v>SFM-wCZ16-v2015-rDXHP-t5-S17-MSRcool.pd2</v>
      </c>
      <c r="C1608" s="75" t="s">
        <v>1028</v>
      </c>
      <c r="D1608">
        <v>26.90439297</v>
      </c>
      <c r="E1608">
        <v>8641.4113330829987</v>
      </c>
      <c r="F1608">
        <v>0</v>
      </c>
      <c r="G1608">
        <v>0</v>
      </c>
      <c r="H1608">
        <v>0</v>
      </c>
      <c r="I1608">
        <v>1587.3340853470002</v>
      </c>
      <c r="J1608">
        <v>0</v>
      </c>
      <c r="K1608">
        <v>1587.3340853470002</v>
      </c>
      <c r="L1608">
        <f t="shared" si="228"/>
        <v>0</v>
      </c>
      <c r="M1608" t="s">
        <v>1045</v>
      </c>
      <c r="N1608" t="s">
        <v>1068</v>
      </c>
      <c r="O1608" t="s">
        <v>1047</v>
      </c>
      <c r="P1608" t="s">
        <v>44</v>
      </c>
      <c r="Q1608" t="s">
        <v>31</v>
      </c>
      <c r="R1608" t="s">
        <v>10</v>
      </c>
      <c r="S1608" t="s">
        <v>1052</v>
      </c>
      <c r="T1608" t="s">
        <v>1049</v>
      </c>
      <c r="U1608" t="s">
        <v>1050</v>
      </c>
      <c r="V1608" t="str">
        <f t="shared" si="225"/>
        <v>SFM-wCZ16-v2015-rDXHP-t5</v>
      </c>
      <c r="W1608">
        <f t="shared" si="232"/>
        <v>26.90439297</v>
      </c>
      <c r="X1608">
        <f t="shared" si="229"/>
        <v>0</v>
      </c>
      <c r="Y1608">
        <f t="shared" si="230"/>
        <v>0</v>
      </c>
      <c r="Z1608">
        <f t="shared" si="231"/>
        <v>0</v>
      </c>
      <c r="AA1608">
        <f t="shared" si="233"/>
        <v>0</v>
      </c>
    </row>
    <row r="1609" spans="1:27" x14ac:dyDescent="0.25">
      <c r="A1609" t="str">
        <f t="shared" si="226"/>
        <v>eline Design - Hourly Results.</v>
      </c>
      <c r="B1609" t="str">
        <f t="shared" si="227"/>
        <v>SFM-wCZ16-v2015-rDXHP-t5-S17-MSRheat.pd2</v>
      </c>
      <c r="C1609" s="75" t="s">
        <v>1744</v>
      </c>
      <c r="D1609">
        <v>24.225922629999999</v>
      </c>
      <c r="E1609">
        <v>8221.9139505050007</v>
      </c>
      <c r="F1609">
        <v>0</v>
      </c>
      <c r="G1609">
        <v>0</v>
      </c>
      <c r="H1609">
        <v>0</v>
      </c>
      <c r="I1609">
        <v>1587.3340853470002</v>
      </c>
      <c r="J1609">
        <v>0</v>
      </c>
      <c r="K1609">
        <v>1587.3340853470002</v>
      </c>
      <c r="L1609">
        <f t="shared" si="228"/>
        <v>0</v>
      </c>
      <c r="M1609" t="s">
        <v>1045</v>
      </c>
      <c r="N1609" t="s">
        <v>1068</v>
      </c>
      <c r="O1609" t="s">
        <v>1047</v>
      </c>
      <c r="P1609" t="s">
        <v>44</v>
      </c>
      <c r="Q1609" t="s">
        <v>31</v>
      </c>
      <c r="R1609" t="s">
        <v>10</v>
      </c>
      <c r="S1609" t="s">
        <v>1053</v>
      </c>
      <c r="T1609" t="s">
        <v>1049</v>
      </c>
      <c r="U1609" t="s">
        <v>1050</v>
      </c>
      <c r="V1609" t="str">
        <f t="shared" si="225"/>
        <v>SFM-wCZ16-v2015-rDXHP-t5</v>
      </c>
      <c r="W1609">
        <f t="shared" si="232"/>
        <v>9809.2480358520006</v>
      </c>
      <c r="X1609">
        <f t="shared" si="229"/>
        <v>0</v>
      </c>
      <c r="Y1609">
        <f t="shared" si="230"/>
        <v>0</v>
      </c>
      <c r="Z1609">
        <f t="shared" si="231"/>
        <v>0</v>
      </c>
      <c r="AA1609">
        <f t="shared" si="233"/>
        <v>0</v>
      </c>
    </row>
  </sheetData>
  <dataValidations disablePrompts="1" count="1">
    <dataValidation type="list" allowBlank="1" showInputMessage="1" showErrorMessage="1" sqref="AB9">
      <formula1>HeaderRDOeu</formula1>
    </dataValidation>
  </dataValidation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U81"/>
  <sheetViews>
    <sheetView topLeftCell="B1" workbookViewId="0">
      <selection activeCell="O2" sqref="O2:P17"/>
    </sheetView>
  </sheetViews>
  <sheetFormatPr defaultRowHeight="15" x14ac:dyDescent="0.25"/>
  <cols>
    <col min="18" max="18" width="5.140625" bestFit="1" customWidth="1"/>
    <col min="19" max="19" width="2" bestFit="1" customWidth="1"/>
    <col min="20" max="20" width="9.42578125" customWidth="1"/>
  </cols>
  <sheetData>
    <row r="1" spans="1:21" x14ac:dyDescent="0.25">
      <c r="A1" t="s">
        <v>35</v>
      </c>
      <c r="I1" t="s">
        <v>40</v>
      </c>
      <c r="O1" t="s">
        <v>2</v>
      </c>
      <c r="P1" t="s">
        <v>58</v>
      </c>
      <c r="R1" t="s">
        <v>68</v>
      </c>
    </row>
    <row r="2" spans="1:21" x14ac:dyDescent="0.25">
      <c r="A2" t="s">
        <v>11</v>
      </c>
      <c r="B2" t="s">
        <v>7</v>
      </c>
      <c r="C2" t="str">
        <f>'All savings table'!$H$9</f>
        <v>cool mods cooling kWh savings</v>
      </c>
      <c r="E2" t="s">
        <v>27</v>
      </c>
      <c r="F2" t="s">
        <v>52</v>
      </c>
      <c r="H2" s="10" t="s">
        <v>2</v>
      </c>
      <c r="I2" s="10" t="s">
        <v>27</v>
      </c>
      <c r="J2" s="10" t="s">
        <v>28</v>
      </c>
      <c r="K2" s="10" t="s">
        <v>29</v>
      </c>
      <c r="L2" s="10" t="s">
        <v>30</v>
      </c>
      <c r="M2" s="10" t="s">
        <v>31</v>
      </c>
      <c r="O2" t="s">
        <v>11</v>
      </c>
      <c r="P2">
        <v>8.2266666666666666</v>
      </c>
      <c r="R2" t="s">
        <v>11</v>
      </c>
      <c r="S2">
        <v>1</v>
      </c>
      <c r="T2" t="str">
        <f>R2&amp;"t"&amp;S2</f>
        <v>CZ01t1</v>
      </c>
      <c r="U2">
        <v>0.44267893677263892</v>
      </c>
    </row>
    <row r="3" spans="1:21" x14ac:dyDescent="0.25">
      <c r="A3" t="s">
        <v>12</v>
      </c>
      <c r="B3" t="s">
        <v>8</v>
      </c>
      <c r="C3" t="str">
        <f>'All savings table'!$I$9</f>
        <v>heat mods heating kWh savings</v>
      </c>
      <c r="E3" t="s">
        <v>28</v>
      </c>
      <c r="F3" t="s">
        <v>54</v>
      </c>
      <c r="H3" s="10" t="str">
        <f>A2</f>
        <v>CZ01</v>
      </c>
      <c r="I3" s="25">
        <f>VLOOKUP($H3&amp;I$2,$T$2:$U$81,2,FALSE)</f>
        <v>0.44267893677263892</v>
      </c>
      <c r="J3" s="25">
        <f t="shared" ref="J3:M18" si="0">VLOOKUP($H3&amp;J$2,$T$2:$U$81,2,FALSE)</f>
        <v>0.11644798609284555</v>
      </c>
      <c r="K3" s="25">
        <f t="shared" si="0"/>
        <v>0.22136982655616111</v>
      </c>
      <c r="L3" s="25">
        <f t="shared" si="0"/>
        <v>0.11346962391479679</v>
      </c>
      <c r="M3" s="25">
        <f t="shared" si="0"/>
        <v>0.1060336266635576</v>
      </c>
      <c r="O3" t="s">
        <v>12</v>
      </c>
      <c r="P3">
        <v>9.4634999999999998</v>
      </c>
      <c r="R3" t="s">
        <v>11</v>
      </c>
      <c r="S3">
        <v>2</v>
      </c>
      <c r="T3" t="str">
        <f t="shared" ref="T3:T66" si="1">R3&amp;"t"&amp;S3</f>
        <v>CZ01t2</v>
      </c>
      <c r="U3">
        <v>0.11644798609284555</v>
      </c>
    </row>
    <row r="4" spans="1:21" x14ac:dyDescent="0.25">
      <c r="A4" t="s">
        <v>13</v>
      </c>
      <c r="C4" t="str">
        <f>'All savings table'!$J$9</f>
        <v>c+h tot kWh savings</v>
      </c>
      <c r="E4" t="s">
        <v>29</v>
      </c>
      <c r="F4" t="s">
        <v>1768</v>
      </c>
      <c r="H4" s="10" t="str">
        <f t="shared" ref="H4:H18" si="2">A3</f>
        <v>CZ02</v>
      </c>
      <c r="I4" s="25">
        <f t="shared" ref="I4:I18" si="3">VLOOKUP($H4&amp;I$2,$T$2:$U$81,2,FALSE)</f>
        <v>0.39851312331318844</v>
      </c>
      <c r="J4" s="25">
        <f t="shared" si="0"/>
        <v>0.24047141624460011</v>
      </c>
      <c r="K4" s="25">
        <f t="shared" si="0"/>
        <v>9.9331502833303165E-2</v>
      </c>
      <c r="L4" s="25">
        <f t="shared" si="0"/>
        <v>9.233993834970744E-2</v>
      </c>
      <c r="M4" s="25">
        <f t="shared" si="0"/>
        <v>0.1693440192592012</v>
      </c>
      <c r="O4" t="s">
        <v>13</v>
      </c>
      <c r="P4">
        <v>11.404999999999999</v>
      </c>
      <c r="R4" t="s">
        <v>11</v>
      </c>
      <c r="S4">
        <v>3</v>
      </c>
      <c r="T4" t="str">
        <f t="shared" si="1"/>
        <v>CZ01t3</v>
      </c>
      <c r="U4">
        <v>0.22136982655616111</v>
      </c>
    </row>
    <row r="5" spans="1:21" x14ac:dyDescent="0.25">
      <c r="A5" t="s">
        <v>14</v>
      </c>
      <c r="C5" t="str">
        <f>'All savings table'!$L$9</f>
        <v>tot NG therm savings</v>
      </c>
      <c r="E5" t="s">
        <v>30</v>
      </c>
      <c r="F5" t="s">
        <v>53</v>
      </c>
      <c r="H5" s="10" t="str">
        <f t="shared" si="2"/>
        <v>CZ03</v>
      </c>
      <c r="I5" s="25">
        <f t="shared" si="3"/>
        <v>9.0905442922356458E-2</v>
      </c>
      <c r="J5" s="25">
        <f t="shared" si="0"/>
        <v>0.27313136744773842</v>
      </c>
      <c r="K5" s="25">
        <f t="shared" si="0"/>
        <v>0.29496554344379367</v>
      </c>
      <c r="L5" s="25">
        <f t="shared" si="0"/>
        <v>0.13531569452662773</v>
      </c>
      <c r="M5" s="25">
        <f t="shared" si="0"/>
        <v>0.20568195187461694</v>
      </c>
      <c r="O5" t="s">
        <v>14</v>
      </c>
      <c r="P5">
        <v>11.172000000000001</v>
      </c>
      <c r="R5" t="s">
        <v>11</v>
      </c>
      <c r="S5">
        <v>4</v>
      </c>
      <c r="T5" t="str">
        <f t="shared" si="1"/>
        <v>CZ01t4</v>
      </c>
      <c r="U5">
        <v>0.11346962391479679</v>
      </c>
    </row>
    <row r="6" spans="1:21" x14ac:dyDescent="0.25">
      <c r="A6" t="s">
        <v>15</v>
      </c>
      <c r="C6" t="str">
        <f>'All savings table'!$M$9</f>
        <v>c+h tot kWh/ton</v>
      </c>
      <c r="E6" t="s">
        <v>31</v>
      </c>
      <c r="F6" t="s">
        <v>55</v>
      </c>
      <c r="H6" s="10" t="str">
        <f t="shared" si="2"/>
        <v>CZ04</v>
      </c>
      <c r="I6" s="25">
        <f t="shared" si="3"/>
        <v>0.38943075633704149</v>
      </c>
      <c r="J6" s="25">
        <f t="shared" si="0"/>
        <v>0.15026505479995581</v>
      </c>
      <c r="K6" s="25">
        <f t="shared" si="0"/>
        <v>0.20534065187947531</v>
      </c>
      <c r="L6" s="25">
        <f t="shared" si="0"/>
        <v>0.21328679835406969</v>
      </c>
      <c r="M6" s="25">
        <f t="shared" si="0"/>
        <v>4.1676738629649303E-2</v>
      </c>
      <c r="O6" t="s">
        <v>15</v>
      </c>
      <c r="P6">
        <v>12.513666666666667</v>
      </c>
      <c r="R6" t="s">
        <v>11</v>
      </c>
      <c r="S6">
        <v>5</v>
      </c>
      <c r="T6" t="str">
        <f t="shared" si="1"/>
        <v>CZ01t5</v>
      </c>
      <c r="U6">
        <v>0.1060336266635576</v>
      </c>
    </row>
    <row r="7" spans="1:21" x14ac:dyDescent="0.25">
      <c r="A7" t="s">
        <v>16</v>
      </c>
      <c r="C7" t="str">
        <f>'All savings table'!$N$9</f>
        <v>both tot kWh/ton</v>
      </c>
      <c r="E7" t="s">
        <v>41</v>
      </c>
      <c r="F7" t="s">
        <v>1769</v>
      </c>
      <c r="H7" s="10" t="str">
        <f t="shared" si="2"/>
        <v>CZ05</v>
      </c>
      <c r="I7" s="25">
        <f t="shared" si="3"/>
        <v>3.5409122661791248E-2</v>
      </c>
      <c r="J7" s="25">
        <f t="shared" si="0"/>
        <v>0.21524768165557315</v>
      </c>
      <c r="K7" s="25">
        <f t="shared" si="0"/>
        <v>1.9999999999999993E-2</v>
      </c>
      <c r="L7" s="25">
        <f t="shared" si="0"/>
        <v>0.70074263858322294</v>
      </c>
      <c r="M7" s="25">
        <f t="shared" si="0"/>
        <v>2.8600574093154911E-2</v>
      </c>
      <c r="O7" t="s">
        <v>16</v>
      </c>
      <c r="P7">
        <v>13.368166666666667</v>
      </c>
      <c r="R7" t="s">
        <v>12</v>
      </c>
      <c r="S7">
        <v>1</v>
      </c>
      <c r="T7" t="str">
        <f t="shared" si="1"/>
        <v>CZ02t1</v>
      </c>
      <c r="U7">
        <v>0.39851312331318844</v>
      </c>
    </row>
    <row r="8" spans="1:21" x14ac:dyDescent="0.25">
      <c r="A8" t="s">
        <v>17</v>
      </c>
      <c r="C8" t="str">
        <f>'All savings table'!$O$9</f>
        <v>tot NG therm/ton</v>
      </c>
      <c r="H8" s="10" t="str">
        <f t="shared" si="2"/>
        <v>CZ06</v>
      </c>
      <c r="I8" s="25">
        <f t="shared" si="3"/>
        <v>0.2055586574996276</v>
      </c>
      <c r="J8" s="25">
        <f t="shared" si="0"/>
        <v>0.36946721561734353</v>
      </c>
      <c r="K8" s="25">
        <f t="shared" si="0"/>
        <v>0.02</v>
      </c>
      <c r="L8" s="25">
        <f t="shared" si="0"/>
        <v>0.02</v>
      </c>
      <c r="M8" s="25">
        <f t="shared" si="0"/>
        <v>0.38497412688302873</v>
      </c>
      <c r="O8" t="s">
        <v>17</v>
      </c>
      <c r="P8">
        <v>10.702166666666667</v>
      </c>
      <c r="R8" t="s">
        <v>12</v>
      </c>
      <c r="S8">
        <v>2</v>
      </c>
      <c r="T8" t="str">
        <f t="shared" si="1"/>
        <v>CZ02t2</v>
      </c>
      <c r="U8">
        <v>0.24047141624460011</v>
      </c>
    </row>
    <row r="9" spans="1:21" x14ac:dyDescent="0.25">
      <c r="A9" t="s">
        <v>18</v>
      </c>
      <c r="C9" t="str">
        <f>'All savings table'!$P$9</f>
        <v>kW savings</v>
      </c>
      <c r="H9" s="10" t="str">
        <f t="shared" si="2"/>
        <v>CZ07</v>
      </c>
      <c r="I9" s="25">
        <f t="shared" si="3"/>
        <v>0.64167575282441591</v>
      </c>
      <c r="J9" s="25">
        <f t="shared" si="0"/>
        <v>0.29832424717558353</v>
      </c>
      <c r="K9" s="25">
        <f t="shared" si="0"/>
        <v>0.02</v>
      </c>
      <c r="L9" s="25">
        <f t="shared" si="0"/>
        <v>0.02</v>
      </c>
      <c r="M9" s="25">
        <f t="shared" si="0"/>
        <v>0.02</v>
      </c>
      <c r="O9" t="s">
        <v>18</v>
      </c>
      <c r="P9">
        <v>12.570499999999999</v>
      </c>
      <c r="R9" t="s">
        <v>12</v>
      </c>
      <c r="S9">
        <v>3</v>
      </c>
      <c r="T9" t="str">
        <f t="shared" si="1"/>
        <v>CZ02t3</v>
      </c>
      <c r="U9">
        <v>9.9331502833303165E-2</v>
      </c>
    </row>
    <row r="10" spans="1:21" x14ac:dyDescent="0.25">
      <c r="A10" t="s">
        <v>19</v>
      </c>
      <c r="C10" t="str">
        <f>'All savings table'!$Q$9</f>
        <v>kW savings/ ton</v>
      </c>
      <c r="H10" s="10" t="str">
        <f t="shared" si="2"/>
        <v>CZ08</v>
      </c>
      <c r="I10" s="25">
        <f t="shared" si="3"/>
        <v>0.63279588662206154</v>
      </c>
      <c r="J10" s="25">
        <f t="shared" si="0"/>
        <v>0.02</v>
      </c>
      <c r="K10" s="25">
        <f t="shared" si="0"/>
        <v>0.1101482308940553</v>
      </c>
      <c r="L10" s="25">
        <f t="shared" si="0"/>
        <v>0.12184150296497571</v>
      </c>
      <c r="M10" s="25">
        <f t="shared" si="0"/>
        <v>0.11521437951890789</v>
      </c>
      <c r="O10" t="s">
        <v>19</v>
      </c>
      <c r="P10">
        <v>11.217499999999999</v>
      </c>
      <c r="R10" t="s">
        <v>12</v>
      </c>
      <c r="S10">
        <v>4</v>
      </c>
      <c r="T10" t="str">
        <f t="shared" si="1"/>
        <v>CZ02t4</v>
      </c>
      <c r="U10">
        <v>9.233993834970744E-2</v>
      </c>
    </row>
    <row r="11" spans="1:21" x14ac:dyDescent="0.25">
      <c r="A11" t="s">
        <v>20</v>
      </c>
      <c r="C11">
        <f>'All savings table'!$R$9</f>
        <v>0</v>
      </c>
      <c r="H11" s="10" t="str">
        <f t="shared" si="2"/>
        <v>CZ09</v>
      </c>
      <c r="I11" s="25">
        <f t="shared" si="3"/>
        <v>0.02</v>
      </c>
      <c r="J11" s="25">
        <f t="shared" si="0"/>
        <v>0.83415844239080406</v>
      </c>
      <c r="K11" s="25">
        <f t="shared" si="0"/>
        <v>0.02</v>
      </c>
      <c r="L11" s="25">
        <f t="shared" si="0"/>
        <v>0.02</v>
      </c>
      <c r="M11" s="25">
        <f t="shared" si="0"/>
        <v>0.10584155760919585</v>
      </c>
      <c r="O11" t="s">
        <v>20</v>
      </c>
      <c r="P11">
        <v>10.836</v>
      </c>
      <c r="R11" t="s">
        <v>12</v>
      </c>
      <c r="S11">
        <v>5</v>
      </c>
      <c r="T11" t="str">
        <f t="shared" si="1"/>
        <v>CZ02t5</v>
      </c>
      <c r="U11">
        <v>0.1693440192592012</v>
      </c>
    </row>
    <row r="12" spans="1:21" x14ac:dyDescent="0.25">
      <c r="A12" t="s">
        <v>21</v>
      </c>
      <c r="C12">
        <f>'All savings table'!$S$9</f>
        <v>0</v>
      </c>
      <c r="H12" s="10" t="str">
        <f t="shared" si="2"/>
        <v>CZ10</v>
      </c>
      <c r="I12" s="25">
        <f t="shared" si="3"/>
        <v>0.32035538250312112</v>
      </c>
      <c r="J12" s="25">
        <f t="shared" si="0"/>
        <v>0.19016430763068334</v>
      </c>
      <c r="K12" s="25">
        <f t="shared" si="0"/>
        <v>0.1589151034744046</v>
      </c>
      <c r="L12" s="25">
        <f t="shared" si="0"/>
        <v>0.24687651208719177</v>
      </c>
      <c r="M12" s="25">
        <f t="shared" si="0"/>
        <v>8.3688694304599617E-2</v>
      </c>
      <c r="O12" t="s">
        <v>21</v>
      </c>
      <c r="P12">
        <v>11.413</v>
      </c>
      <c r="R12" t="s">
        <v>13</v>
      </c>
      <c r="S12">
        <v>1</v>
      </c>
      <c r="T12" t="str">
        <f t="shared" si="1"/>
        <v>CZ03t1</v>
      </c>
      <c r="U12">
        <v>9.0905442922356458E-2</v>
      </c>
    </row>
    <row r="13" spans="1:21" x14ac:dyDescent="0.25">
      <c r="A13" t="s">
        <v>22</v>
      </c>
      <c r="C13">
        <f>'All savings table'!$T$9</f>
        <v>0</v>
      </c>
      <c r="H13" s="10" t="str">
        <f t="shared" si="2"/>
        <v>CZ11</v>
      </c>
      <c r="I13" s="25">
        <f t="shared" si="3"/>
        <v>0.56161930003835348</v>
      </c>
      <c r="J13" s="25">
        <f t="shared" si="0"/>
        <v>2.7795961933453864E-2</v>
      </c>
      <c r="K13" s="25">
        <f t="shared" si="0"/>
        <v>0.22989996211013761</v>
      </c>
      <c r="L13" s="25">
        <f t="shared" si="0"/>
        <v>3.8534402112847602E-2</v>
      </c>
      <c r="M13" s="25">
        <f t="shared" si="0"/>
        <v>0.14215037380610207</v>
      </c>
      <c r="O13" t="s">
        <v>22</v>
      </c>
      <c r="P13">
        <v>10.567</v>
      </c>
      <c r="R13" t="s">
        <v>13</v>
      </c>
      <c r="S13">
        <v>2</v>
      </c>
      <c r="T13" t="str">
        <f t="shared" si="1"/>
        <v>CZ03t2</v>
      </c>
      <c r="U13">
        <v>0.27313136744773842</v>
      </c>
    </row>
    <row r="14" spans="1:21" x14ac:dyDescent="0.25">
      <c r="A14" t="s">
        <v>23</v>
      </c>
      <c r="C14">
        <f>'All savings table'!$U$9</f>
        <v>0</v>
      </c>
      <c r="H14" s="10" t="str">
        <f t="shared" si="2"/>
        <v>CZ12</v>
      </c>
      <c r="I14" s="25">
        <f t="shared" si="3"/>
        <v>9.8817108211664118E-2</v>
      </c>
      <c r="J14" s="25">
        <f t="shared" si="0"/>
        <v>0.19354864502842653</v>
      </c>
      <c r="K14" s="25">
        <f t="shared" si="0"/>
        <v>0.31395015386613134</v>
      </c>
      <c r="L14" s="25">
        <f t="shared" si="0"/>
        <v>0.21229816849157257</v>
      </c>
      <c r="M14" s="25">
        <f t="shared" si="0"/>
        <v>0.18138592440220574</v>
      </c>
      <c r="O14" t="s">
        <v>23</v>
      </c>
      <c r="P14">
        <v>10.948</v>
      </c>
      <c r="R14" t="s">
        <v>13</v>
      </c>
      <c r="S14">
        <v>3</v>
      </c>
      <c r="T14" t="str">
        <f t="shared" si="1"/>
        <v>CZ03t3</v>
      </c>
      <c r="U14">
        <v>0.29496554344379367</v>
      </c>
    </row>
    <row r="15" spans="1:21" x14ac:dyDescent="0.25">
      <c r="A15" t="s">
        <v>24</v>
      </c>
      <c r="C15">
        <f>'All savings table'!$V$9</f>
        <v>0</v>
      </c>
      <c r="F15" t="s">
        <v>63</v>
      </c>
      <c r="H15" s="10" t="str">
        <f t="shared" si="2"/>
        <v>CZ13</v>
      </c>
      <c r="I15" s="25">
        <f t="shared" si="3"/>
        <v>0.20844028965554734</v>
      </c>
      <c r="J15" s="25">
        <f t="shared" si="0"/>
        <v>5.091244704962862E-2</v>
      </c>
      <c r="K15" s="25">
        <f t="shared" si="0"/>
        <v>0.23575476278239135</v>
      </c>
      <c r="L15" s="25">
        <f t="shared" si="0"/>
        <v>5.1651805710354208E-2</v>
      </c>
      <c r="M15" s="25">
        <f t="shared" si="0"/>
        <v>0.45324068611058405</v>
      </c>
      <c r="O15" t="s">
        <v>24</v>
      </c>
      <c r="P15">
        <v>15.825333333333333</v>
      </c>
      <c r="R15" t="s">
        <v>13</v>
      </c>
      <c r="S15">
        <v>4</v>
      </c>
      <c r="T15" t="str">
        <f t="shared" si="1"/>
        <v>CZ03t4</v>
      </c>
      <c r="U15">
        <v>0.13531569452662773</v>
      </c>
    </row>
    <row r="16" spans="1:21" x14ac:dyDescent="0.25">
      <c r="A16" t="s">
        <v>25</v>
      </c>
      <c r="C16">
        <f>'All savings table'!$W$9</f>
        <v>0</v>
      </c>
      <c r="F16" t="s">
        <v>6</v>
      </c>
      <c r="H16" s="10" t="str">
        <f t="shared" si="2"/>
        <v>CZ14</v>
      </c>
      <c r="I16" s="25">
        <f t="shared" si="3"/>
        <v>0.44239078647559832</v>
      </c>
      <c r="J16" s="25">
        <f t="shared" si="0"/>
        <v>0.02</v>
      </c>
      <c r="K16" s="25">
        <f t="shared" si="0"/>
        <v>0.02</v>
      </c>
      <c r="L16" s="25">
        <f t="shared" si="0"/>
        <v>0.02</v>
      </c>
      <c r="M16" s="25">
        <f t="shared" si="0"/>
        <v>0.49760921352440213</v>
      </c>
      <c r="O16" t="s">
        <v>25</v>
      </c>
      <c r="P16">
        <v>16.980333333333334</v>
      </c>
      <c r="R16" t="s">
        <v>13</v>
      </c>
      <c r="S16">
        <v>5</v>
      </c>
      <c r="T16" t="str">
        <f t="shared" si="1"/>
        <v>CZ03t5</v>
      </c>
      <c r="U16">
        <v>0.20568195187461694</v>
      </c>
    </row>
    <row r="17" spans="1:21" x14ac:dyDescent="0.25">
      <c r="A17" t="s">
        <v>26</v>
      </c>
      <c r="F17" t="s">
        <v>9</v>
      </c>
      <c r="H17" s="10" t="str">
        <f t="shared" si="2"/>
        <v>CZ15</v>
      </c>
      <c r="I17" s="25">
        <f t="shared" si="3"/>
        <v>0.44138573453348873</v>
      </c>
      <c r="J17" s="25">
        <f t="shared" si="0"/>
        <v>0.20492664990720702</v>
      </c>
      <c r="K17" s="25">
        <f t="shared" si="0"/>
        <v>0.20142927698502386</v>
      </c>
      <c r="L17" s="25">
        <f t="shared" si="0"/>
        <v>2.0001513993291864E-2</v>
      </c>
      <c r="M17" s="25">
        <f t="shared" si="0"/>
        <v>0.13225682458098859</v>
      </c>
      <c r="O17" t="s">
        <v>26</v>
      </c>
      <c r="P17">
        <v>12.743499999999999</v>
      </c>
      <c r="R17" t="s">
        <v>14</v>
      </c>
      <c r="S17">
        <v>1</v>
      </c>
      <c r="T17" t="str">
        <f t="shared" si="1"/>
        <v>CZ04t1</v>
      </c>
      <c r="U17">
        <v>0.38943075633704149</v>
      </c>
    </row>
    <row r="18" spans="1:21" x14ac:dyDescent="0.25">
      <c r="B18" t="s">
        <v>1772</v>
      </c>
      <c r="F18" t="s">
        <v>10</v>
      </c>
      <c r="H18" s="10" t="str">
        <f t="shared" si="2"/>
        <v>CZ16</v>
      </c>
      <c r="I18" s="25">
        <f t="shared" si="3"/>
        <v>2.1652084569306985E-2</v>
      </c>
      <c r="J18" s="25">
        <f t="shared" si="0"/>
        <v>0.39458777392807159</v>
      </c>
      <c r="K18" s="25">
        <f t="shared" si="0"/>
        <v>0.52508927058429233</v>
      </c>
      <c r="L18" s="25">
        <f t="shared" si="0"/>
        <v>3.8671845759610232E-2</v>
      </c>
      <c r="M18" s="25">
        <f t="shared" si="0"/>
        <v>0.02</v>
      </c>
      <c r="R18" t="s">
        <v>14</v>
      </c>
      <c r="S18">
        <v>2</v>
      </c>
      <c r="T18" t="str">
        <f t="shared" si="1"/>
        <v>CZ04t2</v>
      </c>
      <c r="U18">
        <v>0.15026505479995581</v>
      </c>
    </row>
    <row r="19" spans="1:21" x14ac:dyDescent="0.25">
      <c r="B19">
        <v>8102</v>
      </c>
      <c r="R19" t="s">
        <v>14</v>
      </c>
      <c r="S19">
        <v>3</v>
      </c>
      <c r="T19" t="str">
        <f t="shared" si="1"/>
        <v>CZ04t3</v>
      </c>
      <c r="U19">
        <v>0.20534065187947531</v>
      </c>
    </row>
    <row r="20" spans="1:21" x14ac:dyDescent="0.25">
      <c r="R20" t="s">
        <v>14</v>
      </c>
      <c r="S20">
        <v>4</v>
      </c>
      <c r="T20" t="str">
        <f t="shared" si="1"/>
        <v>CZ04t4</v>
      </c>
      <c r="U20">
        <v>0.21328679835406969</v>
      </c>
    </row>
    <row r="21" spans="1:21" x14ac:dyDescent="0.25">
      <c r="R21" t="s">
        <v>14</v>
      </c>
      <c r="S21">
        <v>5</v>
      </c>
      <c r="T21" t="str">
        <f t="shared" si="1"/>
        <v>CZ04t5</v>
      </c>
      <c r="U21">
        <v>4.1676738629649303E-2</v>
      </c>
    </row>
    <row r="22" spans="1:21" x14ac:dyDescent="0.25">
      <c r="R22" t="s">
        <v>15</v>
      </c>
      <c r="S22">
        <v>1</v>
      </c>
      <c r="T22" t="str">
        <f t="shared" si="1"/>
        <v>CZ05t1</v>
      </c>
      <c r="U22">
        <v>3.5409122661791248E-2</v>
      </c>
    </row>
    <row r="23" spans="1:21" x14ac:dyDescent="0.25">
      <c r="R23" t="s">
        <v>15</v>
      </c>
      <c r="S23">
        <v>2</v>
      </c>
      <c r="T23" t="str">
        <f t="shared" si="1"/>
        <v>CZ05t2</v>
      </c>
      <c r="U23">
        <v>0.21524768165557315</v>
      </c>
    </row>
    <row r="24" spans="1:21" x14ac:dyDescent="0.25">
      <c r="R24" t="s">
        <v>15</v>
      </c>
      <c r="S24">
        <v>3</v>
      </c>
      <c r="T24" t="str">
        <f t="shared" si="1"/>
        <v>CZ05t3</v>
      </c>
      <c r="U24">
        <v>1.9999999999999993E-2</v>
      </c>
    </row>
    <row r="25" spans="1:21" x14ac:dyDescent="0.25">
      <c r="R25" t="s">
        <v>15</v>
      </c>
      <c r="S25">
        <v>4</v>
      </c>
      <c r="T25" t="str">
        <f t="shared" si="1"/>
        <v>CZ05t4</v>
      </c>
      <c r="U25">
        <v>0.70074263858322294</v>
      </c>
    </row>
    <row r="26" spans="1:21" x14ac:dyDescent="0.25">
      <c r="R26" t="s">
        <v>15</v>
      </c>
      <c r="S26">
        <v>5</v>
      </c>
      <c r="T26" t="str">
        <f t="shared" si="1"/>
        <v>CZ05t5</v>
      </c>
      <c r="U26">
        <v>2.8600574093154911E-2</v>
      </c>
    </row>
    <row r="27" spans="1:21" x14ac:dyDescent="0.25">
      <c r="R27" t="s">
        <v>16</v>
      </c>
      <c r="S27">
        <v>1</v>
      </c>
      <c r="T27" t="str">
        <f t="shared" si="1"/>
        <v>CZ06t1</v>
      </c>
      <c r="U27">
        <v>0.2055586574996276</v>
      </c>
    </row>
    <row r="28" spans="1:21" x14ac:dyDescent="0.25">
      <c r="R28" t="s">
        <v>16</v>
      </c>
      <c r="S28">
        <v>2</v>
      </c>
      <c r="T28" t="str">
        <f t="shared" si="1"/>
        <v>CZ06t2</v>
      </c>
      <c r="U28">
        <v>0.36946721561734353</v>
      </c>
    </row>
    <row r="29" spans="1:21" x14ac:dyDescent="0.25">
      <c r="R29" t="s">
        <v>16</v>
      </c>
      <c r="S29">
        <v>3</v>
      </c>
      <c r="T29" t="str">
        <f t="shared" si="1"/>
        <v>CZ06t3</v>
      </c>
      <c r="U29">
        <v>0.02</v>
      </c>
    </row>
    <row r="30" spans="1:21" x14ac:dyDescent="0.25">
      <c r="R30" t="s">
        <v>16</v>
      </c>
      <c r="S30">
        <v>4</v>
      </c>
      <c r="T30" t="str">
        <f t="shared" si="1"/>
        <v>CZ06t4</v>
      </c>
      <c r="U30">
        <v>0.02</v>
      </c>
    </row>
    <row r="31" spans="1:21" x14ac:dyDescent="0.25">
      <c r="R31" t="s">
        <v>16</v>
      </c>
      <c r="S31">
        <v>5</v>
      </c>
      <c r="T31" t="str">
        <f t="shared" si="1"/>
        <v>CZ06t5</v>
      </c>
      <c r="U31">
        <v>0.38497412688302873</v>
      </c>
    </row>
    <row r="32" spans="1:21" x14ac:dyDescent="0.25">
      <c r="R32" t="s">
        <v>17</v>
      </c>
      <c r="S32">
        <v>1</v>
      </c>
      <c r="T32" t="str">
        <f t="shared" si="1"/>
        <v>CZ07t1</v>
      </c>
      <c r="U32">
        <v>0.64167575282441591</v>
      </c>
    </row>
    <row r="33" spans="18:21" x14ac:dyDescent="0.25">
      <c r="R33" t="s">
        <v>17</v>
      </c>
      <c r="S33">
        <v>2</v>
      </c>
      <c r="T33" t="str">
        <f t="shared" si="1"/>
        <v>CZ07t2</v>
      </c>
      <c r="U33">
        <v>0.29832424717558353</v>
      </c>
    </row>
    <row r="34" spans="18:21" x14ac:dyDescent="0.25">
      <c r="R34" t="s">
        <v>17</v>
      </c>
      <c r="S34">
        <v>3</v>
      </c>
      <c r="T34" t="str">
        <f t="shared" si="1"/>
        <v>CZ07t3</v>
      </c>
      <c r="U34">
        <v>0.02</v>
      </c>
    </row>
    <row r="35" spans="18:21" x14ac:dyDescent="0.25">
      <c r="R35" t="s">
        <v>17</v>
      </c>
      <c r="S35">
        <v>4</v>
      </c>
      <c r="T35" t="str">
        <f t="shared" si="1"/>
        <v>CZ07t4</v>
      </c>
      <c r="U35">
        <v>0.02</v>
      </c>
    </row>
    <row r="36" spans="18:21" x14ac:dyDescent="0.25">
      <c r="R36" t="s">
        <v>17</v>
      </c>
      <c r="S36">
        <v>5</v>
      </c>
      <c r="T36" t="str">
        <f t="shared" si="1"/>
        <v>CZ07t5</v>
      </c>
      <c r="U36">
        <v>0.02</v>
      </c>
    </row>
    <row r="37" spans="18:21" x14ac:dyDescent="0.25">
      <c r="R37" t="s">
        <v>18</v>
      </c>
      <c r="S37">
        <v>1</v>
      </c>
      <c r="T37" t="str">
        <f t="shared" si="1"/>
        <v>CZ08t1</v>
      </c>
      <c r="U37">
        <v>0.63279588662206154</v>
      </c>
    </row>
    <row r="38" spans="18:21" x14ac:dyDescent="0.25">
      <c r="R38" t="s">
        <v>18</v>
      </c>
      <c r="S38">
        <v>2</v>
      </c>
      <c r="T38" t="str">
        <f t="shared" si="1"/>
        <v>CZ08t2</v>
      </c>
      <c r="U38">
        <v>0.02</v>
      </c>
    </row>
    <row r="39" spans="18:21" x14ac:dyDescent="0.25">
      <c r="R39" t="s">
        <v>18</v>
      </c>
      <c r="S39">
        <v>3</v>
      </c>
      <c r="T39" t="str">
        <f t="shared" si="1"/>
        <v>CZ08t3</v>
      </c>
      <c r="U39">
        <v>0.1101482308940553</v>
      </c>
    </row>
    <row r="40" spans="18:21" x14ac:dyDescent="0.25">
      <c r="R40" t="s">
        <v>18</v>
      </c>
      <c r="S40">
        <v>4</v>
      </c>
      <c r="T40" t="str">
        <f t="shared" si="1"/>
        <v>CZ08t4</v>
      </c>
      <c r="U40">
        <v>0.12184150296497571</v>
      </c>
    </row>
    <row r="41" spans="18:21" x14ac:dyDescent="0.25">
      <c r="R41" t="s">
        <v>18</v>
      </c>
      <c r="S41">
        <v>5</v>
      </c>
      <c r="T41" t="str">
        <f t="shared" si="1"/>
        <v>CZ08t5</v>
      </c>
      <c r="U41">
        <v>0.11521437951890789</v>
      </c>
    </row>
    <row r="42" spans="18:21" x14ac:dyDescent="0.25">
      <c r="R42" t="s">
        <v>19</v>
      </c>
      <c r="S42">
        <v>1</v>
      </c>
      <c r="T42" t="str">
        <f t="shared" si="1"/>
        <v>CZ09t1</v>
      </c>
      <c r="U42">
        <v>0.02</v>
      </c>
    </row>
    <row r="43" spans="18:21" x14ac:dyDescent="0.25">
      <c r="R43" t="s">
        <v>19</v>
      </c>
      <c r="S43">
        <v>2</v>
      </c>
      <c r="T43" t="str">
        <f t="shared" si="1"/>
        <v>CZ09t2</v>
      </c>
      <c r="U43">
        <v>0.83415844239080406</v>
      </c>
    </row>
    <row r="44" spans="18:21" x14ac:dyDescent="0.25">
      <c r="R44" t="s">
        <v>19</v>
      </c>
      <c r="S44">
        <v>3</v>
      </c>
      <c r="T44" t="str">
        <f t="shared" si="1"/>
        <v>CZ09t3</v>
      </c>
      <c r="U44">
        <v>0.02</v>
      </c>
    </row>
    <row r="45" spans="18:21" x14ac:dyDescent="0.25">
      <c r="R45" t="s">
        <v>19</v>
      </c>
      <c r="S45">
        <v>4</v>
      </c>
      <c r="T45" t="str">
        <f t="shared" si="1"/>
        <v>CZ09t4</v>
      </c>
      <c r="U45">
        <v>0.02</v>
      </c>
    </row>
    <row r="46" spans="18:21" x14ac:dyDescent="0.25">
      <c r="R46" t="s">
        <v>19</v>
      </c>
      <c r="S46">
        <v>5</v>
      </c>
      <c r="T46" t="str">
        <f t="shared" si="1"/>
        <v>CZ09t5</v>
      </c>
      <c r="U46">
        <v>0.10584155760919585</v>
      </c>
    </row>
    <row r="47" spans="18:21" x14ac:dyDescent="0.25">
      <c r="R47" t="s">
        <v>20</v>
      </c>
      <c r="S47">
        <v>1</v>
      </c>
      <c r="T47" t="str">
        <f t="shared" si="1"/>
        <v>CZ10t1</v>
      </c>
      <c r="U47">
        <v>0.32035538250312112</v>
      </c>
    </row>
    <row r="48" spans="18:21" x14ac:dyDescent="0.25">
      <c r="R48" t="s">
        <v>20</v>
      </c>
      <c r="S48">
        <v>2</v>
      </c>
      <c r="T48" t="str">
        <f t="shared" si="1"/>
        <v>CZ10t2</v>
      </c>
      <c r="U48">
        <v>0.19016430763068334</v>
      </c>
    </row>
    <row r="49" spans="18:21" x14ac:dyDescent="0.25">
      <c r="R49" t="s">
        <v>20</v>
      </c>
      <c r="S49">
        <v>3</v>
      </c>
      <c r="T49" t="str">
        <f t="shared" si="1"/>
        <v>CZ10t3</v>
      </c>
      <c r="U49">
        <v>0.1589151034744046</v>
      </c>
    </row>
    <row r="50" spans="18:21" x14ac:dyDescent="0.25">
      <c r="R50" t="s">
        <v>20</v>
      </c>
      <c r="S50">
        <v>4</v>
      </c>
      <c r="T50" t="str">
        <f t="shared" si="1"/>
        <v>CZ10t4</v>
      </c>
      <c r="U50">
        <v>0.24687651208719177</v>
      </c>
    </row>
    <row r="51" spans="18:21" x14ac:dyDescent="0.25">
      <c r="R51" t="s">
        <v>20</v>
      </c>
      <c r="S51">
        <v>5</v>
      </c>
      <c r="T51" t="str">
        <f t="shared" si="1"/>
        <v>CZ10t5</v>
      </c>
      <c r="U51">
        <v>8.3688694304599617E-2</v>
      </c>
    </row>
    <row r="52" spans="18:21" x14ac:dyDescent="0.25">
      <c r="R52" t="s">
        <v>21</v>
      </c>
      <c r="S52">
        <v>1</v>
      </c>
      <c r="T52" t="str">
        <f t="shared" si="1"/>
        <v>CZ11t1</v>
      </c>
      <c r="U52">
        <v>0.56161930003835348</v>
      </c>
    </row>
    <row r="53" spans="18:21" x14ac:dyDescent="0.25">
      <c r="R53" t="s">
        <v>21</v>
      </c>
      <c r="S53">
        <v>2</v>
      </c>
      <c r="T53" t="str">
        <f t="shared" si="1"/>
        <v>CZ11t2</v>
      </c>
      <c r="U53">
        <v>2.7795961933453864E-2</v>
      </c>
    </row>
    <row r="54" spans="18:21" x14ac:dyDescent="0.25">
      <c r="R54" t="s">
        <v>21</v>
      </c>
      <c r="S54">
        <v>3</v>
      </c>
      <c r="T54" t="str">
        <f t="shared" si="1"/>
        <v>CZ11t3</v>
      </c>
      <c r="U54">
        <v>0.22989996211013761</v>
      </c>
    </row>
    <row r="55" spans="18:21" x14ac:dyDescent="0.25">
      <c r="R55" t="s">
        <v>21</v>
      </c>
      <c r="S55">
        <v>4</v>
      </c>
      <c r="T55" t="str">
        <f t="shared" si="1"/>
        <v>CZ11t4</v>
      </c>
      <c r="U55">
        <v>3.8534402112847602E-2</v>
      </c>
    </row>
    <row r="56" spans="18:21" x14ac:dyDescent="0.25">
      <c r="R56" t="s">
        <v>21</v>
      </c>
      <c r="S56">
        <v>5</v>
      </c>
      <c r="T56" t="str">
        <f t="shared" si="1"/>
        <v>CZ11t5</v>
      </c>
      <c r="U56">
        <v>0.14215037380610207</v>
      </c>
    </row>
    <row r="57" spans="18:21" x14ac:dyDescent="0.25">
      <c r="R57" t="s">
        <v>22</v>
      </c>
      <c r="S57">
        <v>1</v>
      </c>
      <c r="T57" t="str">
        <f t="shared" si="1"/>
        <v>CZ12t1</v>
      </c>
      <c r="U57">
        <v>9.8817108211664118E-2</v>
      </c>
    </row>
    <row r="58" spans="18:21" x14ac:dyDescent="0.25">
      <c r="R58" t="s">
        <v>22</v>
      </c>
      <c r="S58">
        <v>2</v>
      </c>
      <c r="T58" t="str">
        <f t="shared" si="1"/>
        <v>CZ12t2</v>
      </c>
      <c r="U58">
        <v>0.19354864502842653</v>
      </c>
    </row>
    <row r="59" spans="18:21" x14ac:dyDescent="0.25">
      <c r="R59" t="s">
        <v>22</v>
      </c>
      <c r="S59">
        <v>3</v>
      </c>
      <c r="T59" t="str">
        <f t="shared" si="1"/>
        <v>CZ12t3</v>
      </c>
      <c r="U59">
        <v>0.31395015386613134</v>
      </c>
    </row>
    <row r="60" spans="18:21" x14ac:dyDescent="0.25">
      <c r="R60" t="s">
        <v>22</v>
      </c>
      <c r="S60">
        <v>4</v>
      </c>
      <c r="T60" t="str">
        <f t="shared" si="1"/>
        <v>CZ12t4</v>
      </c>
      <c r="U60">
        <v>0.21229816849157257</v>
      </c>
    </row>
    <row r="61" spans="18:21" x14ac:dyDescent="0.25">
      <c r="R61" t="s">
        <v>22</v>
      </c>
      <c r="S61">
        <v>5</v>
      </c>
      <c r="T61" t="str">
        <f t="shared" si="1"/>
        <v>CZ12t5</v>
      </c>
      <c r="U61">
        <v>0.18138592440220574</v>
      </c>
    </row>
    <row r="62" spans="18:21" x14ac:dyDescent="0.25">
      <c r="R62" t="s">
        <v>23</v>
      </c>
      <c r="S62">
        <v>1</v>
      </c>
      <c r="T62" t="str">
        <f t="shared" si="1"/>
        <v>CZ13t1</v>
      </c>
      <c r="U62">
        <v>0.20844028965554734</v>
      </c>
    </row>
    <row r="63" spans="18:21" x14ac:dyDescent="0.25">
      <c r="R63" t="s">
        <v>23</v>
      </c>
      <c r="S63">
        <v>2</v>
      </c>
      <c r="T63" t="str">
        <f t="shared" si="1"/>
        <v>CZ13t2</v>
      </c>
      <c r="U63">
        <v>5.091244704962862E-2</v>
      </c>
    </row>
    <row r="64" spans="18:21" x14ac:dyDescent="0.25">
      <c r="R64" t="s">
        <v>23</v>
      </c>
      <c r="S64">
        <v>3</v>
      </c>
      <c r="T64" t="str">
        <f t="shared" si="1"/>
        <v>CZ13t3</v>
      </c>
      <c r="U64">
        <v>0.23575476278239135</v>
      </c>
    </row>
    <row r="65" spans="18:21" x14ac:dyDescent="0.25">
      <c r="R65" t="s">
        <v>23</v>
      </c>
      <c r="S65">
        <v>4</v>
      </c>
      <c r="T65" t="str">
        <f t="shared" si="1"/>
        <v>CZ13t4</v>
      </c>
      <c r="U65">
        <v>5.1651805710354208E-2</v>
      </c>
    </row>
    <row r="66" spans="18:21" x14ac:dyDescent="0.25">
      <c r="R66" t="s">
        <v>23</v>
      </c>
      <c r="S66">
        <v>5</v>
      </c>
      <c r="T66" t="str">
        <f t="shared" si="1"/>
        <v>CZ13t5</v>
      </c>
      <c r="U66">
        <v>0.45324068611058405</v>
      </c>
    </row>
    <row r="67" spans="18:21" x14ac:dyDescent="0.25">
      <c r="R67" t="s">
        <v>24</v>
      </c>
      <c r="S67">
        <v>1</v>
      </c>
      <c r="T67" t="str">
        <f t="shared" ref="T67:T81" si="4">R67&amp;"t"&amp;S67</f>
        <v>CZ14t1</v>
      </c>
      <c r="U67">
        <v>0.44239078647559832</v>
      </c>
    </row>
    <row r="68" spans="18:21" x14ac:dyDescent="0.25">
      <c r="R68" t="s">
        <v>24</v>
      </c>
      <c r="S68">
        <v>2</v>
      </c>
      <c r="T68" t="str">
        <f t="shared" si="4"/>
        <v>CZ14t2</v>
      </c>
      <c r="U68">
        <v>0.02</v>
      </c>
    </row>
    <row r="69" spans="18:21" x14ac:dyDescent="0.25">
      <c r="R69" t="s">
        <v>24</v>
      </c>
      <c r="S69">
        <v>3</v>
      </c>
      <c r="T69" t="str">
        <f t="shared" si="4"/>
        <v>CZ14t3</v>
      </c>
      <c r="U69">
        <v>0.02</v>
      </c>
    </row>
    <row r="70" spans="18:21" x14ac:dyDescent="0.25">
      <c r="R70" t="s">
        <v>24</v>
      </c>
      <c r="S70">
        <v>4</v>
      </c>
      <c r="T70" t="str">
        <f t="shared" si="4"/>
        <v>CZ14t4</v>
      </c>
      <c r="U70">
        <v>0.02</v>
      </c>
    </row>
    <row r="71" spans="18:21" x14ac:dyDescent="0.25">
      <c r="R71" t="s">
        <v>24</v>
      </c>
      <c r="S71">
        <v>5</v>
      </c>
      <c r="T71" t="str">
        <f t="shared" si="4"/>
        <v>CZ14t5</v>
      </c>
      <c r="U71">
        <v>0.49760921352440213</v>
      </c>
    </row>
    <row r="72" spans="18:21" x14ac:dyDescent="0.25">
      <c r="R72" t="s">
        <v>25</v>
      </c>
      <c r="S72">
        <v>1</v>
      </c>
      <c r="T72" t="str">
        <f t="shared" si="4"/>
        <v>CZ15t1</v>
      </c>
      <c r="U72">
        <v>0.44138573453348873</v>
      </c>
    </row>
    <row r="73" spans="18:21" x14ac:dyDescent="0.25">
      <c r="R73" t="s">
        <v>25</v>
      </c>
      <c r="S73">
        <v>2</v>
      </c>
      <c r="T73" t="str">
        <f t="shared" si="4"/>
        <v>CZ15t2</v>
      </c>
      <c r="U73">
        <v>0.20492664990720702</v>
      </c>
    </row>
    <row r="74" spans="18:21" x14ac:dyDescent="0.25">
      <c r="R74" t="s">
        <v>25</v>
      </c>
      <c r="S74">
        <v>3</v>
      </c>
      <c r="T74" t="str">
        <f t="shared" si="4"/>
        <v>CZ15t3</v>
      </c>
      <c r="U74">
        <v>0.20142927698502386</v>
      </c>
    </row>
    <row r="75" spans="18:21" x14ac:dyDescent="0.25">
      <c r="R75" t="s">
        <v>25</v>
      </c>
      <c r="S75">
        <v>4</v>
      </c>
      <c r="T75" t="str">
        <f t="shared" si="4"/>
        <v>CZ15t4</v>
      </c>
      <c r="U75">
        <v>2.0001513993291864E-2</v>
      </c>
    </row>
    <row r="76" spans="18:21" x14ac:dyDescent="0.25">
      <c r="R76" t="s">
        <v>25</v>
      </c>
      <c r="S76">
        <v>5</v>
      </c>
      <c r="T76" t="str">
        <f t="shared" si="4"/>
        <v>CZ15t5</v>
      </c>
      <c r="U76">
        <v>0.13225682458098859</v>
      </c>
    </row>
    <row r="77" spans="18:21" x14ac:dyDescent="0.25">
      <c r="R77" t="s">
        <v>26</v>
      </c>
      <c r="S77">
        <v>1</v>
      </c>
      <c r="T77" t="str">
        <f t="shared" si="4"/>
        <v>CZ16t1</v>
      </c>
      <c r="U77">
        <v>2.1652084569306985E-2</v>
      </c>
    </row>
    <row r="78" spans="18:21" x14ac:dyDescent="0.25">
      <c r="R78" t="s">
        <v>26</v>
      </c>
      <c r="S78">
        <v>2</v>
      </c>
      <c r="T78" t="str">
        <f t="shared" si="4"/>
        <v>CZ16t2</v>
      </c>
      <c r="U78">
        <v>0.39458777392807159</v>
      </c>
    </row>
    <row r="79" spans="18:21" x14ac:dyDescent="0.25">
      <c r="R79" t="s">
        <v>26</v>
      </c>
      <c r="S79">
        <v>3</v>
      </c>
      <c r="T79" t="str">
        <f t="shared" si="4"/>
        <v>CZ16t3</v>
      </c>
      <c r="U79">
        <v>0.52508927058429233</v>
      </c>
    </row>
    <row r="80" spans="18:21" x14ac:dyDescent="0.25">
      <c r="R80" t="s">
        <v>26</v>
      </c>
      <c r="S80">
        <v>4</v>
      </c>
      <c r="T80" t="str">
        <f t="shared" si="4"/>
        <v>CZ16t4</v>
      </c>
      <c r="U80">
        <v>3.8671845759610232E-2</v>
      </c>
    </row>
    <row r="81" spans="18:21" x14ac:dyDescent="0.25">
      <c r="R81" t="s">
        <v>26</v>
      </c>
      <c r="S81">
        <v>5</v>
      </c>
      <c r="T81" t="str">
        <f t="shared" si="4"/>
        <v>CZ16t5</v>
      </c>
      <c r="U81">
        <v>0.02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4"/>
  </sheetPr>
  <dimension ref="B1:BP197"/>
  <sheetViews>
    <sheetView zoomScale="90" zoomScaleNormal="90" workbookViewId="0">
      <pane xSplit="5" ySplit="5" topLeftCell="F84" activePane="bottomRight" state="frozenSplit"/>
      <selection activeCell="N5" sqref="N5"/>
      <selection pane="topRight" activeCell="N5" sqref="N5"/>
      <selection pane="bottomLeft" activeCell="N5" sqref="N5"/>
      <selection pane="bottomRight" activeCell="R6" sqref="R6:R101"/>
    </sheetView>
  </sheetViews>
  <sheetFormatPr defaultRowHeight="15" x14ac:dyDescent="0.25"/>
  <cols>
    <col min="2" max="2" width="3.42578125" customWidth="1"/>
    <col min="3" max="3" width="4.85546875" bestFit="1" customWidth="1"/>
    <col min="4" max="4" width="5.140625" bestFit="1" customWidth="1"/>
    <col min="5" max="5" width="7" customWidth="1"/>
    <col min="6" max="6" width="49.85546875" customWidth="1"/>
    <col min="7" max="8" width="4.85546875" bestFit="1" customWidth="1"/>
    <col min="9" max="9" width="5.5703125" bestFit="1" customWidth="1"/>
    <col min="10" max="11" width="4.85546875" bestFit="1" customWidth="1"/>
    <col min="14" max="14" width="12.140625" customWidth="1"/>
    <col min="16" max="16" width="11.7109375" customWidth="1"/>
    <col min="18" max="19" width="11.140625" customWidth="1"/>
    <col min="20" max="22" width="9.7109375" bestFit="1" customWidth="1"/>
  </cols>
  <sheetData>
    <row r="1" spans="2:68" ht="21" x14ac:dyDescent="0.35">
      <c r="D1" s="41"/>
    </row>
    <row r="3" spans="2:68" x14ac:dyDescent="0.25">
      <c r="G3" s="20"/>
      <c r="H3" s="20"/>
      <c r="I3" s="20"/>
      <c r="J3" s="20"/>
      <c r="K3" s="20"/>
    </row>
    <row r="4" spans="2:68" x14ac:dyDescent="0.25">
      <c r="G4" s="238"/>
      <c r="H4" s="238"/>
      <c r="I4" s="238"/>
      <c r="J4" s="238"/>
      <c r="K4" s="238"/>
    </row>
    <row r="5" spans="2:68" ht="45" x14ac:dyDescent="0.25">
      <c r="C5" s="8" t="s">
        <v>2</v>
      </c>
      <c r="D5" s="8" t="s">
        <v>4</v>
      </c>
      <c r="E5" s="8" t="s">
        <v>5</v>
      </c>
      <c r="F5" t="s">
        <v>39</v>
      </c>
      <c r="G5" s="2" t="s">
        <v>27</v>
      </c>
      <c r="H5" s="2" t="s">
        <v>28</v>
      </c>
      <c r="I5" s="2" t="s">
        <v>29</v>
      </c>
      <c r="J5" s="2" t="s">
        <v>30</v>
      </c>
      <c r="K5" s="2" t="s">
        <v>31</v>
      </c>
      <c r="L5" s="21" t="str">
        <f>'All savings table'!K9</f>
        <v>both tot kWh savings</v>
      </c>
      <c r="M5" s="21" t="str">
        <f>'All savings table'!L9</f>
        <v>tot NG therm savings</v>
      </c>
      <c r="N5" s="21" t="str">
        <f>'All savings table'!M9</f>
        <v>c+h tot kWh/ton</v>
      </c>
      <c r="O5" s="21" t="str">
        <f>'All savings table'!N9</f>
        <v>both tot kWh/ton</v>
      </c>
      <c r="P5" s="21" t="str">
        <f>'All savings table'!O9</f>
        <v>tot NG therm/ton</v>
      </c>
      <c r="Q5" s="21" t="str">
        <f>Demand!U3</f>
        <v>kW savings</v>
      </c>
      <c r="R5" s="21" t="s">
        <v>2328</v>
      </c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</row>
    <row r="6" spans="2:68" x14ac:dyDescent="0.25">
      <c r="B6">
        <v>0</v>
      </c>
      <c r="C6" s="19" t="s">
        <v>11</v>
      </c>
      <c r="D6" s="7" t="s">
        <v>6</v>
      </c>
      <c r="E6" s="7" t="s">
        <v>7</v>
      </c>
      <c r="F6" t="str">
        <f t="shared" ref="F6:F37" si="0">"SFM-w"&amp;C6&amp;"-v2015-r"&amp;E6&amp;"-tw-"&amp;D6</f>
        <v>SFM-wCZ01-v2015-rDXGF-tw-S15</v>
      </c>
      <c r="G6" s="72">
        <f>INDEX(ThermWeight,MATCH($C6,Lists!$H$3:$H$18,0),MATCH('T-Weight EU savings'!G$5,Lists!$I$2:$M$2,0))</f>
        <v>0.44267893677263892</v>
      </c>
      <c r="H6" s="72">
        <f>INDEX(ThermWeight,MATCH($C6,Lists!$H$3:$H$18,0),MATCH('T-Weight EU savings'!H$5,Lists!$I$2:$M$2,0))</f>
        <v>0.11644798609284555</v>
      </c>
      <c r="I6" s="72">
        <f>INDEX(ThermWeight,MATCH($C6,Lists!$H$3:$H$18,0),MATCH('T-Weight EU savings'!I$5,Lists!$I$2:$M$2,0))</f>
        <v>0.22136982655616111</v>
      </c>
      <c r="J6" s="72">
        <f>INDEX(ThermWeight,MATCH($C6,Lists!$H$3:$H$18,0),MATCH('T-Weight EU savings'!J$5,Lists!$I$2:$M$2,0))</f>
        <v>0.11346962391479679</v>
      </c>
      <c r="K6" s="72">
        <f>INDEX(ThermWeight,MATCH($C6,Lists!$H$3:$H$18,0),MATCH('T-Weight EU savings'!K$5,Lists!$I$2:$M$2,0))</f>
        <v>0.1060336266635576</v>
      </c>
      <c r="L6" s="4">
        <f t="shared" ref="L6:P15" si="1">SUM($G6*VLOOKUP(REPLACE($F6,23,2,$G$5),TableSavings,MATCH(L$5,HeaderSavings,0),FALSE),$H6*VLOOKUP(REPLACE($F6,23,2,$H$5),TableSavings,MATCH(L$5,HeaderSavings,0),FALSE),$I6*VLOOKUP(REPLACE($F6,23,2,$I$5),TableSavings,MATCH(L$5,HeaderSavings,0),FALSE),$J6*VLOOKUP(REPLACE($F6,23,2,$J$5),TableSavings,MATCH(L$5,HeaderSavings,0),FALSE),$K6*VLOOKUP(REPLACE($F6,23,2,$K$5),TableSavings,MATCH(L$5,HeaderSavings,0),FALSE))</f>
        <v>0</v>
      </c>
      <c r="M6" s="4">
        <f t="shared" si="1"/>
        <v>39.208491478870648</v>
      </c>
      <c r="N6" s="181">
        <f t="shared" si="1"/>
        <v>7.3104492866101873</v>
      </c>
      <c r="O6" s="181">
        <f t="shared" si="1"/>
        <v>0</v>
      </c>
      <c r="P6" s="181">
        <f t="shared" si="1"/>
        <v>4.7660240857622354</v>
      </c>
      <c r="Q6" s="181">
        <f t="shared" ref="Q6:Q37" si="2">SUM($G6*VLOOKUP(REPLACE($F6,23,2,$G$5),TableDemSav,MATCH(Q$5,HeaderDemSav,0),FALSE),$H6*VLOOKUP(REPLACE($F6,23,2,$H$5),TableDemSav,MATCH(Q$5,HeaderDemSav,0),FALSE),$I6*VLOOKUP(REPLACE($F6,23,2,$I$5),TableDemSav,MATCH(Q$5,HeaderDemSav,0),FALSE),$J6*VLOOKUP(REPLACE($F6,23,2,$J$5),TableDemSav,MATCH(Q$5,HeaderDemSav,0),FALSE),$K6*VLOOKUP(REPLACE($F6,23,2,$K$5),TableDemSav,MATCH(Q$5,HeaderDemSav,0),FALSE))</f>
        <v>0</v>
      </c>
      <c r="R6" s="197">
        <f>Q6/IF(Q6&lt;&gt;0,VLOOKUP($C6,SystTonnage,2,FALSE),1)</f>
        <v>0</v>
      </c>
      <c r="S6" s="3"/>
      <c r="T6" s="3"/>
      <c r="U6" s="3"/>
      <c r="V6" s="3"/>
      <c r="W6" s="5"/>
      <c r="X6" s="5"/>
      <c r="Y6" s="5"/>
      <c r="Z6" s="5"/>
    </row>
    <row r="7" spans="2:68" x14ac:dyDescent="0.25">
      <c r="B7">
        <v>0</v>
      </c>
      <c r="C7" s="19" t="s">
        <v>12</v>
      </c>
      <c r="D7" s="19" t="s">
        <v>6</v>
      </c>
      <c r="E7" s="19" t="s">
        <v>7</v>
      </c>
      <c r="F7" t="str">
        <f t="shared" si="0"/>
        <v>SFM-wCZ02-v2015-rDXGF-tw-S15</v>
      </c>
      <c r="G7" s="72">
        <f>INDEX(ThermWeight,MATCH($C7,Lists!$H$3:$H$18,0),MATCH('T-Weight EU savings'!G$5,Lists!$I$2:$M$2,0))</f>
        <v>0.39851312331318844</v>
      </c>
      <c r="H7" s="72">
        <f>INDEX(ThermWeight,MATCH($C7,Lists!$H$3:$H$18,0),MATCH('T-Weight EU savings'!H$5,Lists!$I$2:$M$2,0))</f>
        <v>0.24047141624460011</v>
      </c>
      <c r="I7" s="72">
        <f>INDEX(ThermWeight,MATCH($C7,Lists!$H$3:$H$18,0),MATCH('T-Weight EU savings'!I$5,Lists!$I$2:$M$2,0))</f>
        <v>9.9331502833303165E-2</v>
      </c>
      <c r="J7" s="72">
        <f>INDEX(ThermWeight,MATCH($C7,Lists!$H$3:$H$18,0),MATCH('T-Weight EU savings'!J$5,Lists!$I$2:$M$2,0))</f>
        <v>9.233993834970744E-2</v>
      </c>
      <c r="K7" s="72">
        <f>INDEX(ThermWeight,MATCH($C7,Lists!$H$3:$H$18,0),MATCH('T-Weight EU savings'!K$5,Lists!$I$2:$M$2,0))</f>
        <v>0.1693440192592012</v>
      </c>
      <c r="L7" s="4">
        <f t="shared" si="1"/>
        <v>0</v>
      </c>
      <c r="M7" s="4">
        <f t="shared" si="1"/>
        <v>49.877932587108106</v>
      </c>
      <c r="N7" s="181">
        <f t="shared" si="1"/>
        <v>32.31773523282255</v>
      </c>
      <c r="O7" s="181">
        <f t="shared" si="1"/>
        <v>0</v>
      </c>
      <c r="P7" s="181">
        <f t="shared" si="1"/>
        <v>5.2705587348346921</v>
      </c>
      <c r="Q7" s="181">
        <f t="shared" si="2"/>
        <v>0.93550005198130914</v>
      </c>
      <c r="R7" s="197">
        <f>Q7/IF(Q7&lt;&gt;0,VLOOKUP($C7,SystTonnage,2,FALSE),1)</f>
        <v>9.8853495216495918E-2</v>
      </c>
      <c r="S7" s="3"/>
      <c r="T7" s="3"/>
      <c r="U7" s="3"/>
      <c r="V7" s="3"/>
      <c r="W7" s="5"/>
      <c r="X7" s="5"/>
      <c r="Y7" s="5"/>
      <c r="Z7" s="5"/>
    </row>
    <row r="8" spans="2:68" x14ac:dyDescent="0.25">
      <c r="B8">
        <v>0</v>
      </c>
      <c r="C8" s="19" t="s">
        <v>13</v>
      </c>
      <c r="D8" s="19" t="s">
        <v>6</v>
      </c>
      <c r="E8" s="19" t="s">
        <v>7</v>
      </c>
      <c r="F8" t="str">
        <f t="shared" si="0"/>
        <v>SFM-wCZ03-v2015-rDXGF-tw-S15</v>
      </c>
      <c r="G8" s="72">
        <f>INDEX(ThermWeight,MATCH($C8,Lists!$H$3:$H$18,0),MATCH('T-Weight EU savings'!G$5,Lists!$I$2:$M$2,0))</f>
        <v>9.0905442922356458E-2</v>
      </c>
      <c r="H8" s="72">
        <f>INDEX(ThermWeight,MATCH($C8,Lists!$H$3:$H$18,0),MATCH('T-Weight EU savings'!H$5,Lists!$I$2:$M$2,0))</f>
        <v>0.27313136744773842</v>
      </c>
      <c r="I8" s="72">
        <f>INDEX(ThermWeight,MATCH($C8,Lists!$H$3:$H$18,0),MATCH('T-Weight EU savings'!I$5,Lists!$I$2:$M$2,0))</f>
        <v>0.29496554344379367</v>
      </c>
      <c r="J8" s="72">
        <f>INDEX(ThermWeight,MATCH($C8,Lists!$H$3:$H$18,0),MATCH('T-Weight EU savings'!J$5,Lists!$I$2:$M$2,0))</f>
        <v>0.13531569452662773</v>
      </c>
      <c r="K8" s="72">
        <f>INDEX(ThermWeight,MATCH($C8,Lists!$H$3:$H$18,0),MATCH('T-Weight EU savings'!K$5,Lists!$I$2:$M$2,0))</f>
        <v>0.20568195187461694</v>
      </c>
      <c r="L8" s="4">
        <f t="shared" si="1"/>
        <v>0</v>
      </c>
      <c r="M8" s="4">
        <f t="shared" si="1"/>
        <v>29.187257874662482</v>
      </c>
      <c r="N8" s="181">
        <f t="shared" si="1"/>
        <v>10.250857453193346</v>
      </c>
      <c r="O8" s="181">
        <f t="shared" si="1"/>
        <v>0</v>
      </c>
      <c r="P8" s="181">
        <f t="shared" si="1"/>
        <v>2.5591633384184558</v>
      </c>
      <c r="Q8" s="181">
        <f t="shared" si="2"/>
        <v>0.42590435720459158</v>
      </c>
      <c r="R8" s="197">
        <f>Q8/IF(Q8&lt;&gt;0,VLOOKUP($C8,SystTonnage,2,FALSE),1)</f>
        <v>3.7343652538762963E-2</v>
      </c>
      <c r="S8" s="3"/>
      <c r="T8" s="3"/>
      <c r="U8" s="3"/>
      <c r="V8" s="3"/>
      <c r="W8" s="5"/>
      <c r="X8" s="5"/>
      <c r="Y8" s="5"/>
      <c r="Z8" s="5"/>
    </row>
    <row r="9" spans="2:68" x14ac:dyDescent="0.25">
      <c r="B9">
        <v>0</v>
      </c>
      <c r="C9" s="19" t="s">
        <v>14</v>
      </c>
      <c r="D9" s="19" t="s">
        <v>6</v>
      </c>
      <c r="E9" s="19" t="s">
        <v>7</v>
      </c>
      <c r="F9" t="str">
        <f t="shared" si="0"/>
        <v>SFM-wCZ04-v2015-rDXGF-tw-S15</v>
      </c>
      <c r="G9" s="72">
        <f>INDEX(ThermWeight,MATCH($C9,Lists!$H$3:$H$18,0),MATCH('T-Weight EU savings'!G$5,Lists!$I$2:$M$2,0))</f>
        <v>0.38943075633704149</v>
      </c>
      <c r="H9" s="72">
        <f>INDEX(ThermWeight,MATCH($C9,Lists!$H$3:$H$18,0),MATCH('T-Weight EU savings'!H$5,Lists!$I$2:$M$2,0))</f>
        <v>0.15026505479995581</v>
      </c>
      <c r="I9" s="72">
        <f>INDEX(ThermWeight,MATCH($C9,Lists!$H$3:$H$18,0),MATCH('T-Weight EU savings'!I$5,Lists!$I$2:$M$2,0))</f>
        <v>0.20534065187947531</v>
      </c>
      <c r="J9" s="72">
        <f>INDEX(ThermWeight,MATCH($C9,Lists!$H$3:$H$18,0),MATCH('T-Weight EU savings'!J$5,Lists!$I$2:$M$2,0))</f>
        <v>0.21328679835406969</v>
      </c>
      <c r="K9" s="72">
        <f>INDEX(ThermWeight,MATCH($C9,Lists!$H$3:$H$18,0),MATCH('T-Weight EU savings'!K$5,Lists!$I$2:$M$2,0))</f>
        <v>4.1676738629649303E-2</v>
      </c>
      <c r="L9" s="4">
        <f t="shared" si="1"/>
        <v>0</v>
      </c>
      <c r="M9" s="4">
        <f t="shared" si="1"/>
        <v>37.319486221511283</v>
      </c>
      <c r="N9" s="181">
        <f t="shared" si="1"/>
        <v>30.922604464244522</v>
      </c>
      <c r="O9" s="181">
        <f t="shared" si="1"/>
        <v>0</v>
      </c>
      <c r="P9" s="181">
        <f t="shared" si="1"/>
        <v>3.3404481043243179</v>
      </c>
      <c r="Q9" s="181">
        <f t="shared" si="2"/>
        <v>0.90937326305012889</v>
      </c>
      <c r="R9" s="197">
        <f>Q9/IF(Q9&lt;&gt;0,VLOOKUP($C9,SystTonnage,2,FALSE),1)</f>
        <v>8.1397535181715788E-2</v>
      </c>
      <c r="S9" s="3"/>
      <c r="T9" s="3"/>
      <c r="U9" s="3"/>
      <c r="V9" s="3"/>
      <c r="W9" s="5"/>
      <c r="X9" s="5"/>
      <c r="Y9" s="5"/>
      <c r="Z9" s="5"/>
    </row>
    <row r="10" spans="2:68" x14ac:dyDescent="0.25">
      <c r="B10">
        <v>0</v>
      </c>
      <c r="C10" s="19" t="s">
        <v>15</v>
      </c>
      <c r="D10" s="19" t="s">
        <v>6</v>
      </c>
      <c r="E10" s="19" t="s">
        <v>7</v>
      </c>
      <c r="F10" t="str">
        <f t="shared" si="0"/>
        <v>SFM-wCZ05-v2015-rDXGF-tw-S15</v>
      </c>
      <c r="G10" s="72">
        <f>INDEX(ThermWeight,MATCH($C10,Lists!$H$3:$H$18,0),MATCH('T-Weight EU savings'!G$5,Lists!$I$2:$M$2,0))</f>
        <v>3.5409122661791248E-2</v>
      </c>
      <c r="H10" s="72">
        <f>INDEX(ThermWeight,MATCH($C10,Lists!$H$3:$H$18,0),MATCH('T-Weight EU savings'!H$5,Lists!$I$2:$M$2,0))</f>
        <v>0.21524768165557315</v>
      </c>
      <c r="I10" s="72">
        <f>INDEX(ThermWeight,MATCH($C10,Lists!$H$3:$H$18,0),MATCH('T-Weight EU savings'!I$5,Lists!$I$2:$M$2,0))</f>
        <v>1.9999999999999993E-2</v>
      </c>
      <c r="J10" s="72">
        <f>INDEX(ThermWeight,MATCH($C10,Lists!$H$3:$H$18,0),MATCH('T-Weight EU savings'!J$5,Lists!$I$2:$M$2,0))</f>
        <v>0.70074263858322294</v>
      </c>
      <c r="K10" s="72">
        <f>INDEX(ThermWeight,MATCH($C10,Lists!$H$3:$H$18,0),MATCH('T-Weight EU savings'!K$5,Lists!$I$2:$M$2,0))</f>
        <v>2.8600574093154911E-2</v>
      </c>
      <c r="L10" s="4">
        <f t="shared" si="1"/>
        <v>0</v>
      </c>
      <c r="M10" s="4">
        <f t="shared" si="1"/>
        <v>33.252565267841319</v>
      </c>
      <c r="N10" s="181">
        <f t="shared" si="1"/>
        <v>8.0279767363534678</v>
      </c>
      <c r="O10" s="181">
        <f t="shared" si="1"/>
        <v>0</v>
      </c>
      <c r="P10" s="181">
        <f t="shared" si="1"/>
        <v>2.6572999068624696</v>
      </c>
      <c r="Q10" s="181">
        <f t="shared" si="2"/>
        <v>0.46429625386534012</v>
      </c>
      <c r="R10" s="197">
        <f>Q10/IF(Q10&lt;&gt;0,VLOOKUP($C10,SystTonnage,2,FALSE),1)</f>
        <v>3.7103134215817915E-2</v>
      </c>
      <c r="S10" s="3"/>
      <c r="T10" s="3"/>
      <c r="U10" s="3"/>
      <c r="V10" s="3"/>
      <c r="W10" s="5"/>
      <c r="X10" s="5"/>
      <c r="Y10" s="5"/>
      <c r="Z10" s="5"/>
    </row>
    <row r="11" spans="2:68" x14ac:dyDescent="0.25">
      <c r="B11">
        <v>0</v>
      </c>
      <c r="C11" s="19" t="s">
        <v>16</v>
      </c>
      <c r="D11" s="19" t="s">
        <v>6</v>
      </c>
      <c r="E11" s="19" t="s">
        <v>7</v>
      </c>
      <c r="F11" t="str">
        <f t="shared" si="0"/>
        <v>SFM-wCZ06-v2015-rDXGF-tw-S15</v>
      </c>
      <c r="G11" s="72">
        <f>INDEX(ThermWeight,MATCH($C11,Lists!$H$3:$H$18,0),MATCH('T-Weight EU savings'!G$5,Lists!$I$2:$M$2,0))</f>
        <v>0.2055586574996276</v>
      </c>
      <c r="H11" s="72">
        <f>INDEX(ThermWeight,MATCH($C11,Lists!$H$3:$H$18,0),MATCH('T-Weight EU savings'!H$5,Lists!$I$2:$M$2,0))</f>
        <v>0.36946721561734353</v>
      </c>
      <c r="I11" s="72">
        <f>INDEX(ThermWeight,MATCH($C11,Lists!$H$3:$H$18,0),MATCH('T-Weight EU savings'!I$5,Lists!$I$2:$M$2,0))</f>
        <v>0.02</v>
      </c>
      <c r="J11" s="72">
        <f>INDEX(ThermWeight,MATCH($C11,Lists!$H$3:$H$18,0),MATCH('T-Weight EU savings'!J$5,Lists!$I$2:$M$2,0))</f>
        <v>0.02</v>
      </c>
      <c r="K11" s="72">
        <f>INDEX(ThermWeight,MATCH($C11,Lists!$H$3:$H$18,0),MATCH('T-Weight EU savings'!K$5,Lists!$I$2:$M$2,0))</f>
        <v>0.38497412688302873</v>
      </c>
      <c r="L11" s="4">
        <f t="shared" si="1"/>
        <v>0</v>
      </c>
      <c r="M11" s="4">
        <f t="shared" si="1"/>
        <v>27.397033952950451</v>
      </c>
      <c r="N11" s="181">
        <f t="shared" si="1"/>
        <v>14.926641928850021</v>
      </c>
      <c r="O11" s="181">
        <f t="shared" si="1"/>
        <v>0</v>
      </c>
      <c r="P11" s="181">
        <f t="shared" si="1"/>
        <v>2.0494234277662442</v>
      </c>
      <c r="Q11" s="181">
        <f t="shared" si="2"/>
        <v>0.64657806823793174</v>
      </c>
      <c r="R11" s="197">
        <f>Q11/IF(Q11&lt;&gt;0,VLOOKUP($C11,SystTonnage,2,FALSE),1)</f>
        <v>4.8366996339906869E-2</v>
      </c>
      <c r="S11" s="3"/>
      <c r="T11" s="3"/>
      <c r="U11" s="3"/>
      <c r="V11" s="3"/>
      <c r="W11" s="5"/>
      <c r="X11" s="5"/>
      <c r="Y11" s="5"/>
      <c r="Z11" s="5"/>
    </row>
    <row r="12" spans="2:68" x14ac:dyDescent="0.25">
      <c r="B12">
        <v>0</v>
      </c>
      <c r="C12" t="s">
        <v>17</v>
      </c>
      <c r="D12" t="s">
        <v>6</v>
      </c>
      <c r="E12" t="s">
        <v>7</v>
      </c>
      <c r="F12" t="str">
        <f t="shared" si="0"/>
        <v>SFM-wCZ07-v2015-rDXGF-tw-S15</v>
      </c>
      <c r="G12" s="72">
        <f>INDEX(ThermWeight,MATCH($C12,Lists!$H$3:$H$18,0),MATCH('T-Weight EU savings'!G$5,Lists!$I$2:$M$2,0))</f>
        <v>0.64167575282441591</v>
      </c>
      <c r="H12" s="72">
        <f>INDEX(ThermWeight,MATCH($C12,Lists!$H$3:$H$18,0),MATCH('T-Weight EU savings'!H$5,Lists!$I$2:$M$2,0))</f>
        <v>0.29832424717558353</v>
      </c>
      <c r="I12" s="72">
        <f>INDEX(ThermWeight,MATCH($C12,Lists!$H$3:$H$18,0),MATCH('T-Weight EU savings'!I$5,Lists!$I$2:$M$2,0))</f>
        <v>0.02</v>
      </c>
      <c r="J12" s="72">
        <f>INDEX(ThermWeight,MATCH($C12,Lists!$H$3:$H$18,0),MATCH('T-Weight EU savings'!J$5,Lists!$I$2:$M$2,0))</f>
        <v>0.02</v>
      </c>
      <c r="K12" s="72">
        <f>INDEX(ThermWeight,MATCH($C12,Lists!$H$3:$H$18,0),MATCH('T-Weight EU savings'!K$5,Lists!$I$2:$M$2,0))</f>
        <v>0.02</v>
      </c>
      <c r="L12" s="4">
        <f t="shared" si="1"/>
        <v>0</v>
      </c>
      <c r="M12" s="4">
        <f t="shared" si="1"/>
        <v>9.5184467983644954</v>
      </c>
      <c r="N12" s="181">
        <f t="shared" si="1"/>
        <v>27.389293702859462</v>
      </c>
      <c r="O12" s="181">
        <f t="shared" si="1"/>
        <v>0</v>
      </c>
      <c r="P12" s="181">
        <f t="shared" si="1"/>
        <v>0.8893943717033459</v>
      </c>
      <c r="Q12" s="181">
        <f t="shared" si="2"/>
        <v>0.62760214986003249</v>
      </c>
      <c r="R12" s="197">
        <f>Q12/IF(Q12&lt;&gt;0,VLOOKUP($C12,SystTonnage,2,FALSE),1)</f>
        <v>5.8642531872988256E-2</v>
      </c>
      <c r="S12" s="3"/>
      <c r="T12" s="3"/>
      <c r="U12" s="3"/>
      <c r="V12" s="3"/>
      <c r="W12" s="5"/>
      <c r="X12" s="5"/>
      <c r="Y12" s="5"/>
      <c r="Z12" s="5"/>
    </row>
    <row r="13" spans="2:68" x14ac:dyDescent="0.25">
      <c r="B13">
        <v>0</v>
      </c>
      <c r="C13" t="s">
        <v>18</v>
      </c>
      <c r="D13" t="s">
        <v>6</v>
      </c>
      <c r="E13" t="s">
        <v>7</v>
      </c>
      <c r="F13" t="str">
        <f t="shared" si="0"/>
        <v>SFM-wCZ08-v2015-rDXGF-tw-S15</v>
      </c>
      <c r="G13" s="72">
        <f>INDEX(ThermWeight,MATCH($C13,Lists!$H$3:$H$18,0),MATCH('T-Weight EU savings'!G$5,Lists!$I$2:$M$2,0))</f>
        <v>0.63279588662206154</v>
      </c>
      <c r="H13" s="72">
        <f>INDEX(ThermWeight,MATCH($C13,Lists!$H$3:$H$18,0),MATCH('T-Weight EU savings'!H$5,Lists!$I$2:$M$2,0))</f>
        <v>0.02</v>
      </c>
      <c r="I13" s="72">
        <f>INDEX(ThermWeight,MATCH($C13,Lists!$H$3:$H$18,0),MATCH('T-Weight EU savings'!I$5,Lists!$I$2:$M$2,0))</f>
        <v>0.1101482308940553</v>
      </c>
      <c r="J13" s="72">
        <f>INDEX(ThermWeight,MATCH($C13,Lists!$H$3:$H$18,0),MATCH('T-Weight EU savings'!J$5,Lists!$I$2:$M$2,0))</f>
        <v>0.12184150296497571</v>
      </c>
      <c r="K13" s="72">
        <f>INDEX(ThermWeight,MATCH($C13,Lists!$H$3:$H$18,0),MATCH('T-Weight EU savings'!K$5,Lists!$I$2:$M$2,0))</f>
        <v>0.11521437951890789</v>
      </c>
      <c r="L13" s="4">
        <f t="shared" si="1"/>
        <v>0</v>
      </c>
      <c r="M13" s="4">
        <f t="shared" si="1"/>
        <v>14.40475130906197</v>
      </c>
      <c r="N13" s="181">
        <f t="shared" si="1"/>
        <v>34.623957417270944</v>
      </c>
      <c r="O13" s="181">
        <f t="shared" si="1"/>
        <v>0</v>
      </c>
      <c r="P13" s="181">
        <f t="shared" si="1"/>
        <v>1.145917132099914</v>
      </c>
      <c r="Q13" s="181">
        <f t="shared" si="2"/>
        <v>0.94887809856072269</v>
      </c>
      <c r="R13" s="197">
        <f>Q13/IF(Q13&lt;&gt;0,VLOOKUP($C13,SystTonnage,2,FALSE),1)</f>
        <v>7.5484515219022538E-2</v>
      </c>
      <c r="S13" s="3"/>
      <c r="T13" s="3"/>
      <c r="U13" s="3"/>
      <c r="V13" s="3"/>
      <c r="W13" s="5"/>
      <c r="X13" s="5"/>
      <c r="Y13" s="5"/>
      <c r="Z13" s="5"/>
    </row>
    <row r="14" spans="2:68" x14ac:dyDescent="0.25">
      <c r="B14">
        <v>0</v>
      </c>
      <c r="C14" t="s">
        <v>19</v>
      </c>
      <c r="D14" t="s">
        <v>6</v>
      </c>
      <c r="E14" t="s">
        <v>7</v>
      </c>
      <c r="F14" t="str">
        <f t="shared" si="0"/>
        <v>SFM-wCZ09-v2015-rDXGF-tw-S15</v>
      </c>
      <c r="G14" s="72">
        <f>INDEX(ThermWeight,MATCH($C14,Lists!$H$3:$H$18,0),MATCH('T-Weight EU savings'!G$5,Lists!$I$2:$M$2,0))</f>
        <v>0.02</v>
      </c>
      <c r="H14" s="72">
        <f>INDEX(ThermWeight,MATCH($C14,Lists!$H$3:$H$18,0),MATCH('T-Weight EU savings'!H$5,Lists!$I$2:$M$2,0))</f>
        <v>0.83415844239080406</v>
      </c>
      <c r="I14" s="72">
        <f>INDEX(ThermWeight,MATCH($C14,Lists!$H$3:$H$18,0),MATCH('T-Weight EU savings'!I$5,Lists!$I$2:$M$2,0))</f>
        <v>0.02</v>
      </c>
      <c r="J14" s="72">
        <f>INDEX(ThermWeight,MATCH($C14,Lists!$H$3:$H$18,0),MATCH('T-Weight EU savings'!J$5,Lists!$I$2:$M$2,0))</f>
        <v>0.02</v>
      </c>
      <c r="K14" s="72">
        <f>INDEX(ThermWeight,MATCH($C14,Lists!$H$3:$H$18,0),MATCH('T-Weight EU savings'!K$5,Lists!$I$2:$M$2,0))</f>
        <v>0.10584155760919585</v>
      </c>
      <c r="L14" s="4">
        <f t="shared" si="1"/>
        <v>0</v>
      </c>
      <c r="M14" s="4">
        <f t="shared" si="1"/>
        <v>25.116104505536192</v>
      </c>
      <c r="N14" s="181">
        <f t="shared" si="1"/>
        <v>36.366409066385678</v>
      </c>
      <c r="O14" s="181">
        <f t="shared" si="1"/>
        <v>0</v>
      </c>
      <c r="P14" s="181">
        <f t="shared" si="1"/>
        <v>2.2390108763571375</v>
      </c>
      <c r="Q14" s="181">
        <f t="shared" si="2"/>
        <v>1.4194821100414168</v>
      </c>
      <c r="R14" s="197">
        <f>Q14/IF(Q14&lt;&gt;0,VLOOKUP($C14,SystTonnage,2,FALSE),1)</f>
        <v>0.12654175262236833</v>
      </c>
      <c r="S14" s="3"/>
      <c r="T14" s="3"/>
      <c r="U14" s="3"/>
      <c r="V14" s="3"/>
      <c r="W14" s="5"/>
      <c r="X14" s="5"/>
      <c r="Y14" s="5"/>
      <c r="Z14" s="5"/>
    </row>
    <row r="15" spans="2:68" x14ac:dyDescent="0.25">
      <c r="B15">
        <v>0</v>
      </c>
      <c r="C15" t="s">
        <v>20</v>
      </c>
      <c r="D15" t="s">
        <v>6</v>
      </c>
      <c r="E15" t="s">
        <v>7</v>
      </c>
      <c r="F15" t="str">
        <f t="shared" si="0"/>
        <v>SFM-wCZ10-v2015-rDXGF-tw-S15</v>
      </c>
      <c r="G15" s="72">
        <f>INDEX(ThermWeight,MATCH($C15,Lists!$H$3:$H$18,0),MATCH('T-Weight EU savings'!G$5,Lists!$I$2:$M$2,0))</f>
        <v>0.32035538250312112</v>
      </c>
      <c r="H15" s="72">
        <f>INDEX(ThermWeight,MATCH($C15,Lists!$H$3:$H$18,0),MATCH('T-Weight EU savings'!H$5,Lists!$I$2:$M$2,0))</f>
        <v>0.19016430763068334</v>
      </c>
      <c r="I15" s="72">
        <f>INDEX(ThermWeight,MATCH($C15,Lists!$H$3:$H$18,0),MATCH('T-Weight EU savings'!I$5,Lists!$I$2:$M$2,0))</f>
        <v>0.1589151034744046</v>
      </c>
      <c r="J15" s="72">
        <f>INDEX(ThermWeight,MATCH($C15,Lists!$H$3:$H$18,0),MATCH('T-Weight EU savings'!J$5,Lists!$I$2:$M$2,0))</f>
        <v>0.24687651208719177</v>
      </c>
      <c r="K15" s="72">
        <f>INDEX(ThermWeight,MATCH($C15,Lists!$H$3:$H$18,0),MATCH('T-Weight EU savings'!K$5,Lists!$I$2:$M$2,0))</f>
        <v>8.3688694304599617E-2</v>
      </c>
      <c r="L15" s="4">
        <f t="shared" si="1"/>
        <v>0</v>
      </c>
      <c r="M15" s="4">
        <f t="shared" si="1"/>
        <v>33.034054537705799</v>
      </c>
      <c r="N15" s="181">
        <f t="shared" si="1"/>
        <v>58.746376042217619</v>
      </c>
      <c r="O15" s="181">
        <f t="shared" si="1"/>
        <v>0</v>
      </c>
      <c r="P15" s="181">
        <f t="shared" si="1"/>
        <v>3.0485469303899779</v>
      </c>
      <c r="Q15" s="181">
        <f t="shared" si="2"/>
        <v>1.4503310183693106</v>
      </c>
      <c r="R15" s="197">
        <f>Q15/IF(Q15&lt;&gt;0,VLOOKUP($C15,SystTonnage,2,FALSE),1)</f>
        <v>0.13384376323083338</v>
      </c>
      <c r="S15" s="3"/>
      <c r="T15" s="3"/>
      <c r="U15" s="3"/>
      <c r="V15" s="3"/>
      <c r="W15" s="5"/>
      <c r="X15" s="5"/>
      <c r="Y15" s="5"/>
      <c r="Z15" s="5"/>
    </row>
    <row r="16" spans="2:68" x14ac:dyDescent="0.25">
      <c r="B16">
        <v>0</v>
      </c>
      <c r="C16" t="s">
        <v>21</v>
      </c>
      <c r="D16" t="s">
        <v>6</v>
      </c>
      <c r="E16" t="s">
        <v>7</v>
      </c>
      <c r="F16" t="str">
        <f t="shared" si="0"/>
        <v>SFM-wCZ11-v2015-rDXGF-tw-S15</v>
      </c>
      <c r="G16" s="72">
        <f>INDEX(ThermWeight,MATCH($C16,Lists!$H$3:$H$18,0),MATCH('T-Weight EU savings'!G$5,Lists!$I$2:$M$2,0))</f>
        <v>0.56161930003835348</v>
      </c>
      <c r="H16" s="72">
        <f>INDEX(ThermWeight,MATCH($C16,Lists!$H$3:$H$18,0),MATCH('T-Weight EU savings'!H$5,Lists!$I$2:$M$2,0))</f>
        <v>2.7795961933453864E-2</v>
      </c>
      <c r="I16" s="72">
        <f>INDEX(ThermWeight,MATCH($C16,Lists!$H$3:$H$18,0),MATCH('T-Weight EU savings'!I$5,Lists!$I$2:$M$2,0))</f>
        <v>0.22989996211013761</v>
      </c>
      <c r="J16" s="72">
        <f>INDEX(ThermWeight,MATCH($C16,Lists!$H$3:$H$18,0),MATCH('T-Weight EU savings'!J$5,Lists!$I$2:$M$2,0))</f>
        <v>3.8534402112847602E-2</v>
      </c>
      <c r="K16" s="72">
        <f>INDEX(ThermWeight,MATCH($C16,Lists!$H$3:$H$18,0),MATCH('T-Weight EU savings'!K$5,Lists!$I$2:$M$2,0))</f>
        <v>0.14215037380610207</v>
      </c>
      <c r="L16" s="4">
        <f t="shared" ref="L16:P25" si="3">SUM($G16*VLOOKUP(REPLACE($F16,23,2,$G$5),TableSavings,MATCH(L$5,HeaderSavings,0),FALSE),$H16*VLOOKUP(REPLACE($F16,23,2,$H$5),TableSavings,MATCH(L$5,HeaderSavings,0),FALSE),$I16*VLOOKUP(REPLACE($F16,23,2,$I$5),TableSavings,MATCH(L$5,HeaderSavings,0),FALSE),$J16*VLOOKUP(REPLACE($F16,23,2,$J$5),TableSavings,MATCH(L$5,HeaderSavings,0),FALSE),$K16*VLOOKUP(REPLACE($F16,23,2,$K$5),TableSavings,MATCH(L$5,HeaderSavings,0),FALSE))</f>
        <v>0</v>
      </c>
      <c r="M16" s="4">
        <f t="shared" si="3"/>
        <v>34.388171775563023</v>
      </c>
      <c r="N16" s="181">
        <f t="shared" si="3"/>
        <v>65.844898327870524</v>
      </c>
      <c r="O16" s="181">
        <f t="shared" si="3"/>
        <v>0</v>
      </c>
      <c r="P16" s="181">
        <f t="shared" si="3"/>
        <v>3.0130703386982405</v>
      </c>
      <c r="Q16" s="181">
        <f t="shared" si="2"/>
        <v>1.1904083245545072</v>
      </c>
      <c r="R16" s="197">
        <f>Q16/IF(Q16&lt;&gt;0,VLOOKUP($C16,SystTonnage,2,FALSE),1)</f>
        <v>0.10430284101940832</v>
      </c>
      <c r="S16" s="3"/>
      <c r="T16" s="3"/>
      <c r="U16" s="3"/>
      <c r="V16" s="3"/>
      <c r="W16" s="5"/>
      <c r="X16" s="5"/>
      <c r="Y16" s="5"/>
      <c r="Z16" s="5"/>
    </row>
    <row r="17" spans="2:26" x14ac:dyDescent="0.25">
      <c r="B17">
        <v>0</v>
      </c>
      <c r="C17" t="s">
        <v>22</v>
      </c>
      <c r="D17" t="s">
        <v>6</v>
      </c>
      <c r="E17" t="s">
        <v>7</v>
      </c>
      <c r="F17" t="str">
        <f t="shared" si="0"/>
        <v>SFM-wCZ12-v2015-rDXGF-tw-S15</v>
      </c>
      <c r="G17" s="72">
        <f>INDEX(ThermWeight,MATCH($C17,Lists!$H$3:$H$18,0),MATCH('T-Weight EU savings'!G$5,Lists!$I$2:$M$2,0))</f>
        <v>9.8817108211664118E-2</v>
      </c>
      <c r="H17" s="72">
        <f>INDEX(ThermWeight,MATCH($C17,Lists!$H$3:$H$18,0),MATCH('T-Weight EU savings'!H$5,Lists!$I$2:$M$2,0))</f>
        <v>0.19354864502842653</v>
      </c>
      <c r="I17" s="72">
        <f>INDEX(ThermWeight,MATCH($C17,Lists!$H$3:$H$18,0),MATCH('T-Weight EU savings'!I$5,Lists!$I$2:$M$2,0))</f>
        <v>0.31395015386613134</v>
      </c>
      <c r="J17" s="72">
        <f>INDEX(ThermWeight,MATCH($C17,Lists!$H$3:$H$18,0),MATCH('T-Weight EU savings'!J$5,Lists!$I$2:$M$2,0))</f>
        <v>0.21229816849157257</v>
      </c>
      <c r="K17" s="72">
        <f>INDEX(ThermWeight,MATCH($C17,Lists!$H$3:$H$18,0),MATCH('T-Weight EU savings'!K$5,Lists!$I$2:$M$2,0))</f>
        <v>0.18138592440220574</v>
      </c>
      <c r="L17" s="4">
        <f t="shared" si="3"/>
        <v>0</v>
      </c>
      <c r="M17" s="4">
        <f t="shared" si="3"/>
        <v>41.617750800956976</v>
      </c>
      <c r="N17" s="181">
        <f t="shared" si="3"/>
        <v>35.617580429316526</v>
      </c>
      <c r="O17" s="181">
        <f t="shared" si="3"/>
        <v>0</v>
      </c>
      <c r="P17" s="181">
        <f t="shared" si="3"/>
        <v>3.9384641621043794</v>
      </c>
      <c r="Q17" s="181">
        <f t="shared" si="2"/>
        <v>0.78705473670967419</v>
      </c>
      <c r="R17" s="197">
        <f>Q17/IF(Q17&lt;&gt;0,VLOOKUP($C17,SystTonnage,2,FALSE),1)</f>
        <v>7.4482325798208973E-2</v>
      </c>
      <c r="S17" s="3"/>
      <c r="T17" s="3"/>
      <c r="U17" s="3"/>
      <c r="V17" s="3"/>
      <c r="W17" s="5"/>
      <c r="X17" s="5"/>
      <c r="Y17" s="5"/>
      <c r="Z17" s="5"/>
    </row>
    <row r="18" spans="2:26" x14ac:dyDescent="0.25">
      <c r="B18">
        <v>0</v>
      </c>
      <c r="C18" t="s">
        <v>23</v>
      </c>
      <c r="D18" t="s">
        <v>6</v>
      </c>
      <c r="E18" t="s">
        <v>7</v>
      </c>
      <c r="F18" t="str">
        <f t="shared" si="0"/>
        <v>SFM-wCZ13-v2015-rDXGF-tw-S15</v>
      </c>
      <c r="G18" s="72">
        <f>INDEX(ThermWeight,MATCH($C18,Lists!$H$3:$H$18,0),MATCH('T-Weight EU savings'!G$5,Lists!$I$2:$M$2,0))</f>
        <v>0.20844028965554734</v>
      </c>
      <c r="H18" s="72">
        <f>INDEX(ThermWeight,MATCH($C18,Lists!$H$3:$H$18,0),MATCH('T-Weight EU savings'!H$5,Lists!$I$2:$M$2,0))</f>
        <v>5.091244704962862E-2</v>
      </c>
      <c r="I18" s="72">
        <f>INDEX(ThermWeight,MATCH($C18,Lists!$H$3:$H$18,0),MATCH('T-Weight EU savings'!I$5,Lists!$I$2:$M$2,0))</f>
        <v>0.23575476278239135</v>
      </c>
      <c r="J18" s="72">
        <f>INDEX(ThermWeight,MATCH($C18,Lists!$H$3:$H$18,0),MATCH('T-Weight EU savings'!J$5,Lists!$I$2:$M$2,0))</f>
        <v>5.1651805710354208E-2</v>
      </c>
      <c r="K18" s="72">
        <f>INDEX(ThermWeight,MATCH($C18,Lists!$H$3:$H$18,0),MATCH('T-Weight EU savings'!K$5,Lists!$I$2:$M$2,0))</f>
        <v>0.45324068611058405</v>
      </c>
      <c r="L18" s="4">
        <f t="shared" si="3"/>
        <v>0</v>
      </c>
      <c r="M18" s="4">
        <f t="shared" si="3"/>
        <v>37.623652006425715</v>
      </c>
      <c r="N18" s="181">
        <f t="shared" si="3"/>
        <v>78.586943139376274</v>
      </c>
      <c r="O18" s="181">
        <f t="shared" si="3"/>
        <v>0</v>
      </c>
      <c r="P18" s="181">
        <f t="shared" si="3"/>
        <v>3.4365776403384829</v>
      </c>
      <c r="Q18" s="181">
        <f t="shared" si="2"/>
        <v>0.93859365405660455</v>
      </c>
      <c r="R18" s="197">
        <f>Q18/IF(Q18&lt;&gt;0,VLOOKUP($C18,SystTonnage,2,FALSE),1)</f>
        <v>8.5731974247040973E-2</v>
      </c>
      <c r="S18" s="3"/>
      <c r="T18" s="3"/>
      <c r="U18" s="3"/>
      <c r="V18" s="3"/>
      <c r="W18" s="5"/>
      <c r="X18" s="5"/>
      <c r="Y18" s="5"/>
      <c r="Z18" s="5"/>
    </row>
    <row r="19" spans="2:26" x14ac:dyDescent="0.25">
      <c r="B19">
        <v>0</v>
      </c>
      <c r="C19" t="s">
        <v>24</v>
      </c>
      <c r="D19" t="s">
        <v>6</v>
      </c>
      <c r="E19" t="s">
        <v>7</v>
      </c>
      <c r="F19" t="str">
        <f t="shared" si="0"/>
        <v>SFM-wCZ14-v2015-rDXGF-tw-S15</v>
      </c>
      <c r="G19" s="72">
        <f>INDEX(ThermWeight,MATCH($C19,Lists!$H$3:$H$18,0),MATCH('T-Weight EU savings'!G$5,Lists!$I$2:$M$2,0))</f>
        <v>0.44239078647559832</v>
      </c>
      <c r="H19" s="72">
        <f>INDEX(ThermWeight,MATCH($C19,Lists!$H$3:$H$18,0),MATCH('T-Weight EU savings'!H$5,Lists!$I$2:$M$2,0))</f>
        <v>0.02</v>
      </c>
      <c r="I19" s="72">
        <f>INDEX(ThermWeight,MATCH($C19,Lists!$H$3:$H$18,0),MATCH('T-Weight EU savings'!I$5,Lists!$I$2:$M$2,0))</f>
        <v>0.02</v>
      </c>
      <c r="J19" s="72">
        <f>INDEX(ThermWeight,MATCH($C19,Lists!$H$3:$H$18,0),MATCH('T-Weight EU savings'!J$5,Lists!$I$2:$M$2,0))</f>
        <v>0.02</v>
      </c>
      <c r="K19" s="72">
        <f>INDEX(ThermWeight,MATCH($C19,Lists!$H$3:$H$18,0),MATCH('T-Weight EU savings'!K$5,Lists!$I$2:$M$2,0))</f>
        <v>0.49760921352440213</v>
      </c>
      <c r="L19" s="4">
        <f t="shared" si="3"/>
        <v>0</v>
      </c>
      <c r="M19" s="4">
        <f t="shared" si="3"/>
        <v>53.735050425817292</v>
      </c>
      <c r="N19" s="181">
        <f t="shared" si="3"/>
        <v>118.59512151284446</v>
      </c>
      <c r="O19" s="181">
        <f t="shared" si="3"/>
        <v>0</v>
      </c>
      <c r="P19" s="181">
        <f t="shared" si="3"/>
        <v>3.3955082837107566</v>
      </c>
      <c r="Q19" s="181">
        <f t="shared" si="2"/>
        <v>1.9254306487601673</v>
      </c>
      <c r="R19" s="197">
        <f>Q19/IF(Q19&lt;&gt;0,VLOOKUP($C19,SystTonnage,2,FALSE),1)</f>
        <v>0.12166762040358291</v>
      </c>
      <c r="S19" s="3"/>
      <c r="T19" s="3"/>
      <c r="U19" s="3"/>
      <c r="V19" s="3"/>
      <c r="W19" s="5"/>
      <c r="X19" s="5"/>
      <c r="Y19" s="5"/>
      <c r="Z19" s="5"/>
    </row>
    <row r="20" spans="2:26" x14ac:dyDescent="0.25">
      <c r="B20">
        <v>0</v>
      </c>
      <c r="C20" t="s">
        <v>25</v>
      </c>
      <c r="D20" t="s">
        <v>6</v>
      </c>
      <c r="E20" t="s">
        <v>7</v>
      </c>
      <c r="F20" t="str">
        <f t="shared" si="0"/>
        <v>SFM-wCZ15-v2015-rDXGF-tw-S15</v>
      </c>
      <c r="G20" s="72">
        <f>INDEX(ThermWeight,MATCH($C20,Lists!$H$3:$H$18,0),MATCH('T-Weight EU savings'!G$5,Lists!$I$2:$M$2,0))</f>
        <v>0.44138573453348873</v>
      </c>
      <c r="H20" s="72">
        <f>INDEX(ThermWeight,MATCH($C20,Lists!$H$3:$H$18,0),MATCH('T-Weight EU savings'!H$5,Lists!$I$2:$M$2,0))</f>
        <v>0.20492664990720702</v>
      </c>
      <c r="I20" s="72">
        <f>INDEX(ThermWeight,MATCH($C20,Lists!$H$3:$H$18,0),MATCH('T-Weight EU savings'!I$5,Lists!$I$2:$M$2,0))</f>
        <v>0.20142927698502386</v>
      </c>
      <c r="J20" s="72">
        <f>INDEX(ThermWeight,MATCH($C20,Lists!$H$3:$H$18,0),MATCH('T-Weight EU savings'!J$5,Lists!$I$2:$M$2,0))</f>
        <v>2.0001513993291864E-2</v>
      </c>
      <c r="K20" s="72">
        <f>INDEX(ThermWeight,MATCH($C20,Lists!$H$3:$H$18,0),MATCH('T-Weight EU savings'!K$5,Lists!$I$2:$M$2,0))</f>
        <v>0.13225682458098859</v>
      </c>
      <c r="L20" s="4">
        <f t="shared" si="3"/>
        <v>0</v>
      </c>
      <c r="M20" s="4">
        <f t="shared" si="3"/>
        <v>23.262152126031843</v>
      </c>
      <c r="N20" s="181">
        <f t="shared" si="3"/>
        <v>145.87077786591061</v>
      </c>
      <c r="O20" s="181">
        <f t="shared" si="3"/>
        <v>0</v>
      </c>
      <c r="P20" s="181">
        <f t="shared" si="3"/>
        <v>1.3699467301014021</v>
      </c>
      <c r="Q20" s="181">
        <f t="shared" si="2"/>
        <v>1.5587715864938145</v>
      </c>
      <c r="R20" s="197">
        <f>Q20/IF(Q20&lt;&gt;0,VLOOKUP($C20,SystTonnage,2,FALSE),1)</f>
        <v>9.1798644696441833E-2</v>
      </c>
      <c r="S20" s="3"/>
      <c r="T20" s="3"/>
      <c r="U20" s="3"/>
      <c r="V20" s="3"/>
      <c r="W20" s="5"/>
      <c r="X20" s="5"/>
      <c r="Y20" s="5"/>
      <c r="Z20" s="5"/>
    </row>
    <row r="21" spans="2:26" x14ac:dyDescent="0.25">
      <c r="B21">
        <v>0</v>
      </c>
      <c r="C21" t="s">
        <v>26</v>
      </c>
      <c r="D21" t="s">
        <v>6</v>
      </c>
      <c r="E21" t="s">
        <v>7</v>
      </c>
      <c r="F21" t="str">
        <f t="shared" si="0"/>
        <v>SFM-wCZ16-v2015-rDXGF-tw-S15</v>
      </c>
      <c r="G21" s="72">
        <f>INDEX(ThermWeight,MATCH($C21,Lists!$H$3:$H$18,0),MATCH('T-Weight EU savings'!G$5,Lists!$I$2:$M$2,0))</f>
        <v>2.1652084569306985E-2</v>
      </c>
      <c r="H21" s="72">
        <f>INDEX(ThermWeight,MATCH($C21,Lists!$H$3:$H$18,0),MATCH('T-Weight EU savings'!H$5,Lists!$I$2:$M$2,0))</f>
        <v>0.39458777392807159</v>
      </c>
      <c r="I21" s="72">
        <f>INDEX(ThermWeight,MATCH($C21,Lists!$H$3:$H$18,0),MATCH('T-Weight EU savings'!I$5,Lists!$I$2:$M$2,0))</f>
        <v>0.52508927058429233</v>
      </c>
      <c r="J21" s="72">
        <f>INDEX(ThermWeight,MATCH($C21,Lists!$H$3:$H$18,0),MATCH('T-Weight EU savings'!J$5,Lists!$I$2:$M$2,0))</f>
        <v>3.8671845759610232E-2</v>
      </c>
      <c r="K21" s="72">
        <f>INDEX(ThermWeight,MATCH($C21,Lists!$H$3:$H$18,0),MATCH('T-Weight EU savings'!K$5,Lists!$I$2:$M$2,0))</f>
        <v>0.02</v>
      </c>
      <c r="L21" s="4">
        <f t="shared" si="3"/>
        <v>0</v>
      </c>
      <c r="M21" s="4">
        <f t="shared" si="3"/>
        <v>50.016709159229471</v>
      </c>
      <c r="N21" s="181">
        <f t="shared" si="3"/>
        <v>11.781847044020699</v>
      </c>
      <c r="O21" s="181">
        <f t="shared" si="3"/>
        <v>0</v>
      </c>
      <c r="P21" s="181">
        <f t="shared" si="3"/>
        <v>3.9248800689943488</v>
      </c>
      <c r="Q21" s="181">
        <f t="shared" si="2"/>
        <v>0.28277767284368577</v>
      </c>
      <c r="R21" s="197">
        <f>Q21/IF(Q21&lt;&gt;0,VLOOKUP($C21,SystTonnage,2,FALSE),1)</f>
        <v>2.2189953532678289E-2</v>
      </c>
      <c r="S21" s="3"/>
      <c r="T21" s="3"/>
      <c r="U21" s="3"/>
      <c r="V21" s="3"/>
      <c r="W21" s="5"/>
      <c r="X21" s="5"/>
      <c r="Y21" s="5"/>
      <c r="Z21" s="5"/>
    </row>
    <row r="22" spans="2:26" x14ac:dyDescent="0.25">
      <c r="B22">
        <v>0</v>
      </c>
      <c r="C22" s="19" t="s">
        <v>11</v>
      </c>
      <c r="D22" s="7" t="s">
        <v>9</v>
      </c>
      <c r="E22" s="7" t="s">
        <v>7</v>
      </c>
      <c r="F22" t="str">
        <f t="shared" si="0"/>
        <v>SFM-wCZ01-v2015-rDXGF-tw-S16</v>
      </c>
      <c r="G22" s="72">
        <f>INDEX(ThermWeight,MATCH($C22,Lists!$H$3:$H$18,0),MATCH('T-Weight EU savings'!G$5,Lists!$I$2:$M$2,0))</f>
        <v>0.44267893677263892</v>
      </c>
      <c r="H22" s="72">
        <f>INDEX(ThermWeight,MATCH($C22,Lists!$H$3:$H$18,0),MATCH('T-Weight EU savings'!H$5,Lists!$I$2:$M$2,0))</f>
        <v>0.11644798609284555</v>
      </c>
      <c r="I22" s="72">
        <f>INDEX(ThermWeight,MATCH($C22,Lists!$H$3:$H$18,0),MATCH('T-Weight EU savings'!I$5,Lists!$I$2:$M$2,0))</f>
        <v>0.22136982655616111</v>
      </c>
      <c r="J22" s="72">
        <f>INDEX(ThermWeight,MATCH($C22,Lists!$H$3:$H$18,0),MATCH('T-Weight EU savings'!J$5,Lists!$I$2:$M$2,0))</f>
        <v>0.11346962391479679</v>
      </c>
      <c r="K22" s="72">
        <f>INDEX(ThermWeight,MATCH($C22,Lists!$H$3:$H$18,0),MATCH('T-Weight EU savings'!K$5,Lists!$I$2:$M$2,0))</f>
        <v>0.1060336266635576</v>
      </c>
      <c r="L22" s="4">
        <f t="shared" si="3"/>
        <v>0</v>
      </c>
      <c r="M22" s="4">
        <f t="shared" si="3"/>
        <v>23.128045692407472</v>
      </c>
      <c r="N22" s="181">
        <f t="shared" si="3"/>
        <v>33.675314944872099</v>
      </c>
      <c r="O22" s="181">
        <f t="shared" si="3"/>
        <v>0</v>
      </c>
      <c r="P22" s="181">
        <f t="shared" si="3"/>
        <v>2.8113507729830807</v>
      </c>
      <c r="Q22" s="181">
        <f t="shared" si="2"/>
        <v>0</v>
      </c>
      <c r="R22" s="197">
        <f>Q22/IF(Q22&lt;&gt;0,VLOOKUP($C22,SystTonnage,2,FALSE),1)</f>
        <v>0</v>
      </c>
      <c r="S22" s="3"/>
      <c r="T22" s="3"/>
      <c r="U22" s="3"/>
      <c r="V22" s="3"/>
      <c r="W22" s="5"/>
      <c r="X22" s="5"/>
      <c r="Y22" s="5"/>
      <c r="Z22" s="5"/>
    </row>
    <row r="23" spans="2:26" x14ac:dyDescent="0.25">
      <c r="B23">
        <v>0</v>
      </c>
      <c r="C23" s="19" t="s">
        <v>12</v>
      </c>
      <c r="D23" s="19" t="s">
        <v>9</v>
      </c>
      <c r="E23" s="19" t="s">
        <v>7</v>
      </c>
      <c r="F23" t="str">
        <f t="shared" si="0"/>
        <v>SFM-wCZ02-v2015-rDXGF-tw-S16</v>
      </c>
      <c r="G23" s="72">
        <f>INDEX(ThermWeight,MATCH($C23,Lists!$H$3:$H$18,0),MATCH('T-Weight EU savings'!G$5,Lists!$I$2:$M$2,0))</f>
        <v>0.39851312331318844</v>
      </c>
      <c r="H23" s="72">
        <f>INDEX(ThermWeight,MATCH($C23,Lists!$H$3:$H$18,0),MATCH('T-Weight EU savings'!H$5,Lists!$I$2:$M$2,0))</f>
        <v>0.24047141624460011</v>
      </c>
      <c r="I23" s="72">
        <f>INDEX(ThermWeight,MATCH($C23,Lists!$H$3:$H$18,0),MATCH('T-Weight EU savings'!I$5,Lists!$I$2:$M$2,0))</f>
        <v>9.9331502833303165E-2</v>
      </c>
      <c r="J23" s="72">
        <f>INDEX(ThermWeight,MATCH($C23,Lists!$H$3:$H$18,0),MATCH('T-Weight EU savings'!J$5,Lists!$I$2:$M$2,0))</f>
        <v>9.233993834970744E-2</v>
      </c>
      <c r="K23" s="72">
        <f>INDEX(ThermWeight,MATCH($C23,Lists!$H$3:$H$18,0),MATCH('T-Weight EU savings'!K$5,Lists!$I$2:$M$2,0))</f>
        <v>0.1693440192592012</v>
      </c>
      <c r="L23" s="4">
        <f t="shared" si="3"/>
        <v>0</v>
      </c>
      <c r="M23" s="4">
        <f t="shared" si="3"/>
        <v>31.781128594800677</v>
      </c>
      <c r="N23" s="181">
        <f t="shared" si="3"/>
        <v>57.344746865092453</v>
      </c>
      <c r="O23" s="181">
        <f t="shared" si="3"/>
        <v>0</v>
      </c>
      <c r="P23" s="181">
        <f t="shared" si="3"/>
        <v>3.3582848412110406</v>
      </c>
      <c r="Q23" s="181">
        <f t="shared" si="2"/>
        <v>0.62875934236578834</v>
      </c>
      <c r="R23" s="197">
        <f>Q23/IF(Q23&lt;&gt;0,VLOOKUP($C23,SystTonnage,2,FALSE),1)</f>
        <v>6.644046519425037E-2</v>
      </c>
      <c r="S23" s="3"/>
      <c r="T23" s="3"/>
      <c r="U23" s="3"/>
      <c r="V23" s="3"/>
      <c r="W23" s="5"/>
      <c r="X23" s="5"/>
      <c r="Y23" s="5"/>
      <c r="Z23" s="5"/>
    </row>
    <row r="24" spans="2:26" x14ac:dyDescent="0.25">
      <c r="B24">
        <v>0</v>
      </c>
      <c r="C24" s="19" t="s">
        <v>13</v>
      </c>
      <c r="D24" s="19" t="s">
        <v>9</v>
      </c>
      <c r="E24" s="19" t="s">
        <v>7</v>
      </c>
      <c r="F24" t="str">
        <f t="shared" si="0"/>
        <v>SFM-wCZ03-v2015-rDXGF-tw-S16</v>
      </c>
      <c r="G24" s="72">
        <f>INDEX(ThermWeight,MATCH($C24,Lists!$H$3:$H$18,0),MATCH('T-Weight EU savings'!G$5,Lists!$I$2:$M$2,0))</f>
        <v>9.0905442922356458E-2</v>
      </c>
      <c r="H24" s="72">
        <f>INDEX(ThermWeight,MATCH($C24,Lists!$H$3:$H$18,0),MATCH('T-Weight EU savings'!H$5,Lists!$I$2:$M$2,0))</f>
        <v>0.27313136744773842</v>
      </c>
      <c r="I24" s="72">
        <f>INDEX(ThermWeight,MATCH($C24,Lists!$H$3:$H$18,0),MATCH('T-Weight EU savings'!I$5,Lists!$I$2:$M$2,0))</f>
        <v>0.29496554344379367</v>
      </c>
      <c r="J24" s="72">
        <f>INDEX(ThermWeight,MATCH($C24,Lists!$H$3:$H$18,0),MATCH('T-Weight EU savings'!J$5,Lists!$I$2:$M$2,0))</f>
        <v>0.13531569452662773</v>
      </c>
      <c r="K24" s="72">
        <f>INDEX(ThermWeight,MATCH($C24,Lists!$H$3:$H$18,0),MATCH('T-Weight EU savings'!K$5,Lists!$I$2:$M$2,0))</f>
        <v>0.20568195187461694</v>
      </c>
      <c r="L24" s="4">
        <f t="shared" si="3"/>
        <v>0</v>
      </c>
      <c r="M24" s="4">
        <f t="shared" si="3"/>
        <v>19.407404788133071</v>
      </c>
      <c r="N24" s="181">
        <f t="shared" si="3"/>
        <v>23.677894418717671</v>
      </c>
      <c r="O24" s="181">
        <f t="shared" si="3"/>
        <v>0</v>
      </c>
      <c r="P24" s="181">
        <f t="shared" si="3"/>
        <v>1.70165758773635</v>
      </c>
      <c r="Q24" s="181">
        <f t="shared" si="2"/>
        <v>0.33063973917642847</v>
      </c>
      <c r="R24" s="197">
        <f>Q24/IF(Q24&lt;&gt;0,VLOOKUP($C24,SystTonnage,2,FALSE),1)</f>
        <v>2.8990770642387417E-2</v>
      </c>
      <c r="S24" s="3"/>
      <c r="T24" s="3"/>
      <c r="U24" s="3"/>
      <c r="V24" s="3"/>
      <c r="W24" s="5"/>
      <c r="X24" s="5"/>
      <c r="Y24" s="5"/>
      <c r="Z24" s="5"/>
    </row>
    <row r="25" spans="2:26" x14ac:dyDescent="0.25">
      <c r="B25">
        <v>0</v>
      </c>
      <c r="C25" s="19" t="s">
        <v>14</v>
      </c>
      <c r="D25" s="19" t="s">
        <v>9</v>
      </c>
      <c r="E25" s="19" t="s">
        <v>7</v>
      </c>
      <c r="F25" t="str">
        <f t="shared" si="0"/>
        <v>SFM-wCZ04-v2015-rDXGF-tw-S16</v>
      </c>
      <c r="G25" s="72">
        <f>INDEX(ThermWeight,MATCH($C25,Lists!$H$3:$H$18,0),MATCH('T-Weight EU savings'!G$5,Lists!$I$2:$M$2,0))</f>
        <v>0.38943075633704149</v>
      </c>
      <c r="H25" s="72">
        <f>INDEX(ThermWeight,MATCH($C25,Lists!$H$3:$H$18,0),MATCH('T-Weight EU savings'!H$5,Lists!$I$2:$M$2,0))</f>
        <v>0.15026505479995581</v>
      </c>
      <c r="I25" s="72">
        <f>INDEX(ThermWeight,MATCH($C25,Lists!$H$3:$H$18,0),MATCH('T-Weight EU savings'!I$5,Lists!$I$2:$M$2,0))</f>
        <v>0.20534065187947531</v>
      </c>
      <c r="J25" s="72">
        <f>INDEX(ThermWeight,MATCH($C25,Lists!$H$3:$H$18,0),MATCH('T-Weight EU savings'!J$5,Lists!$I$2:$M$2,0))</f>
        <v>0.21328679835406969</v>
      </c>
      <c r="K25" s="72">
        <f>INDEX(ThermWeight,MATCH($C25,Lists!$H$3:$H$18,0),MATCH('T-Weight EU savings'!K$5,Lists!$I$2:$M$2,0))</f>
        <v>4.1676738629649303E-2</v>
      </c>
      <c r="L25" s="4">
        <f t="shared" si="3"/>
        <v>0</v>
      </c>
      <c r="M25" s="4">
        <f t="shared" si="3"/>
        <v>26.577410603738077</v>
      </c>
      <c r="N25" s="181">
        <f t="shared" si="3"/>
        <v>45.230936587208767</v>
      </c>
      <c r="O25" s="181">
        <f t="shared" si="3"/>
        <v>0</v>
      </c>
      <c r="P25" s="181">
        <f t="shared" si="3"/>
        <v>2.3789304156586177</v>
      </c>
      <c r="Q25" s="181">
        <f t="shared" si="2"/>
        <v>0.73240289062481301</v>
      </c>
      <c r="R25" s="197">
        <f>Q25/IF(Q25&lt;&gt;0,VLOOKUP($C25,SystTonnage,2,FALSE),1)</f>
        <v>6.5557007753742652E-2</v>
      </c>
      <c r="S25" s="3"/>
      <c r="T25" s="3"/>
      <c r="U25" s="3"/>
      <c r="V25" s="3"/>
      <c r="W25" s="5"/>
      <c r="X25" s="5"/>
      <c r="Y25" s="5"/>
      <c r="Z25" s="5"/>
    </row>
    <row r="26" spans="2:26" x14ac:dyDescent="0.25">
      <c r="B26">
        <v>0</v>
      </c>
      <c r="C26" s="19" t="s">
        <v>15</v>
      </c>
      <c r="D26" s="19" t="s">
        <v>9</v>
      </c>
      <c r="E26" s="19" t="s">
        <v>7</v>
      </c>
      <c r="F26" t="str">
        <f t="shared" si="0"/>
        <v>SFM-wCZ05-v2015-rDXGF-tw-S16</v>
      </c>
      <c r="G26" s="72">
        <f>INDEX(ThermWeight,MATCH($C26,Lists!$H$3:$H$18,0),MATCH('T-Weight EU savings'!G$5,Lists!$I$2:$M$2,0))</f>
        <v>3.5409122661791248E-2</v>
      </c>
      <c r="H26" s="72">
        <f>INDEX(ThermWeight,MATCH($C26,Lists!$H$3:$H$18,0),MATCH('T-Weight EU savings'!H$5,Lists!$I$2:$M$2,0))</f>
        <v>0.21524768165557315</v>
      </c>
      <c r="I26" s="72">
        <f>INDEX(ThermWeight,MATCH($C26,Lists!$H$3:$H$18,0),MATCH('T-Weight EU savings'!I$5,Lists!$I$2:$M$2,0))</f>
        <v>1.9999999999999993E-2</v>
      </c>
      <c r="J26" s="72">
        <f>INDEX(ThermWeight,MATCH($C26,Lists!$H$3:$H$18,0),MATCH('T-Weight EU savings'!J$5,Lists!$I$2:$M$2,0))</f>
        <v>0.70074263858322294</v>
      </c>
      <c r="K26" s="72">
        <f>INDEX(ThermWeight,MATCH($C26,Lists!$H$3:$H$18,0),MATCH('T-Weight EU savings'!K$5,Lists!$I$2:$M$2,0))</f>
        <v>2.8600574093154911E-2</v>
      </c>
      <c r="L26" s="4">
        <f t="shared" ref="L26:P35" si="4">SUM($G26*VLOOKUP(REPLACE($F26,23,2,$G$5),TableSavings,MATCH(L$5,HeaderSavings,0),FALSE),$H26*VLOOKUP(REPLACE($F26,23,2,$H$5),TableSavings,MATCH(L$5,HeaderSavings,0),FALSE),$I26*VLOOKUP(REPLACE($F26,23,2,$I$5),TableSavings,MATCH(L$5,HeaderSavings,0),FALSE),$J26*VLOOKUP(REPLACE($F26,23,2,$J$5),TableSavings,MATCH(L$5,HeaderSavings,0),FALSE),$K26*VLOOKUP(REPLACE($F26,23,2,$K$5),TableSavings,MATCH(L$5,HeaderSavings,0),FALSE))</f>
        <v>0</v>
      </c>
      <c r="M26" s="4">
        <f t="shared" si="4"/>
        <v>24.08936819583586</v>
      </c>
      <c r="N26" s="181">
        <f t="shared" si="4"/>
        <v>22.256641746422989</v>
      </c>
      <c r="O26" s="181">
        <f t="shared" si="4"/>
        <v>0</v>
      </c>
      <c r="P26" s="181">
        <f t="shared" si="4"/>
        <v>1.9250447400843764</v>
      </c>
      <c r="Q26" s="181">
        <f t="shared" si="2"/>
        <v>0.4092335634786724</v>
      </c>
      <c r="R26" s="197">
        <f>Q26/IF(Q26&lt;&gt;0,VLOOKUP($C26,SystTonnage,2,FALSE),1)</f>
        <v>3.2702929874963829E-2</v>
      </c>
      <c r="S26" s="3"/>
      <c r="T26" s="3"/>
      <c r="U26" s="3"/>
      <c r="V26" s="3"/>
      <c r="W26" s="5"/>
      <c r="X26" s="5"/>
      <c r="Y26" s="5"/>
      <c r="Z26" s="5"/>
    </row>
    <row r="27" spans="2:26" x14ac:dyDescent="0.25">
      <c r="B27">
        <v>0</v>
      </c>
      <c r="C27" s="19" t="s">
        <v>16</v>
      </c>
      <c r="D27" s="19" t="s">
        <v>9</v>
      </c>
      <c r="E27" s="19" t="s">
        <v>7</v>
      </c>
      <c r="F27" t="str">
        <f t="shared" si="0"/>
        <v>SFM-wCZ06-v2015-rDXGF-tw-S16</v>
      </c>
      <c r="G27" s="72">
        <f>INDEX(ThermWeight,MATCH($C27,Lists!$H$3:$H$18,0),MATCH('T-Weight EU savings'!G$5,Lists!$I$2:$M$2,0))</f>
        <v>0.2055586574996276</v>
      </c>
      <c r="H27" s="72">
        <f>INDEX(ThermWeight,MATCH($C27,Lists!$H$3:$H$18,0),MATCH('T-Weight EU savings'!H$5,Lists!$I$2:$M$2,0))</f>
        <v>0.36946721561734353</v>
      </c>
      <c r="I27" s="72">
        <f>INDEX(ThermWeight,MATCH($C27,Lists!$H$3:$H$18,0),MATCH('T-Weight EU savings'!I$5,Lists!$I$2:$M$2,0))</f>
        <v>0.02</v>
      </c>
      <c r="J27" s="72">
        <f>INDEX(ThermWeight,MATCH($C27,Lists!$H$3:$H$18,0),MATCH('T-Weight EU savings'!J$5,Lists!$I$2:$M$2,0))</f>
        <v>0.02</v>
      </c>
      <c r="K27" s="72">
        <f>INDEX(ThermWeight,MATCH($C27,Lists!$H$3:$H$18,0),MATCH('T-Weight EU savings'!K$5,Lists!$I$2:$M$2,0))</f>
        <v>0.38497412688302873</v>
      </c>
      <c r="L27" s="4">
        <f t="shared" si="4"/>
        <v>0</v>
      </c>
      <c r="M27" s="4">
        <f t="shared" si="4"/>
        <v>18.303903392405761</v>
      </c>
      <c r="N27" s="181">
        <f t="shared" si="4"/>
        <v>23.532097302071538</v>
      </c>
      <c r="O27" s="181">
        <f t="shared" si="4"/>
        <v>0</v>
      </c>
      <c r="P27" s="181">
        <f t="shared" si="4"/>
        <v>1.3692156784704281</v>
      </c>
      <c r="Q27" s="181">
        <f t="shared" si="2"/>
        <v>0.52917902098643177</v>
      </c>
      <c r="R27" s="197">
        <f>Q27/IF(Q27&lt;&gt;0,VLOOKUP($C27,SystTonnage,2,FALSE),1)</f>
        <v>3.9585010733441263E-2</v>
      </c>
      <c r="S27" s="3"/>
      <c r="T27" s="3"/>
      <c r="U27" s="3"/>
      <c r="V27" s="3"/>
      <c r="W27" s="5"/>
      <c r="X27" s="5"/>
      <c r="Y27" s="5"/>
      <c r="Z27" s="5"/>
    </row>
    <row r="28" spans="2:26" x14ac:dyDescent="0.25">
      <c r="B28">
        <v>0</v>
      </c>
      <c r="C28" t="s">
        <v>17</v>
      </c>
      <c r="D28" t="s">
        <v>9</v>
      </c>
      <c r="E28" t="s">
        <v>7</v>
      </c>
      <c r="F28" t="str">
        <f t="shared" si="0"/>
        <v>SFM-wCZ07-v2015-rDXGF-tw-S16</v>
      </c>
      <c r="G28" s="72">
        <f>INDEX(ThermWeight,MATCH($C28,Lists!$H$3:$H$18,0),MATCH('T-Weight EU savings'!G$5,Lists!$I$2:$M$2,0))</f>
        <v>0.64167575282441591</v>
      </c>
      <c r="H28" s="72">
        <f>INDEX(ThermWeight,MATCH($C28,Lists!$H$3:$H$18,0),MATCH('T-Weight EU savings'!H$5,Lists!$I$2:$M$2,0))</f>
        <v>0.29832424717558353</v>
      </c>
      <c r="I28" s="72">
        <f>INDEX(ThermWeight,MATCH($C28,Lists!$H$3:$H$18,0),MATCH('T-Weight EU savings'!I$5,Lists!$I$2:$M$2,0))</f>
        <v>0.02</v>
      </c>
      <c r="J28" s="72">
        <f>INDEX(ThermWeight,MATCH($C28,Lists!$H$3:$H$18,0),MATCH('T-Weight EU savings'!J$5,Lists!$I$2:$M$2,0))</f>
        <v>0.02</v>
      </c>
      <c r="K28" s="72">
        <f>INDEX(ThermWeight,MATCH($C28,Lists!$H$3:$H$18,0),MATCH('T-Weight EU savings'!K$5,Lists!$I$2:$M$2,0))</f>
        <v>0.02</v>
      </c>
      <c r="L28" s="4">
        <f t="shared" si="4"/>
        <v>0</v>
      </c>
      <c r="M28" s="4">
        <f t="shared" si="4"/>
        <v>5.1551296883994686</v>
      </c>
      <c r="N28" s="181">
        <f t="shared" si="4"/>
        <v>23.379041711676077</v>
      </c>
      <c r="O28" s="181">
        <f t="shared" si="4"/>
        <v>0</v>
      </c>
      <c r="P28" s="181">
        <f t="shared" si="4"/>
        <v>0.48169028281495657</v>
      </c>
      <c r="Q28" s="181">
        <f t="shared" si="2"/>
        <v>0.43481683108907326</v>
      </c>
      <c r="R28" s="197">
        <f>Q28/IF(Q28&lt;&gt;0,VLOOKUP($C28,SystTonnage,2,FALSE),1)</f>
        <v>4.0628859989946579E-2</v>
      </c>
      <c r="S28" s="3"/>
      <c r="T28" s="3"/>
      <c r="U28" s="3"/>
      <c r="V28" s="3"/>
      <c r="W28" s="5"/>
      <c r="X28" s="5"/>
      <c r="Y28" s="5"/>
      <c r="Z28" s="5"/>
    </row>
    <row r="29" spans="2:26" x14ac:dyDescent="0.25">
      <c r="B29">
        <v>0</v>
      </c>
      <c r="C29" t="s">
        <v>18</v>
      </c>
      <c r="D29" t="s">
        <v>9</v>
      </c>
      <c r="E29" t="s">
        <v>7</v>
      </c>
      <c r="F29" t="str">
        <f t="shared" si="0"/>
        <v>SFM-wCZ08-v2015-rDXGF-tw-S16</v>
      </c>
      <c r="G29" s="72">
        <f>INDEX(ThermWeight,MATCH($C29,Lists!$H$3:$H$18,0),MATCH('T-Weight EU savings'!G$5,Lists!$I$2:$M$2,0))</f>
        <v>0.63279588662206154</v>
      </c>
      <c r="H29" s="72">
        <f>INDEX(ThermWeight,MATCH($C29,Lists!$H$3:$H$18,0),MATCH('T-Weight EU savings'!H$5,Lists!$I$2:$M$2,0))</f>
        <v>0.02</v>
      </c>
      <c r="I29" s="72">
        <f>INDEX(ThermWeight,MATCH($C29,Lists!$H$3:$H$18,0),MATCH('T-Weight EU savings'!I$5,Lists!$I$2:$M$2,0))</f>
        <v>0.1101482308940553</v>
      </c>
      <c r="J29" s="72">
        <f>INDEX(ThermWeight,MATCH($C29,Lists!$H$3:$H$18,0),MATCH('T-Weight EU savings'!J$5,Lists!$I$2:$M$2,0))</f>
        <v>0.12184150296497571</v>
      </c>
      <c r="K29" s="72">
        <f>INDEX(ThermWeight,MATCH($C29,Lists!$H$3:$H$18,0),MATCH('T-Weight EU savings'!K$5,Lists!$I$2:$M$2,0))</f>
        <v>0.11521437951890789</v>
      </c>
      <c r="L29" s="4">
        <f t="shared" si="4"/>
        <v>0</v>
      </c>
      <c r="M29" s="4">
        <f t="shared" si="4"/>
        <v>9.3713012949537084</v>
      </c>
      <c r="N29" s="181">
        <f t="shared" si="4"/>
        <v>33.989702268273447</v>
      </c>
      <c r="O29" s="181">
        <f t="shared" si="4"/>
        <v>0</v>
      </c>
      <c r="P29" s="181">
        <f t="shared" si="4"/>
        <v>0.7454994864924791</v>
      </c>
      <c r="Q29" s="181">
        <f t="shared" si="2"/>
        <v>0.69534936551266346</v>
      </c>
      <c r="R29" s="197">
        <f>Q29/IF(Q29&lt;&gt;0,VLOOKUP($C29,SystTonnage,2,FALSE),1)</f>
        <v>5.5315967186083573E-2</v>
      </c>
      <c r="S29" s="3"/>
      <c r="T29" s="3"/>
      <c r="U29" s="3"/>
      <c r="V29" s="3"/>
      <c r="W29" s="5"/>
      <c r="X29" s="5"/>
      <c r="Y29" s="5"/>
      <c r="Z29" s="5"/>
    </row>
    <row r="30" spans="2:26" x14ac:dyDescent="0.25">
      <c r="B30">
        <v>0</v>
      </c>
      <c r="C30" t="s">
        <v>19</v>
      </c>
      <c r="D30" t="s">
        <v>9</v>
      </c>
      <c r="E30" t="s">
        <v>7</v>
      </c>
      <c r="F30" t="str">
        <f t="shared" si="0"/>
        <v>SFM-wCZ09-v2015-rDXGF-tw-S16</v>
      </c>
      <c r="G30" s="72">
        <f>INDEX(ThermWeight,MATCH($C30,Lists!$H$3:$H$18,0),MATCH('T-Weight EU savings'!G$5,Lists!$I$2:$M$2,0))</f>
        <v>0.02</v>
      </c>
      <c r="H30" s="72">
        <f>INDEX(ThermWeight,MATCH($C30,Lists!$H$3:$H$18,0),MATCH('T-Weight EU savings'!H$5,Lists!$I$2:$M$2,0))</f>
        <v>0.83415844239080406</v>
      </c>
      <c r="I30" s="72">
        <f>INDEX(ThermWeight,MATCH($C30,Lists!$H$3:$H$18,0),MATCH('T-Weight EU savings'!I$5,Lists!$I$2:$M$2,0))</f>
        <v>0.02</v>
      </c>
      <c r="J30" s="72">
        <f>INDEX(ThermWeight,MATCH($C30,Lists!$H$3:$H$18,0),MATCH('T-Weight EU savings'!J$5,Lists!$I$2:$M$2,0))</f>
        <v>0.02</v>
      </c>
      <c r="K30" s="72">
        <f>INDEX(ThermWeight,MATCH($C30,Lists!$H$3:$H$18,0),MATCH('T-Weight EU savings'!K$5,Lists!$I$2:$M$2,0))</f>
        <v>0.10584155760919585</v>
      </c>
      <c r="L30" s="4">
        <f t="shared" si="4"/>
        <v>0</v>
      </c>
      <c r="M30" s="4">
        <f t="shared" si="4"/>
        <v>18.334831285302702</v>
      </c>
      <c r="N30" s="181">
        <f t="shared" si="4"/>
        <v>45.993898095340455</v>
      </c>
      <c r="O30" s="181">
        <f t="shared" si="4"/>
        <v>0</v>
      </c>
      <c r="P30" s="181">
        <f t="shared" si="4"/>
        <v>1.6344846253891423</v>
      </c>
      <c r="Q30" s="181">
        <f t="shared" si="2"/>
        <v>1.097617151124652</v>
      </c>
      <c r="R30" s="197">
        <f>Q30/IF(Q30&lt;&gt;0,VLOOKUP($C30,SystTonnage,2,FALSE),1)</f>
        <v>9.7848642845968531E-2</v>
      </c>
      <c r="S30" s="3"/>
      <c r="T30" s="3"/>
      <c r="U30" s="3"/>
      <c r="V30" s="3"/>
      <c r="W30" s="5"/>
      <c r="X30" s="5"/>
      <c r="Y30" s="5"/>
      <c r="Z30" s="5"/>
    </row>
    <row r="31" spans="2:26" x14ac:dyDescent="0.25">
      <c r="B31">
        <v>0</v>
      </c>
      <c r="C31" t="s">
        <v>20</v>
      </c>
      <c r="D31" t="s">
        <v>9</v>
      </c>
      <c r="E31" t="s">
        <v>7</v>
      </c>
      <c r="F31" t="str">
        <f t="shared" si="0"/>
        <v>SFM-wCZ10-v2015-rDXGF-tw-S16</v>
      </c>
      <c r="G31" s="72">
        <f>INDEX(ThermWeight,MATCH($C31,Lists!$H$3:$H$18,0),MATCH('T-Weight EU savings'!G$5,Lists!$I$2:$M$2,0))</f>
        <v>0.32035538250312112</v>
      </c>
      <c r="H31" s="72">
        <f>INDEX(ThermWeight,MATCH($C31,Lists!$H$3:$H$18,0),MATCH('T-Weight EU savings'!H$5,Lists!$I$2:$M$2,0))</f>
        <v>0.19016430763068334</v>
      </c>
      <c r="I31" s="72">
        <f>INDEX(ThermWeight,MATCH($C31,Lists!$H$3:$H$18,0),MATCH('T-Weight EU savings'!I$5,Lists!$I$2:$M$2,0))</f>
        <v>0.1589151034744046</v>
      </c>
      <c r="J31" s="72">
        <f>INDEX(ThermWeight,MATCH($C31,Lists!$H$3:$H$18,0),MATCH('T-Weight EU savings'!J$5,Lists!$I$2:$M$2,0))</f>
        <v>0.24687651208719177</v>
      </c>
      <c r="K31" s="72">
        <f>INDEX(ThermWeight,MATCH($C31,Lists!$H$3:$H$18,0),MATCH('T-Weight EU savings'!K$5,Lists!$I$2:$M$2,0))</f>
        <v>8.3688694304599617E-2</v>
      </c>
      <c r="L31" s="4">
        <f t="shared" si="4"/>
        <v>0</v>
      </c>
      <c r="M31" s="4">
        <f t="shared" si="4"/>
        <v>23.612337697928858</v>
      </c>
      <c r="N31" s="181">
        <f t="shared" si="4"/>
        <v>68.038067334406378</v>
      </c>
      <c r="O31" s="181">
        <f t="shared" si="4"/>
        <v>0</v>
      </c>
      <c r="P31" s="181">
        <f t="shared" si="4"/>
        <v>2.17906401789672</v>
      </c>
      <c r="Q31" s="181">
        <f t="shared" si="2"/>
        <v>1.0311087568041353</v>
      </c>
      <c r="R31" s="197">
        <f>Q31/IF(Q31&lt;&gt;0,VLOOKUP($C31,SystTonnage,2,FALSE),1)</f>
        <v>9.5155846881149433E-2</v>
      </c>
      <c r="S31" s="3"/>
      <c r="T31" s="3"/>
      <c r="U31" s="3"/>
      <c r="V31" s="3"/>
      <c r="W31" s="5"/>
      <c r="X31" s="5"/>
      <c r="Y31" s="5"/>
      <c r="Z31" s="5"/>
    </row>
    <row r="32" spans="2:26" x14ac:dyDescent="0.25">
      <c r="B32">
        <v>0</v>
      </c>
      <c r="C32" t="s">
        <v>21</v>
      </c>
      <c r="D32" t="s">
        <v>9</v>
      </c>
      <c r="E32" t="s">
        <v>7</v>
      </c>
      <c r="F32" t="str">
        <f t="shared" si="0"/>
        <v>SFM-wCZ11-v2015-rDXGF-tw-S16</v>
      </c>
      <c r="G32" s="72">
        <f>INDEX(ThermWeight,MATCH($C32,Lists!$H$3:$H$18,0),MATCH('T-Weight EU savings'!G$5,Lists!$I$2:$M$2,0))</f>
        <v>0.56161930003835348</v>
      </c>
      <c r="H32" s="72">
        <f>INDEX(ThermWeight,MATCH($C32,Lists!$H$3:$H$18,0),MATCH('T-Weight EU savings'!H$5,Lists!$I$2:$M$2,0))</f>
        <v>2.7795961933453864E-2</v>
      </c>
      <c r="I32" s="72">
        <f>INDEX(ThermWeight,MATCH($C32,Lists!$H$3:$H$18,0),MATCH('T-Weight EU savings'!I$5,Lists!$I$2:$M$2,0))</f>
        <v>0.22989996211013761</v>
      </c>
      <c r="J32" s="72">
        <f>INDEX(ThermWeight,MATCH($C32,Lists!$H$3:$H$18,0),MATCH('T-Weight EU savings'!J$5,Lists!$I$2:$M$2,0))</f>
        <v>3.8534402112847602E-2</v>
      </c>
      <c r="K32" s="72">
        <f>INDEX(ThermWeight,MATCH($C32,Lists!$H$3:$H$18,0),MATCH('T-Weight EU savings'!K$5,Lists!$I$2:$M$2,0))</f>
        <v>0.14215037380610207</v>
      </c>
      <c r="L32" s="4">
        <f t="shared" si="4"/>
        <v>0</v>
      </c>
      <c r="M32" s="4">
        <f t="shared" si="4"/>
        <v>23.055360023310129</v>
      </c>
      <c r="N32" s="181">
        <f t="shared" si="4"/>
        <v>78.13764744126172</v>
      </c>
      <c r="O32" s="181">
        <f t="shared" si="4"/>
        <v>0</v>
      </c>
      <c r="P32" s="181">
        <f t="shared" si="4"/>
        <v>2.0200963833619672</v>
      </c>
      <c r="Q32" s="181">
        <f t="shared" si="2"/>
        <v>1.0063078629810387</v>
      </c>
      <c r="R32" s="197">
        <f>Q32/IF(Q32&lt;&gt;0,VLOOKUP($C32,SystTonnage,2,FALSE),1)</f>
        <v>8.8172072459567041E-2</v>
      </c>
      <c r="S32" s="3"/>
      <c r="T32" s="3"/>
      <c r="U32" s="3"/>
      <c r="V32" s="3"/>
      <c r="W32" s="5"/>
      <c r="X32" s="5"/>
      <c r="Y32" s="5"/>
      <c r="Z32" s="5"/>
    </row>
    <row r="33" spans="2:26" x14ac:dyDescent="0.25">
      <c r="B33">
        <v>0</v>
      </c>
      <c r="C33" t="s">
        <v>22</v>
      </c>
      <c r="D33" t="s">
        <v>9</v>
      </c>
      <c r="E33" t="s">
        <v>7</v>
      </c>
      <c r="F33" t="str">
        <f t="shared" si="0"/>
        <v>SFM-wCZ12-v2015-rDXGF-tw-S16</v>
      </c>
      <c r="G33" s="72">
        <f>INDEX(ThermWeight,MATCH($C33,Lists!$H$3:$H$18,0),MATCH('T-Weight EU savings'!G$5,Lists!$I$2:$M$2,0))</f>
        <v>9.8817108211664118E-2</v>
      </c>
      <c r="H33" s="72">
        <f>INDEX(ThermWeight,MATCH($C33,Lists!$H$3:$H$18,0),MATCH('T-Weight EU savings'!H$5,Lists!$I$2:$M$2,0))</f>
        <v>0.19354864502842653</v>
      </c>
      <c r="I33" s="72">
        <f>INDEX(ThermWeight,MATCH($C33,Lists!$H$3:$H$18,0),MATCH('T-Weight EU savings'!I$5,Lists!$I$2:$M$2,0))</f>
        <v>0.31395015386613134</v>
      </c>
      <c r="J33" s="72">
        <f>INDEX(ThermWeight,MATCH($C33,Lists!$H$3:$H$18,0),MATCH('T-Weight EU savings'!J$5,Lists!$I$2:$M$2,0))</f>
        <v>0.21229816849157257</v>
      </c>
      <c r="K33" s="72">
        <f>INDEX(ThermWeight,MATCH($C33,Lists!$H$3:$H$18,0),MATCH('T-Weight EU savings'!K$5,Lists!$I$2:$M$2,0))</f>
        <v>0.18138592440220574</v>
      </c>
      <c r="L33" s="4">
        <f t="shared" si="4"/>
        <v>0</v>
      </c>
      <c r="M33" s="4">
        <f t="shared" si="4"/>
        <v>29.424943604734246</v>
      </c>
      <c r="N33" s="181">
        <f t="shared" si="4"/>
        <v>52.518526824588697</v>
      </c>
      <c r="O33" s="181">
        <f t="shared" si="4"/>
        <v>0</v>
      </c>
      <c r="P33" s="181">
        <f t="shared" si="4"/>
        <v>2.7846071358696172</v>
      </c>
      <c r="Q33" s="181">
        <f t="shared" si="2"/>
        <v>0.58331671412549568</v>
      </c>
      <c r="R33" s="197">
        <f>Q33/IF(Q33&lt;&gt;0,VLOOKUP($C33,SystTonnage,2,FALSE),1)</f>
        <v>5.5201733143323148E-2</v>
      </c>
      <c r="S33" s="3"/>
      <c r="T33" s="3"/>
      <c r="U33" s="3"/>
      <c r="V33" s="3"/>
      <c r="W33" s="5"/>
      <c r="X33" s="5"/>
      <c r="Y33" s="5"/>
      <c r="Z33" s="5"/>
    </row>
    <row r="34" spans="2:26" x14ac:dyDescent="0.25">
      <c r="B34">
        <v>0</v>
      </c>
      <c r="C34" t="s">
        <v>23</v>
      </c>
      <c r="D34" t="s">
        <v>9</v>
      </c>
      <c r="E34" t="s">
        <v>7</v>
      </c>
      <c r="F34" t="str">
        <f t="shared" si="0"/>
        <v>SFM-wCZ13-v2015-rDXGF-tw-S16</v>
      </c>
      <c r="G34" s="72">
        <f>INDEX(ThermWeight,MATCH($C34,Lists!$H$3:$H$18,0),MATCH('T-Weight EU savings'!G$5,Lists!$I$2:$M$2,0))</f>
        <v>0.20844028965554734</v>
      </c>
      <c r="H34" s="72">
        <f>INDEX(ThermWeight,MATCH($C34,Lists!$H$3:$H$18,0),MATCH('T-Weight EU savings'!H$5,Lists!$I$2:$M$2,0))</f>
        <v>5.091244704962862E-2</v>
      </c>
      <c r="I34" s="72">
        <f>INDEX(ThermWeight,MATCH($C34,Lists!$H$3:$H$18,0),MATCH('T-Weight EU savings'!I$5,Lists!$I$2:$M$2,0))</f>
        <v>0.23575476278239135</v>
      </c>
      <c r="J34" s="72">
        <f>INDEX(ThermWeight,MATCH($C34,Lists!$H$3:$H$18,0),MATCH('T-Weight EU savings'!J$5,Lists!$I$2:$M$2,0))</f>
        <v>5.1651805710354208E-2</v>
      </c>
      <c r="K34" s="72">
        <f>INDEX(ThermWeight,MATCH($C34,Lists!$H$3:$H$18,0),MATCH('T-Weight EU savings'!K$5,Lists!$I$2:$M$2,0))</f>
        <v>0.45324068611058405</v>
      </c>
      <c r="L34" s="4">
        <f t="shared" si="4"/>
        <v>0</v>
      </c>
      <c r="M34" s="4">
        <f t="shared" si="4"/>
        <v>27.123404074511551</v>
      </c>
      <c r="N34" s="181">
        <f t="shared" si="4"/>
        <v>87.444147453998227</v>
      </c>
      <c r="O34" s="181">
        <f t="shared" si="4"/>
        <v>0</v>
      </c>
      <c r="P34" s="181">
        <f t="shared" si="4"/>
        <v>2.4774757101307592</v>
      </c>
      <c r="Q34" s="181">
        <f t="shared" si="2"/>
        <v>0.73620865905890076</v>
      </c>
      <c r="R34" s="197">
        <f>Q34/IF(Q34&lt;&gt;0,VLOOKUP($C34,SystTonnage,2,FALSE),1)</f>
        <v>6.7245949859234627E-2</v>
      </c>
      <c r="S34" s="3"/>
      <c r="T34" s="3"/>
      <c r="U34" s="3"/>
      <c r="V34" s="3"/>
      <c r="W34" s="5"/>
      <c r="X34" s="5"/>
      <c r="Y34" s="5"/>
      <c r="Z34" s="5"/>
    </row>
    <row r="35" spans="2:26" x14ac:dyDescent="0.25">
      <c r="B35">
        <v>0</v>
      </c>
      <c r="C35" t="s">
        <v>24</v>
      </c>
      <c r="D35" t="s">
        <v>9</v>
      </c>
      <c r="E35" t="s">
        <v>7</v>
      </c>
      <c r="F35" t="str">
        <f t="shared" si="0"/>
        <v>SFM-wCZ14-v2015-rDXGF-tw-S16</v>
      </c>
      <c r="G35" s="72">
        <f>INDEX(ThermWeight,MATCH($C35,Lists!$H$3:$H$18,0),MATCH('T-Weight EU savings'!G$5,Lists!$I$2:$M$2,0))</f>
        <v>0.44239078647559832</v>
      </c>
      <c r="H35" s="72">
        <f>INDEX(ThermWeight,MATCH($C35,Lists!$H$3:$H$18,0),MATCH('T-Weight EU savings'!H$5,Lists!$I$2:$M$2,0))</f>
        <v>0.02</v>
      </c>
      <c r="I35" s="72">
        <f>INDEX(ThermWeight,MATCH($C35,Lists!$H$3:$H$18,0),MATCH('T-Weight EU savings'!I$5,Lists!$I$2:$M$2,0))</f>
        <v>0.02</v>
      </c>
      <c r="J35" s="72">
        <f>INDEX(ThermWeight,MATCH($C35,Lists!$H$3:$H$18,0),MATCH('T-Weight EU savings'!J$5,Lists!$I$2:$M$2,0))</f>
        <v>0.02</v>
      </c>
      <c r="K35" s="72">
        <f>INDEX(ThermWeight,MATCH($C35,Lists!$H$3:$H$18,0),MATCH('T-Weight EU savings'!K$5,Lists!$I$2:$M$2,0))</f>
        <v>0.49760921352440213</v>
      </c>
      <c r="L35" s="4">
        <f t="shared" si="4"/>
        <v>0</v>
      </c>
      <c r="M35" s="4">
        <f t="shared" si="4"/>
        <v>45.800665964097746</v>
      </c>
      <c r="N35" s="181">
        <f t="shared" si="4"/>
        <v>145.30801048412263</v>
      </c>
      <c r="O35" s="181">
        <f t="shared" si="4"/>
        <v>0</v>
      </c>
      <c r="P35" s="181">
        <f t="shared" si="4"/>
        <v>2.8941359401022253</v>
      </c>
      <c r="Q35" s="181">
        <f t="shared" si="2"/>
        <v>1.8313255273288969</v>
      </c>
      <c r="R35" s="197">
        <f>Q35/IF(Q35&lt;&gt;0,VLOOKUP($C35,SystTonnage,2,FALSE),1)</f>
        <v>0.11572113450978791</v>
      </c>
      <c r="S35" s="3"/>
      <c r="T35" s="3"/>
      <c r="U35" s="3"/>
      <c r="V35" s="3"/>
      <c r="W35" s="5"/>
      <c r="X35" s="5"/>
      <c r="Y35" s="5"/>
      <c r="Z35" s="5"/>
    </row>
    <row r="36" spans="2:26" x14ac:dyDescent="0.25">
      <c r="B36">
        <v>0</v>
      </c>
      <c r="C36" t="s">
        <v>25</v>
      </c>
      <c r="D36" t="s">
        <v>9</v>
      </c>
      <c r="E36" t="s">
        <v>7</v>
      </c>
      <c r="F36" t="str">
        <f t="shared" si="0"/>
        <v>SFM-wCZ15-v2015-rDXGF-tw-S16</v>
      </c>
      <c r="G36" s="72">
        <f>INDEX(ThermWeight,MATCH($C36,Lists!$H$3:$H$18,0),MATCH('T-Weight EU savings'!G$5,Lists!$I$2:$M$2,0))</f>
        <v>0.44138573453348873</v>
      </c>
      <c r="H36" s="72">
        <f>INDEX(ThermWeight,MATCH($C36,Lists!$H$3:$H$18,0),MATCH('T-Weight EU savings'!H$5,Lists!$I$2:$M$2,0))</f>
        <v>0.20492664990720702</v>
      </c>
      <c r="I36" s="72">
        <f>INDEX(ThermWeight,MATCH($C36,Lists!$H$3:$H$18,0),MATCH('T-Weight EU savings'!I$5,Lists!$I$2:$M$2,0))</f>
        <v>0.20142927698502386</v>
      </c>
      <c r="J36" s="72">
        <f>INDEX(ThermWeight,MATCH($C36,Lists!$H$3:$H$18,0),MATCH('T-Weight EU savings'!J$5,Lists!$I$2:$M$2,0))</f>
        <v>2.0001513993291864E-2</v>
      </c>
      <c r="K36" s="72">
        <f>INDEX(ThermWeight,MATCH($C36,Lists!$H$3:$H$18,0),MATCH('T-Weight EU savings'!K$5,Lists!$I$2:$M$2,0))</f>
        <v>0.13225682458098859</v>
      </c>
      <c r="L36" s="4">
        <f t="shared" ref="L36:P45" si="5">SUM($G36*VLOOKUP(REPLACE($F36,23,2,$G$5),TableSavings,MATCH(L$5,HeaderSavings,0),FALSE),$H36*VLOOKUP(REPLACE($F36,23,2,$H$5),TableSavings,MATCH(L$5,HeaderSavings,0),FALSE),$I36*VLOOKUP(REPLACE($F36,23,2,$I$5),TableSavings,MATCH(L$5,HeaderSavings,0),FALSE),$J36*VLOOKUP(REPLACE($F36,23,2,$J$5),TableSavings,MATCH(L$5,HeaderSavings,0),FALSE),$K36*VLOOKUP(REPLACE($F36,23,2,$K$5),TableSavings,MATCH(L$5,HeaderSavings,0),FALSE))</f>
        <v>0</v>
      </c>
      <c r="M36" s="4">
        <f t="shared" si="5"/>
        <v>19.563000228891738</v>
      </c>
      <c r="N36" s="181">
        <f t="shared" si="5"/>
        <v>167.18914673946335</v>
      </c>
      <c r="O36" s="181">
        <f t="shared" si="5"/>
        <v>0</v>
      </c>
      <c r="P36" s="181">
        <f t="shared" si="5"/>
        <v>1.1520975380670815</v>
      </c>
      <c r="Q36" s="181">
        <f t="shared" si="2"/>
        <v>1.4620365642379056</v>
      </c>
      <c r="R36" s="197">
        <f>Q36/IF(Q36&lt;&gt;0,VLOOKUP($C36,SystTonnage,2,FALSE),1)</f>
        <v>8.6101758754514368E-2</v>
      </c>
      <c r="S36" s="3"/>
      <c r="T36" s="3"/>
      <c r="U36" s="3"/>
      <c r="V36" s="3"/>
      <c r="W36" s="5"/>
      <c r="X36" s="5"/>
      <c r="Y36" s="5"/>
      <c r="Z36" s="5"/>
    </row>
    <row r="37" spans="2:26" x14ac:dyDescent="0.25">
      <c r="B37">
        <v>0</v>
      </c>
      <c r="C37" t="s">
        <v>26</v>
      </c>
      <c r="D37" t="s">
        <v>9</v>
      </c>
      <c r="E37" t="s">
        <v>7</v>
      </c>
      <c r="F37" t="str">
        <f t="shared" si="0"/>
        <v>SFM-wCZ16-v2015-rDXGF-tw-S16</v>
      </c>
      <c r="G37" s="72">
        <f>INDEX(ThermWeight,MATCH($C37,Lists!$H$3:$H$18,0),MATCH('T-Weight EU savings'!G$5,Lists!$I$2:$M$2,0))</f>
        <v>2.1652084569306985E-2</v>
      </c>
      <c r="H37" s="72">
        <f>INDEX(ThermWeight,MATCH($C37,Lists!$H$3:$H$18,0),MATCH('T-Weight EU savings'!H$5,Lists!$I$2:$M$2,0))</f>
        <v>0.39458777392807159</v>
      </c>
      <c r="I37" s="72">
        <f>INDEX(ThermWeight,MATCH($C37,Lists!$H$3:$H$18,0),MATCH('T-Weight EU savings'!I$5,Lists!$I$2:$M$2,0))</f>
        <v>0.52508927058429233</v>
      </c>
      <c r="J37" s="72">
        <f>INDEX(ThermWeight,MATCH($C37,Lists!$H$3:$H$18,0),MATCH('T-Weight EU savings'!J$5,Lists!$I$2:$M$2,0))</f>
        <v>3.8671845759610232E-2</v>
      </c>
      <c r="K37" s="72">
        <f>INDEX(ThermWeight,MATCH($C37,Lists!$H$3:$H$18,0),MATCH('T-Weight EU savings'!K$5,Lists!$I$2:$M$2,0))</f>
        <v>0.02</v>
      </c>
      <c r="L37" s="4">
        <f t="shared" si="5"/>
        <v>0</v>
      </c>
      <c r="M37" s="4">
        <f t="shared" si="5"/>
        <v>43.05676130588337</v>
      </c>
      <c r="N37" s="181">
        <f t="shared" si="5"/>
        <v>37.721603488548155</v>
      </c>
      <c r="O37" s="181">
        <f t="shared" si="5"/>
        <v>0</v>
      </c>
      <c r="P37" s="181">
        <f t="shared" si="5"/>
        <v>3.3787233731614834</v>
      </c>
      <c r="Q37" s="181">
        <f t="shared" si="2"/>
        <v>0.25852123862296233</v>
      </c>
      <c r="R37" s="197">
        <f>Q37/IF(Q37&lt;&gt;0,VLOOKUP($C37,SystTonnage,2,FALSE),1)</f>
        <v>2.0286517724562511E-2</v>
      </c>
      <c r="S37" s="3"/>
      <c r="T37" s="3"/>
      <c r="U37" s="3"/>
      <c r="V37" s="3"/>
      <c r="W37" s="5"/>
      <c r="X37" s="5"/>
      <c r="Y37" s="5"/>
      <c r="Z37" s="5"/>
    </row>
    <row r="38" spans="2:26" x14ac:dyDescent="0.25">
      <c r="B38">
        <v>0</v>
      </c>
      <c r="C38" s="19" t="s">
        <v>11</v>
      </c>
      <c r="D38" s="7" t="s">
        <v>10</v>
      </c>
      <c r="E38" s="7" t="s">
        <v>7</v>
      </c>
      <c r="F38" t="str">
        <f t="shared" ref="F38:F69" si="6">"SFM-w"&amp;C38&amp;"-v2015-r"&amp;E38&amp;"-tw-"&amp;D38</f>
        <v>SFM-wCZ01-v2015-rDXGF-tw-S17</v>
      </c>
      <c r="G38" s="72">
        <f>INDEX(ThermWeight,MATCH($C38,Lists!$H$3:$H$18,0),MATCH('T-Weight EU savings'!G$5,Lists!$I$2:$M$2,0))</f>
        <v>0.44267893677263892</v>
      </c>
      <c r="H38" s="72">
        <f>INDEX(ThermWeight,MATCH($C38,Lists!$H$3:$H$18,0),MATCH('T-Weight EU savings'!H$5,Lists!$I$2:$M$2,0))</f>
        <v>0.11644798609284555</v>
      </c>
      <c r="I38" s="72">
        <f>INDEX(ThermWeight,MATCH($C38,Lists!$H$3:$H$18,0),MATCH('T-Weight EU savings'!I$5,Lists!$I$2:$M$2,0))</f>
        <v>0.22136982655616111</v>
      </c>
      <c r="J38" s="72">
        <f>INDEX(ThermWeight,MATCH($C38,Lists!$H$3:$H$18,0),MATCH('T-Weight EU savings'!J$5,Lists!$I$2:$M$2,0))</f>
        <v>0.11346962391479679</v>
      </c>
      <c r="K38" s="72">
        <f>INDEX(ThermWeight,MATCH($C38,Lists!$H$3:$H$18,0),MATCH('T-Weight EU savings'!K$5,Lists!$I$2:$M$2,0))</f>
        <v>0.1060336266635576</v>
      </c>
      <c r="L38" s="4">
        <f t="shared" si="5"/>
        <v>0</v>
      </c>
      <c r="M38" s="4">
        <f t="shared" si="5"/>
        <v>23.128045692407472</v>
      </c>
      <c r="N38" s="181">
        <f t="shared" si="5"/>
        <v>33.675314944872099</v>
      </c>
      <c r="O38" s="181">
        <f t="shared" si="5"/>
        <v>0</v>
      </c>
      <c r="P38" s="181">
        <f t="shared" si="5"/>
        <v>2.8113507729830807</v>
      </c>
      <c r="Q38" s="181">
        <f t="shared" ref="Q38:Q69" si="7">SUM($G38*VLOOKUP(REPLACE($F38,23,2,$G$5),TableDemSav,MATCH(Q$5,HeaderDemSav,0),FALSE),$H38*VLOOKUP(REPLACE($F38,23,2,$H$5),TableDemSav,MATCH(Q$5,HeaderDemSav,0),FALSE),$I38*VLOOKUP(REPLACE($F38,23,2,$I$5),TableDemSav,MATCH(Q$5,HeaderDemSav,0),FALSE),$J38*VLOOKUP(REPLACE($F38,23,2,$J$5),TableDemSav,MATCH(Q$5,HeaderDemSav,0),FALSE),$K38*VLOOKUP(REPLACE($F38,23,2,$K$5),TableDemSav,MATCH(Q$5,HeaderDemSav,0),FALSE))</f>
        <v>0</v>
      </c>
      <c r="R38" s="197">
        <f>Q38/IF(Q38&lt;&gt;0,VLOOKUP($C38,SystTonnage,2,FALSE),1)</f>
        <v>0</v>
      </c>
      <c r="S38" s="3"/>
      <c r="T38" s="3"/>
      <c r="U38" s="3"/>
      <c r="V38" s="3"/>
      <c r="W38" s="5"/>
      <c r="X38" s="5"/>
      <c r="Y38" s="5"/>
      <c r="Z38" s="5"/>
    </row>
    <row r="39" spans="2:26" x14ac:dyDescent="0.25">
      <c r="B39">
        <v>0</v>
      </c>
      <c r="C39" s="19" t="s">
        <v>12</v>
      </c>
      <c r="D39" s="19" t="s">
        <v>10</v>
      </c>
      <c r="E39" s="19" t="s">
        <v>7</v>
      </c>
      <c r="F39" t="str">
        <f t="shared" si="6"/>
        <v>SFM-wCZ02-v2015-rDXGF-tw-S17</v>
      </c>
      <c r="G39" s="72">
        <f>INDEX(ThermWeight,MATCH($C39,Lists!$H$3:$H$18,0),MATCH('T-Weight EU savings'!G$5,Lists!$I$2:$M$2,0))</f>
        <v>0.39851312331318844</v>
      </c>
      <c r="H39" s="72">
        <f>INDEX(ThermWeight,MATCH($C39,Lists!$H$3:$H$18,0),MATCH('T-Weight EU savings'!H$5,Lists!$I$2:$M$2,0))</f>
        <v>0.24047141624460011</v>
      </c>
      <c r="I39" s="72">
        <f>INDEX(ThermWeight,MATCH($C39,Lists!$H$3:$H$18,0),MATCH('T-Weight EU savings'!I$5,Lists!$I$2:$M$2,0))</f>
        <v>9.9331502833303165E-2</v>
      </c>
      <c r="J39" s="72">
        <f>INDEX(ThermWeight,MATCH($C39,Lists!$H$3:$H$18,0),MATCH('T-Weight EU savings'!J$5,Lists!$I$2:$M$2,0))</f>
        <v>9.233993834970744E-2</v>
      </c>
      <c r="K39" s="72">
        <f>INDEX(ThermWeight,MATCH($C39,Lists!$H$3:$H$18,0),MATCH('T-Weight EU savings'!K$5,Lists!$I$2:$M$2,0))</f>
        <v>0.1693440192592012</v>
      </c>
      <c r="L39" s="4">
        <f t="shared" si="5"/>
        <v>0</v>
      </c>
      <c r="M39" s="4">
        <f t="shared" si="5"/>
        <v>31.781128594800677</v>
      </c>
      <c r="N39" s="181">
        <f t="shared" si="5"/>
        <v>66.156735858030515</v>
      </c>
      <c r="O39" s="181">
        <f t="shared" si="5"/>
        <v>0</v>
      </c>
      <c r="P39" s="181">
        <f t="shared" si="5"/>
        <v>3.3582848412110406</v>
      </c>
      <c r="Q39" s="181">
        <f t="shared" si="7"/>
        <v>0.94005418138968022</v>
      </c>
      <c r="R39" s="197">
        <f>Q39/IF(Q39&lt;&gt;0,VLOOKUP($C39,SystTonnage,2,FALSE),1)</f>
        <v>9.933472619957523E-2</v>
      </c>
      <c r="S39" s="3"/>
      <c r="T39" s="3"/>
      <c r="U39" s="3"/>
      <c r="V39" s="3"/>
      <c r="W39" s="5"/>
      <c r="X39" s="5"/>
      <c r="Y39" s="5"/>
      <c r="Z39" s="5"/>
    </row>
    <row r="40" spans="2:26" x14ac:dyDescent="0.25">
      <c r="B40">
        <v>0</v>
      </c>
      <c r="C40" s="19" t="s">
        <v>13</v>
      </c>
      <c r="D40" s="19" t="s">
        <v>10</v>
      </c>
      <c r="E40" s="19" t="s">
        <v>7</v>
      </c>
      <c r="F40" t="str">
        <f t="shared" si="6"/>
        <v>SFM-wCZ03-v2015-rDXGF-tw-S17</v>
      </c>
      <c r="G40" s="72">
        <f>INDEX(ThermWeight,MATCH($C40,Lists!$H$3:$H$18,0),MATCH('T-Weight EU savings'!G$5,Lists!$I$2:$M$2,0))</f>
        <v>9.0905442922356458E-2</v>
      </c>
      <c r="H40" s="72">
        <f>INDEX(ThermWeight,MATCH($C40,Lists!$H$3:$H$18,0),MATCH('T-Weight EU savings'!H$5,Lists!$I$2:$M$2,0))</f>
        <v>0.27313136744773842</v>
      </c>
      <c r="I40" s="72">
        <f>INDEX(ThermWeight,MATCH($C40,Lists!$H$3:$H$18,0),MATCH('T-Weight EU savings'!I$5,Lists!$I$2:$M$2,0))</f>
        <v>0.29496554344379367</v>
      </c>
      <c r="J40" s="72">
        <f>INDEX(ThermWeight,MATCH($C40,Lists!$H$3:$H$18,0),MATCH('T-Weight EU savings'!J$5,Lists!$I$2:$M$2,0))</f>
        <v>0.13531569452662773</v>
      </c>
      <c r="K40" s="72">
        <f>INDEX(ThermWeight,MATCH($C40,Lists!$H$3:$H$18,0),MATCH('T-Weight EU savings'!K$5,Lists!$I$2:$M$2,0))</f>
        <v>0.20568195187461694</v>
      </c>
      <c r="L40" s="4">
        <f t="shared" si="5"/>
        <v>0</v>
      </c>
      <c r="M40" s="4">
        <f t="shared" si="5"/>
        <v>19.407404788133071</v>
      </c>
      <c r="N40" s="181">
        <f t="shared" si="5"/>
        <v>26.221493583981964</v>
      </c>
      <c r="O40" s="181">
        <f t="shared" si="5"/>
        <v>0</v>
      </c>
      <c r="P40" s="181">
        <f t="shared" si="5"/>
        <v>1.70165758773635</v>
      </c>
      <c r="Q40" s="181">
        <f t="shared" si="7"/>
        <v>0.494729863695544</v>
      </c>
      <c r="R40" s="197">
        <f>Q40/IF(Q40&lt;&gt;0,VLOOKUP($C40,SystTonnage,2,FALSE),1)</f>
        <v>4.3378330880801758E-2</v>
      </c>
      <c r="S40" s="3"/>
      <c r="T40" s="3"/>
      <c r="U40" s="3"/>
      <c r="V40" s="3"/>
      <c r="W40" s="5"/>
      <c r="X40" s="5"/>
      <c r="Y40" s="5"/>
      <c r="Z40" s="5"/>
    </row>
    <row r="41" spans="2:26" x14ac:dyDescent="0.25">
      <c r="B41">
        <v>0</v>
      </c>
      <c r="C41" s="19" t="s">
        <v>14</v>
      </c>
      <c r="D41" s="19" t="s">
        <v>10</v>
      </c>
      <c r="E41" s="19" t="s">
        <v>7</v>
      </c>
      <c r="F41" t="str">
        <f t="shared" si="6"/>
        <v>SFM-wCZ04-v2015-rDXGF-tw-S17</v>
      </c>
      <c r="G41" s="72">
        <f>INDEX(ThermWeight,MATCH($C41,Lists!$H$3:$H$18,0),MATCH('T-Weight EU savings'!G$5,Lists!$I$2:$M$2,0))</f>
        <v>0.38943075633704149</v>
      </c>
      <c r="H41" s="72">
        <f>INDEX(ThermWeight,MATCH($C41,Lists!$H$3:$H$18,0),MATCH('T-Weight EU savings'!H$5,Lists!$I$2:$M$2,0))</f>
        <v>0.15026505479995581</v>
      </c>
      <c r="I41" s="72">
        <f>INDEX(ThermWeight,MATCH($C41,Lists!$H$3:$H$18,0),MATCH('T-Weight EU savings'!I$5,Lists!$I$2:$M$2,0))</f>
        <v>0.20534065187947531</v>
      </c>
      <c r="J41" s="72">
        <f>INDEX(ThermWeight,MATCH($C41,Lists!$H$3:$H$18,0),MATCH('T-Weight EU savings'!J$5,Lists!$I$2:$M$2,0))</f>
        <v>0.21328679835406969</v>
      </c>
      <c r="K41" s="72">
        <f>INDEX(ThermWeight,MATCH($C41,Lists!$H$3:$H$18,0),MATCH('T-Weight EU savings'!K$5,Lists!$I$2:$M$2,0))</f>
        <v>4.1676738629649303E-2</v>
      </c>
      <c r="L41" s="4">
        <f t="shared" si="5"/>
        <v>0</v>
      </c>
      <c r="M41" s="4">
        <f t="shared" si="5"/>
        <v>26.577410603738077</v>
      </c>
      <c r="N41" s="181">
        <f t="shared" si="5"/>
        <v>54.891886714099869</v>
      </c>
      <c r="O41" s="181">
        <f t="shared" si="5"/>
        <v>0</v>
      </c>
      <c r="P41" s="181">
        <f t="shared" si="5"/>
        <v>2.3789304156586177</v>
      </c>
      <c r="Q41" s="181">
        <f t="shared" si="7"/>
        <v>1.041348153778451</v>
      </c>
      <c r="R41" s="197">
        <f>Q41/IF(Q41&lt;&gt;0,VLOOKUP($C41,SystTonnage,2,FALSE),1)</f>
        <v>9.3210540080419887E-2</v>
      </c>
      <c r="S41" s="3"/>
      <c r="T41" s="3"/>
      <c r="U41" s="3"/>
      <c r="V41" s="3"/>
      <c r="W41" s="5"/>
      <c r="X41" s="5"/>
      <c r="Y41" s="5"/>
      <c r="Z41" s="5"/>
    </row>
    <row r="42" spans="2:26" x14ac:dyDescent="0.25">
      <c r="B42">
        <v>0</v>
      </c>
      <c r="C42" s="19" t="s">
        <v>15</v>
      </c>
      <c r="D42" s="19" t="s">
        <v>10</v>
      </c>
      <c r="E42" s="19" t="s">
        <v>7</v>
      </c>
      <c r="F42" t="str">
        <f t="shared" si="6"/>
        <v>SFM-wCZ05-v2015-rDXGF-tw-S17</v>
      </c>
      <c r="G42" s="72">
        <f>INDEX(ThermWeight,MATCH($C42,Lists!$H$3:$H$18,0),MATCH('T-Weight EU savings'!G$5,Lists!$I$2:$M$2,0))</f>
        <v>3.5409122661791248E-2</v>
      </c>
      <c r="H42" s="72">
        <f>INDEX(ThermWeight,MATCH($C42,Lists!$H$3:$H$18,0),MATCH('T-Weight EU savings'!H$5,Lists!$I$2:$M$2,0))</f>
        <v>0.21524768165557315</v>
      </c>
      <c r="I42" s="72">
        <f>INDEX(ThermWeight,MATCH($C42,Lists!$H$3:$H$18,0),MATCH('T-Weight EU savings'!I$5,Lists!$I$2:$M$2,0))</f>
        <v>1.9999999999999993E-2</v>
      </c>
      <c r="J42" s="72">
        <f>INDEX(ThermWeight,MATCH($C42,Lists!$H$3:$H$18,0),MATCH('T-Weight EU savings'!J$5,Lists!$I$2:$M$2,0))</f>
        <v>0.70074263858322294</v>
      </c>
      <c r="K42" s="72">
        <f>INDEX(ThermWeight,MATCH($C42,Lists!$H$3:$H$18,0),MATCH('T-Weight EU savings'!K$5,Lists!$I$2:$M$2,0))</f>
        <v>2.8600574093154911E-2</v>
      </c>
      <c r="L42" s="4">
        <f t="shared" si="5"/>
        <v>0</v>
      </c>
      <c r="M42" s="4">
        <f t="shared" si="5"/>
        <v>24.08936819583586</v>
      </c>
      <c r="N42" s="181">
        <f t="shared" si="5"/>
        <v>24.002705629276932</v>
      </c>
      <c r="O42" s="181">
        <f t="shared" si="5"/>
        <v>0</v>
      </c>
      <c r="P42" s="181">
        <f t="shared" si="5"/>
        <v>1.9250447400843764</v>
      </c>
      <c r="Q42" s="181">
        <f t="shared" si="7"/>
        <v>0.59034636054800993</v>
      </c>
      <c r="R42" s="197">
        <f>Q42/IF(Q42&lt;&gt;0,VLOOKUP($C42,SystTonnage,2,FALSE),1)</f>
        <v>4.7176129608801833E-2</v>
      </c>
      <c r="S42" s="3"/>
      <c r="T42" s="3"/>
      <c r="U42" s="3"/>
      <c r="V42" s="3"/>
      <c r="W42" s="5"/>
      <c r="X42" s="5"/>
      <c r="Y42" s="5"/>
      <c r="Z42" s="5"/>
    </row>
    <row r="43" spans="2:26" x14ac:dyDescent="0.25">
      <c r="B43">
        <v>0</v>
      </c>
      <c r="C43" s="19" t="s">
        <v>16</v>
      </c>
      <c r="D43" s="19" t="s">
        <v>10</v>
      </c>
      <c r="E43" s="19" t="s">
        <v>7</v>
      </c>
      <c r="F43" t="str">
        <f t="shared" si="6"/>
        <v>SFM-wCZ06-v2015-rDXGF-tw-S17</v>
      </c>
      <c r="G43" s="72">
        <f>INDEX(ThermWeight,MATCH($C43,Lists!$H$3:$H$18,0),MATCH('T-Weight EU savings'!G$5,Lists!$I$2:$M$2,0))</f>
        <v>0.2055586574996276</v>
      </c>
      <c r="H43" s="72">
        <f>INDEX(ThermWeight,MATCH($C43,Lists!$H$3:$H$18,0),MATCH('T-Weight EU savings'!H$5,Lists!$I$2:$M$2,0))</f>
        <v>0.36946721561734353</v>
      </c>
      <c r="I43" s="72">
        <f>INDEX(ThermWeight,MATCH($C43,Lists!$H$3:$H$18,0),MATCH('T-Weight EU savings'!I$5,Lists!$I$2:$M$2,0))</f>
        <v>0.02</v>
      </c>
      <c r="J43" s="72">
        <f>INDEX(ThermWeight,MATCH($C43,Lists!$H$3:$H$18,0),MATCH('T-Weight EU savings'!J$5,Lists!$I$2:$M$2,0))</f>
        <v>0.02</v>
      </c>
      <c r="K43" s="72">
        <f>INDEX(ThermWeight,MATCH($C43,Lists!$H$3:$H$18,0),MATCH('T-Weight EU savings'!K$5,Lists!$I$2:$M$2,0))</f>
        <v>0.38497412688302873</v>
      </c>
      <c r="L43" s="4">
        <f t="shared" si="5"/>
        <v>0</v>
      </c>
      <c r="M43" s="4">
        <f t="shared" si="5"/>
        <v>18.303903392405761</v>
      </c>
      <c r="N43" s="181">
        <f t="shared" si="5"/>
        <v>28.542770902236771</v>
      </c>
      <c r="O43" s="181">
        <f t="shared" si="5"/>
        <v>0</v>
      </c>
      <c r="P43" s="181">
        <f t="shared" si="5"/>
        <v>1.3692156784704281</v>
      </c>
      <c r="Q43" s="181">
        <f t="shared" si="7"/>
        <v>0.76850339503080101</v>
      </c>
      <c r="R43" s="197">
        <f>Q43/IF(Q43&lt;&gt;0,VLOOKUP($C43,SystTonnage,2,FALSE),1)</f>
        <v>5.7487568354982678E-2</v>
      </c>
      <c r="S43" s="3"/>
      <c r="T43" s="3"/>
      <c r="U43" s="3"/>
      <c r="V43" s="3"/>
      <c r="W43" s="5"/>
      <c r="X43" s="5"/>
      <c r="Y43" s="5"/>
      <c r="Z43" s="5"/>
    </row>
    <row r="44" spans="2:26" x14ac:dyDescent="0.25">
      <c r="B44">
        <v>0</v>
      </c>
      <c r="C44" t="s">
        <v>17</v>
      </c>
      <c r="D44" t="s">
        <v>10</v>
      </c>
      <c r="E44" t="s">
        <v>7</v>
      </c>
      <c r="F44" t="str">
        <f t="shared" si="6"/>
        <v>SFM-wCZ07-v2015-rDXGF-tw-S17</v>
      </c>
      <c r="G44" s="72">
        <f>INDEX(ThermWeight,MATCH($C44,Lists!$H$3:$H$18,0),MATCH('T-Weight EU savings'!G$5,Lists!$I$2:$M$2,0))</f>
        <v>0.64167575282441591</v>
      </c>
      <c r="H44" s="72">
        <f>INDEX(ThermWeight,MATCH($C44,Lists!$H$3:$H$18,0),MATCH('T-Weight EU savings'!H$5,Lists!$I$2:$M$2,0))</f>
        <v>0.29832424717558353</v>
      </c>
      <c r="I44" s="72">
        <f>INDEX(ThermWeight,MATCH($C44,Lists!$H$3:$H$18,0),MATCH('T-Weight EU savings'!I$5,Lists!$I$2:$M$2,0))</f>
        <v>0.02</v>
      </c>
      <c r="J44" s="72">
        <f>INDEX(ThermWeight,MATCH($C44,Lists!$H$3:$H$18,0),MATCH('T-Weight EU savings'!J$5,Lists!$I$2:$M$2,0))</f>
        <v>0.02</v>
      </c>
      <c r="K44" s="72">
        <f>INDEX(ThermWeight,MATCH($C44,Lists!$H$3:$H$18,0),MATCH('T-Weight EU savings'!K$5,Lists!$I$2:$M$2,0))</f>
        <v>0.02</v>
      </c>
      <c r="L44" s="4">
        <f t="shared" si="5"/>
        <v>0</v>
      </c>
      <c r="M44" s="4">
        <f t="shared" si="5"/>
        <v>5.1551296883994686</v>
      </c>
      <c r="N44" s="181">
        <f t="shared" si="5"/>
        <v>34.916357373261334</v>
      </c>
      <c r="O44" s="181">
        <f t="shared" si="5"/>
        <v>0</v>
      </c>
      <c r="P44" s="181">
        <f t="shared" si="5"/>
        <v>0.48169028281495657</v>
      </c>
      <c r="Q44" s="181">
        <f t="shared" si="7"/>
        <v>0.67207553411818366</v>
      </c>
      <c r="R44" s="197">
        <f>Q44/IF(Q44&lt;&gt;0,VLOOKUP($C44,SystTonnage,2,FALSE),1)</f>
        <v>6.2798081458724897E-2</v>
      </c>
      <c r="S44" s="3"/>
      <c r="T44" s="3"/>
      <c r="U44" s="3"/>
      <c r="V44" s="3"/>
      <c r="W44" s="5"/>
      <c r="X44" s="5"/>
      <c r="Y44" s="5"/>
      <c r="Z44" s="5"/>
    </row>
    <row r="45" spans="2:26" x14ac:dyDescent="0.25">
      <c r="B45">
        <v>0</v>
      </c>
      <c r="C45" t="s">
        <v>18</v>
      </c>
      <c r="D45" t="s">
        <v>10</v>
      </c>
      <c r="E45" t="s">
        <v>7</v>
      </c>
      <c r="F45" t="str">
        <f t="shared" si="6"/>
        <v>SFM-wCZ08-v2015-rDXGF-tw-S17</v>
      </c>
      <c r="G45" s="72">
        <f>INDEX(ThermWeight,MATCH($C45,Lists!$H$3:$H$18,0),MATCH('T-Weight EU savings'!G$5,Lists!$I$2:$M$2,0))</f>
        <v>0.63279588662206154</v>
      </c>
      <c r="H45" s="72">
        <f>INDEX(ThermWeight,MATCH($C45,Lists!$H$3:$H$18,0),MATCH('T-Weight EU savings'!H$5,Lists!$I$2:$M$2,0))</f>
        <v>0.02</v>
      </c>
      <c r="I45" s="72">
        <f>INDEX(ThermWeight,MATCH($C45,Lists!$H$3:$H$18,0),MATCH('T-Weight EU savings'!I$5,Lists!$I$2:$M$2,0))</f>
        <v>0.1101482308940553</v>
      </c>
      <c r="J45" s="72">
        <f>INDEX(ThermWeight,MATCH($C45,Lists!$H$3:$H$18,0),MATCH('T-Weight EU savings'!J$5,Lists!$I$2:$M$2,0))</f>
        <v>0.12184150296497571</v>
      </c>
      <c r="K45" s="72">
        <f>INDEX(ThermWeight,MATCH($C45,Lists!$H$3:$H$18,0),MATCH('T-Weight EU savings'!K$5,Lists!$I$2:$M$2,0))</f>
        <v>0.11521437951890789</v>
      </c>
      <c r="L45" s="4">
        <f t="shared" si="5"/>
        <v>0</v>
      </c>
      <c r="M45" s="4">
        <f t="shared" si="5"/>
        <v>9.3713012949537084</v>
      </c>
      <c r="N45" s="181">
        <f t="shared" si="5"/>
        <v>47.193196879866456</v>
      </c>
      <c r="O45" s="181">
        <f t="shared" si="5"/>
        <v>0</v>
      </c>
      <c r="P45" s="181">
        <f t="shared" si="5"/>
        <v>0.7454994864924791</v>
      </c>
      <c r="Q45" s="181">
        <f t="shared" si="7"/>
        <v>1.0186921352922984</v>
      </c>
      <c r="R45" s="197">
        <f>Q45/IF(Q45&lt;&gt;0,VLOOKUP($C45,SystTonnage,2,FALSE),1)</f>
        <v>8.1038314728316171E-2</v>
      </c>
      <c r="S45" s="3"/>
      <c r="T45" s="3"/>
      <c r="U45" s="3"/>
      <c r="V45" s="3"/>
      <c r="W45" s="5"/>
      <c r="X45" s="5"/>
      <c r="Y45" s="5"/>
      <c r="Z45" s="5"/>
    </row>
    <row r="46" spans="2:26" x14ac:dyDescent="0.25">
      <c r="B46">
        <v>0</v>
      </c>
      <c r="C46" t="s">
        <v>19</v>
      </c>
      <c r="D46" t="s">
        <v>10</v>
      </c>
      <c r="E46" t="s">
        <v>7</v>
      </c>
      <c r="F46" t="str">
        <f t="shared" si="6"/>
        <v>SFM-wCZ09-v2015-rDXGF-tw-S17</v>
      </c>
      <c r="G46" s="72">
        <f>INDEX(ThermWeight,MATCH($C46,Lists!$H$3:$H$18,0),MATCH('T-Weight EU savings'!G$5,Lists!$I$2:$M$2,0))</f>
        <v>0.02</v>
      </c>
      <c r="H46" s="72">
        <f>INDEX(ThermWeight,MATCH($C46,Lists!$H$3:$H$18,0),MATCH('T-Weight EU savings'!H$5,Lists!$I$2:$M$2,0))</f>
        <v>0.83415844239080406</v>
      </c>
      <c r="I46" s="72">
        <f>INDEX(ThermWeight,MATCH($C46,Lists!$H$3:$H$18,0),MATCH('T-Weight EU savings'!I$5,Lists!$I$2:$M$2,0))</f>
        <v>0.02</v>
      </c>
      <c r="J46" s="72">
        <f>INDEX(ThermWeight,MATCH($C46,Lists!$H$3:$H$18,0),MATCH('T-Weight EU savings'!J$5,Lists!$I$2:$M$2,0))</f>
        <v>0.02</v>
      </c>
      <c r="K46" s="72">
        <f>INDEX(ThermWeight,MATCH($C46,Lists!$H$3:$H$18,0),MATCH('T-Weight EU savings'!K$5,Lists!$I$2:$M$2,0))</f>
        <v>0.10584155760919585</v>
      </c>
      <c r="L46" s="4">
        <f t="shared" ref="L46:P55" si="8">SUM($G46*VLOOKUP(REPLACE($F46,23,2,$G$5),TableSavings,MATCH(L$5,HeaderSavings,0),FALSE),$H46*VLOOKUP(REPLACE($F46,23,2,$H$5),TableSavings,MATCH(L$5,HeaderSavings,0),FALSE),$I46*VLOOKUP(REPLACE($F46,23,2,$I$5),TableSavings,MATCH(L$5,HeaderSavings,0),FALSE),$J46*VLOOKUP(REPLACE($F46,23,2,$J$5),TableSavings,MATCH(L$5,HeaderSavings,0),FALSE),$K46*VLOOKUP(REPLACE($F46,23,2,$K$5),TableSavings,MATCH(L$5,HeaderSavings,0),FALSE))</f>
        <v>0</v>
      </c>
      <c r="M46" s="4">
        <f t="shared" si="8"/>
        <v>18.334831285302702</v>
      </c>
      <c r="N46" s="181">
        <f t="shared" si="8"/>
        <v>58.969818351673773</v>
      </c>
      <c r="O46" s="181">
        <f t="shared" si="8"/>
        <v>0</v>
      </c>
      <c r="P46" s="181">
        <f t="shared" si="8"/>
        <v>1.6344846253891423</v>
      </c>
      <c r="Q46" s="181">
        <f t="shared" si="7"/>
        <v>1.6012144266872659</v>
      </c>
      <c r="R46" s="197">
        <f>Q46/IF(Q46&lt;&gt;0,VLOOKUP($C46,SystTonnage,2,FALSE),1)</f>
        <v>0.14274253859480865</v>
      </c>
      <c r="S46" s="3"/>
      <c r="T46" s="3"/>
      <c r="U46" s="3"/>
      <c r="V46" s="3"/>
      <c r="W46" s="5"/>
      <c r="X46" s="5"/>
      <c r="Y46" s="5"/>
      <c r="Z46" s="5"/>
    </row>
    <row r="47" spans="2:26" x14ac:dyDescent="0.25">
      <c r="B47">
        <v>0</v>
      </c>
      <c r="C47" t="s">
        <v>20</v>
      </c>
      <c r="D47" t="s">
        <v>10</v>
      </c>
      <c r="E47" t="s">
        <v>7</v>
      </c>
      <c r="F47" t="str">
        <f t="shared" si="6"/>
        <v>SFM-wCZ10-v2015-rDXGF-tw-S17</v>
      </c>
      <c r="G47" s="72">
        <f>INDEX(ThermWeight,MATCH($C47,Lists!$H$3:$H$18,0),MATCH('T-Weight EU savings'!G$5,Lists!$I$2:$M$2,0))</f>
        <v>0.32035538250312112</v>
      </c>
      <c r="H47" s="72">
        <f>INDEX(ThermWeight,MATCH($C47,Lists!$H$3:$H$18,0),MATCH('T-Weight EU savings'!H$5,Lists!$I$2:$M$2,0))</f>
        <v>0.19016430763068334</v>
      </c>
      <c r="I47" s="72">
        <f>INDEX(ThermWeight,MATCH($C47,Lists!$H$3:$H$18,0),MATCH('T-Weight EU savings'!I$5,Lists!$I$2:$M$2,0))</f>
        <v>0.1589151034744046</v>
      </c>
      <c r="J47" s="72">
        <f>INDEX(ThermWeight,MATCH($C47,Lists!$H$3:$H$18,0),MATCH('T-Weight EU savings'!J$5,Lists!$I$2:$M$2,0))</f>
        <v>0.24687651208719177</v>
      </c>
      <c r="K47" s="72">
        <f>INDEX(ThermWeight,MATCH($C47,Lists!$H$3:$H$18,0),MATCH('T-Weight EU savings'!K$5,Lists!$I$2:$M$2,0))</f>
        <v>8.3688694304599617E-2</v>
      </c>
      <c r="L47" s="4">
        <f t="shared" si="8"/>
        <v>0</v>
      </c>
      <c r="M47" s="4">
        <f t="shared" si="8"/>
        <v>23.612337697928858</v>
      </c>
      <c r="N47" s="181">
        <f t="shared" si="8"/>
        <v>87.805134366402186</v>
      </c>
      <c r="O47" s="181">
        <f t="shared" si="8"/>
        <v>0</v>
      </c>
      <c r="P47" s="181">
        <f t="shared" si="8"/>
        <v>2.17906401789672</v>
      </c>
      <c r="Q47" s="181">
        <f t="shared" si="7"/>
        <v>1.5072177583217097</v>
      </c>
      <c r="R47" s="197">
        <f>Q47/IF(Q47&lt;&gt;0,VLOOKUP($C47,SystTonnage,2,FALSE),1)</f>
        <v>0.13909355466239476</v>
      </c>
      <c r="S47" s="3"/>
      <c r="T47" s="3"/>
      <c r="U47" s="3"/>
      <c r="V47" s="3"/>
      <c r="W47" s="5"/>
      <c r="X47" s="5"/>
      <c r="Y47" s="5"/>
      <c r="Z47" s="5"/>
    </row>
    <row r="48" spans="2:26" x14ac:dyDescent="0.25">
      <c r="B48">
        <v>0</v>
      </c>
      <c r="C48" t="s">
        <v>21</v>
      </c>
      <c r="D48" t="s">
        <v>10</v>
      </c>
      <c r="E48" t="s">
        <v>7</v>
      </c>
      <c r="F48" t="str">
        <f t="shared" si="6"/>
        <v>SFM-wCZ11-v2015-rDXGF-tw-S17</v>
      </c>
      <c r="G48" s="72">
        <f>INDEX(ThermWeight,MATCH($C48,Lists!$H$3:$H$18,0),MATCH('T-Weight EU savings'!G$5,Lists!$I$2:$M$2,0))</f>
        <v>0.56161930003835348</v>
      </c>
      <c r="H48" s="72">
        <f>INDEX(ThermWeight,MATCH($C48,Lists!$H$3:$H$18,0),MATCH('T-Weight EU savings'!H$5,Lists!$I$2:$M$2,0))</f>
        <v>2.7795961933453864E-2</v>
      </c>
      <c r="I48" s="72">
        <f>INDEX(ThermWeight,MATCH($C48,Lists!$H$3:$H$18,0),MATCH('T-Weight EU savings'!I$5,Lists!$I$2:$M$2,0))</f>
        <v>0.22989996211013761</v>
      </c>
      <c r="J48" s="72">
        <f>INDEX(ThermWeight,MATCH($C48,Lists!$H$3:$H$18,0),MATCH('T-Weight EU savings'!J$5,Lists!$I$2:$M$2,0))</f>
        <v>3.8534402112847602E-2</v>
      </c>
      <c r="K48" s="72">
        <f>INDEX(ThermWeight,MATCH($C48,Lists!$H$3:$H$18,0),MATCH('T-Weight EU savings'!K$5,Lists!$I$2:$M$2,0))</f>
        <v>0.14215037380610207</v>
      </c>
      <c r="L48" s="4">
        <f t="shared" si="8"/>
        <v>0</v>
      </c>
      <c r="M48" s="4">
        <f t="shared" si="8"/>
        <v>23.055360023310129</v>
      </c>
      <c r="N48" s="181">
        <f t="shared" si="8"/>
        <v>99.847443682512932</v>
      </c>
      <c r="O48" s="181">
        <f t="shared" si="8"/>
        <v>0</v>
      </c>
      <c r="P48" s="181">
        <f t="shared" si="8"/>
        <v>2.0200963833619672</v>
      </c>
      <c r="Q48" s="181">
        <f t="shared" si="7"/>
        <v>1.4238330303594942</v>
      </c>
      <c r="R48" s="197">
        <f>Q48/IF(Q48&lt;&gt;0,VLOOKUP($C48,SystTonnage,2,FALSE),1)</f>
        <v>0.12475536934719128</v>
      </c>
      <c r="S48" s="3"/>
      <c r="T48" s="3"/>
      <c r="U48" s="3"/>
      <c r="V48" s="3"/>
      <c r="W48" s="5"/>
      <c r="X48" s="5"/>
      <c r="Y48" s="5"/>
      <c r="Z48" s="5"/>
    </row>
    <row r="49" spans="2:26" x14ac:dyDescent="0.25">
      <c r="B49">
        <v>0</v>
      </c>
      <c r="C49" t="s">
        <v>22</v>
      </c>
      <c r="D49" t="s">
        <v>10</v>
      </c>
      <c r="E49" t="s">
        <v>7</v>
      </c>
      <c r="F49" t="str">
        <f t="shared" si="6"/>
        <v>SFM-wCZ12-v2015-rDXGF-tw-S17</v>
      </c>
      <c r="G49" s="72">
        <f>INDEX(ThermWeight,MATCH($C49,Lists!$H$3:$H$18,0),MATCH('T-Weight EU savings'!G$5,Lists!$I$2:$M$2,0))</f>
        <v>9.8817108211664118E-2</v>
      </c>
      <c r="H49" s="72">
        <f>INDEX(ThermWeight,MATCH($C49,Lists!$H$3:$H$18,0),MATCH('T-Weight EU savings'!H$5,Lists!$I$2:$M$2,0))</f>
        <v>0.19354864502842653</v>
      </c>
      <c r="I49" s="72">
        <f>INDEX(ThermWeight,MATCH($C49,Lists!$H$3:$H$18,0),MATCH('T-Weight EU savings'!I$5,Lists!$I$2:$M$2,0))</f>
        <v>0.31395015386613134</v>
      </c>
      <c r="J49" s="72">
        <f>INDEX(ThermWeight,MATCH($C49,Lists!$H$3:$H$18,0),MATCH('T-Weight EU savings'!J$5,Lists!$I$2:$M$2,0))</f>
        <v>0.21229816849157257</v>
      </c>
      <c r="K49" s="72">
        <f>INDEX(ThermWeight,MATCH($C49,Lists!$H$3:$H$18,0),MATCH('T-Weight EU savings'!K$5,Lists!$I$2:$M$2,0))</f>
        <v>0.18138592440220574</v>
      </c>
      <c r="L49" s="4">
        <f t="shared" si="8"/>
        <v>0</v>
      </c>
      <c r="M49" s="4">
        <f t="shared" si="8"/>
        <v>29.424943604734246</v>
      </c>
      <c r="N49" s="181">
        <f t="shared" si="8"/>
        <v>63.266165933885283</v>
      </c>
      <c r="O49" s="181">
        <f t="shared" si="8"/>
        <v>0</v>
      </c>
      <c r="P49" s="181">
        <f t="shared" si="8"/>
        <v>2.7846071358696172</v>
      </c>
      <c r="Q49" s="181">
        <f t="shared" si="7"/>
        <v>0.85756425347012166</v>
      </c>
      <c r="R49" s="197">
        <f>Q49/IF(Q49&lt;&gt;0,VLOOKUP($C49,SystTonnage,2,FALSE),1)</f>
        <v>8.1154940235650772E-2</v>
      </c>
      <c r="S49" s="3"/>
      <c r="T49" s="3"/>
      <c r="U49" s="3"/>
      <c r="V49" s="3"/>
      <c r="W49" s="5"/>
      <c r="X49" s="5"/>
      <c r="Y49" s="5"/>
      <c r="Z49" s="5"/>
    </row>
    <row r="50" spans="2:26" x14ac:dyDescent="0.25">
      <c r="B50">
        <v>0</v>
      </c>
      <c r="C50" t="s">
        <v>23</v>
      </c>
      <c r="D50" t="s">
        <v>10</v>
      </c>
      <c r="E50" t="s">
        <v>7</v>
      </c>
      <c r="F50" t="str">
        <f t="shared" si="6"/>
        <v>SFM-wCZ13-v2015-rDXGF-tw-S17</v>
      </c>
      <c r="G50" s="72">
        <f>INDEX(ThermWeight,MATCH($C50,Lists!$H$3:$H$18,0),MATCH('T-Weight EU savings'!G$5,Lists!$I$2:$M$2,0))</f>
        <v>0.20844028965554734</v>
      </c>
      <c r="H50" s="72">
        <f>INDEX(ThermWeight,MATCH($C50,Lists!$H$3:$H$18,0),MATCH('T-Weight EU savings'!H$5,Lists!$I$2:$M$2,0))</f>
        <v>5.091244704962862E-2</v>
      </c>
      <c r="I50" s="72">
        <f>INDEX(ThermWeight,MATCH($C50,Lists!$H$3:$H$18,0),MATCH('T-Weight EU savings'!I$5,Lists!$I$2:$M$2,0))</f>
        <v>0.23575476278239135</v>
      </c>
      <c r="J50" s="72">
        <f>INDEX(ThermWeight,MATCH($C50,Lists!$H$3:$H$18,0),MATCH('T-Weight EU savings'!J$5,Lists!$I$2:$M$2,0))</f>
        <v>5.1651805710354208E-2</v>
      </c>
      <c r="K50" s="72">
        <f>INDEX(ThermWeight,MATCH($C50,Lists!$H$3:$H$18,0),MATCH('T-Weight EU savings'!K$5,Lists!$I$2:$M$2,0))</f>
        <v>0.45324068611058405</v>
      </c>
      <c r="L50" s="4">
        <f t="shared" si="8"/>
        <v>0</v>
      </c>
      <c r="M50" s="4">
        <f t="shared" si="8"/>
        <v>27.123404074511551</v>
      </c>
      <c r="N50" s="181">
        <f t="shared" si="8"/>
        <v>113.20230320029957</v>
      </c>
      <c r="O50" s="181">
        <f t="shared" si="8"/>
        <v>0</v>
      </c>
      <c r="P50" s="181">
        <f t="shared" si="8"/>
        <v>2.4774757101307592</v>
      </c>
      <c r="Q50" s="181">
        <f t="shared" si="7"/>
        <v>1.0558408742862042</v>
      </c>
      <c r="R50" s="197">
        <f>Q50/IF(Q50&lt;&gt;0,VLOOKUP($C50,SystTonnage,2,FALSE),1)</f>
        <v>9.6441439010431507E-2</v>
      </c>
      <c r="S50" s="3"/>
      <c r="T50" s="3"/>
      <c r="U50" s="3"/>
      <c r="V50" s="3"/>
      <c r="W50" s="5"/>
      <c r="X50" s="5"/>
      <c r="Y50" s="5"/>
      <c r="Z50" s="5"/>
    </row>
    <row r="51" spans="2:26" x14ac:dyDescent="0.25">
      <c r="B51">
        <v>0</v>
      </c>
      <c r="C51" t="s">
        <v>24</v>
      </c>
      <c r="D51" t="s">
        <v>10</v>
      </c>
      <c r="E51" t="s">
        <v>7</v>
      </c>
      <c r="F51" t="str">
        <f t="shared" si="6"/>
        <v>SFM-wCZ14-v2015-rDXGF-tw-S17</v>
      </c>
      <c r="G51" s="72">
        <f>INDEX(ThermWeight,MATCH($C51,Lists!$H$3:$H$18,0),MATCH('T-Weight EU savings'!G$5,Lists!$I$2:$M$2,0))</f>
        <v>0.44239078647559832</v>
      </c>
      <c r="H51" s="72">
        <f>INDEX(ThermWeight,MATCH($C51,Lists!$H$3:$H$18,0),MATCH('T-Weight EU savings'!H$5,Lists!$I$2:$M$2,0))</f>
        <v>0.02</v>
      </c>
      <c r="I51" s="72">
        <f>INDEX(ThermWeight,MATCH($C51,Lists!$H$3:$H$18,0),MATCH('T-Weight EU savings'!I$5,Lists!$I$2:$M$2,0))</f>
        <v>0.02</v>
      </c>
      <c r="J51" s="72">
        <f>INDEX(ThermWeight,MATCH($C51,Lists!$H$3:$H$18,0),MATCH('T-Weight EU savings'!J$5,Lists!$I$2:$M$2,0))</f>
        <v>0.02</v>
      </c>
      <c r="K51" s="72">
        <f>INDEX(ThermWeight,MATCH($C51,Lists!$H$3:$H$18,0),MATCH('T-Weight EU savings'!K$5,Lists!$I$2:$M$2,0))</f>
        <v>0.49760921352440213</v>
      </c>
      <c r="L51" s="4">
        <f t="shared" si="8"/>
        <v>0</v>
      </c>
      <c r="M51" s="4">
        <f t="shared" si="8"/>
        <v>45.800665964097746</v>
      </c>
      <c r="N51" s="181">
        <f t="shared" si="8"/>
        <v>186.01964300161771</v>
      </c>
      <c r="O51" s="181">
        <f t="shared" si="8"/>
        <v>0</v>
      </c>
      <c r="P51" s="181">
        <f t="shared" si="8"/>
        <v>2.8941359401022253</v>
      </c>
      <c r="Q51" s="181">
        <f t="shared" si="7"/>
        <v>2.4654827362742751</v>
      </c>
      <c r="R51" s="197">
        <f>Q51/IF(Q51&lt;&gt;0,VLOOKUP($C51,SystTonnage,2,FALSE),1)</f>
        <v>0.15579341580636163</v>
      </c>
      <c r="S51" s="3"/>
      <c r="T51" s="3"/>
      <c r="U51" s="3"/>
      <c r="V51" s="3"/>
      <c r="W51" s="5"/>
      <c r="X51" s="5"/>
      <c r="Y51" s="5"/>
      <c r="Z51" s="5"/>
    </row>
    <row r="52" spans="2:26" x14ac:dyDescent="0.25">
      <c r="B52">
        <v>0</v>
      </c>
      <c r="C52" t="s">
        <v>25</v>
      </c>
      <c r="D52" t="s">
        <v>10</v>
      </c>
      <c r="E52" t="s">
        <v>7</v>
      </c>
      <c r="F52" t="str">
        <f t="shared" si="6"/>
        <v>SFM-wCZ15-v2015-rDXGF-tw-S17</v>
      </c>
      <c r="G52" s="72">
        <f>INDEX(ThermWeight,MATCH($C52,Lists!$H$3:$H$18,0),MATCH('T-Weight EU savings'!G$5,Lists!$I$2:$M$2,0))</f>
        <v>0.44138573453348873</v>
      </c>
      <c r="H52" s="72">
        <f>INDEX(ThermWeight,MATCH($C52,Lists!$H$3:$H$18,0),MATCH('T-Weight EU savings'!H$5,Lists!$I$2:$M$2,0))</f>
        <v>0.20492664990720702</v>
      </c>
      <c r="I52" s="72">
        <f>INDEX(ThermWeight,MATCH($C52,Lists!$H$3:$H$18,0),MATCH('T-Weight EU savings'!I$5,Lists!$I$2:$M$2,0))</f>
        <v>0.20142927698502386</v>
      </c>
      <c r="J52" s="72">
        <f>INDEX(ThermWeight,MATCH($C52,Lists!$H$3:$H$18,0),MATCH('T-Weight EU savings'!J$5,Lists!$I$2:$M$2,0))</f>
        <v>2.0001513993291864E-2</v>
      </c>
      <c r="K52" s="72">
        <f>INDEX(ThermWeight,MATCH($C52,Lists!$H$3:$H$18,0),MATCH('T-Weight EU savings'!K$5,Lists!$I$2:$M$2,0))</f>
        <v>0.13225682458098859</v>
      </c>
      <c r="L52" s="4">
        <f t="shared" si="8"/>
        <v>0</v>
      </c>
      <c r="M52" s="4">
        <f t="shared" si="8"/>
        <v>19.563000228891738</v>
      </c>
      <c r="N52" s="181">
        <f t="shared" si="8"/>
        <v>219.89849325279948</v>
      </c>
      <c r="O52" s="181">
        <f t="shared" si="8"/>
        <v>0</v>
      </c>
      <c r="P52" s="181">
        <f t="shared" si="8"/>
        <v>1.1520975380670815</v>
      </c>
      <c r="Q52" s="181">
        <f t="shared" si="7"/>
        <v>2.0332120176166892</v>
      </c>
      <c r="R52" s="197">
        <f>Q52/IF(Q52&lt;&gt;0,VLOOKUP($C52,SystTonnage,2,FALSE),1)</f>
        <v>0.11973922877152132</v>
      </c>
      <c r="S52" s="3"/>
      <c r="T52" s="3"/>
      <c r="U52" s="3"/>
      <c r="V52" s="3"/>
      <c r="W52" s="5"/>
      <c r="X52" s="5"/>
      <c r="Y52" s="5"/>
      <c r="Z52" s="5"/>
    </row>
    <row r="53" spans="2:26" x14ac:dyDescent="0.25">
      <c r="B53">
        <v>0</v>
      </c>
      <c r="C53" t="s">
        <v>26</v>
      </c>
      <c r="D53" t="s">
        <v>10</v>
      </c>
      <c r="E53" t="s">
        <v>7</v>
      </c>
      <c r="F53" t="str">
        <f t="shared" si="6"/>
        <v>SFM-wCZ16-v2015-rDXGF-tw-S17</v>
      </c>
      <c r="G53" s="72">
        <f>INDEX(ThermWeight,MATCH($C53,Lists!$H$3:$H$18,0),MATCH('T-Weight EU savings'!G$5,Lists!$I$2:$M$2,0))</f>
        <v>2.1652084569306985E-2</v>
      </c>
      <c r="H53" s="72">
        <f>INDEX(ThermWeight,MATCH($C53,Lists!$H$3:$H$18,0),MATCH('T-Weight EU savings'!H$5,Lists!$I$2:$M$2,0))</f>
        <v>0.39458777392807159</v>
      </c>
      <c r="I53" s="72">
        <f>INDEX(ThermWeight,MATCH($C53,Lists!$H$3:$H$18,0),MATCH('T-Weight EU savings'!I$5,Lists!$I$2:$M$2,0))</f>
        <v>0.52508927058429233</v>
      </c>
      <c r="J53" s="72">
        <f>INDEX(ThermWeight,MATCH($C53,Lists!$H$3:$H$18,0),MATCH('T-Weight EU savings'!J$5,Lists!$I$2:$M$2,0))</f>
        <v>3.8671845759610232E-2</v>
      </c>
      <c r="K53" s="72">
        <f>INDEX(ThermWeight,MATCH($C53,Lists!$H$3:$H$18,0),MATCH('T-Weight EU savings'!K$5,Lists!$I$2:$M$2,0))</f>
        <v>0.02</v>
      </c>
      <c r="L53" s="4">
        <f t="shared" si="8"/>
        <v>0</v>
      </c>
      <c r="M53" s="4">
        <f t="shared" si="8"/>
        <v>43.05676130588337</v>
      </c>
      <c r="N53" s="181">
        <f t="shared" si="8"/>
        <v>39.718698880512058</v>
      </c>
      <c r="O53" s="181">
        <f t="shared" si="8"/>
        <v>0</v>
      </c>
      <c r="P53" s="181">
        <f t="shared" si="8"/>
        <v>3.3787233731614834</v>
      </c>
      <c r="Q53" s="181">
        <f t="shared" si="7"/>
        <v>0.36146307162697161</v>
      </c>
      <c r="R53" s="197">
        <f>Q53/IF(Q53&lt;&gt;0,VLOOKUP($C53,SystTonnage,2,FALSE),1)</f>
        <v>2.8364505169456714E-2</v>
      </c>
      <c r="S53" s="3"/>
      <c r="T53" s="3"/>
      <c r="U53" s="3"/>
      <c r="V53" s="3"/>
      <c r="W53" s="5"/>
      <c r="X53" s="5"/>
      <c r="Y53" s="5"/>
      <c r="Z53" s="5"/>
    </row>
    <row r="54" spans="2:26" x14ac:dyDescent="0.25">
      <c r="B54">
        <v>0</v>
      </c>
      <c r="C54" s="19" t="s">
        <v>11</v>
      </c>
      <c r="D54" s="7" t="s">
        <v>6</v>
      </c>
      <c r="E54" s="7" t="s">
        <v>8</v>
      </c>
      <c r="F54" t="str">
        <f t="shared" si="6"/>
        <v>SFM-wCZ01-v2015-rDXHP-tw-S15</v>
      </c>
      <c r="G54" s="72">
        <f>INDEX(ThermWeight,MATCH($C54,Lists!$H$3:$H$18,0),MATCH('T-Weight EU savings'!G$5,Lists!$I$2:$M$2,0))</f>
        <v>0.44267893677263892</v>
      </c>
      <c r="H54" s="72">
        <f>INDEX(ThermWeight,MATCH($C54,Lists!$H$3:$H$18,0),MATCH('T-Weight EU savings'!H$5,Lists!$I$2:$M$2,0))</f>
        <v>0.11644798609284555</v>
      </c>
      <c r="I54" s="72">
        <f>INDEX(ThermWeight,MATCH($C54,Lists!$H$3:$H$18,0),MATCH('T-Weight EU savings'!I$5,Lists!$I$2:$M$2,0))</f>
        <v>0.22136982655616111</v>
      </c>
      <c r="J54" s="72">
        <f>INDEX(ThermWeight,MATCH($C54,Lists!$H$3:$H$18,0),MATCH('T-Weight EU savings'!J$5,Lists!$I$2:$M$2,0))</f>
        <v>0.11346962391479679</v>
      </c>
      <c r="K54" s="72">
        <f>INDEX(ThermWeight,MATCH($C54,Lists!$H$3:$H$18,0),MATCH('T-Weight EU savings'!K$5,Lists!$I$2:$M$2,0))</f>
        <v>0.1060336266635576</v>
      </c>
      <c r="L54" s="4">
        <f t="shared" si="8"/>
        <v>861.47283679615225</v>
      </c>
      <c r="M54" s="4">
        <f t="shared" si="8"/>
        <v>0</v>
      </c>
      <c r="N54" s="181">
        <f t="shared" si="8"/>
        <v>104.71711954572353</v>
      </c>
      <c r="O54" s="181">
        <f t="shared" si="8"/>
        <v>104.71711954572353</v>
      </c>
      <c r="P54" s="181">
        <f t="shared" si="8"/>
        <v>0</v>
      </c>
      <c r="Q54" s="181">
        <f t="shared" si="7"/>
        <v>0</v>
      </c>
      <c r="R54" s="197">
        <f>Q54/IF(Q54&lt;&gt;0,VLOOKUP($C54,SystTonnage,2,FALSE),1)</f>
        <v>0</v>
      </c>
      <c r="S54" s="3"/>
      <c r="T54" s="3"/>
      <c r="U54" s="3"/>
      <c r="V54" s="3"/>
      <c r="W54" s="5"/>
      <c r="X54" s="5"/>
      <c r="Y54" s="5"/>
      <c r="Z54" s="5"/>
    </row>
    <row r="55" spans="2:26" x14ac:dyDescent="0.25">
      <c r="B55">
        <v>0</v>
      </c>
      <c r="C55" s="19" t="s">
        <v>12</v>
      </c>
      <c r="D55" s="19" t="s">
        <v>6</v>
      </c>
      <c r="E55" s="19" t="s">
        <v>8</v>
      </c>
      <c r="F55" t="str">
        <f t="shared" si="6"/>
        <v>SFM-wCZ02-v2015-rDXHP-tw-S15</v>
      </c>
      <c r="G55" s="72">
        <f>INDEX(ThermWeight,MATCH($C55,Lists!$H$3:$H$18,0),MATCH('T-Weight EU savings'!G$5,Lists!$I$2:$M$2,0))</f>
        <v>0.39851312331318844</v>
      </c>
      <c r="H55" s="72">
        <f>INDEX(ThermWeight,MATCH($C55,Lists!$H$3:$H$18,0),MATCH('T-Weight EU savings'!H$5,Lists!$I$2:$M$2,0))</f>
        <v>0.24047141624460011</v>
      </c>
      <c r="I55" s="72">
        <f>INDEX(ThermWeight,MATCH($C55,Lists!$H$3:$H$18,0),MATCH('T-Weight EU savings'!I$5,Lists!$I$2:$M$2,0))</f>
        <v>9.9331502833303165E-2</v>
      </c>
      <c r="J55" s="72">
        <f>INDEX(ThermWeight,MATCH($C55,Lists!$H$3:$H$18,0),MATCH('T-Weight EU savings'!J$5,Lists!$I$2:$M$2,0))</f>
        <v>9.233993834970744E-2</v>
      </c>
      <c r="K55" s="72">
        <f>INDEX(ThermWeight,MATCH($C55,Lists!$H$3:$H$18,0),MATCH('T-Weight EU savings'!K$5,Lists!$I$2:$M$2,0))</f>
        <v>0.1693440192592012</v>
      </c>
      <c r="L55" s="4">
        <f t="shared" si="8"/>
        <v>1404.0673447574009</v>
      </c>
      <c r="M55" s="4">
        <f t="shared" si="8"/>
        <v>0</v>
      </c>
      <c r="N55" s="181">
        <f t="shared" si="8"/>
        <v>148.36660271119572</v>
      </c>
      <c r="O55" s="181">
        <f t="shared" si="8"/>
        <v>148.3666027111957</v>
      </c>
      <c r="P55" s="181">
        <f t="shared" si="8"/>
        <v>0</v>
      </c>
      <c r="Q55" s="181">
        <f t="shared" si="7"/>
        <v>0.86843960871209758</v>
      </c>
      <c r="R55" s="197">
        <f>Q55/IF(Q55&lt;&gt;0,VLOOKUP($C55,SystTonnage,2,FALSE),1)</f>
        <v>9.1767275184878497E-2</v>
      </c>
      <c r="S55" s="3"/>
      <c r="T55" s="3"/>
      <c r="U55" s="3"/>
      <c r="V55" s="3"/>
      <c r="W55" s="5"/>
      <c r="X55" s="5"/>
      <c r="Y55" s="5"/>
      <c r="Z55" s="5"/>
    </row>
    <row r="56" spans="2:26" x14ac:dyDescent="0.25">
      <c r="B56">
        <v>0</v>
      </c>
      <c r="C56" s="19" t="s">
        <v>13</v>
      </c>
      <c r="D56" s="19" t="s">
        <v>6</v>
      </c>
      <c r="E56" s="19" t="s">
        <v>8</v>
      </c>
      <c r="F56" t="str">
        <f t="shared" si="6"/>
        <v>SFM-wCZ03-v2015-rDXHP-tw-S15</v>
      </c>
      <c r="G56" s="72">
        <f>INDEX(ThermWeight,MATCH($C56,Lists!$H$3:$H$18,0),MATCH('T-Weight EU savings'!G$5,Lists!$I$2:$M$2,0))</f>
        <v>9.0905442922356458E-2</v>
      </c>
      <c r="H56" s="72">
        <f>INDEX(ThermWeight,MATCH($C56,Lists!$H$3:$H$18,0),MATCH('T-Weight EU savings'!H$5,Lists!$I$2:$M$2,0))</f>
        <v>0.27313136744773842</v>
      </c>
      <c r="I56" s="72">
        <f>INDEX(ThermWeight,MATCH($C56,Lists!$H$3:$H$18,0),MATCH('T-Weight EU savings'!I$5,Lists!$I$2:$M$2,0))</f>
        <v>0.29496554344379367</v>
      </c>
      <c r="J56" s="72">
        <f>INDEX(ThermWeight,MATCH($C56,Lists!$H$3:$H$18,0),MATCH('T-Weight EU savings'!J$5,Lists!$I$2:$M$2,0))</f>
        <v>0.13531569452662773</v>
      </c>
      <c r="K56" s="72">
        <f>INDEX(ThermWeight,MATCH($C56,Lists!$H$3:$H$18,0),MATCH('T-Weight EU savings'!K$5,Lists!$I$2:$M$2,0))</f>
        <v>0.20568195187461694</v>
      </c>
      <c r="L56" s="4">
        <f t="shared" ref="L56:P65" si="9">SUM($G56*VLOOKUP(REPLACE($F56,23,2,$G$5),TableSavings,MATCH(L$5,HeaderSavings,0),FALSE),$H56*VLOOKUP(REPLACE($F56,23,2,$H$5),TableSavings,MATCH(L$5,HeaderSavings,0),FALSE),$I56*VLOOKUP(REPLACE($F56,23,2,$I$5),TableSavings,MATCH(L$5,HeaderSavings,0),FALSE),$J56*VLOOKUP(REPLACE($F56,23,2,$J$5),TableSavings,MATCH(L$5,HeaderSavings,0),FALSE),$K56*VLOOKUP(REPLACE($F56,23,2,$K$5),TableSavings,MATCH(L$5,HeaderSavings,0),FALSE))</f>
        <v>653.2323595686953</v>
      </c>
      <c r="M56" s="4">
        <f t="shared" si="9"/>
        <v>0</v>
      </c>
      <c r="N56" s="181">
        <f t="shared" si="9"/>
        <v>57.275963136229308</v>
      </c>
      <c r="O56" s="181">
        <f t="shared" si="9"/>
        <v>57.275963136229322</v>
      </c>
      <c r="P56" s="181">
        <f t="shared" si="9"/>
        <v>0</v>
      </c>
      <c r="Q56" s="181">
        <f t="shared" si="7"/>
        <v>0.41961754694794839</v>
      </c>
      <c r="R56" s="197">
        <f>Q56/IF(Q56&lt;&gt;0,VLOOKUP($C56,SystTonnage,2,FALSE),1)</f>
        <v>3.6792419723625465E-2</v>
      </c>
      <c r="S56" s="3"/>
      <c r="T56" s="3"/>
      <c r="U56" s="3"/>
      <c r="V56" s="3"/>
      <c r="W56" s="5"/>
      <c r="X56" s="5"/>
      <c r="Y56" s="5"/>
      <c r="Z56" s="5"/>
    </row>
    <row r="57" spans="2:26" x14ac:dyDescent="0.25">
      <c r="B57">
        <v>0</v>
      </c>
      <c r="C57" s="19" t="s">
        <v>14</v>
      </c>
      <c r="D57" s="19" t="s">
        <v>6</v>
      </c>
      <c r="E57" s="19" t="s">
        <v>8</v>
      </c>
      <c r="F57" t="str">
        <f t="shared" si="6"/>
        <v>SFM-wCZ04-v2015-rDXHP-tw-S15</v>
      </c>
      <c r="G57" s="72">
        <f>INDEX(ThermWeight,MATCH($C57,Lists!$H$3:$H$18,0),MATCH('T-Weight EU savings'!G$5,Lists!$I$2:$M$2,0))</f>
        <v>0.38943075633704149</v>
      </c>
      <c r="H57" s="72">
        <f>INDEX(ThermWeight,MATCH($C57,Lists!$H$3:$H$18,0),MATCH('T-Weight EU savings'!H$5,Lists!$I$2:$M$2,0))</f>
        <v>0.15026505479995581</v>
      </c>
      <c r="I57" s="72">
        <f>INDEX(ThermWeight,MATCH($C57,Lists!$H$3:$H$18,0),MATCH('T-Weight EU savings'!I$5,Lists!$I$2:$M$2,0))</f>
        <v>0.20534065187947531</v>
      </c>
      <c r="J57" s="72">
        <f>INDEX(ThermWeight,MATCH($C57,Lists!$H$3:$H$18,0),MATCH('T-Weight EU savings'!J$5,Lists!$I$2:$M$2,0))</f>
        <v>0.21328679835406969</v>
      </c>
      <c r="K57" s="72">
        <f>INDEX(ThermWeight,MATCH($C57,Lists!$H$3:$H$18,0),MATCH('T-Weight EU savings'!K$5,Lists!$I$2:$M$2,0))</f>
        <v>4.1676738629649303E-2</v>
      </c>
      <c r="L57" s="4">
        <f t="shared" si="9"/>
        <v>1186.2370676017013</v>
      </c>
      <c r="M57" s="4">
        <f t="shared" si="9"/>
        <v>0</v>
      </c>
      <c r="N57" s="181">
        <f t="shared" si="9"/>
        <v>106.17947257444516</v>
      </c>
      <c r="O57" s="181">
        <f t="shared" si="9"/>
        <v>106.17947257444516</v>
      </c>
      <c r="P57" s="181">
        <f t="shared" si="9"/>
        <v>0</v>
      </c>
      <c r="Q57" s="181">
        <f t="shared" si="7"/>
        <v>0.87461439272143049</v>
      </c>
      <c r="R57" s="197">
        <f>Q57/IF(Q57&lt;&gt;0,VLOOKUP($C57,SystTonnage,2,FALSE),1)</f>
        <v>7.8286286494936491E-2</v>
      </c>
      <c r="S57" s="3"/>
      <c r="T57" s="3"/>
      <c r="U57" s="3"/>
      <c r="V57" s="3"/>
      <c r="W57" s="5"/>
      <c r="X57" s="5"/>
      <c r="Y57" s="5"/>
      <c r="Z57" s="5"/>
    </row>
    <row r="58" spans="2:26" x14ac:dyDescent="0.25">
      <c r="B58">
        <v>0</v>
      </c>
      <c r="C58" s="19" t="s">
        <v>15</v>
      </c>
      <c r="D58" s="19" t="s">
        <v>6</v>
      </c>
      <c r="E58" s="19" t="s">
        <v>8</v>
      </c>
      <c r="F58" t="str">
        <f t="shared" si="6"/>
        <v>SFM-wCZ05-v2015-rDXHP-tw-S15</v>
      </c>
      <c r="G58" s="72">
        <f>INDEX(ThermWeight,MATCH($C58,Lists!$H$3:$H$18,0),MATCH('T-Weight EU savings'!G$5,Lists!$I$2:$M$2,0))</f>
        <v>3.5409122661791248E-2</v>
      </c>
      <c r="H58" s="72">
        <f>INDEX(ThermWeight,MATCH($C58,Lists!$H$3:$H$18,0),MATCH('T-Weight EU savings'!H$5,Lists!$I$2:$M$2,0))</f>
        <v>0.21524768165557315</v>
      </c>
      <c r="I58" s="72">
        <f>INDEX(ThermWeight,MATCH($C58,Lists!$H$3:$H$18,0),MATCH('T-Weight EU savings'!I$5,Lists!$I$2:$M$2,0))</f>
        <v>1.9999999999999993E-2</v>
      </c>
      <c r="J58" s="72">
        <f>INDEX(ThermWeight,MATCH($C58,Lists!$H$3:$H$18,0),MATCH('T-Weight EU savings'!J$5,Lists!$I$2:$M$2,0))</f>
        <v>0.70074263858322294</v>
      </c>
      <c r="K58" s="72">
        <f>INDEX(ThermWeight,MATCH($C58,Lists!$H$3:$H$18,0),MATCH('T-Weight EU savings'!K$5,Lists!$I$2:$M$2,0))</f>
        <v>2.8600574093154911E-2</v>
      </c>
      <c r="L58" s="4">
        <f t="shared" si="9"/>
        <v>759.88917573772153</v>
      </c>
      <c r="M58" s="4">
        <f t="shared" si="9"/>
        <v>0</v>
      </c>
      <c r="N58" s="181">
        <f t="shared" si="9"/>
        <v>60.724741674786614</v>
      </c>
      <c r="O58" s="181">
        <f t="shared" si="9"/>
        <v>60.724741674786628</v>
      </c>
      <c r="P58" s="181">
        <f t="shared" si="9"/>
        <v>0</v>
      </c>
      <c r="Q58" s="181">
        <f t="shared" si="7"/>
        <v>0.4604750436816486</v>
      </c>
      <c r="R58" s="197">
        <f>Q58/IF(Q58&lt;&gt;0,VLOOKUP($C58,SystTonnage,2,FALSE),1)</f>
        <v>3.6797771264615906E-2</v>
      </c>
      <c r="S58" s="3"/>
      <c r="T58" s="3"/>
      <c r="U58" s="3"/>
      <c r="V58" s="3"/>
      <c r="W58" s="5"/>
      <c r="X58" s="5"/>
      <c r="Y58" s="5"/>
      <c r="Z58" s="5"/>
    </row>
    <row r="59" spans="2:26" x14ac:dyDescent="0.25">
      <c r="B59">
        <v>0</v>
      </c>
      <c r="C59" s="19" t="s">
        <v>16</v>
      </c>
      <c r="D59" s="19" t="s">
        <v>6</v>
      </c>
      <c r="E59" s="19" t="s">
        <v>8</v>
      </c>
      <c r="F59" t="str">
        <f t="shared" si="6"/>
        <v>SFM-wCZ06-v2015-rDXHP-tw-S15</v>
      </c>
      <c r="G59" s="72">
        <f>INDEX(ThermWeight,MATCH($C59,Lists!$H$3:$H$18,0),MATCH('T-Weight EU savings'!G$5,Lists!$I$2:$M$2,0))</f>
        <v>0.2055586574996276</v>
      </c>
      <c r="H59" s="72">
        <f>INDEX(ThermWeight,MATCH($C59,Lists!$H$3:$H$18,0),MATCH('T-Weight EU savings'!H$5,Lists!$I$2:$M$2,0))</f>
        <v>0.36946721561734353</v>
      </c>
      <c r="I59" s="72">
        <f>INDEX(ThermWeight,MATCH($C59,Lists!$H$3:$H$18,0),MATCH('T-Weight EU savings'!I$5,Lists!$I$2:$M$2,0))</f>
        <v>0.02</v>
      </c>
      <c r="J59" s="72">
        <f>INDEX(ThermWeight,MATCH($C59,Lists!$H$3:$H$18,0),MATCH('T-Weight EU savings'!J$5,Lists!$I$2:$M$2,0))</f>
        <v>0.02</v>
      </c>
      <c r="K59" s="72">
        <f>INDEX(ThermWeight,MATCH($C59,Lists!$H$3:$H$18,0),MATCH('T-Weight EU savings'!K$5,Lists!$I$2:$M$2,0))</f>
        <v>0.38497412688302873</v>
      </c>
      <c r="L59" s="4">
        <f t="shared" si="9"/>
        <v>740.77151539313672</v>
      </c>
      <c r="M59" s="4">
        <f t="shared" si="9"/>
        <v>0</v>
      </c>
      <c r="N59" s="181">
        <f t="shared" si="9"/>
        <v>55.413096938732835</v>
      </c>
      <c r="O59" s="181">
        <f t="shared" si="9"/>
        <v>55.413096938732814</v>
      </c>
      <c r="P59" s="181">
        <f t="shared" si="9"/>
        <v>0</v>
      </c>
      <c r="Q59" s="181">
        <f t="shared" si="7"/>
        <v>0.69539051224105841</v>
      </c>
      <c r="R59" s="197">
        <f>Q59/IF(Q59&lt;&gt;0,VLOOKUP($C59,SystTonnage,2,FALSE),1)</f>
        <v>5.201839037322932E-2</v>
      </c>
      <c r="S59" s="3"/>
      <c r="T59" s="3"/>
      <c r="U59" s="3"/>
      <c r="V59" s="3"/>
      <c r="W59" s="5"/>
      <c r="X59" s="5"/>
      <c r="Y59" s="5"/>
      <c r="Z59" s="5"/>
    </row>
    <row r="60" spans="2:26" x14ac:dyDescent="0.25">
      <c r="B60">
        <v>0</v>
      </c>
      <c r="C60" t="s">
        <v>17</v>
      </c>
      <c r="D60" t="s">
        <v>6</v>
      </c>
      <c r="E60" t="s">
        <v>8</v>
      </c>
      <c r="F60" t="str">
        <f t="shared" si="6"/>
        <v>SFM-wCZ07-v2015-rDXHP-tw-S15</v>
      </c>
      <c r="G60" s="72">
        <f>INDEX(ThermWeight,MATCH($C60,Lists!$H$3:$H$18,0),MATCH('T-Weight EU savings'!G$5,Lists!$I$2:$M$2,0))</f>
        <v>0.64167575282441591</v>
      </c>
      <c r="H60" s="72">
        <f>INDEX(ThermWeight,MATCH($C60,Lists!$H$3:$H$18,0),MATCH('T-Weight EU savings'!H$5,Lists!$I$2:$M$2,0))</f>
        <v>0.29832424717558353</v>
      </c>
      <c r="I60" s="72">
        <f>INDEX(ThermWeight,MATCH($C60,Lists!$H$3:$H$18,0),MATCH('T-Weight EU savings'!I$5,Lists!$I$2:$M$2,0))</f>
        <v>0.02</v>
      </c>
      <c r="J60" s="72">
        <f>INDEX(ThermWeight,MATCH($C60,Lists!$H$3:$H$18,0),MATCH('T-Weight EU savings'!J$5,Lists!$I$2:$M$2,0))</f>
        <v>0.02</v>
      </c>
      <c r="K60" s="72">
        <f>INDEX(ThermWeight,MATCH($C60,Lists!$H$3:$H$18,0),MATCH('T-Weight EU savings'!K$5,Lists!$I$2:$M$2,0))</f>
        <v>0.02</v>
      </c>
      <c r="L60" s="4">
        <f t="shared" si="9"/>
        <v>502.17984264029019</v>
      </c>
      <c r="M60" s="4">
        <f t="shared" si="9"/>
        <v>0</v>
      </c>
      <c r="N60" s="181">
        <f t="shared" si="9"/>
        <v>46.923193992520858</v>
      </c>
      <c r="O60" s="181">
        <f t="shared" si="9"/>
        <v>46.923193992520844</v>
      </c>
      <c r="P60" s="181">
        <f t="shared" si="9"/>
        <v>0</v>
      </c>
      <c r="Q60" s="181">
        <f t="shared" si="7"/>
        <v>0.66761803131111885</v>
      </c>
      <c r="R60" s="197">
        <f>Q60/IF(Q60&lt;&gt;0,VLOOKUP($C60,SystTonnage,2,FALSE),1)</f>
        <v>6.2381576750295313E-2</v>
      </c>
      <c r="S60" s="3"/>
      <c r="T60" s="3"/>
      <c r="U60" s="3"/>
      <c r="V60" s="3"/>
      <c r="W60" s="5"/>
      <c r="X60" s="5"/>
      <c r="Y60" s="5"/>
      <c r="Z60" s="5"/>
    </row>
    <row r="61" spans="2:26" x14ac:dyDescent="0.25">
      <c r="B61">
        <v>0</v>
      </c>
      <c r="C61" t="s">
        <v>18</v>
      </c>
      <c r="D61" t="s">
        <v>6</v>
      </c>
      <c r="E61" t="s">
        <v>8</v>
      </c>
      <c r="F61" t="str">
        <f t="shared" si="6"/>
        <v>SFM-wCZ08-v2015-rDXHP-tw-S15</v>
      </c>
      <c r="G61" s="72">
        <f>INDEX(ThermWeight,MATCH($C61,Lists!$H$3:$H$18,0),MATCH('T-Weight EU savings'!G$5,Lists!$I$2:$M$2,0))</f>
        <v>0.63279588662206154</v>
      </c>
      <c r="H61" s="72">
        <f>INDEX(ThermWeight,MATCH($C61,Lists!$H$3:$H$18,0),MATCH('T-Weight EU savings'!H$5,Lists!$I$2:$M$2,0))</f>
        <v>0.02</v>
      </c>
      <c r="I61" s="72">
        <f>INDEX(ThermWeight,MATCH($C61,Lists!$H$3:$H$18,0),MATCH('T-Weight EU savings'!I$5,Lists!$I$2:$M$2,0))</f>
        <v>0.1101482308940553</v>
      </c>
      <c r="J61" s="72">
        <f>INDEX(ThermWeight,MATCH($C61,Lists!$H$3:$H$18,0),MATCH('T-Weight EU savings'!J$5,Lists!$I$2:$M$2,0))</f>
        <v>0.12184150296497571</v>
      </c>
      <c r="K61" s="72">
        <f>INDEX(ThermWeight,MATCH($C61,Lists!$H$3:$H$18,0),MATCH('T-Weight EU savings'!K$5,Lists!$I$2:$M$2,0))</f>
        <v>0.11521437951890789</v>
      </c>
      <c r="L61" s="4">
        <f t="shared" si="9"/>
        <v>794.72237683552976</v>
      </c>
      <c r="M61" s="4">
        <f t="shared" si="9"/>
        <v>0</v>
      </c>
      <c r="N61" s="181">
        <f t="shared" si="9"/>
        <v>63.221222452211919</v>
      </c>
      <c r="O61" s="181">
        <f t="shared" si="9"/>
        <v>63.221222452211919</v>
      </c>
      <c r="P61" s="181">
        <f t="shared" si="9"/>
        <v>0</v>
      </c>
      <c r="Q61" s="181">
        <f t="shared" si="7"/>
        <v>0.98354093145000665</v>
      </c>
      <c r="R61" s="197">
        <f>Q61/IF(Q61&lt;&gt;0,VLOOKUP($C61,SystTonnage,2,FALSE),1)</f>
        <v>7.8241989694125672E-2</v>
      </c>
      <c r="S61" s="3"/>
      <c r="T61" s="3"/>
      <c r="U61" s="3"/>
      <c r="V61" s="3"/>
      <c r="W61" s="5"/>
      <c r="X61" s="5"/>
      <c r="Y61" s="5"/>
      <c r="Z61" s="5"/>
    </row>
    <row r="62" spans="2:26" x14ac:dyDescent="0.25">
      <c r="B62">
        <v>0</v>
      </c>
      <c r="C62" t="s">
        <v>19</v>
      </c>
      <c r="D62" t="s">
        <v>6</v>
      </c>
      <c r="E62" t="s">
        <v>8</v>
      </c>
      <c r="F62" t="str">
        <f t="shared" si="6"/>
        <v>SFM-wCZ09-v2015-rDXHP-tw-S15</v>
      </c>
      <c r="G62" s="72">
        <f>INDEX(ThermWeight,MATCH($C62,Lists!$H$3:$H$18,0),MATCH('T-Weight EU savings'!G$5,Lists!$I$2:$M$2,0))</f>
        <v>0.02</v>
      </c>
      <c r="H62" s="72">
        <f>INDEX(ThermWeight,MATCH($C62,Lists!$H$3:$H$18,0),MATCH('T-Weight EU savings'!H$5,Lists!$I$2:$M$2,0))</f>
        <v>0.83415844239080406</v>
      </c>
      <c r="I62" s="72">
        <f>INDEX(ThermWeight,MATCH($C62,Lists!$H$3:$H$18,0),MATCH('T-Weight EU savings'!I$5,Lists!$I$2:$M$2,0))</f>
        <v>0.02</v>
      </c>
      <c r="J62" s="72">
        <f>INDEX(ThermWeight,MATCH($C62,Lists!$H$3:$H$18,0),MATCH('T-Weight EU savings'!J$5,Lists!$I$2:$M$2,0))</f>
        <v>0.02</v>
      </c>
      <c r="K62" s="72">
        <f>INDEX(ThermWeight,MATCH($C62,Lists!$H$3:$H$18,0),MATCH('T-Weight EU savings'!K$5,Lists!$I$2:$M$2,0))</f>
        <v>0.10584155760919585</v>
      </c>
      <c r="L62" s="4">
        <f t="shared" si="9"/>
        <v>965.43741187271178</v>
      </c>
      <c r="M62" s="4">
        <f t="shared" si="9"/>
        <v>0</v>
      </c>
      <c r="N62" s="181">
        <f t="shared" si="9"/>
        <v>86.065291898614831</v>
      </c>
      <c r="O62" s="181">
        <f t="shared" si="9"/>
        <v>86.065291898614831</v>
      </c>
      <c r="P62" s="181">
        <f t="shared" si="9"/>
        <v>0</v>
      </c>
      <c r="Q62" s="181">
        <f t="shared" si="7"/>
        <v>1.4691998656218266</v>
      </c>
      <c r="R62" s="197">
        <f>Q62/IF(Q62&lt;&gt;0,VLOOKUP($C62,SystTonnage,2,FALSE),1)</f>
        <v>0.13097391269193909</v>
      </c>
      <c r="S62" s="3"/>
      <c r="T62" s="3"/>
      <c r="U62" s="3"/>
      <c r="V62" s="3"/>
      <c r="W62" s="5"/>
      <c r="X62" s="5"/>
      <c r="Y62" s="5"/>
      <c r="Z62" s="5"/>
    </row>
    <row r="63" spans="2:26" x14ac:dyDescent="0.25">
      <c r="B63">
        <v>0</v>
      </c>
      <c r="C63" t="s">
        <v>20</v>
      </c>
      <c r="D63" t="s">
        <v>6</v>
      </c>
      <c r="E63" t="s">
        <v>8</v>
      </c>
      <c r="F63" t="str">
        <f t="shared" si="6"/>
        <v>SFM-wCZ10-v2015-rDXHP-tw-S15</v>
      </c>
      <c r="G63" s="72">
        <f>INDEX(ThermWeight,MATCH($C63,Lists!$H$3:$H$18,0),MATCH('T-Weight EU savings'!G$5,Lists!$I$2:$M$2,0))</f>
        <v>0.32035538250312112</v>
      </c>
      <c r="H63" s="72">
        <f>INDEX(ThermWeight,MATCH($C63,Lists!$H$3:$H$18,0),MATCH('T-Weight EU savings'!H$5,Lists!$I$2:$M$2,0))</f>
        <v>0.19016430763068334</v>
      </c>
      <c r="I63" s="72">
        <f>INDEX(ThermWeight,MATCH($C63,Lists!$H$3:$H$18,0),MATCH('T-Weight EU savings'!I$5,Lists!$I$2:$M$2,0))</f>
        <v>0.1589151034744046</v>
      </c>
      <c r="J63" s="72">
        <f>INDEX(ThermWeight,MATCH($C63,Lists!$H$3:$H$18,0),MATCH('T-Weight EU savings'!J$5,Lists!$I$2:$M$2,0))</f>
        <v>0.24687651208719177</v>
      </c>
      <c r="K63" s="72">
        <f>INDEX(ThermWeight,MATCH($C63,Lists!$H$3:$H$18,0),MATCH('T-Weight EU savings'!K$5,Lists!$I$2:$M$2,0))</f>
        <v>8.3688694304599617E-2</v>
      </c>
      <c r="L63" s="4">
        <f t="shared" si="9"/>
        <v>1387.9170316347231</v>
      </c>
      <c r="M63" s="4">
        <f t="shared" si="9"/>
        <v>0</v>
      </c>
      <c r="N63" s="181">
        <f t="shared" si="9"/>
        <v>128.08388996259899</v>
      </c>
      <c r="O63" s="181">
        <f t="shared" si="9"/>
        <v>128.08388996259905</v>
      </c>
      <c r="P63" s="181">
        <f t="shared" si="9"/>
        <v>0</v>
      </c>
      <c r="Q63" s="181">
        <f t="shared" si="7"/>
        <v>1.4336544227878165</v>
      </c>
      <c r="R63" s="197">
        <f>Q63/IF(Q63&lt;&gt;0,VLOOKUP($C63,SystTonnage,2,FALSE),1)</f>
        <v>0.132304764007735</v>
      </c>
      <c r="S63" s="3"/>
      <c r="T63" s="3"/>
      <c r="U63" s="3"/>
      <c r="V63" s="3"/>
      <c r="W63" s="5"/>
      <c r="X63" s="5"/>
      <c r="Y63" s="5"/>
      <c r="Z63" s="5"/>
    </row>
    <row r="64" spans="2:26" x14ac:dyDescent="0.25">
      <c r="B64">
        <v>0</v>
      </c>
      <c r="C64" t="s">
        <v>21</v>
      </c>
      <c r="D64" t="s">
        <v>6</v>
      </c>
      <c r="E64" t="s">
        <v>8</v>
      </c>
      <c r="F64" t="str">
        <f t="shared" si="6"/>
        <v>SFM-wCZ11-v2015-rDXHP-tw-S15</v>
      </c>
      <c r="G64" s="72">
        <f>INDEX(ThermWeight,MATCH($C64,Lists!$H$3:$H$18,0),MATCH('T-Weight EU savings'!G$5,Lists!$I$2:$M$2,0))</f>
        <v>0.56161930003835348</v>
      </c>
      <c r="H64" s="72">
        <f>INDEX(ThermWeight,MATCH($C64,Lists!$H$3:$H$18,0),MATCH('T-Weight EU savings'!H$5,Lists!$I$2:$M$2,0))</f>
        <v>2.7795961933453864E-2</v>
      </c>
      <c r="I64" s="72">
        <f>INDEX(ThermWeight,MATCH($C64,Lists!$H$3:$H$18,0),MATCH('T-Weight EU savings'!I$5,Lists!$I$2:$M$2,0))</f>
        <v>0.22989996211013761</v>
      </c>
      <c r="J64" s="72">
        <f>INDEX(ThermWeight,MATCH($C64,Lists!$H$3:$H$18,0),MATCH('T-Weight EU savings'!J$5,Lists!$I$2:$M$2,0))</f>
        <v>3.8534402112847602E-2</v>
      </c>
      <c r="K64" s="72">
        <f>INDEX(ThermWeight,MATCH($C64,Lists!$H$3:$H$18,0),MATCH('T-Weight EU savings'!K$5,Lists!$I$2:$M$2,0))</f>
        <v>0.14215037380610207</v>
      </c>
      <c r="L64" s="4">
        <f t="shared" si="9"/>
        <v>1552.8199109966317</v>
      </c>
      <c r="M64" s="4">
        <f t="shared" si="9"/>
        <v>0</v>
      </c>
      <c r="N64" s="181">
        <f t="shared" si="9"/>
        <v>136.05712003825747</v>
      </c>
      <c r="O64" s="181">
        <f t="shared" si="9"/>
        <v>136.05712003825741</v>
      </c>
      <c r="P64" s="181">
        <f t="shared" si="9"/>
        <v>0</v>
      </c>
      <c r="Q64" s="181">
        <f t="shared" si="7"/>
        <v>1.170808949042107</v>
      </c>
      <c r="R64" s="197">
        <f>Q64/IF(Q64&lt;&gt;0,VLOOKUP($C64,SystTonnage,2,FALSE),1)</f>
        <v>0.10258555586104504</v>
      </c>
      <c r="S64" s="3"/>
      <c r="T64" s="3"/>
      <c r="U64" s="3"/>
      <c r="V64" s="3"/>
      <c r="W64" s="5"/>
      <c r="X64" s="5"/>
      <c r="Y64" s="5"/>
      <c r="Z64" s="5"/>
    </row>
    <row r="65" spans="2:26" x14ac:dyDescent="0.25">
      <c r="B65">
        <v>0</v>
      </c>
      <c r="C65" t="s">
        <v>22</v>
      </c>
      <c r="D65" t="s">
        <v>6</v>
      </c>
      <c r="E65" t="s">
        <v>8</v>
      </c>
      <c r="F65" t="str">
        <f t="shared" si="6"/>
        <v>SFM-wCZ12-v2015-rDXHP-tw-S15</v>
      </c>
      <c r="G65" s="72">
        <f>INDEX(ThermWeight,MATCH($C65,Lists!$H$3:$H$18,0),MATCH('T-Weight EU savings'!G$5,Lists!$I$2:$M$2,0))</f>
        <v>9.8817108211664118E-2</v>
      </c>
      <c r="H65" s="72">
        <f>INDEX(ThermWeight,MATCH($C65,Lists!$H$3:$H$18,0),MATCH('T-Weight EU savings'!H$5,Lists!$I$2:$M$2,0))</f>
        <v>0.19354864502842653</v>
      </c>
      <c r="I65" s="72">
        <f>INDEX(ThermWeight,MATCH($C65,Lists!$H$3:$H$18,0),MATCH('T-Weight EU savings'!I$5,Lists!$I$2:$M$2,0))</f>
        <v>0.31395015386613134</v>
      </c>
      <c r="J65" s="72">
        <f>INDEX(ThermWeight,MATCH($C65,Lists!$H$3:$H$18,0),MATCH('T-Weight EU savings'!J$5,Lists!$I$2:$M$2,0))</f>
        <v>0.21229816849157257</v>
      </c>
      <c r="K65" s="72">
        <f>INDEX(ThermWeight,MATCH($C65,Lists!$H$3:$H$18,0),MATCH('T-Weight EU savings'!K$5,Lists!$I$2:$M$2,0))</f>
        <v>0.18138592440220574</v>
      </c>
      <c r="L65" s="4">
        <f t="shared" si="9"/>
        <v>1321.1406137795918</v>
      </c>
      <c r="M65" s="4">
        <f t="shared" si="9"/>
        <v>0</v>
      </c>
      <c r="N65" s="181">
        <f t="shared" si="9"/>
        <v>125.02513615781123</v>
      </c>
      <c r="O65" s="181">
        <f t="shared" si="9"/>
        <v>125.02513615781127</v>
      </c>
      <c r="P65" s="181">
        <f t="shared" si="9"/>
        <v>0</v>
      </c>
      <c r="Q65" s="181">
        <f t="shared" si="7"/>
        <v>0.80402952711319897</v>
      </c>
      <c r="R65" s="197">
        <f>Q65/IF(Q65&lt;&gt;0,VLOOKUP($C65,SystTonnage,2,FALSE),1)</f>
        <v>7.6088722164587771E-2</v>
      </c>
      <c r="S65" s="3"/>
      <c r="T65" s="3"/>
      <c r="U65" s="3"/>
      <c r="V65" s="3"/>
      <c r="W65" s="5"/>
      <c r="X65" s="5"/>
      <c r="Y65" s="5"/>
      <c r="Z65" s="5"/>
    </row>
    <row r="66" spans="2:26" x14ac:dyDescent="0.25">
      <c r="B66">
        <v>0</v>
      </c>
      <c r="C66" t="s">
        <v>23</v>
      </c>
      <c r="D66" t="s">
        <v>6</v>
      </c>
      <c r="E66" t="s">
        <v>8</v>
      </c>
      <c r="F66" t="str">
        <f t="shared" si="6"/>
        <v>SFM-wCZ13-v2015-rDXHP-tw-S15</v>
      </c>
      <c r="G66" s="72">
        <f>INDEX(ThermWeight,MATCH($C66,Lists!$H$3:$H$18,0),MATCH('T-Weight EU savings'!G$5,Lists!$I$2:$M$2,0))</f>
        <v>0.20844028965554734</v>
      </c>
      <c r="H66" s="72">
        <f>INDEX(ThermWeight,MATCH($C66,Lists!$H$3:$H$18,0),MATCH('T-Weight EU savings'!H$5,Lists!$I$2:$M$2,0))</f>
        <v>5.091244704962862E-2</v>
      </c>
      <c r="I66" s="72">
        <f>INDEX(ThermWeight,MATCH($C66,Lists!$H$3:$H$18,0),MATCH('T-Weight EU savings'!I$5,Lists!$I$2:$M$2,0))</f>
        <v>0.23575476278239135</v>
      </c>
      <c r="J66" s="72">
        <f>INDEX(ThermWeight,MATCH($C66,Lists!$H$3:$H$18,0),MATCH('T-Weight EU savings'!J$5,Lists!$I$2:$M$2,0))</f>
        <v>5.1651805710354208E-2</v>
      </c>
      <c r="K66" s="72">
        <f>INDEX(ThermWeight,MATCH($C66,Lists!$H$3:$H$18,0),MATCH('T-Weight EU savings'!K$5,Lists!$I$2:$M$2,0))</f>
        <v>0.45324068611058405</v>
      </c>
      <c r="L66" s="4">
        <f t="shared" ref="L66:P75" si="10">SUM($G66*VLOOKUP(REPLACE($F66,23,2,$G$5),TableSavings,MATCH(L$5,HeaderSavings,0),FALSE),$H66*VLOOKUP(REPLACE($F66,23,2,$H$5),TableSavings,MATCH(L$5,HeaderSavings,0),FALSE),$I66*VLOOKUP(REPLACE($F66,23,2,$I$5),TableSavings,MATCH(L$5,HeaderSavings,0),FALSE),$J66*VLOOKUP(REPLACE($F66,23,2,$J$5),TableSavings,MATCH(L$5,HeaderSavings,0),FALSE),$K66*VLOOKUP(REPLACE($F66,23,2,$K$5),TableSavings,MATCH(L$5,HeaderSavings,0),FALSE))</f>
        <v>1823.5304384695651</v>
      </c>
      <c r="M66" s="4">
        <f t="shared" si="10"/>
        <v>0</v>
      </c>
      <c r="N66" s="181">
        <f t="shared" si="10"/>
        <v>166.56288257851335</v>
      </c>
      <c r="O66" s="181">
        <f t="shared" si="10"/>
        <v>166.56288257851341</v>
      </c>
      <c r="P66" s="181">
        <f t="shared" si="10"/>
        <v>0</v>
      </c>
      <c r="Q66" s="181">
        <f t="shared" si="7"/>
        <v>0.99094137266559823</v>
      </c>
      <c r="R66" s="197">
        <f>Q66/IF(Q66&lt;&gt;0,VLOOKUP($C66,SystTonnage,2,FALSE),1)</f>
        <v>9.0513461149579671E-2</v>
      </c>
      <c r="S66" s="3"/>
      <c r="T66" s="3"/>
      <c r="U66" s="3"/>
      <c r="V66" s="3"/>
      <c r="W66" s="5"/>
      <c r="X66" s="5"/>
      <c r="Y66" s="5"/>
      <c r="Z66" s="5"/>
    </row>
    <row r="67" spans="2:26" x14ac:dyDescent="0.25">
      <c r="B67">
        <v>0</v>
      </c>
      <c r="C67" t="s">
        <v>24</v>
      </c>
      <c r="D67" t="s">
        <v>6</v>
      </c>
      <c r="E67" t="s">
        <v>8</v>
      </c>
      <c r="F67" t="str">
        <f t="shared" si="6"/>
        <v>SFM-wCZ14-v2015-rDXHP-tw-S15</v>
      </c>
      <c r="G67" s="72">
        <f>INDEX(ThermWeight,MATCH($C67,Lists!$H$3:$H$18,0),MATCH('T-Weight EU savings'!G$5,Lists!$I$2:$M$2,0))</f>
        <v>0.44239078647559832</v>
      </c>
      <c r="H67" s="72">
        <f>INDEX(ThermWeight,MATCH($C67,Lists!$H$3:$H$18,0),MATCH('T-Weight EU savings'!H$5,Lists!$I$2:$M$2,0))</f>
        <v>0.02</v>
      </c>
      <c r="I67" s="72">
        <f>INDEX(ThermWeight,MATCH($C67,Lists!$H$3:$H$18,0),MATCH('T-Weight EU savings'!I$5,Lists!$I$2:$M$2,0))</f>
        <v>0.02</v>
      </c>
      <c r="J67" s="72">
        <f>INDEX(ThermWeight,MATCH($C67,Lists!$H$3:$H$18,0),MATCH('T-Weight EU savings'!J$5,Lists!$I$2:$M$2,0))</f>
        <v>0.02</v>
      </c>
      <c r="K67" s="72">
        <f>INDEX(ThermWeight,MATCH($C67,Lists!$H$3:$H$18,0),MATCH('T-Weight EU savings'!K$5,Lists!$I$2:$M$2,0))</f>
        <v>0.49760921352440213</v>
      </c>
      <c r="L67" s="4">
        <f t="shared" si="10"/>
        <v>3303.86465297516</v>
      </c>
      <c r="M67" s="4">
        <f t="shared" si="10"/>
        <v>0</v>
      </c>
      <c r="N67" s="181">
        <f t="shared" si="10"/>
        <v>208.77062008015582</v>
      </c>
      <c r="O67" s="181">
        <f t="shared" si="10"/>
        <v>208.77062008015588</v>
      </c>
      <c r="P67" s="181">
        <f t="shared" si="10"/>
        <v>0</v>
      </c>
      <c r="Q67" s="181">
        <f t="shared" si="7"/>
        <v>1.8633940945829228</v>
      </c>
      <c r="R67" s="197">
        <f>Q67/IF(Q67&lt;&gt;0,VLOOKUP($C67,SystTonnage,2,FALSE),1)</f>
        <v>0.11774754157361127</v>
      </c>
      <c r="S67" s="3"/>
      <c r="T67" s="3"/>
      <c r="U67" s="3"/>
      <c r="V67" s="3"/>
      <c r="W67" s="5"/>
      <c r="X67" s="5"/>
      <c r="Y67" s="5"/>
      <c r="Z67" s="5"/>
    </row>
    <row r="68" spans="2:26" x14ac:dyDescent="0.25">
      <c r="B68">
        <v>0</v>
      </c>
      <c r="C68" t="s">
        <v>25</v>
      </c>
      <c r="D68" t="s">
        <v>6</v>
      </c>
      <c r="E68" t="s">
        <v>8</v>
      </c>
      <c r="F68" t="str">
        <f t="shared" si="6"/>
        <v>SFM-wCZ15-v2015-rDXHP-tw-S15</v>
      </c>
      <c r="G68" s="72">
        <f>INDEX(ThermWeight,MATCH($C68,Lists!$H$3:$H$18,0),MATCH('T-Weight EU savings'!G$5,Lists!$I$2:$M$2,0))</f>
        <v>0.44138573453348873</v>
      </c>
      <c r="H68" s="72">
        <f>INDEX(ThermWeight,MATCH($C68,Lists!$H$3:$H$18,0),MATCH('T-Weight EU savings'!H$5,Lists!$I$2:$M$2,0))</f>
        <v>0.20492664990720702</v>
      </c>
      <c r="I68" s="72">
        <f>INDEX(ThermWeight,MATCH($C68,Lists!$H$3:$H$18,0),MATCH('T-Weight EU savings'!I$5,Lists!$I$2:$M$2,0))</f>
        <v>0.20142927698502386</v>
      </c>
      <c r="J68" s="72">
        <f>INDEX(ThermWeight,MATCH($C68,Lists!$H$3:$H$18,0),MATCH('T-Weight EU savings'!J$5,Lists!$I$2:$M$2,0))</f>
        <v>2.0001513993291864E-2</v>
      </c>
      <c r="K68" s="72">
        <f>INDEX(ThermWeight,MATCH($C68,Lists!$H$3:$H$18,0),MATCH('T-Weight EU savings'!K$5,Lists!$I$2:$M$2,0))</f>
        <v>0.13225682458098859</v>
      </c>
      <c r="L68" s="4">
        <f t="shared" si="10"/>
        <v>3499.7471027615416</v>
      </c>
      <c r="M68" s="4">
        <f t="shared" si="10"/>
        <v>0</v>
      </c>
      <c r="N68" s="181">
        <f t="shared" si="10"/>
        <v>206.10591288519325</v>
      </c>
      <c r="O68" s="181">
        <f t="shared" si="10"/>
        <v>206.10591288519316</v>
      </c>
      <c r="P68" s="181">
        <f t="shared" si="10"/>
        <v>0</v>
      </c>
      <c r="Q68" s="181">
        <f t="shared" si="7"/>
        <v>1.7822308551246411</v>
      </c>
      <c r="R68" s="197">
        <f>Q68/IF(Q68&lt;&gt;0,VLOOKUP($C68,SystTonnage,2,FALSE),1)</f>
        <v>0.10495853174012923</v>
      </c>
      <c r="S68" s="3"/>
      <c r="T68" s="3"/>
      <c r="U68" s="3"/>
      <c r="V68" s="3"/>
      <c r="W68" s="5"/>
      <c r="X68" s="5"/>
      <c r="Y68" s="5"/>
      <c r="Z68" s="5"/>
    </row>
    <row r="69" spans="2:26" x14ac:dyDescent="0.25">
      <c r="B69">
        <v>0</v>
      </c>
      <c r="C69" t="s">
        <v>26</v>
      </c>
      <c r="D69" t="s">
        <v>6</v>
      </c>
      <c r="E69" t="s">
        <v>8</v>
      </c>
      <c r="F69" t="str">
        <f t="shared" si="6"/>
        <v>SFM-wCZ16-v2015-rDXHP-tw-S15</v>
      </c>
      <c r="G69" s="72">
        <f>INDEX(ThermWeight,MATCH($C69,Lists!$H$3:$H$18,0),MATCH('T-Weight EU savings'!G$5,Lists!$I$2:$M$2,0))</f>
        <v>2.1652084569306985E-2</v>
      </c>
      <c r="H69" s="72">
        <f>INDEX(ThermWeight,MATCH($C69,Lists!$H$3:$H$18,0),MATCH('T-Weight EU savings'!H$5,Lists!$I$2:$M$2,0))</f>
        <v>0.39458777392807159</v>
      </c>
      <c r="I69" s="72">
        <f>INDEX(ThermWeight,MATCH($C69,Lists!$H$3:$H$18,0),MATCH('T-Weight EU savings'!I$5,Lists!$I$2:$M$2,0))</f>
        <v>0.52508927058429233</v>
      </c>
      <c r="J69" s="72">
        <f>INDEX(ThermWeight,MATCH($C69,Lists!$H$3:$H$18,0),MATCH('T-Weight EU savings'!J$5,Lists!$I$2:$M$2,0))</f>
        <v>3.8671845759610232E-2</v>
      </c>
      <c r="K69" s="72">
        <f>INDEX(ThermWeight,MATCH($C69,Lists!$H$3:$H$18,0),MATCH('T-Weight EU savings'!K$5,Lists!$I$2:$M$2,0))</f>
        <v>0.02</v>
      </c>
      <c r="L69" s="4">
        <f t="shared" si="10"/>
        <v>1486.1710174153736</v>
      </c>
      <c r="M69" s="4">
        <f t="shared" si="10"/>
        <v>0</v>
      </c>
      <c r="N69" s="181">
        <f t="shared" si="10"/>
        <v>116.62188703381126</v>
      </c>
      <c r="O69" s="181">
        <f t="shared" si="10"/>
        <v>116.62188703381126</v>
      </c>
      <c r="P69" s="181">
        <f t="shared" si="10"/>
        <v>0</v>
      </c>
      <c r="Q69" s="181">
        <f t="shared" si="7"/>
        <v>0.28518129110384594</v>
      </c>
      <c r="R69" s="197">
        <f>Q69/IF(Q69&lt;&gt;0,VLOOKUP($C69,SystTonnage,2,FALSE),1)</f>
        <v>2.2378568768693527E-2</v>
      </c>
      <c r="S69" s="3"/>
      <c r="T69" s="3"/>
      <c r="U69" s="3"/>
      <c r="V69" s="3"/>
      <c r="W69" s="5"/>
      <c r="X69" s="5"/>
      <c r="Y69" s="5"/>
      <c r="Z69" s="5"/>
    </row>
    <row r="70" spans="2:26" x14ac:dyDescent="0.25">
      <c r="B70">
        <v>0</v>
      </c>
      <c r="C70" s="19" t="s">
        <v>11</v>
      </c>
      <c r="D70" s="7" t="s">
        <v>9</v>
      </c>
      <c r="E70" s="7" t="s">
        <v>8</v>
      </c>
      <c r="F70" t="str">
        <f t="shared" ref="F70:F101" si="11">"SFM-w"&amp;C70&amp;"-v2015-r"&amp;E70&amp;"-tw-"&amp;D70</f>
        <v>SFM-wCZ01-v2015-rDXHP-tw-S16</v>
      </c>
      <c r="G70" s="72">
        <f>INDEX(ThermWeight,MATCH($C70,Lists!$H$3:$H$18,0),MATCH('T-Weight EU savings'!G$5,Lists!$I$2:$M$2,0))</f>
        <v>0.44267893677263892</v>
      </c>
      <c r="H70" s="72">
        <f>INDEX(ThermWeight,MATCH($C70,Lists!$H$3:$H$18,0),MATCH('T-Weight EU savings'!H$5,Lists!$I$2:$M$2,0))</f>
        <v>0.11644798609284555</v>
      </c>
      <c r="I70" s="72">
        <f>INDEX(ThermWeight,MATCH($C70,Lists!$H$3:$H$18,0),MATCH('T-Weight EU savings'!I$5,Lists!$I$2:$M$2,0))</f>
        <v>0.22136982655616111</v>
      </c>
      <c r="J70" s="72">
        <f>INDEX(ThermWeight,MATCH($C70,Lists!$H$3:$H$18,0),MATCH('T-Weight EU savings'!J$5,Lists!$I$2:$M$2,0))</f>
        <v>0.11346962391479679</v>
      </c>
      <c r="K70" s="72">
        <f>INDEX(ThermWeight,MATCH($C70,Lists!$H$3:$H$18,0),MATCH('T-Weight EU savings'!K$5,Lists!$I$2:$M$2,0))</f>
        <v>0.1060336266635576</v>
      </c>
      <c r="L70" s="4">
        <f t="shared" si="10"/>
        <v>962.23504516103526</v>
      </c>
      <c r="M70" s="4">
        <f t="shared" si="10"/>
        <v>0</v>
      </c>
      <c r="N70" s="181">
        <f t="shared" si="10"/>
        <v>116.96536205361045</v>
      </c>
      <c r="O70" s="181">
        <f t="shared" si="10"/>
        <v>116.96536205361045</v>
      </c>
      <c r="P70" s="181">
        <f t="shared" si="10"/>
        <v>0</v>
      </c>
      <c r="Q70" s="181">
        <f t="shared" ref="Q70:Q101" si="12">SUM($G70*VLOOKUP(REPLACE($F70,23,2,$G$5),TableDemSav,MATCH(Q$5,HeaderDemSav,0),FALSE),$H70*VLOOKUP(REPLACE($F70,23,2,$H$5),TableDemSav,MATCH(Q$5,HeaderDemSav,0),FALSE),$I70*VLOOKUP(REPLACE($F70,23,2,$I$5),TableDemSav,MATCH(Q$5,HeaderDemSav,0),FALSE),$J70*VLOOKUP(REPLACE($F70,23,2,$J$5),TableDemSav,MATCH(Q$5,HeaderDemSav,0),FALSE),$K70*VLOOKUP(REPLACE($F70,23,2,$K$5),TableDemSav,MATCH(Q$5,HeaderDemSav,0),FALSE))</f>
        <v>0</v>
      </c>
      <c r="R70" s="197">
        <f>Q70/IF(Q70&lt;&gt;0,VLOOKUP($C70,SystTonnage,2,FALSE),1)</f>
        <v>0</v>
      </c>
      <c r="S70" s="3"/>
      <c r="T70" s="3"/>
      <c r="U70" s="3"/>
      <c r="V70" s="3"/>
      <c r="W70" s="5"/>
      <c r="X70" s="5"/>
      <c r="Y70" s="5"/>
      <c r="Z70" s="5"/>
    </row>
    <row r="71" spans="2:26" x14ac:dyDescent="0.25">
      <c r="B71">
        <v>0</v>
      </c>
      <c r="C71" s="19" t="s">
        <v>12</v>
      </c>
      <c r="D71" s="19" t="s">
        <v>9</v>
      </c>
      <c r="E71" s="19" t="s">
        <v>8</v>
      </c>
      <c r="F71" t="str">
        <f t="shared" si="11"/>
        <v>SFM-wCZ02-v2015-rDXHP-tw-S16</v>
      </c>
      <c r="G71" s="72">
        <f>INDEX(ThermWeight,MATCH($C71,Lists!$H$3:$H$18,0),MATCH('T-Weight EU savings'!G$5,Lists!$I$2:$M$2,0))</f>
        <v>0.39851312331318844</v>
      </c>
      <c r="H71" s="72">
        <f>INDEX(ThermWeight,MATCH($C71,Lists!$H$3:$H$18,0),MATCH('T-Weight EU savings'!H$5,Lists!$I$2:$M$2,0))</f>
        <v>0.24047141624460011</v>
      </c>
      <c r="I71" s="72">
        <f>INDEX(ThermWeight,MATCH($C71,Lists!$H$3:$H$18,0),MATCH('T-Weight EU savings'!I$5,Lists!$I$2:$M$2,0))</f>
        <v>9.9331502833303165E-2</v>
      </c>
      <c r="J71" s="72">
        <f>INDEX(ThermWeight,MATCH($C71,Lists!$H$3:$H$18,0),MATCH('T-Weight EU savings'!J$5,Lists!$I$2:$M$2,0))</f>
        <v>9.233993834970744E-2</v>
      </c>
      <c r="K71" s="72">
        <f>INDEX(ThermWeight,MATCH($C71,Lists!$H$3:$H$18,0),MATCH('T-Weight EU savings'!K$5,Lists!$I$2:$M$2,0))</f>
        <v>0.1693440192592012</v>
      </c>
      <c r="L71" s="4">
        <f t="shared" si="10"/>
        <v>1569.6786587374786</v>
      </c>
      <c r="M71" s="4">
        <f t="shared" si="10"/>
        <v>0</v>
      </c>
      <c r="N71" s="181">
        <f t="shared" si="10"/>
        <v>165.86660947191609</v>
      </c>
      <c r="O71" s="181">
        <f t="shared" si="10"/>
        <v>165.86660947191615</v>
      </c>
      <c r="P71" s="181">
        <f t="shared" si="10"/>
        <v>0</v>
      </c>
      <c r="Q71" s="181">
        <f t="shared" si="12"/>
        <v>0.5801361415318369</v>
      </c>
      <c r="R71" s="197">
        <f>Q71/IF(Q71&lt;&gt;0,VLOOKUP($C71,SystTonnage,2,FALSE),1)</f>
        <v>6.1302492897113849E-2</v>
      </c>
      <c r="S71" s="3"/>
      <c r="T71" s="3"/>
      <c r="U71" s="3"/>
      <c r="V71" s="3"/>
      <c r="W71" s="5"/>
      <c r="X71" s="5"/>
      <c r="Y71" s="5"/>
      <c r="Z71" s="5"/>
    </row>
    <row r="72" spans="2:26" x14ac:dyDescent="0.25">
      <c r="B72">
        <v>0</v>
      </c>
      <c r="C72" s="19" t="s">
        <v>13</v>
      </c>
      <c r="D72" s="19" t="s">
        <v>9</v>
      </c>
      <c r="E72" s="19" t="s">
        <v>8</v>
      </c>
      <c r="F72" t="str">
        <f t="shared" si="11"/>
        <v>SFM-wCZ03-v2015-rDXHP-tw-S16</v>
      </c>
      <c r="G72" s="72">
        <f>INDEX(ThermWeight,MATCH($C72,Lists!$H$3:$H$18,0),MATCH('T-Weight EU savings'!G$5,Lists!$I$2:$M$2,0))</f>
        <v>9.0905442922356458E-2</v>
      </c>
      <c r="H72" s="72">
        <f>INDEX(ThermWeight,MATCH($C72,Lists!$H$3:$H$18,0),MATCH('T-Weight EU savings'!H$5,Lists!$I$2:$M$2,0))</f>
        <v>0.27313136744773842</v>
      </c>
      <c r="I72" s="72">
        <f>INDEX(ThermWeight,MATCH($C72,Lists!$H$3:$H$18,0),MATCH('T-Weight EU savings'!I$5,Lists!$I$2:$M$2,0))</f>
        <v>0.29496554344379367</v>
      </c>
      <c r="J72" s="72">
        <f>INDEX(ThermWeight,MATCH($C72,Lists!$H$3:$H$18,0),MATCH('T-Weight EU savings'!J$5,Lists!$I$2:$M$2,0))</f>
        <v>0.13531569452662773</v>
      </c>
      <c r="K72" s="72">
        <f>INDEX(ThermWeight,MATCH($C72,Lists!$H$3:$H$18,0),MATCH('T-Weight EU savings'!K$5,Lists!$I$2:$M$2,0))</f>
        <v>0.20568195187461694</v>
      </c>
      <c r="L72" s="4">
        <f t="shared" si="10"/>
        <v>536.19567730636095</v>
      </c>
      <c r="M72" s="4">
        <f t="shared" si="10"/>
        <v>0</v>
      </c>
      <c r="N72" s="181">
        <f t="shared" si="10"/>
        <v>47.014088321469615</v>
      </c>
      <c r="O72" s="181">
        <f t="shared" si="10"/>
        <v>47.014088321469615</v>
      </c>
      <c r="P72" s="181">
        <f t="shared" si="10"/>
        <v>0</v>
      </c>
      <c r="Q72" s="181">
        <f t="shared" si="12"/>
        <v>0.33520873258141803</v>
      </c>
      <c r="R72" s="197">
        <f>Q72/IF(Q72&lt;&gt;0,VLOOKUP($C72,SystTonnage,2,FALSE),1)</f>
        <v>2.9391383830023501E-2</v>
      </c>
      <c r="S72" s="3"/>
      <c r="T72" s="3"/>
      <c r="U72" s="3"/>
      <c r="V72" s="3"/>
      <c r="W72" s="5"/>
      <c r="X72" s="5"/>
      <c r="Y72" s="5"/>
      <c r="Z72" s="5"/>
    </row>
    <row r="73" spans="2:26" x14ac:dyDescent="0.25">
      <c r="B73">
        <v>0</v>
      </c>
      <c r="C73" s="19" t="s">
        <v>14</v>
      </c>
      <c r="D73" s="19" t="s">
        <v>9</v>
      </c>
      <c r="E73" s="19" t="s">
        <v>8</v>
      </c>
      <c r="F73" t="str">
        <f t="shared" si="11"/>
        <v>SFM-wCZ04-v2015-rDXHP-tw-S16</v>
      </c>
      <c r="G73" s="72">
        <f>INDEX(ThermWeight,MATCH($C73,Lists!$H$3:$H$18,0),MATCH('T-Weight EU savings'!G$5,Lists!$I$2:$M$2,0))</f>
        <v>0.38943075633704149</v>
      </c>
      <c r="H73" s="72">
        <f>INDEX(ThermWeight,MATCH($C73,Lists!$H$3:$H$18,0),MATCH('T-Weight EU savings'!H$5,Lists!$I$2:$M$2,0))</f>
        <v>0.15026505479995581</v>
      </c>
      <c r="I73" s="72">
        <f>INDEX(ThermWeight,MATCH($C73,Lists!$H$3:$H$18,0),MATCH('T-Weight EU savings'!I$5,Lists!$I$2:$M$2,0))</f>
        <v>0.20534065187947531</v>
      </c>
      <c r="J73" s="72">
        <f>INDEX(ThermWeight,MATCH($C73,Lists!$H$3:$H$18,0),MATCH('T-Weight EU savings'!J$5,Lists!$I$2:$M$2,0))</f>
        <v>0.21328679835406969</v>
      </c>
      <c r="K73" s="72">
        <f>INDEX(ThermWeight,MATCH($C73,Lists!$H$3:$H$18,0),MATCH('T-Weight EU savings'!K$5,Lists!$I$2:$M$2,0))</f>
        <v>4.1676738629649303E-2</v>
      </c>
      <c r="L73" s="4">
        <f t="shared" si="10"/>
        <v>1474.5979949443981</v>
      </c>
      <c r="M73" s="4">
        <f t="shared" si="10"/>
        <v>0</v>
      </c>
      <c r="N73" s="181">
        <f t="shared" si="10"/>
        <v>131.99051154174708</v>
      </c>
      <c r="O73" s="181">
        <f t="shared" si="10"/>
        <v>131.99051154174708</v>
      </c>
      <c r="P73" s="181">
        <f t="shared" si="10"/>
        <v>0</v>
      </c>
      <c r="Q73" s="181">
        <f t="shared" si="12"/>
        <v>0.70573363733334671</v>
      </c>
      <c r="R73" s="197">
        <f>Q73/IF(Q73&lt;&gt;0,VLOOKUP($C73,SystTonnage,2,FALSE),1)</f>
        <v>6.3169856546128417E-2</v>
      </c>
      <c r="S73" s="3"/>
      <c r="T73" s="3"/>
      <c r="U73" s="3"/>
      <c r="V73" s="3"/>
      <c r="W73" s="5"/>
      <c r="X73" s="5"/>
      <c r="Y73" s="5"/>
      <c r="Z73" s="5"/>
    </row>
    <row r="74" spans="2:26" x14ac:dyDescent="0.25">
      <c r="B74">
        <v>0</v>
      </c>
      <c r="C74" s="19" t="s">
        <v>15</v>
      </c>
      <c r="D74" s="19" t="s">
        <v>9</v>
      </c>
      <c r="E74" s="19" t="s">
        <v>8</v>
      </c>
      <c r="F74" t="str">
        <f t="shared" si="11"/>
        <v>SFM-wCZ05-v2015-rDXHP-tw-S16</v>
      </c>
      <c r="G74" s="72">
        <f>INDEX(ThermWeight,MATCH($C74,Lists!$H$3:$H$18,0),MATCH('T-Weight EU savings'!G$5,Lists!$I$2:$M$2,0))</f>
        <v>3.5409122661791248E-2</v>
      </c>
      <c r="H74" s="72">
        <f>INDEX(ThermWeight,MATCH($C74,Lists!$H$3:$H$18,0),MATCH('T-Weight EU savings'!H$5,Lists!$I$2:$M$2,0))</f>
        <v>0.21524768165557315</v>
      </c>
      <c r="I74" s="72">
        <f>INDEX(ThermWeight,MATCH($C74,Lists!$H$3:$H$18,0),MATCH('T-Weight EU savings'!I$5,Lists!$I$2:$M$2,0))</f>
        <v>1.9999999999999993E-2</v>
      </c>
      <c r="J74" s="72">
        <f>INDEX(ThermWeight,MATCH($C74,Lists!$H$3:$H$18,0),MATCH('T-Weight EU savings'!J$5,Lists!$I$2:$M$2,0))</f>
        <v>0.70074263858322294</v>
      </c>
      <c r="K74" s="72">
        <f>INDEX(ThermWeight,MATCH($C74,Lists!$H$3:$H$18,0),MATCH('T-Weight EU savings'!K$5,Lists!$I$2:$M$2,0))</f>
        <v>2.8600574093154911E-2</v>
      </c>
      <c r="L74" s="4">
        <f t="shared" si="10"/>
        <v>909.30201723608718</v>
      </c>
      <c r="M74" s="4">
        <f t="shared" si="10"/>
        <v>0</v>
      </c>
      <c r="N74" s="181">
        <f t="shared" si="10"/>
        <v>72.664714624231124</v>
      </c>
      <c r="O74" s="181">
        <f t="shared" si="10"/>
        <v>72.664714624231138</v>
      </c>
      <c r="P74" s="181">
        <f t="shared" si="10"/>
        <v>0</v>
      </c>
      <c r="Q74" s="181">
        <f t="shared" si="12"/>
        <v>0.40688066494967051</v>
      </c>
      <c r="R74" s="197">
        <f>Q74/IF(Q74&lt;&gt;0,VLOOKUP($C74,SystTonnage,2,FALSE),1)</f>
        <v>3.2514903568072545E-2</v>
      </c>
      <c r="S74" s="3"/>
      <c r="T74" s="3"/>
      <c r="U74" s="3"/>
      <c r="V74" s="3"/>
      <c r="W74" s="5"/>
      <c r="X74" s="5"/>
      <c r="Y74" s="5"/>
      <c r="Z74" s="5"/>
    </row>
    <row r="75" spans="2:26" x14ac:dyDescent="0.25">
      <c r="B75">
        <v>0</v>
      </c>
      <c r="C75" s="19" t="s">
        <v>16</v>
      </c>
      <c r="D75" s="19" t="s">
        <v>9</v>
      </c>
      <c r="E75" s="19" t="s">
        <v>8</v>
      </c>
      <c r="F75" t="str">
        <f t="shared" si="11"/>
        <v>SFM-wCZ06-v2015-rDXHP-tw-S16</v>
      </c>
      <c r="G75" s="72">
        <f>INDEX(ThermWeight,MATCH($C75,Lists!$H$3:$H$18,0),MATCH('T-Weight EU savings'!G$5,Lists!$I$2:$M$2,0))</f>
        <v>0.2055586574996276</v>
      </c>
      <c r="H75" s="72">
        <f>INDEX(ThermWeight,MATCH($C75,Lists!$H$3:$H$18,0),MATCH('T-Weight EU savings'!H$5,Lists!$I$2:$M$2,0))</f>
        <v>0.36946721561734353</v>
      </c>
      <c r="I75" s="72">
        <f>INDEX(ThermWeight,MATCH($C75,Lists!$H$3:$H$18,0),MATCH('T-Weight EU savings'!I$5,Lists!$I$2:$M$2,0))</f>
        <v>0.02</v>
      </c>
      <c r="J75" s="72">
        <f>INDEX(ThermWeight,MATCH($C75,Lists!$H$3:$H$18,0),MATCH('T-Weight EU savings'!J$5,Lists!$I$2:$M$2,0))</f>
        <v>0.02</v>
      </c>
      <c r="K75" s="72">
        <f>INDEX(ThermWeight,MATCH($C75,Lists!$H$3:$H$18,0),MATCH('T-Weight EU savings'!K$5,Lists!$I$2:$M$2,0))</f>
        <v>0.38497412688302873</v>
      </c>
      <c r="L75" s="4">
        <f t="shared" si="10"/>
        <v>577.41747734471278</v>
      </c>
      <c r="M75" s="4">
        <f t="shared" si="10"/>
        <v>0</v>
      </c>
      <c r="N75" s="181">
        <f t="shared" si="10"/>
        <v>43.193467866053396</v>
      </c>
      <c r="O75" s="181">
        <f t="shared" si="10"/>
        <v>43.193467866053389</v>
      </c>
      <c r="P75" s="181">
        <f t="shared" si="10"/>
        <v>0</v>
      </c>
      <c r="Q75" s="181">
        <f t="shared" si="12"/>
        <v>0.59269591007263867</v>
      </c>
      <c r="R75" s="197">
        <f>Q75/IF(Q75&lt;&gt;0,VLOOKUP($C75,SystTonnage,2,FALSE),1)</f>
        <v>4.4336364503183331E-2</v>
      </c>
      <c r="S75" s="3"/>
      <c r="T75" s="3"/>
      <c r="U75" s="3"/>
      <c r="V75" s="3"/>
      <c r="W75" s="5"/>
      <c r="X75" s="5"/>
      <c r="Y75" s="5"/>
      <c r="Z75" s="5"/>
    </row>
    <row r="76" spans="2:26" x14ac:dyDescent="0.25">
      <c r="B76">
        <v>0</v>
      </c>
      <c r="C76" t="s">
        <v>17</v>
      </c>
      <c r="D76" t="s">
        <v>9</v>
      </c>
      <c r="E76" t="s">
        <v>8</v>
      </c>
      <c r="F76" t="str">
        <f t="shared" si="11"/>
        <v>SFM-wCZ07-v2015-rDXHP-tw-S16</v>
      </c>
      <c r="G76" s="72">
        <f>INDEX(ThermWeight,MATCH($C76,Lists!$H$3:$H$18,0),MATCH('T-Weight EU savings'!G$5,Lists!$I$2:$M$2,0))</f>
        <v>0.64167575282441591</v>
      </c>
      <c r="H76" s="72">
        <f>INDEX(ThermWeight,MATCH($C76,Lists!$H$3:$H$18,0),MATCH('T-Weight EU savings'!H$5,Lists!$I$2:$M$2,0))</f>
        <v>0.29832424717558353</v>
      </c>
      <c r="I76" s="72">
        <f>INDEX(ThermWeight,MATCH($C76,Lists!$H$3:$H$18,0),MATCH('T-Weight EU savings'!I$5,Lists!$I$2:$M$2,0))</f>
        <v>0.02</v>
      </c>
      <c r="J76" s="72">
        <f>INDEX(ThermWeight,MATCH($C76,Lists!$H$3:$H$18,0),MATCH('T-Weight EU savings'!J$5,Lists!$I$2:$M$2,0))</f>
        <v>0.02</v>
      </c>
      <c r="K76" s="72">
        <f>INDEX(ThermWeight,MATCH($C76,Lists!$H$3:$H$18,0),MATCH('T-Weight EU savings'!K$5,Lists!$I$2:$M$2,0))</f>
        <v>0.02</v>
      </c>
      <c r="L76" s="4">
        <f t="shared" ref="L76:P85" si="13">SUM($G76*VLOOKUP(REPLACE($F76,23,2,$G$5),TableSavings,MATCH(L$5,HeaderSavings,0),FALSE),$H76*VLOOKUP(REPLACE($F76,23,2,$H$5),TableSavings,MATCH(L$5,HeaderSavings,0),FALSE),$I76*VLOOKUP(REPLACE($F76,23,2,$I$5),TableSavings,MATCH(L$5,HeaderSavings,0),FALSE),$J76*VLOOKUP(REPLACE($F76,23,2,$J$5),TableSavings,MATCH(L$5,HeaderSavings,0),FALSE),$K76*VLOOKUP(REPLACE($F76,23,2,$K$5),TableSavings,MATCH(L$5,HeaderSavings,0),FALSE))</f>
        <v>305.943316972785</v>
      </c>
      <c r="M76" s="4">
        <f t="shared" si="13"/>
        <v>0</v>
      </c>
      <c r="N76" s="181">
        <f t="shared" si="13"/>
        <v>28.587044708029683</v>
      </c>
      <c r="O76" s="181">
        <f t="shared" si="13"/>
        <v>28.58704470802968</v>
      </c>
      <c r="P76" s="181">
        <f t="shared" si="13"/>
        <v>0</v>
      </c>
      <c r="Q76" s="181">
        <f t="shared" si="12"/>
        <v>0.49296694615316361</v>
      </c>
      <c r="R76" s="197">
        <f>Q76/IF(Q76&lt;&gt;0,VLOOKUP($C76,SystTonnage,2,FALSE),1)</f>
        <v>4.6062349943453533E-2</v>
      </c>
      <c r="S76" s="3"/>
      <c r="T76" s="3"/>
      <c r="U76" s="3"/>
      <c r="V76" s="3"/>
      <c r="W76" s="5"/>
      <c r="X76" s="5"/>
      <c r="Y76" s="5"/>
      <c r="Z76" s="5"/>
    </row>
    <row r="77" spans="2:26" x14ac:dyDescent="0.25">
      <c r="B77">
        <v>0</v>
      </c>
      <c r="C77" t="s">
        <v>18</v>
      </c>
      <c r="D77" t="s">
        <v>9</v>
      </c>
      <c r="E77" t="s">
        <v>8</v>
      </c>
      <c r="F77" t="str">
        <f t="shared" si="11"/>
        <v>SFM-wCZ08-v2015-rDXHP-tw-S16</v>
      </c>
      <c r="G77" s="72">
        <f>INDEX(ThermWeight,MATCH($C77,Lists!$H$3:$H$18,0),MATCH('T-Weight EU savings'!G$5,Lists!$I$2:$M$2,0))</f>
        <v>0.63279588662206154</v>
      </c>
      <c r="H77" s="72">
        <f>INDEX(ThermWeight,MATCH($C77,Lists!$H$3:$H$18,0),MATCH('T-Weight EU savings'!H$5,Lists!$I$2:$M$2,0))</f>
        <v>0.02</v>
      </c>
      <c r="I77" s="72">
        <f>INDEX(ThermWeight,MATCH($C77,Lists!$H$3:$H$18,0),MATCH('T-Weight EU savings'!I$5,Lists!$I$2:$M$2,0))</f>
        <v>0.1101482308940553</v>
      </c>
      <c r="J77" s="72">
        <f>INDEX(ThermWeight,MATCH($C77,Lists!$H$3:$H$18,0),MATCH('T-Weight EU savings'!J$5,Lists!$I$2:$M$2,0))</f>
        <v>0.12184150296497571</v>
      </c>
      <c r="K77" s="72">
        <f>INDEX(ThermWeight,MATCH($C77,Lists!$H$3:$H$18,0),MATCH('T-Weight EU savings'!K$5,Lists!$I$2:$M$2,0))</f>
        <v>0.11521437951890789</v>
      </c>
      <c r="L77" s="4">
        <f t="shared" si="13"/>
        <v>568.40020464727388</v>
      </c>
      <c r="M77" s="4">
        <f t="shared" si="13"/>
        <v>0</v>
      </c>
      <c r="N77" s="181">
        <f t="shared" si="13"/>
        <v>45.216992533890782</v>
      </c>
      <c r="O77" s="181">
        <f t="shared" si="13"/>
        <v>45.216992533890767</v>
      </c>
      <c r="P77" s="181">
        <f t="shared" si="13"/>
        <v>0</v>
      </c>
      <c r="Q77" s="181">
        <f t="shared" si="12"/>
        <v>0.74687699109592076</v>
      </c>
      <c r="R77" s="197">
        <f>Q77/IF(Q77&lt;&gt;0,VLOOKUP($C77,SystTonnage,2,FALSE),1)</f>
        <v>5.9415058358531544E-2</v>
      </c>
      <c r="S77" s="3"/>
      <c r="T77" s="3"/>
      <c r="U77" s="3"/>
      <c r="V77" s="3"/>
      <c r="W77" s="5"/>
      <c r="X77" s="5"/>
      <c r="Y77" s="5"/>
      <c r="Z77" s="5"/>
    </row>
    <row r="78" spans="2:26" x14ac:dyDescent="0.25">
      <c r="B78">
        <v>0</v>
      </c>
      <c r="C78" t="s">
        <v>19</v>
      </c>
      <c r="D78" t="s">
        <v>9</v>
      </c>
      <c r="E78" t="s">
        <v>8</v>
      </c>
      <c r="F78" t="str">
        <f t="shared" si="11"/>
        <v>SFM-wCZ09-v2015-rDXHP-tw-S16</v>
      </c>
      <c r="G78" s="72">
        <f>INDEX(ThermWeight,MATCH($C78,Lists!$H$3:$H$18,0),MATCH('T-Weight EU savings'!G$5,Lists!$I$2:$M$2,0))</f>
        <v>0.02</v>
      </c>
      <c r="H78" s="72">
        <f>INDEX(ThermWeight,MATCH($C78,Lists!$H$3:$H$18,0),MATCH('T-Weight EU savings'!H$5,Lists!$I$2:$M$2,0))</f>
        <v>0.83415844239080406</v>
      </c>
      <c r="I78" s="72">
        <f>INDEX(ThermWeight,MATCH($C78,Lists!$H$3:$H$18,0),MATCH('T-Weight EU savings'!I$5,Lists!$I$2:$M$2,0))</f>
        <v>0.02</v>
      </c>
      <c r="J78" s="72">
        <f>INDEX(ThermWeight,MATCH($C78,Lists!$H$3:$H$18,0),MATCH('T-Weight EU savings'!J$5,Lists!$I$2:$M$2,0))</f>
        <v>0.02</v>
      </c>
      <c r="K78" s="72">
        <f>INDEX(ThermWeight,MATCH($C78,Lists!$H$3:$H$18,0),MATCH('T-Weight EU savings'!K$5,Lists!$I$2:$M$2,0))</f>
        <v>0.10584155760919585</v>
      </c>
      <c r="L78" s="4">
        <f t="shared" si="13"/>
        <v>728.02430955851457</v>
      </c>
      <c r="M78" s="4">
        <f t="shared" si="13"/>
        <v>0</v>
      </c>
      <c r="N78" s="181">
        <f t="shared" si="13"/>
        <v>64.900763054024054</v>
      </c>
      <c r="O78" s="181">
        <f t="shared" si="13"/>
        <v>64.90076305402404</v>
      </c>
      <c r="P78" s="181">
        <f t="shared" si="13"/>
        <v>0</v>
      </c>
      <c r="Q78" s="181">
        <f t="shared" si="12"/>
        <v>1.1568658848563582</v>
      </c>
      <c r="R78" s="197">
        <f>Q78/IF(Q78&lt;&gt;0,VLOOKUP($C78,SystTonnage,2,FALSE),1)</f>
        <v>0.10313045552541639</v>
      </c>
      <c r="S78" s="3"/>
      <c r="T78" s="3"/>
      <c r="U78" s="3"/>
      <c r="V78" s="3"/>
      <c r="W78" s="5"/>
      <c r="X78" s="5"/>
      <c r="Y78" s="5"/>
      <c r="Z78" s="5"/>
    </row>
    <row r="79" spans="2:26" x14ac:dyDescent="0.25">
      <c r="B79">
        <v>0</v>
      </c>
      <c r="C79" t="s">
        <v>20</v>
      </c>
      <c r="D79" t="s">
        <v>9</v>
      </c>
      <c r="E79" t="s">
        <v>8</v>
      </c>
      <c r="F79" t="str">
        <f t="shared" si="11"/>
        <v>SFM-wCZ10-v2015-rDXHP-tw-S16</v>
      </c>
      <c r="G79" s="72">
        <f>INDEX(ThermWeight,MATCH($C79,Lists!$H$3:$H$18,0),MATCH('T-Weight EU savings'!G$5,Lists!$I$2:$M$2,0))</f>
        <v>0.32035538250312112</v>
      </c>
      <c r="H79" s="72">
        <f>INDEX(ThermWeight,MATCH($C79,Lists!$H$3:$H$18,0),MATCH('T-Weight EU savings'!H$5,Lists!$I$2:$M$2,0))</f>
        <v>0.19016430763068334</v>
      </c>
      <c r="I79" s="72">
        <f>INDEX(ThermWeight,MATCH($C79,Lists!$H$3:$H$18,0),MATCH('T-Weight EU savings'!I$5,Lists!$I$2:$M$2,0))</f>
        <v>0.1589151034744046</v>
      </c>
      <c r="J79" s="72">
        <f>INDEX(ThermWeight,MATCH($C79,Lists!$H$3:$H$18,0),MATCH('T-Weight EU savings'!J$5,Lists!$I$2:$M$2,0))</f>
        <v>0.24687651208719177</v>
      </c>
      <c r="K79" s="72">
        <f>INDEX(ThermWeight,MATCH($C79,Lists!$H$3:$H$18,0),MATCH('T-Weight EU savings'!K$5,Lists!$I$2:$M$2,0))</f>
        <v>8.3688694304599617E-2</v>
      </c>
      <c r="L79" s="4">
        <f t="shared" si="13"/>
        <v>1204.4897732228164</v>
      </c>
      <c r="M79" s="4">
        <f t="shared" si="13"/>
        <v>0</v>
      </c>
      <c r="N79" s="181">
        <f t="shared" si="13"/>
        <v>111.15630982122707</v>
      </c>
      <c r="O79" s="181">
        <f t="shared" si="13"/>
        <v>111.15630982122707</v>
      </c>
      <c r="P79" s="181">
        <f t="shared" si="13"/>
        <v>0</v>
      </c>
      <c r="Q79" s="181">
        <f t="shared" si="12"/>
        <v>0.97678789727192417</v>
      </c>
      <c r="R79" s="197">
        <f>Q79/IF(Q79&lt;&gt;0,VLOOKUP($C79,SystTonnage,2,FALSE),1)</f>
        <v>9.0142847662599127E-2</v>
      </c>
      <c r="S79" s="3"/>
      <c r="T79" s="3"/>
      <c r="U79" s="3"/>
      <c r="V79" s="3"/>
      <c r="W79" s="5"/>
      <c r="X79" s="5"/>
      <c r="Y79" s="5"/>
      <c r="Z79" s="5"/>
    </row>
    <row r="80" spans="2:26" x14ac:dyDescent="0.25">
      <c r="B80">
        <v>0</v>
      </c>
      <c r="C80" t="s">
        <v>21</v>
      </c>
      <c r="D80" t="s">
        <v>9</v>
      </c>
      <c r="E80" t="s">
        <v>8</v>
      </c>
      <c r="F80" t="str">
        <f t="shared" si="11"/>
        <v>SFM-wCZ11-v2015-rDXHP-tw-S16</v>
      </c>
      <c r="G80" s="72">
        <f>INDEX(ThermWeight,MATCH($C80,Lists!$H$3:$H$18,0),MATCH('T-Weight EU savings'!G$5,Lists!$I$2:$M$2,0))</f>
        <v>0.56161930003835348</v>
      </c>
      <c r="H80" s="72">
        <f>INDEX(ThermWeight,MATCH($C80,Lists!$H$3:$H$18,0),MATCH('T-Weight EU savings'!H$5,Lists!$I$2:$M$2,0))</f>
        <v>2.7795961933453864E-2</v>
      </c>
      <c r="I80" s="72">
        <f>INDEX(ThermWeight,MATCH($C80,Lists!$H$3:$H$18,0),MATCH('T-Weight EU savings'!I$5,Lists!$I$2:$M$2,0))</f>
        <v>0.22989996211013761</v>
      </c>
      <c r="J80" s="72">
        <f>INDEX(ThermWeight,MATCH($C80,Lists!$H$3:$H$18,0),MATCH('T-Weight EU savings'!J$5,Lists!$I$2:$M$2,0))</f>
        <v>3.8534402112847602E-2</v>
      </c>
      <c r="K80" s="72">
        <f>INDEX(ThermWeight,MATCH($C80,Lists!$H$3:$H$18,0),MATCH('T-Weight EU savings'!K$5,Lists!$I$2:$M$2,0))</f>
        <v>0.14215037380610207</v>
      </c>
      <c r="L80" s="4">
        <f t="shared" si="13"/>
        <v>1613.7316080360206</v>
      </c>
      <c r="M80" s="4">
        <f t="shared" si="13"/>
        <v>0</v>
      </c>
      <c r="N80" s="181">
        <f t="shared" si="13"/>
        <v>141.3941652533095</v>
      </c>
      <c r="O80" s="181">
        <f t="shared" si="13"/>
        <v>141.39416525330944</v>
      </c>
      <c r="P80" s="181">
        <f t="shared" si="13"/>
        <v>0</v>
      </c>
      <c r="Q80" s="181">
        <f t="shared" si="12"/>
        <v>1.0268234078031468</v>
      </c>
      <c r="R80" s="197">
        <f>Q80/IF(Q80&lt;&gt;0,VLOOKUP($C80,SystTonnage,2,FALSE),1)</f>
        <v>8.9969631806111172E-2</v>
      </c>
      <c r="S80" s="3"/>
      <c r="T80" s="3"/>
      <c r="U80" s="3"/>
      <c r="V80" s="3"/>
      <c r="W80" s="5"/>
      <c r="X80" s="5"/>
      <c r="Y80" s="5"/>
      <c r="Z80" s="5"/>
    </row>
    <row r="81" spans="2:26" x14ac:dyDescent="0.25">
      <c r="B81">
        <v>0</v>
      </c>
      <c r="C81" t="s">
        <v>22</v>
      </c>
      <c r="D81" t="s">
        <v>9</v>
      </c>
      <c r="E81" t="s">
        <v>8</v>
      </c>
      <c r="F81" t="str">
        <f t="shared" si="11"/>
        <v>SFM-wCZ12-v2015-rDXHP-tw-S16</v>
      </c>
      <c r="G81" s="72">
        <f>INDEX(ThermWeight,MATCH($C81,Lists!$H$3:$H$18,0),MATCH('T-Weight EU savings'!G$5,Lists!$I$2:$M$2,0))</f>
        <v>9.8817108211664118E-2</v>
      </c>
      <c r="H81" s="72">
        <f>INDEX(ThermWeight,MATCH($C81,Lists!$H$3:$H$18,0),MATCH('T-Weight EU savings'!H$5,Lists!$I$2:$M$2,0))</f>
        <v>0.19354864502842653</v>
      </c>
      <c r="I81" s="72">
        <f>INDEX(ThermWeight,MATCH($C81,Lists!$H$3:$H$18,0),MATCH('T-Weight EU savings'!I$5,Lists!$I$2:$M$2,0))</f>
        <v>0.31395015386613134</v>
      </c>
      <c r="J81" s="72">
        <f>INDEX(ThermWeight,MATCH($C81,Lists!$H$3:$H$18,0),MATCH('T-Weight EU savings'!J$5,Lists!$I$2:$M$2,0))</f>
        <v>0.21229816849157257</v>
      </c>
      <c r="K81" s="72">
        <f>INDEX(ThermWeight,MATCH($C81,Lists!$H$3:$H$18,0),MATCH('T-Weight EU savings'!K$5,Lists!$I$2:$M$2,0))</f>
        <v>0.18138592440220574</v>
      </c>
      <c r="L81" s="4">
        <f t="shared" si="13"/>
        <v>1430.3615528012369</v>
      </c>
      <c r="M81" s="4">
        <f t="shared" si="13"/>
        <v>0</v>
      </c>
      <c r="N81" s="181">
        <f t="shared" si="13"/>
        <v>135.36117656867958</v>
      </c>
      <c r="O81" s="181">
        <f t="shared" si="13"/>
        <v>135.36117656867955</v>
      </c>
      <c r="P81" s="181">
        <f t="shared" si="13"/>
        <v>0</v>
      </c>
      <c r="Q81" s="181">
        <f t="shared" si="12"/>
        <v>0.59597668192914199</v>
      </c>
      <c r="R81" s="197">
        <f>Q81/IF(Q81&lt;&gt;0,VLOOKUP($C81,SystTonnage,2,FALSE),1)</f>
        <v>5.6399799557976908E-2</v>
      </c>
      <c r="S81" s="3"/>
      <c r="T81" s="3"/>
      <c r="U81" s="3"/>
      <c r="V81" s="3"/>
      <c r="W81" s="5"/>
      <c r="X81" s="5"/>
      <c r="Y81" s="5"/>
      <c r="Z81" s="5"/>
    </row>
    <row r="82" spans="2:26" x14ac:dyDescent="0.25">
      <c r="B82">
        <v>0</v>
      </c>
      <c r="C82" t="s">
        <v>23</v>
      </c>
      <c r="D82" t="s">
        <v>9</v>
      </c>
      <c r="E82" t="s">
        <v>8</v>
      </c>
      <c r="F82" t="str">
        <f t="shared" si="11"/>
        <v>SFM-wCZ13-v2015-rDXHP-tw-S16</v>
      </c>
      <c r="G82" s="72">
        <f>INDEX(ThermWeight,MATCH($C82,Lists!$H$3:$H$18,0),MATCH('T-Weight EU savings'!G$5,Lists!$I$2:$M$2,0))</f>
        <v>0.20844028965554734</v>
      </c>
      <c r="H82" s="72">
        <f>INDEX(ThermWeight,MATCH($C82,Lists!$H$3:$H$18,0),MATCH('T-Weight EU savings'!H$5,Lists!$I$2:$M$2,0))</f>
        <v>5.091244704962862E-2</v>
      </c>
      <c r="I82" s="72">
        <f>INDEX(ThermWeight,MATCH($C82,Lists!$H$3:$H$18,0),MATCH('T-Weight EU savings'!I$5,Lists!$I$2:$M$2,0))</f>
        <v>0.23575476278239135</v>
      </c>
      <c r="J82" s="72">
        <f>INDEX(ThermWeight,MATCH($C82,Lists!$H$3:$H$18,0),MATCH('T-Weight EU savings'!J$5,Lists!$I$2:$M$2,0))</f>
        <v>5.1651805710354208E-2</v>
      </c>
      <c r="K82" s="72">
        <f>INDEX(ThermWeight,MATCH($C82,Lists!$H$3:$H$18,0),MATCH('T-Weight EU savings'!K$5,Lists!$I$2:$M$2,0))</f>
        <v>0.45324068611058405</v>
      </c>
      <c r="L82" s="4">
        <f t="shared" si="13"/>
        <v>1935.2515193159193</v>
      </c>
      <c r="M82" s="4">
        <f t="shared" si="13"/>
        <v>0</v>
      </c>
      <c r="N82" s="181">
        <f t="shared" si="13"/>
        <v>176.76758488453771</v>
      </c>
      <c r="O82" s="181">
        <f t="shared" si="13"/>
        <v>176.76758488453771</v>
      </c>
      <c r="P82" s="181">
        <f t="shared" si="13"/>
        <v>0</v>
      </c>
      <c r="Q82" s="181">
        <f t="shared" si="12"/>
        <v>0.77522483883371862</v>
      </c>
      <c r="R82" s="197">
        <f>Q82/IF(Q82&lt;&gt;0,VLOOKUP($C82,SystTonnage,2,FALSE),1)</f>
        <v>7.0809722217182916E-2</v>
      </c>
      <c r="S82" s="3"/>
      <c r="T82" s="3"/>
      <c r="U82" s="3"/>
      <c r="V82" s="3"/>
      <c r="W82" s="5"/>
      <c r="X82" s="5"/>
      <c r="Y82" s="5"/>
      <c r="Z82" s="5"/>
    </row>
    <row r="83" spans="2:26" x14ac:dyDescent="0.25">
      <c r="B83">
        <v>0</v>
      </c>
      <c r="C83" t="s">
        <v>24</v>
      </c>
      <c r="D83" t="s">
        <v>9</v>
      </c>
      <c r="E83" t="s">
        <v>8</v>
      </c>
      <c r="F83" t="str">
        <f t="shared" si="11"/>
        <v>SFM-wCZ14-v2015-rDXHP-tw-S16</v>
      </c>
      <c r="G83" s="72">
        <f>INDEX(ThermWeight,MATCH($C83,Lists!$H$3:$H$18,0),MATCH('T-Weight EU savings'!G$5,Lists!$I$2:$M$2,0))</f>
        <v>0.44239078647559832</v>
      </c>
      <c r="H83" s="72">
        <f>INDEX(ThermWeight,MATCH($C83,Lists!$H$3:$H$18,0),MATCH('T-Weight EU savings'!H$5,Lists!$I$2:$M$2,0))</f>
        <v>0.02</v>
      </c>
      <c r="I83" s="72">
        <f>INDEX(ThermWeight,MATCH($C83,Lists!$H$3:$H$18,0),MATCH('T-Weight EU savings'!I$5,Lists!$I$2:$M$2,0))</f>
        <v>0.02</v>
      </c>
      <c r="J83" s="72">
        <f>INDEX(ThermWeight,MATCH($C83,Lists!$H$3:$H$18,0),MATCH('T-Weight EU savings'!J$5,Lists!$I$2:$M$2,0))</f>
        <v>0.02</v>
      </c>
      <c r="K83" s="72">
        <f>INDEX(ThermWeight,MATCH($C83,Lists!$H$3:$H$18,0),MATCH('T-Weight EU savings'!K$5,Lists!$I$2:$M$2,0))</f>
        <v>0.49760921352440213</v>
      </c>
      <c r="L83" s="4">
        <f t="shared" si="13"/>
        <v>3949.7855483582534</v>
      </c>
      <c r="M83" s="4">
        <f t="shared" si="13"/>
        <v>0</v>
      </c>
      <c r="N83" s="181">
        <f t="shared" si="13"/>
        <v>249.58624663145088</v>
      </c>
      <c r="O83" s="181">
        <f t="shared" si="13"/>
        <v>249.58624663145088</v>
      </c>
      <c r="P83" s="181">
        <f t="shared" si="13"/>
        <v>0</v>
      </c>
      <c r="Q83" s="181">
        <f t="shared" si="12"/>
        <v>1.8464877696161759</v>
      </c>
      <c r="R83" s="197">
        <f>Q83/IF(Q83&lt;&gt;0,VLOOKUP($C83,SystTonnage,2,FALSE),1)</f>
        <v>0.1166792339044681</v>
      </c>
      <c r="S83" s="3"/>
      <c r="T83" s="3"/>
      <c r="U83" s="3"/>
      <c r="V83" s="3"/>
      <c r="W83" s="5"/>
      <c r="X83" s="5"/>
      <c r="Y83" s="5"/>
      <c r="Z83" s="5"/>
    </row>
    <row r="84" spans="2:26" x14ac:dyDescent="0.25">
      <c r="B84">
        <v>0</v>
      </c>
      <c r="C84" t="s">
        <v>25</v>
      </c>
      <c r="D84" t="s">
        <v>9</v>
      </c>
      <c r="E84" t="s">
        <v>8</v>
      </c>
      <c r="F84" t="str">
        <f t="shared" si="11"/>
        <v>SFM-wCZ15-v2015-rDXHP-tw-S16</v>
      </c>
      <c r="G84" s="72">
        <f>INDEX(ThermWeight,MATCH($C84,Lists!$H$3:$H$18,0),MATCH('T-Weight EU savings'!G$5,Lists!$I$2:$M$2,0))</f>
        <v>0.44138573453348873</v>
      </c>
      <c r="H84" s="72">
        <f>INDEX(ThermWeight,MATCH($C84,Lists!$H$3:$H$18,0),MATCH('T-Weight EU savings'!H$5,Lists!$I$2:$M$2,0))</f>
        <v>0.20492664990720702</v>
      </c>
      <c r="I84" s="72">
        <f>INDEX(ThermWeight,MATCH($C84,Lists!$H$3:$H$18,0),MATCH('T-Weight EU savings'!I$5,Lists!$I$2:$M$2,0))</f>
        <v>0.20142927698502386</v>
      </c>
      <c r="J84" s="72">
        <f>INDEX(ThermWeight,MATCH($C84,Lists!$H$3:$H$18,0),MATCH('T-Weight EU savings'!J$5,Lists!$I$2:$M$2,0))</f>
        <v>2.0001513993291864E-2</v>
      </c>
      <c r="K84" s="72">
        <f>INDEX(ThermWeight,MATCH($C84,Lists!$H$3:$H$18,0),MATCH('T-Weight EU savings'!K$5,Lists!$I$2:$M$2,0))</f>
        <v>0.13225682458098859</v>
      </c>
      <c r="L84" s="4">
        <f t="shared" si="13"/>
        <v>3497.9497257669627</v>
      </c>
      <c r="M84" s="4">
        <f t="shared" si="13"/>
        <v>0</v>
      </c>
      <c r="N84" s="181">
        <f t="shared" si="13"/>
        <v>206.00006237217352</v>
      </c>
      <c r="O84" s="181">
        <f t="shared" si="13"/>
        <v>206.00006237217346</v>
      </c>
      <c r="P84" s="181">
        <f t="shared" si="13"/>
        <v>0</v>
      </c>
      <c r="Q84" s="181">
        <f t="shared" si="12"/>
        <v>1.6843143665116502</v>
      </c>
      <c r="R84" s="197">
        <f>Q84/IF(Q84&lt;&gt;0,VLOOKUP($C84,SystTonnage,2,FALSE),1)</f>
        <v>9.9192067284406479E-2</v>
      </c>
      <c r="S84" s="3"/>
      <c r="T84" s="3"/>
      <c r="U84" s="3"/>
      <c r="V84" s="3"/>
      <c r="W84" s="5"/>
      <c r="X84" s="5"/>
      <c r="Y84" s="5"/>
      <c r="Z84" s="5"/>
    </row>
    <row r="85" spans="2:26" x14ac:dyDescent="0.25">
      <c r="B85">
        <v>0</v>
      </c>
      <c r="C85" t="s">
        <v>26</v>
      </c>
      <c r="D85" t="s">
        <v>9</v>
      </c>
      <c r="E85" t="s">
        <v>8</v>
      </c>
      <c r="F85" t="str">
        <f t="shared" si="11"/>
        <v>SFM-wCZ16-v2015-rDXHP-tw-S16</v>
      </c>
      <c r="G85" s="72">
        <f>INDEX(ThermWeight,MATCH($C85,Lists!$H$3:$H$18,0),MATCH('T-Weight EU savings'!G$5,Lists!$I$2:$M$2,0))</f>
        <v>2.1652084569306985E-2</v>
      </c>
      <c r="H85" s="72">
        <f>INDEX(ThermWeight,MATCH($C85,Lists!$H$3:$H$18,0),MATCH('T-Weight EU savings'!H$5,Lists!$I$2:$M$2,0))</f>
        <v>0.39458777392807159</v>
      </c>
      <c r="I85" s="72">
        <f>INDEX(ThermWeight,MATCH($C85,Lists!$H$3:$H$18,0),MATCH('T-Weight EU savings'!I$5,Lists!$I$2:$M$2,0))</f>
        <v>0.52508927058429233</v>
      </c>
      <c r="J85" s="72">
        <f>INDEX(ThermWeight,MATCH($C85,Lists!$H$3:$H$18,0),MATCH('T-Weight EU savings'!J$5,Lists!$I$2:$M$2,0))</f>
        <v>3.8671845759610232E-2</v>
      </c>
      <c r="K85" s="72">
        <f>INDEX(ThermWeight,MATCH($C85,Lists!$H$3:$H$18,0),MATCH('T-Weight EU savings'!K$5,Lists!$I$2:$M$2,0))</f>
        <v>0.02</v>
      </c>
      <c r="L85" s="4">
        <f t="shared" si="13"/>
        <v>3315.9738391193091</v>
      </c>
      <c r="M85" s="4">
        <f t="shared" si="13"/>
        <v>0</v>
      </c>
      <c r="N85" s="181">
        <f t="shared" si="13"/>
        <v>260.20903512530384</v>
      </c>
      <c r="O85" s="181">
        <f t="shared" si="13"/>
        <v>260.20903512530384</v>
      </c>
      <c r="P85" s="181">
        <f t="shared" si="13"/>
        <v>0</v>
      </c>
      <c r="Q85" s="181">
        <f t="shared" si="12"/>
        <v>0.26172018576497558</v>
      </c>
      <c r="R85" s="197">
        <f>Q85/IF(Q85&lt;&gt;0,VLOOKUP($C85,SystTonnage,2,FALSE),1)</f>
        <v>2.0537543513554014E-2</v>
      </c>
      <c r="S85" s="3"/>
      <c r="T85" s="3"/>
      <c r="U85" s="3"/>
      <c r="V85" s="3"/>
      <c r="W85" s="5"/>
      <c r="X85" s="5"/>
      <c r="Y85" s="5"/>
      <c r="Z85" s="5"/>
    </row>
    <row r="86" spans="2:26" x14ac:dyDescent="0.25">
      <c r="B86">
        <v>0</v>
      </c>
      <c r="C86" s="19" t="s">
        <v>11</v>
      </c>
      <c r="D86" s="7" t="s">
        <v>10</v>
      </c>
      <c r="E86" s="7" t="s">
        <v>8</v>
      </c>
      <c r="F86" t="str">
        <f t="shared" si="11"/>
        <v>SFM-wCZ01-v2015-rDXHP-tw-S17</v>
      </c>
      <c r="G86" s="72">
        <f>INDEX(ThermWeight,MATCH($C86,Lists!$H$3:$H$18,0),MATCH('T-Weight EU savings'!G$5,Lists!$I$2:$M$2,0))</f>
        <v>0.44267893677263892</v>
      </c>
      <c r="H86" s="72">
        <f>INDEX(ThermWeight,MATCH($C86,Lists!$H$3:$H$18,0),MATCH('T-Weight EU savings'!H$5,Lists!$I$2:$M$2,0))</f>
        <v>0.11644798609284555</v>
      </c>
      <c r="I86" s="72">
        <f>INDEX(ThermWeight,MATCH($C86,Lists!$H$3:$H$18,0),MATCH('T-Weight EU savings'!I$5,Lists!$I$2:$M$2,0))</f>
        <v>0.22136982655616111</v>
      </c>
      <c r="J86" s="72">
        <f>INDEX(ThermWeight,MATCH($C86,Lists!$H$3:$H$18,0),MATCH('T-Weight EU savings'!J$5,Lists!$I$2:$M$2,0))</f>
        <v>0.11346962391479679</v>
      </c>
      <c r="K86" s="72">
        <f>INDEX(ThermWeight,MATCH($C86,Lists!$H$3:$H$18,0),MATCH('T-Weight EU savings'!K$5,Lists!$I$2:$M$2,0))</f>
        <v>0.1060336266635576</v>
      </c>
      <c r="L86" s="4">
        <f t="shared" ref="L86:P95" si="14">SUM($G86*VLOOKUP(REPLACE($F86,23,2,$G$5),TableSavings,MATCH(L$5,HeaderSavings,0),FALSE),$H86*VLOOKUP(REPLACE($F86,23,2,$H$5),TableSavings,MATCH(L$5,HeaderSavings,0),FALSE),$I86*VLOOKUP(REPLACE($F86,23,2,$I$5),TableSavings,MATCH(L$5,HeaderSavings,0),FALSE),$J86*VLOOKUP(REPLACE($F86,23,2,$J$5),TableSavings,MATCH(L$5,HeaderSavings,0),FALSE),$K86*VLOOKUP(REPLACE($F86,23,2,$K$5),TableSavings,MATCH(L$5,HeaderSavings,0),FALSE))</f>
        <v>1114.6340874699217</v>
      </c>
      <c r="M86" s="4">
        <f t="shared" si="14"/>
        <v>0</v>
      </c>
      <c r="N86" s="181">
        <f t="shared" si="14"/>
        <v>135.4903671965059</v>
      </c>
      <c r="O86" s="181">
        <f t="shared" si="14"/>
        <v>135.4903671965059</v>
      </c>
      <c r="P86" s="181">
        <f t="shared" si="14"/>
        <v>0</v>
      </c>
      <c r="Q86" s="181">
        <f t="shared" si="12"/>
        <v>0</v>
      </c>
      <c r="R86" s="197">
        <f>Q86/IF(Q86&lt;&gt;0,VLOOKUP($C86,SystTonnage,2,FALSE),1)</f>
        <v>0</v>
      </c>
      <c r="S86" s="3"/>
      <c r="T86" s="3"/>
      <c r="U86" s="3"/>
      <c r="V86" s="3"/>
      <c r="W86" s="5"/>
      <c r="X86" s="5"/>
      <c r="Y86" s="5"/>
      <c r="Z86" s="5"/>
    </row>
    <row r="87" spans="2:26" x14ac:dyDescent="0.25">
      <c r="B87">
        <v>0</v>
      </c>
      <c r="C87" s="19" t="s">
        <v>12</v>
      </c>
      <c r="D87" s="19" t="s">
        <v>10</v>
      </c>
      <c r="E87" s="19" t="s">
        <v>8</v>
      </c>
      <c r="F87" t="str">
        <f t="shared" si="11"/>
        <v>SFM-wCZ02-v2015-rDXHP-tw-S17</v>
      </c>
      <c r="G87" s="72">
        <f>INDEX(ThermWeight,MATCH($C87,Lists!$H$3:$H$18,0),MATCH('T-Weight EU savings'!G$5,Lists!$I$2:$M$2,0))</f>
        <v>0.39851312331318844</v>
      </c>
      <c r="H87" s="72">
        <f>INDEX(ThermWeight,MATCH($C87,Lists!$H$3:$H$18,0),MATCH('T-Weight EU savings'!H$5,Lists!$I$2:$M$2,0))</f>
        <v>0.24047141624460011</v>
      </c>
      <c r="I87" s="72">
        <f>INDEX(ThermWeight,MATCH($C87,Lists!$H$3:$H$18,0),MATCH('T-Weight EU savings'!I$5,Lists!$I$2:$M$2,0))</f>
        <v>9.9331502833303165E-2</v>
      </c>
      <c r="J87" s="72">
        <f>INDEX(ThermWeight,MATCH($C87,Lists!$H$3:$H$18,0),MATCH('T-Weight EU savings'!J$5,Lists!$I$2:$M$2,0))</f>
        <v>9.233993834970744E-2</v>
      </c>
      <c r="K87" s="72">
        <f>INDEX(ThermWeight,MATCH($C87,Lists!$H$3:$H$18,0),MATCH('T-Weight EU savings'!K$5,Lists!$I$2:$M$2,0))</f>
        <v>0.1693440192592012</v>
      </c>
      <c r="L87" s="4">
        <f t="shared" si="14"/>
        <v>1855.6738972035121</v>
      </c>
      <c r="M87" s="4">
        <f t="shared" si="14"/>
        <v>0</v>
      </c>
      <c r="N87" s="181">
        <f t="shared" si="14"/>
        <v>196.08748319369283</v>
      </c>
      <c r="O87" s="181">
        <f t="shared" si="14"/>
        <v>196.08748319369283</v>
      </c>
      <c r="P87" s="181">
        <f t="shared" si="14"/>
        <v>0</v>
      </c>
      <c r="Q87" s="181">
        <f t="shared" si="12"/>
        <v>0.87918340195246425</v>
      </c>
      <c r="R87" s="197">
        <f>Q87/IF(Q87&lt;&gt;0,VLOOKUP($C87,SystTonnage,2,FALSE),1)</f>
        <v>9.2902562683200116E-2</v>
      </c>
      <c r="S87" s="3"/>
      <c r="T87" s="3"/>
      <c r="U87" s="3"/>
      <c r="V87" s="3"/>
      <c r="W87" s="5"/>
      <c r="X87" s="5"/>
      <c r="Y87" s="5"/>
      <c r="Z87" s="5"/>
    </row>
    <row r="88" spans="2:26" x14ac:dyDescent="0.25">
      <c r="B88">
        <v>0</v>
      </c>
      <c r="C88" s="19" t="s">
        <v>13</v>
      </c>
      <c r="D88" s="19" t="s">
        <v>10</v>
      </c>
      <c r="E88" s="19" t="s">
        <v>8</v>
      </c>
      <c r="F88" t="str">
        <f t="shared" si="11"/>
        <v>SFM-wCZ03-v2015-rDXHP-tw-S17</v>
      </c>
      <c r="G88" s="72">
        <f>INDEX(ThermWeight,MATCH($C88,Lists!$H$3:$H$18,0),MATCH('T-Weight EU savings'!G$5,Lists!$I$2:$M$2,0))</f>
        <v>9.0905442922356458E-2</v>
      </c>
      <c r="H88" s="72">
        <f>INDEX(ThermWeight,MATCH($C88,Lists!$H$3:$H$18,0),MATCH('T-Weight EU savings'!H$5,Lists!$I$2:$M$2,0))</f>
        <v>0.27313136744773842</v>
      </c>
      <c r="I88" s="72">
        <f>INDEX(ThermWeight,MATCH($C88,Lists!$H$3:$H$18,0),MATCH('T-Weight EU savings'!I$5,Lists!$I$2:$M$2,0))</f>
        <v>0.29496554344379367</v>
      </c>
      <c r="J88" s="72">
        <f>INDEX(ThermWeight,MATCH($C88,Lists!$H$3:$H$18,0),MATCH('T-Weight EU savings'!J$5,Lists!$I$2:$M$2,0))</f>
        <v>0.13531569452662773</v>
      </c>
      <c r="K88" s="72">
        <f>INDEX(ThermWeight,MATCH($C88,Lists!$H$3:$H$18,0),MATCH('T-Weight EU savings'!K$5,Lists!$I$2:$M$2,0))</f>
        <v>0.20568195187461694</v>
      </c>
      <c r="L88" s="4">
        <f t="shared" si="14"/>
        <v>674.72412471266625</v>
      </c>
      <c r="M88" s="4">
        <f t="shared" si="14"/>
        <v>0</v>
      </c>
      <c r="N88" s="181">
        <f t="shared" si="14"/>
        <v>59.160379194446847</v>
      </c>
      <c r="O88" s="181">
        <f t="shared" si="14"/>
        <v>59.160379194446861</v>
      </c>
      <c r="P88" s="181">
        <f t="shared" si="14"/>
        <v>0</v>
      </c>
      <c r="Q88" s="181">
        <f t="shared" si="12"/>
        <v>0.47599287805091295</v>
      </c>
      <c r="R88" s="197">
        <f>Q88/IF(Q88&lt;&gt;0,VLOOKUP($C88,SystTonnage,2,FALSE),1)</f>
        <v>4.1735456207883645E-2</v>
      </c>
      <c r="S88" s="3"/>
      <c r="T88" s="3"/>
      <c r="U88" s="3"/>
      <c r="V88" s="3"/>
      <c r="W88" s="5"/>
      <c r="X88" s="5"/>
      <c r="Y88" s="5"/>
      <c r="Z88" s="5"/>
    </row>
    <row r="89" spans="2:26" x14ac:dyDescent="0.25">
      <c r="B89">
        <v>0</v>
      </c>
      <c r="C89" s="19" t="s">
        <v>14</v>
      </c>
      <c r="D89" s="19" t="s">
        <v>10</v>
      </c>
      <c r="E89" s="19" t="s">
        <v>8</v>
      </c>
      <c r="F89" t="str">
        <f t="shared" si="11"/>
        <v>SFM-wCZ04-v2015-rDXHP-tw-S17</v>
      </c>
      <c r="G89" s="72">
        <f>INDEX(ThermWeight,MATCH($C89,Lists!$H$3:$H$18,0),MATCH('T-Weight EU savings'!G$5,Lists!$I$2:$M$2,0))</f>
        <v>0.38943075633704149</v>
      </c>
      <c r="H89" s="72">
        <f>INDEX(ThermWeight,MATCH($C89,Lists!$H$3:$H$18,0),MATCH('T-Weight EU savings'!H$5,Lists!$I$2:$M$2,0))</f>
        <v>0.15026505479995581</v>
      </c>
      <c r="I89" s="72">
        <f>INDEX(ThermWeight,MATCH($C89,Lists!$H$3:$H$18,0),MATCH('T-Weight EU savings'!I$5,Lists!$I$2:$M$2,0))</f>
        <v>0.20534065187947531</v>
      </c>
      <c r="J89" s="72">
        <f>INDEX(ThermWeight,MATCH($C89,Lists!$H$3:$H$18,0),MATCH('T-Weight EU savings'!J$5,Lists!$I$2:$M$2,0))</f>
        <v>0.21328679835406969</v>
      </c>
      <c r="K89" s="72">
        <f>INDEX(ThermWeight,MATCH($C89,Lists!$H$3:$H$18,0),MATCH('T-Weight EU savings'!K$5,Lists!$I$2:$M$2,0))</f>
        <v>4.1676738629649303E-2</v>
      </c>
      <c r="L89" s="4">
        <f t="shared" si="14"/>
        <v>1727.8671907788064</v>
      </c>
      <c r="M89" s="4">
        <f t="shared" si="14"/>
        <v>0</v>
      </c>
      <c r="N89" s="181">
        <f t="shared" si="14"/>
        <v>154.66050758850756</v>
      </c>
      <c r="O89" s="181">
        <f t="shared" si="14"/>
        <v>154.66050758850756</v>
      </c>
      <c r="P89" s="181">
        <f t="shared" si="14"/>
        <v>0</v>
      </c>
      <c r="Q89" s="181">
        <f t="shared" si="12"/>
        <v>0.99868032309814214</v>
      </c>
      <c r="R89" s="197">
        <f>Q89/IF(Q89&lt;&gt;0,VLOOKUP($C89,SystTonnage,2,FALSE),1)</f>
        <v>8.9391364401910325E-2</v>
      </c>
      <c r="S89" s="3"/>
      <c r="T89" s="3"/>
      <c r="U89" s="3"/>
      <c r="V89" s="3"/>
      <c r="W89" s="5"/>
      <c r="X89" s="5"/>
      <c r="Y89" s="5"/>
      <c r="Z89" s="5"/>
    </row>
    <row r="90" spans="2:26" x14ac:dyDescent="0.25">
      <c r="B90">
        <v>0</v>
      </c>
      <c r="C90" s="19" t="s">
        <v>15</v>
      </c>
      <c r="D90" s="19" t="s">
        <v>10</v>
      </c>
      <c r="E90" s="19" t="s">
        <v>8</v>
      </c>
      <c r="F90" t="str">
        <f t="shared" si="11"/>
        <v>SFM-wCZ05-v2015-rDXHP-tw-S17</v>
      </c>
      <c r="G90" s="72">
        <f>INDEX(ThermWeight,MATCH($C90,Lists!$H$3:$H$18,0),MATCH('T-Weight EU savings'!G$5,Lists!$I$2:$M$2,0))</f>
        <v>3.5409122661791248E-2</v>
      </c>
      <c r="H90" s="72">
        <f>INDEX(ThermWeight,MATCH($C90,Lists!$H$3:$H$18,0),MATCH('T-Weight EU savings'!H$5,Lists!$I$2:$M$2,0))</f>
        <v>0.21524768165557315</v>
      </c>
      <c r="I90" s="72">
        <f>INDEX(ThermWeight,MATCH($C90,Lists!$H$3:$H$18,0),MATCH('T-Weight EU savings'!I$5,Lists!$I$2:$M$2,0))</f>
        <v>1.9999999999999993E-2</v>
      </c>
      <c r="J90" s="72">
        <f>INDEX(ThermWeight,MATCH($C90,Lists!$H$3:$H$18,0),MATCH('T-Weight EU savings'!J$5,Lists!$I$2:$M$2,0))</f>
        <v>0.70074263858322294</v>
      </c>
      <c r="K90" s="72">
        <f>INDEX(ThermWeight,MATCH($C90,Lists!$H$3:$H$18,0),MATCH('T-Weight EU savings'!K$5,Lists!$I$2:$M$2,0))</f>
        <v>2.8600574093154911E-2</v>
      </c>
      <c r="L90" s="4">
        <f t="shared" si="14"/>
        <v>1059.9663766181995</v>
      </c>
      <c r="M90" s="4">
        <f t="shared" si="14"/>
        <v>0</v>
      </c>
      <c r="N90" s="181">
        <f t="shared" si="14"/>
        <v>84.704699657830048</v>
      </c>
      <c r="O90" s="181">
        <f t="shared" si="14"/>
        <v>84.704699657830076</v>
      </c>
      <c r="P90" s="181">
        <f t="shared" si="14"/>
        <v>0</v>
      </c>
      <c r="Q90" s="181">
        <f t="shared" si="12"/>
        <v>0.56349020562540109</v>
      </c>
      <c r="R90" s="197">
        <f>Q90/IF(Q90&lt;&gt;0,VLOOKUP($C90,SystTonnage,2,FALSE),1)</f>
        <v>4.5029983667888525E-2</v>
      </c>
      <c r="S90" s="3"/>
      <c r="T90" s="3"/>
      <c r="U90" s="3"/>
      <c r="V90" s="3"/>
      <c r="W90" s="5"/>
      <c r="X90" s="5"/>
      <c r="Y90" s="5"/>
      <c r="Z90" s="5"/>
    </row>
    <row r="91" spans="2:26" x14ac:dyDescent="0.25">
      <c r="B91">
        <v>0</v>
      </c>
      <c r="C91" s="19" t="s">
        <v>16</v>
      </c>
      <c r="D91" s="19" t="s">
        <v>10</v>
      </c>
      <c r="E91" s="19" t="s">
        <v>8</v>
      </c>
      <c r="F91" t="str">
        <f t="shared" si="11"/>
        <v>SFM-wCZ06-v2015-rDXHP-tw-S17</v>
      </c>
      <c r="G91" s="72">
        <f>INDEX(ThermWeight,MATCH($C91,Lists!$H$3:$H$18,0),MATCH('T-Weight EU savings'!G$5,Lists!$I$2:$M$2,0))</f>
        <v>0.2055586574996276</v>
      </c>
      <c r="H91" s="72">
        <f>INDEX(ThermWeight,MATCH($C91,Lists!$H$3:$H$18,0),MATCH('T-Weight EU savings'!H$5,Lists!$I$2:$M$2,0))</f>
        <v>0.36946721561734353</v>
      </c>
      <c r="I91" s="72">
        <f>INDEX(ThermWeight,MATCH($C91,Lists!$H$3:$H$18,0),MATCH('T-Weight EU savings'!I$5,Lists!$I$2:$M$2,0))</f>
        <v>0.02</v>
      </c>
      <c r="J91" s="72">
        <f>INDEX(ThermWeight,MATCH($C91,Lists!$H$3:$H$18,0),MATCH('T-Weight EU savings'!J$5,Lists!$I$2:$M$2,0))</f>
        <v>0.02</v>
      </c>
      <c r="K91" s="72">
        <f>INDEX(ThermWeight,MATCH($C91,Lists!$H$3:$H$18,0),MATCH('T-Weight EU savings'!K$5,Lists!$I$2:$M$2,0))</f>
        <v>0.38497412688302873</v>
      </c>
      <c r="L91" s="4">
        <f t="shared" si="14"/>
        <v>744.78987850417798</v>
      </c>
      <c r="M91" s="4">
        <f t="shared" si="14"/>
        <v>0</v>
      </c>
      <c r="N91" s="181">
        <f t="shared" si="14"/>
        <v>55.713688875625778</v>
      </c>
      <c r="O91" s="181">
        <f t="shared" si="14"/>
        <v>55.713688875625763</v>
      </c>
      <c r="P91" s="181">
        <f t="shared" si="14"/>
        <v>0</v>
      </c>
      <c r="Q91" s="181">
        <f t="shared" si="12"/>
        <v>0.81691241111287671</v>
      </c>
      <c r="R91" s="197">
        <f>Q91/IF(Q91&lt;&gt;0,VLOOKUP($C91,SystTonnage,2,FALSE),1)</f>
        <v>6.1108784134913288E-2</v>
      </c>
      <c r="S91" s="3"/>
      <c r="T91" s="3"/>
      <c r="U91" s="3"/>
      <c r="V91" s="3"/>
      <c r="W91" s="5"/>
      <c r="X91" s="5"/>
      <c r="Y91" s="5"/>
      <c r="Z91" s="5"/>
    </row>
    <row r="92" spans="2:26" x14ac:dyDescent="0.25">
      <c r="B92">
        <v>0</v>
      </c>
      <c r="C92" t="s">
        <v>17</v>
      </c>
      <c r="D92" t="s">
        <v>10</v>
      </c>
      <c r="E92" t="s">
        <v>8</v>
      </c>
      <c r="F92" t="str">
        <f t="shared" si="11"/>
        <v>SFM-wCZ07-v2015-rDXHP-tw-S17</v>
      </c>
      <c r="G92" s="72">
        <f>INDEX(ThermWeight,MATCH($C92,Lists!$H$3:$H$18,0),MATCH('T-Weight EU savings'!G$5,Lists!$I$2:$M$2,0))</f>
        <v>0.64167575282441591</v>
      </c>
      <c r="H92" s="72">
        <f>INDEX(ThermWeight,MATCH($C92,Lists!$H$3:$H$18,0),MATCH('T-Weight EU savings'!H$5,Lists!$I$2:$M$2,0))</f>
        <v>0.29832424717558353</v>
      </c>
      <c r="I92" s="72">
        <f>INDEX(ThermWeight,MATCH($C92,Lists!$H$3:$H$18,0),MATCH('T-Weight EU savings'!I$5,Lists!$I$2:$M$2,0))</f>
        <v>0.02</v>
      </c>
      <c r="J92" s="72">
        <f>INDEX(ThermWeight,MATCH($C92,Lists!$H$3:$H$18,0),MATCH('T-Weight EU savings'!J$5,Lists!$I$2:$M$2,0))</f>
        <v>0.02</v>
      </c>
      <c r="K92" s="72">
        <f>INDEX(ThermWeight,MATCH($C92,Lists!$H$3:$H$18,0),MATCH('T-Weight EU savings'!K$5,Lists!$I$2:$M$2,0))</f>
        <v>0.02</v>
      </c>
      <c r="L92" s="4">
        <f t="shared" si="14"/>
        <v>450.47628679162239</v>
      </c>
      <c r="M92" s="4">
        <f t="shared" si="14"/>
        <v>0</v>
      </c>
      <c r="N92" s="181">
        <f t="shared" si="14"/>
        <v>42.092064235431053</v>
      </c>
      <c r="O92" s="181">
        <f t="shared" si="14"/>
        <v>42.09206423543106</v>
      </c>
      <c r="P92" s="181">
        <f t="shared" si="14"/>
        <v>0</v>
      </c>
      <c r="Q92" s="181">
        <f t="shared" si="12"/>
        <v>0.71786710431536749</v>
      </c>
      <c r="R92" s="197">
        <f>Q92/IF(Q92&lt;&gt;0,VLOOKUP($C92,SystTonnage,2,FALSE),1)</f>
        <v>6.7076801051067614E-2</v>
      </c>
      <c r="S92" s="3"/>
      <c r="T92" s="3"/>
      <c r="U92" s="3"/>
      <c r="V92" s="3"/>
      <c r="W92" s="5"/>
      <c r="X92" s="5"/>
      <c r="Y92" s="5"/>
      <c r="Z92" s="5"/>
    </row>
    <row r="93" spans="2:26" x14ac:dyDescent="0.25">
      <c r="B93">
        <v>0</v>
      </c>
      <c r="C93" t="s">
        <v>18</v>
      </c>
      <c r="D93" t="s">
        <v>10</v>
      </c>
      <c r="E93" t="s">
        <v>8</v>
      </c>
      <c r="F93" t="str">
        <f t="shared" si="11"/>
        <v>SFM-wCZ08-v2015-rDXHP-tw-S17</v>
      </c>
      <c r="G93" s="72">
        <f>INDEX(ThermWeight,MATCH($C93,Lists!$H$3:$H$18,0),MATCH('T-Weight EU savings'!G$5,Lists!$I$2:$M$2,0))</f>
        <v>0.63279588662206154</v>
      </c>
      <c r="H93" s="72">
        <f>INDEX(ThermWeight,MATCH($C93,Lists!$H$3:$H$18,0),MATCH('T-Weight EU savings'!H$5,Lists!$I$2:$M$2,0))</f>
        <v>0.02</v>
      </c>
      <c r="I93" s="72">
        <f>INDEX(ThermWeight,MATCH($C93,Lists!$H$3:$H$18,0),MATCH('T-Weight EU savings'!I$5,Lists!$I$2:$M$2,0))</f>
        <v>0.1101482308940553</v>
      </c>
      <c r="J93" s="72">
        <f>INDEX(ThermWeight,MATCH($C93,Lists!$H$3:$H$18,0),MATCH('T-Weight EU savings'!J$5,Lists!$I$2:$M$2,0))</f>
        <v>0.12184150296497571</v>
      </c>
      <c r="K93" s="72">
        <f>INDEX(ThermWeight,MATCH($C93,Lists!$H$3:$H$18,0),MATCH('T-Weight EU savings'!K$5,Lists!$I$2:$M$2,0))</f>
        <v>0.11521437951890789</v>
      </c>
      <c r="L93" s="4">
        <f t="shared" si="14"/>
        <v>791.87537820879857</v>
      </c>
      <c r="M93" s="4">
        <f t="shared" si="14"/>
        <v>0</v>
      </c>
      <c r="N93" s="181">
        <f t="shared" si="14"/>
        <v>62.994739923535136</v>
      </c>
      <c r="O93" s="181">
        <f t="shared" si="14"/>
        <v>62.99473992353515</v>
      </c>
      <c r="P93" s="181">
        <f t="shared" si="14"/>
        <v>0</v>
      </c>
      <c r="Q93" s="181">
        <f t="shared" si="12"/>
        <v>1.0743263864914294</v>
      </c>
      <c r="R93" s="197">
        <f>Q93/IF(Q93&lt;&gt;0,VLOOKUP($C93,SystTonnage,2,FALSE),1)</f>
        <v>8.5464093432355878E-2</v>
      </c>
      <c r="S93" s="3"/>
      <c r="T93" s="3"/>
      <c r="U93" s="3"/>
      <c r="V93" s="3"/>
      <c r="W93" s="5"/>
      <c r="X93" s="5"/>
      <c r="Y93" s="5"/>
      <c r="Z93" s="5"/>
    </row>
    <row r="94" spans="2:26" x14ac:dyDescent="0.25">
      <c r="B94">
        <v>0</v>
      </c>
      <c r="C94" t="s">
        <v>19</v>
      </c>
      <c r="D94" t="s">
        <v>10</v>
      </c>
      <c r="E94" t="s">
        <v>8</v>
      </c>
      <c r="F94" t="str">
        <f t="shared" si="11"/>
        <v>SFM-wCZ09-v2015-rDXHP-tw-S17</v>
      </c>
      <c r="G94" s="72">
        <f>INDEX(ThermWeight,MATCH($C94,Lists!$H$3:$H$18,0),MATCH('T-Weight EU savings'!G$5,Lists!$I$2:$M$2,0))</f>
        <v>0.02</v>
      </c>
      <c r="H94" s="72">
        <f>INDEX(ThermWeight,MATCH($C94,Lists!$H$3:$H$18,0),MATCH('T-Weight EU savings'!H$5,Lists!$I$2:$M$2,0))</f>
        <v>0.83415844239080406</v>
      </c>
      <c r="I94" s="72">
        <f>INDEX(ThermWeight,MATCH($C94,Lists!$H$3:$H$18,0),MATCH('T-Weight EU savings'!I$5,Lists!$I$2:$M$2,0))</f>
        <v>0.02</v>
      </c>
      <c r="J94" s="72">
        <f>INDEX(ThermWeight,MATCH($C94,Lists!$H$3:$H$18,0),MATCH('T-Weight EU savings'!J$5,Lists!$I$2:$M$2,0))</f>
        <v>0.02</v>
      </c>
      <c r="K94" s="72">
        <f>INDEX(ThermWeight,MATCH($C94,Lists!$H$3:$H$18,0),MATCH('T-Weight EU savings'!K$5,Lists!$I$2:$M$2,0))</f>
        <v>0.10584155760919585</v>
      </c>
      <c r="L94" s="4">
        <f t="shared" si="14"/>
        <v>976.42945292189188</v>
      </c>
      <c r="M94" s="4">
        <f t="shared" si="14"/>
        <v>0</v>
      </c>
      <c r="N94" s="181">
        <f t="shared" si="14"/>
        <v>87.045193039615953</v>
      </c>
      <c r="O94" s="181">
        <f t="shared" si="14"/>
        <v>87.045193039615938</v>
      </c>
      <c r="P94" s="181">
        <f t="shared" si="14"/>
        <v>0</v>
      </c>
      <c r="Q94" s="181">
        <f t="shared" si="12"/>
        <v>1.6679038877062726</v>
      </c>
      <c r="R94" s="197">
        <f>Q94/IF(Q94&lt;&gt;0,VLOOKUP($C94,SystTonnage,2,FALSE),1)</f>
        <v>0.14868766549643617</v>
      </c>
      <c r="S94" s="3"/>
      <c r="T94" s="3"/>
      <c r="U94" s="3"/>
      <c r="V94" s="3"/>
      <c r="W94" s="5"/>
      <c r="X94" s="5"/>
      <c r="Y94" s="5"/>
      <c r="Z94" s="5"/>
    </row>
    <row r="95" spans="2:26" x14ac:dyDescent="0.25">
      <c r="B95">
        <v>0</v>
      </c>
      <c r="C95" t="s">
        <v>20</v>
      </c>
      <c r="D95" t="s">
        <v>10</v>
      </c>
      <c r="E95" t="s">
        <v>8</v>
      </c>
      <c r="F95" t="str">
        <f t="shared" si="11"/>
        <v>SFM-wCZ10-v2015-rDXHP-tw-S17</v>
      </c>
      <c r="G95" s="72">
        <f>INDEX(ThermWeight,MATCH($C95,Lists!$H$3:$H$18,0),MATCH('T-Weight EU savings'!G$5,Lists!$I$2:$M$2,0))</f>
        <v>0.32035538250312112</v>
      </c>
      <c r="H95" s="72">
        <f>INDEX(ThermWeight,MATCH($C95,Lists!$H$3:$H$18,0),MATCH('T-Weight EU savings'!H$5,Lists!$I$2:$M$2,0))</f>
        <v>0.19016430763068334</v>
      </c>
      <c r="I95" s="72">
        <f>INDEX(ThermWeight,MATCH($C95,Lists!$H$3:$H$18,0),MATCH('T-Weight EU savings'!I$5,Lists!$I$2:$M$2,0))</f>
        <v>0.1589151034744046</v>
      </c>
      <c r="J95" s="72">
        <f>INDEX(ThermWeight,MATCH($C95,Lists!$H$3:$H$18,0),MATCH('T-Weight EU savings'!J$5,Lists!$I$2:$M$2,0))</f>
        <v>0.24687651208719177</v>
      </c>
      <c r="K95" s="72">
        <f>INDEX(ThermWeight,MATCH($C95,Lists!$H$3:$H$18,0),MATCH('T-Weight EU savings'!K$5,Lists!$I$2:$M$2,0))</f>
        <v>8.3688694304599617E-2</v>
      </c>
      <c r="L95" s="4">
        <f t="shared" si="14"/>
        <v>1562.764254428736</v>
      </c>
      <c r="M95" s="4">
        <f t="shared" si="14"/>
        <v>0</v>
      </c>
      <c r="N95" s="181">
        <f t="shared" si="14"/>
        <v>144.21966172284382</v>
      </c>
      <c r="O95" s="181">
        <f t="shared" si="14"/>
        <v>144.21966172284388</v>
      </c>
      <c r="P95" s="181">
        <f t="shared" si="14"/>
        <v>0</v>
      </c>
      <c r="Q95" s="181">
        <f t="shared" si="12"/>
        <v>1.4707166579848348</v>
      </c>
      <c r="R95" s="197">
        <f>Q95/IF(Q95&lt;&gt;0,VLOOKUP($C95,SystTonnage,2,FALSE),1)</f>
        <v>0.13572505149361708</v>
      </c>
      <c r="S95" s="3"/>
      <c r="T95" s="3"/>
      <c r="U95" s="3"/>
      <c r="V95" s="3"/>
      <c r="W95" s="5"/>
      <c r="X95" s="5"/>
      <c r="Y95" s="5"/>
      <c r="Z95" s="5"/>
    </row>
    <row r="96" spans="2:26" x14ac:dyDescent="0.25">
      <c r="B96">
        <v>0</v>
      </c>
      <c r="C96" t="s">
        <v>21</v>
      </c>
      <c r="D96" t="s">
        <v>10</v>
      </c>
      <c r="E96" t="s">
        <v>8</v>
      </c>
      <c r="F96" t="str">
        <f t="shared" si="11"/>
        <v>SFM-wCZ11-v2015-rDXHP-tw-S17</v>
      </c>
      <c r="G96" s="72">
        <f>INDEX(ThermWeight,MATCH($C96,Lists!$H$3:$H$18,0),MATCH('T-Weight EU savings'!G$5,Lists!$I$2:$M$2,0))</f>
        <v>0.56161930003835348</v>
      </c>
      <c r="H96" s="72">
        <f>INDEX(ThermWeight,MATCH($C96,Lists!$H$3:$H$18,0),MATCH('T-Weight EU savings'!H$5,Lists!$I$2:$M$2,0))</f>
        <v>2.7795961933453864E-2</v>
      </c>
      <c r="I96" s="72">
        <f>INDEX(ThermWeight,MATCH($C96,Lists!$H$3:$H$18,0),MATCH('T-Weight EU savings'!I$5,Lists!$I$2:$M$2,0))</f>
        <v>0.22989996211013761</v>
      </c>
      <c r="J96" s="72">
        <f>INDEX(ThermWeight,MATCH($C96,Lists!$H$3:$H$18,0),MATCH('T-Weight EU savings'!J$5,Lists!$I$2:$M$2,0))</f>
        <v>3.8534402112847602E-2</v>
      </c>
      <c r="K96" s="72">
        <f>INDEX(ThermWeight,MATCH($C96,Lists!$H$3:$H$18,0),MATCH('T-Weight EU savings'!K$5,Lists!$I$2:$M$2,0))</f>
        <v>0.14215037380610207</v>
      </c>
      <c r="L96" s="4">
        <f t="shared" ref="L96:P101" si="15">SUM($G96*VLOOKUP(REPLACE($F96,23,2,$G$5),TableSavings,MATCH(L$5,HeaderSavings,0),FALSE),$H96*VLOOKUP(REPLACE($F96,23,2,$H$5),TableSavings,MATCH(L$5,HeaderSavings,0),FALSE),$I96*VLOOKUP(REPLACE($F96,23,2,$I$5),TableSavings,MATCH(L$5,HeaderSavings,0),FALSE),$J96*VLOOKUP(REPLACE($F96,23,2,$J$5),TableSavings,MATCH(L$5,HeaderSavings,0),FALSE),$K96*VLOOKUP(REPLACE($F96,23,2,$K$5),TableSavings,MATCH(L$5,HeaderSavings,0),FALSE))</f>
        <v>2016.444307305183</v>
      </c>
      <c r="M96" s="4">
        <f t="shared" si="15"/>
        <v>0</v>
      </c>
      <c r="N96" s="181">
        <f t="shared" si="15"/>
        <v>176.67960284808396</v>
      </c>
      <c r="O96" s="181">
        <f t="shared" si="15"/>
        <v>176.67960284808402</v>
      </c>
      <c r="P96" s="181">
        <f t="shared" si="15"/>
        <v>0</v>
      </c>
      <c r="Q96" s="181">
        <f t="shared" si="12"/>
        <v>1.4536316832235305</v>
      </c>
      <c r="R96" s="197">
        <f>Q96/IF(Q96&lt;&gt;0,VLOOKUP($C96,SystTonnage,2,FALSE),1)</f>
        <v>0.12736630887790507</v>
      </c>
      <c r="S96" s="3"/>
      <c r="T96" s="3"/>
      <c r="U96" s="3"/>
      <c r="V96" s="3"/>
      <c r="W96" s="5"/>
      <c r="X96" s="5"/>
      <c r="Y96" s="5"/>
      <c r="Z96" s="5"/>
    </row>
    <row r="97" spans="2:26" x14ac:dyDescent="0.25">
      <c r="B97">
        <v>0</v>
      </c>
      <c r="C97" t="s">
        <v>22</v>
      </c>
      <c r="D97" t="s">
        <v>10</v>
      </c>
      <c r="E97" t="s">
        <v>8</v>
      </c>
      <c r="F97" t="str">
        <f t="shared" si="11"/>
        <v>SFM-wCZ12-v2015-rDXHP-tw-S17</v>
      </c>
      <c r="G97" s="72">
        <f>INDEX(ThermWeight,MATCH($C97,Lists!$H$3:$H$18,0),MATCH('T-Weight EU savings'!G$5,Lists!$I$2:$M$2,0))</f>
        <v>9.8817108211664118E-2</v>
      </c>
      <c r="H97" s="72">
        <f>INDEX(ThermWeight,MATCH($C97,Lists!$H$3:$H$18,0),MATCH('T-Weight EU savings'!H$5,Lists!$I$2:$M$2,0))</f>
        <v>0.19354864502842653</v>
      </c>
      <c r="I97" s="72">
        <f>INDEX(ThermWeight,MATCH($C97,Lists!$H$3:$H$18,0),MATCH('T-Weight EU savings'!I$5,Lists!$I$2:$M$2,0))</f>
        <v>0.31395015386613134</v>
      </c>
      <c r="J97" s="72">
        <f>INDEX(ThermWeight,MATCH($C97,Lists!$H$3:$H$18,0),MATCH('T-Weight EU savings'!J$5,Lists!$I$2:$M$2,0))</f>
        <v>0.21229816849157257</v>
      </c>
      <c r="K97" s="72">
        <f>INDEX(ThermWeight,MATCH($C97,Lists!$H$3:$H$18,0),MATCH('T-Weight EU savings'!K$5,Lists!$I$2:$M$2,0))</f>
        <v>0.18138592440220574</v>
      </c>
      <c r="L97" s="4">
        <f t="shared" si="15"/>
        <v>1719.254791636977</v>
      </c>
      <c r="M97" s="4">
        <f t="shared" si="15"/>
        <v>0</v>
      </c>
      <c r="N97" s="181">
        <f t="shared" si="15"/>
        <v>162.70036828210243</v>
      </c>
      <c r="O97" s="181">
        <f t="shared" si="15"/>
        <v>162.70036828210249</v>
      </c>
      <c r="P97" s="181">
        <f t="shared" si="15"/>
        <v>0</v>
      </c>
      <c r="Q97" s="181">
        <f t="shared" si="12"/>
        <v>0.86951372731596954</v>
      </c>
      <c r="R97" s="197">
        <f>Q97/IF(Q97&lt;&gt;0,VLOOKUP($C97,SystTonnage,2,FALSE),1)</f>
        <v>8.2285769595530384E-2</v>
      </c>
      <c r="S97" s="3"/>
      <c r="T97" s="3"/>
      <c r="U97" s="3"/>
      <c r="V97" s="3"/>
      <c r="W97" s="5"/>
      <c r="X97" s="5"/>
      <c r="Y97" s="5"/>
      <c r="Z97" s="5"/>
    </row>
    <row r="98" spans="2:26" x14ac:dyDescent="0.25">
      <c r="B98">
        <v>0</v>
      </c>
      <c r="C98" t="s">
        <v>23</v>
      </c>
      <c r="D98" t="s">
        <v>10</v>
      </c>
      <c r="E98" t="s">
        <v>8</v>
      </c>
      <c r="F98" t="str">
        <f t="shared" si="11"/>
        <v>SFM-wCZ13-v2015-rDXHP-tw-S17</v>
      </c>
      <c r="G98" s="72">
        <f>INDEX(ThermWeight,MATCH($C98,Lists!$H$3:$H$18,0),MATCH('T-Weight EU savings'!G$5,Lists!$I$2:$M$2,0))</f>
        <v>0.20844028965554734</v>
      </c>
      <c r="H98" s="72">
        <f>INDEX(ThermWeight,MATCH($C98,Lists!$H$3:$H$18,0),MATCH('T-Weight EU savings'!H$5,Lists!$I$2:$M$2,0))</f>
        <v>5.091244704962862E-2</v>
      </c>
      <c r="I98" s="72">
        <f>INDEX(ThermWeight,MATCH($C98,Lists!$H$3:$H$18,0),MATCH('T-Weight EU savings'!I$5,Lists!$I$2:$M$2,0))</f>
        <v>0.23575476278239135</v>
      </c>
      <c r="J98" s="72">
        <f>INDEX(ThermWeight,MATCH($C98,Lists!$H$3:$H$18,0),MATCH('T-Weight EU savings'!J$5,Lists!$I$2:$M$2,0))</f>
        <v>5.1651805710354208E-2</v>
      </c>
      <c r="K98" s="72">
        <f>INDEX(ThermWeight,MATCH($C98,Lists!$H$3:$H$18,0),MATCH('T-Weight EU savings'!K$5,Lists!$I$2:$M$2,0))</f>
        <v>0.45324068611058405</v>
      </c>
      <c r="L98" s="4">
        <f t="shared" si="15"/>
        <v>2392.4466437733413</v>
      </c>
      <c r="M98" s="4">
        <f t="shared" si="15"/>
        <v>0</v>
      </c>
      <c r="N98" s="181">
        <f t="shared" si="15"/>
        <v>218.52819179515356</v>
      </c>
      <c r="O98" s="181">
        <f t="shared" si="15"/>
        <v>218.52819179515356</v>
      </c>
      <c r="P98" s="181">
        <f t="shared" si="15"/>
        <v>0</v>
      </c>
      <c r="Q98" s="181">
        <f t="shared" si="12"/>
        <v>1.1062509117305215</v>
      </c>
      <c r="R98" s="197">
        <f>Q98/IF(Q98&lt;&gt;0,VLOOKUP($C98,SystTonnage,2,FALSE),1)</f>
        <v>0.10104593640213021</v>
      </c>
      <c r="S98" s="3"/>
      <c r="T98" s="3"/>
      <c r="U98" s="3"/>
      <c r="V98" s="3"/>
      <c r="W98" s="5"/>
      <c r="X98" s="5"/>
      <c r="Y98" s="5"/>
      <c r="Z98" s="5"/>
    </row>
    <row r="99" spans="2:26" x14ac:dyDescent="0.25">
      <c r="B99">
        <v>0</v>
      </c>
      <c r="C99" t="s">
        <v>24</v>
      </c>
      <c r="D99" t="s">
        <v>10</v>
      </c>
      <c r="E99" t="s">
        <v>8</v>
      </c>
      <c r="F99" t="str">
        <f t="shared" si="11"/>
        <v>SFM-wCZ14-v2015-rDXHP-tw-S17</v>
      </c>
      <c r="G99" s="72">
        <f>INDEX(ThermWeight,MATCH($C99,Lists!$H$3:$H$18,0),MATCH('T-Weight EU savings'!G$5,Lists!$I$2:$M$2,0))</f>
        <v>0.44239078647559832</v>
      </c>
      <c r="H99" s="72">
        <f>INDEX(ThermWeight,MATCH($C99,Lists!$H$3:$H$18,0),MATCH('T-Weight EU savings'!H$5,Lists!$I$2:$M$2,0))</f>
        <v>0.02</v>
      </c>
      <c r="I99" s="72">
        <f>INDEX(ThermWeight,MATCH($C99,Lists!$H$3:$H$18,0),MATCH('T-Weight EU savings'!I$5,Lists!$I$2:$M$2,0))</f>
        <v>0.02</v>
      </c>
      <c r="J99" s="72">
        <f>INDEX(ThermWeight,MATCH($C99,Lists!$H$3:$H$18,0),MATCH('T-Weight EU savings'!J$5,Lists!$I$2:$M$2,0))</f>
        <v>0.02</v>
      </c>
      <c r="K99" s="72">
        <f>INDEX(ThermWeight,MATCH($C99,Lists!$H$3:$H$18,0),MATCH('T-Weight EU savings'!K$5,Lists!$I$2:$M$2,0))</f>
        <v>0.49760921352440213</v>
      </c>
      <c r="L99" s="4">
        <f t="shared" si="15"/>
        <v>4824.3399537601854</v>
      </c>
      <c r="M99" s="4">
        <f t="shared" si="15"/>
        <v>0</v>
      </c>
      <c r="N99" s="181">
        <f t="shared" si="15"/>
        <v>304.84918403573499</v>
      </c>
      <c r="O99" s="181">
        <f t="shared" si="15"/>
        <v>304.84918403573499</v>
      </c>
      <c r="P99" s="181">
        <f t="shared" si="15"/>
        <v>0</v>
      </c>
      <c r="Q99" s="181">
        <f t="shared" si="12"/>
        <v>2.4835908961859654</v>
      </c>
      <c r="R99" s="197">
        <f>Q99/IF(Q99&lt;&gt;0,VLOOKUP($C99,SystTonnage,2,FALSE),1)</f>
        <v>0.15693766721202074</v>
      </c>
      <c r="S99" s="3"/>
      <c r="T99" s="3"/>
      <c r="U99" s="3"/>
      <c r="V99" s="3"/>
      <c r="W99" s="5"/>
      <c r="X99" s="5"/>
      <c r="Y99" s="5"/>
      <c r="Z99" s="5"/>
    </row>
    <row r="100" spans="2:26" x14ac:dyDescent="0.25">
      <c r="B100">
        <v>0</v>
      </c>
      <c r="C100" t="s">
        <v>25</v>
      </c>
      <c r="D100" t="s">
        <v>10</v>
      </c>
      <c r="E100" t="s">
        <v>8</v>
      </c>
      <c r="F100" t="str">
        <f t="shared" si="11"/>
        <v>SFM-wCZ15-v2015-rDXHP-tw-S17</v>
      </c>
      <c r="G100" s="72">
        <f>INDEX(ThermWeight,MATCH($C100,Lists!$H$3:$H$18,0),MATCH('T-Weight EU savings'!G$5,Lists!$I$2:$M$2,0))</f>
        <v>0.44138573453348873</v>
      </c>
      <c r="H100" s="72">
        <f>INDEX(ThermWeight,MATCH($C100,Lists!$H$3:$H$18,0),MATCH('T-Weight EU savings'!H$5,Lists!$I$2:$M$2,0))</f>
        <v>0.20492664990720702</v>
      </c>
      <c r="I100" s="72">
        <f>INDEX(ThermWeight,MATCH($C100,Lists!$H$3:$H$18,0),MATCH('T-Weight EU savings'!I$5,Lists!$I$2:$M$2,0))</f>
        <v>0.20142927698502386</v>
      </c>
      <c r="J100" s="72">
        <f>INDEX(ThermWeight,MATCH($C100,Lists!$H$3:$H$18,0),MATCH('T-Weight EU savings'!J$5,Lists!$I$2:$M$2,0))</f>
        <v>2.0001513993291864E-2</v>
      </c>
      <c r="K100" s="72">
        <f>INDEX(ThermWeight,MATCH($C100,Lists!$H$3:$H$18,0),MATCH('T-Weight EU savings'!K$5,Lists!$I$2:$M$2,0))</f>
        <v>0.13225682458098859</v>
      </c>
      <c r="L100" s="4">
        <f t="shared" si="15"/>
        <v>4524.3428710197741</v>
      </c>
      <c r="M100" s="4">
        <f t="shared" si="15"/>
        <v>0</v>
      </c>
      <c r="N100" s="181">
        <f t="shared" si="15"/>
        <v>266.44605745979317</v>
      </c>
      <c r="O100" s="181">
        <f t="shared" si="15"/>
        <v>266.44605745979317</v>
      </c>
      <c r="P100" s="181">
        <f t="shared" si="15"/>
        <v>0</v>
      </c>
      <c r="Q100" s="181">
        <f t="shared" si="12"/>
        <v>2.2807084252914658</v>
      </c>
      <c r="R100" s="197">
        <f>Q100/IF(Q100&lt;&gt;0,VLOOKUP($C100,SystTonnage,2,FALSE),1)</f>
        <v>0.1343147028105926</v>
      </c>
      <c r="S100" s="3"/>
      <c r="T100" s="3"/>
      <c r="U100" s="3"/>
      <c r="V100" s="3"/>
      <c r="W100" s="5"/>
      <c r="X100" s="5"/>
      <c r="Y100" s="5"/>
      <c r="Z100" s="5"/>
    </row>
    <row r="101" spans="2:26" x14ac:dyDescent="0.25">
      <c r="B101">
        <v>0</v>
      </c>
      <c r="C101" t="s">
        <v>26</v>
      </c>
      <c r="D101" t="s">
        <v>10</v>
      </c>
      <c r="E101" t="s">
        <v>8</v>
      </c>
      <c r="F101" t="str">
        <f t="shared" si="11"/>
        <v>SFM-wCZ16-v2015-rDXHP-tw-S17</v>
      </c>
      <c r="G101" s="72">
        <f>INDEX(ThermWeight,MATCH($C101,Lists!$H$3:$H$18,0),MATCH('T-Weight EU savings'!G$5,Lists!$I$2:$M$2,0))</f>
        <v>2.1652084569306985E-2</v>
      </c>
      <c r="H101" s="72">
        <f>INDEX(ThermWeight,MATCH($C101,Lists!$H$3:$H$18,0),MATCH('T-Weight EU savings'!H$5,Lists!$I$2:$M$2,0))</f>
        <v>0.39458777392807159</v>
      </c>
      <c r="I101" s="72">
        <f>INDEX(ThermWeight,MATCH($C101,Lists!$H$3:$H$18,0),MATCH('T-Weight EU savings'!I$5,Lists!$I$2:$M$2,0))</f>
        <v>0.52508927058429233</v>
      </c>
      <c r="J101" s="72">
        <f>INDEX(ThermWeight,MATCH($C101,Lists!$H$3:$H$18,0),MATCH('T-Weight EU savings'!J$5,Lists!$I$2:$M$2,0))</f>
        <v>3.8671845759610232E-2</v>
      </c>
      <c r="K101" s="72">
        <f>INDEX(ThermWeight,MATCH($C101,Lists!$H$3:$H$18,0),MATCH('T-Weight EU savings'!K$5,Lists!$I$2:$M$2,0))</f>
        <v>0.02</v>
      </c>
      <c r="L101" s="4">
        <f t="shared" si="15"/>
        <v>3557.0739213071938</v>
      </c>
      <c r="M101" s="4">
        <f t="shared" si="15"/>
        <v>0</v>
      </c>
      <c r="N101" s="181">
        <f t="shared" si="15"/>
        <v>279.12849070562982</v>
      </c>
      <c r="O101" s="181">
        <f t="shared" si="15"/>
        <v>279.12849070562982</v>
      </c>
      <c r="P101" s="181">
        <f t="shared" si="15"/>
        <v>0</v>
      </c>
      <c r="Q101" s="181">
        <f t="shared" si="12"/>
        <v>0.35441156342074959</v>
      </c>
      <c r="R101" s="197">
        <f>Q101/IF(Q101&lt;&gt;0,VLOOKUP($C101,SystTonnage,2,FALSE),1)</f>
        <v>2.7811163606603337E-2</v>
      </c>
      <c r="S101" s="3"/>
      <c r="T101" s="3"/>
      <c r="U101" s="3"/>
      <c r="V101" s="3"/>
      <c r="W101" s="5"/>
      <c r="X101" s="5"/>
      <c r="Y101" s="5"/>
      <c r="Z101" s="5"/>
    </row>
    <row r="102" spans="2:26" x14ac:dyDescent="0.25">
      <c r="C102" s="19"/>
      <c r="D102" s="7"/>
      <c r="E102" s="7"/>
      <c r="G102" s="72"/>
      <c r="H102" s="72"/>
      <c r="I102" s="72"/>
      <c r="J102" s="72"/>
      <c r="K102" s="72"/>
      <c r="L102" s="4"/>
      <c r="M102" s="4"/>
      <c r="N102" s="181"/>
      <c r="O102" s="181"/>
      <c r="P102" s="181"/>
      <c r="Q102" s="27"/>
      <c r="R102" s="3"/>
      <c r="S102" s="3"/>
      <c r="T102" s="3"/>
      <c r="U102" s="3"/>
      <c r="V102" s="3"/>
      <c r="W102" s="5"/>
      <c r="X102" s="5"/>
      <c r="Y102" s="5"/>
      <c r="Z102" s="5"/>
    </row>
    <row r="103" spans="2:26" x14ac:dyDescent="0.25">
      <c r="C103" s="19"/>
      <c r="D103" s="19"/>
      <c r="E103" s="19"/>
      <c r="G103" s="72"/>
      <c r="H103" s="72"/>
      <c r="I103" s="72"/>
      <c r="J103" s="72"/>
      <c r="K103" s="72"/>
      <c r="L103" s="4"/>
      <c r="M103" s="4"/>
      <c r="N103" s="181"/>
      <c r="O103" s="181"/>
      <c r="P103" s="181"/>
      <c r="Q103" s="27"/>
      <c r="R103" s="3"/>
      <c r="S103" s="3"/>
      <c r="T103" s="3"/>
      <c r="U103" s="3"/>
      <c r="V103" s="3"/>
      <c r="W103" s="5"/>
      <c r="X103" s="5"/>
      <c r="Y103" s="5"/>
      <c r="Z103" s="5"/>
    </row>
    <row r="104" spans="2:26" x14ac:dyDescent="0.25">
      <c r="C104" s="19"/>
      <c r="D104" s="19"/>
      <c r="E104" s="19"/>
      <c r="G104" s="72"/>
      <c r="H104" s="72"/>
      <c r="I104" s="72"/>
      <c r="J104" s="72"/>
      <c r="K104" s="72"/>
      <c r="L104" s="4"/>
      <c r="M104" s="4"/>
      <c r="N104" s="181"/>
      <c r="O104" s="181"/>
      <c r="P104" s="181"/>
      <c r="Q104" s="27"/>
      <c r="R104" s="3"/>
      <c r="S104" s="3"/>
      <c r="T104" s="3"/>
      <c r="U104" s="3"/>
      <c r="V104" s="3"/>
      <c r="W104" s="5"/>
      <c r="X104" s="5"/>
      <c r="Y104" s="5"/>
      <c r="Z104" s="5"/>
    </row>
    <row r="105" spans="2:26" x14ac:dyDescent="0.25">
      <c r="C105" s="19"/>
      <c r="D105" s="19"/>
      <c r="E105" s="19"/>
      <c r="G105" s="72"/>
      <c r="H105" s="72"/>
      <c r="I105" s="72"/>
      <c r="J105" s="72"/>
      <c r="K105" s="72"/>
      <c r="L105" s="4"/>
      <c r="M105" s="4"/>
      <c r="N105" s="181"/>
      <c r="O105" s="181"/>
      <c r="P105" s="181"/>
      <c r="Q105" s="27"/>
      <c r="R105" s="3"/>
      <c r="S105" s="3"/>
      <c r="T105" s="3"/>
      <c r="U105" s="3"/>
      <c r="V105" s="3"/>
      <c r="W105" s="5"/>
      <c r="X105" s="5"/>
      <c r="Y105" s="5"/>
      <c r="Z105" s="5"/>
    </row>
    <row r="106" spans="2:26" x14ac:dyDescent="0.25">
      <c r="C106" s="19"/>
      <c r="D106" s="19"/>
      <c r="E106" s="19"/>
      <c r="G106" s="72"/>
      <c r="H106" s="72"/>
      <c r="I106" s="72"/>
      <c r="J106" s="72"/>
      <c r="K106" s="72"/>
      <c r="L106" s="4"/>
      <c r="M106" s="4"/>
      <c r="N106" s="181"/>
      <c r="O106" s="181"/>
      <c r="P106" s="181"/>
      <c r="Q106" s="27"/>
      <c r="R106" s="3"/>
      <c r="S106" s="3"/>
      <c r="T106" s="3"/>
      <c r="U106" s="3"/>
      <c r="V106" s="3"/>
      <c r="W106" s="5"/>
      <c r="X106" s="5"/>
      <c r="Y106" s="5"/>
      <c r="Z106" s="5"/>
    </row>
    <row r="107" spans="2:26" x14ac:dyDescent="0.25">
      <c r="C107" s="19"/>
      <c r="D107" s="19"/>
      <c r="E107" s="19"/>
      <c r="G107" s="72"/>
      <c r="H107" s="72"/>
      <c r="I107" s="72"/>
      <c r="J107" s="72"/>
      <c r="K107" s="72"/>
      <c r="L107" s="4"/>
      <c r="M107" s="4"/>
      <c r="N107" s="181"/>
      <c r="O107" s="181"/>
      <c r="P107" s="181"/>
      <c r="Q107" s="27"/>
      <c r="R107" s="3"/>
      <c r="S107" s="3"/>
      <c r="T107" s="3"/>
      <c r="U107" s="3"/>
      <c r="V107" s="3"/>
      <c r="W107" s="5"/>
      <c r="X107" s="5"/>
      <c r="Y107" s="5"/>
      <c r="Z107" s="5"/>
    </row>
    <row r="108" spans="2:26" x14ac:dyDescent="0.25">
      <c r="G108" s="72"/>
      <c r="H108" s="72"/>
      <c r="I108" s="72"/>
      <c r="J108" s="72"/>
      <c r="K108" s="72"/>
      <c r="L108" s="4"/>
      <c r="M108" s="4"/>
      <c r="N108" s="181"/>
      <c r="O108" s="181"/>
      <c r="P108" s="181"/>
      <c r="Q108" s="27"/>
      <c r="R108" s="3"/>
      <c r="S108" s="3"/>
      <c r="T108" s="3"/>
      <c r="U108" s="3"/>
      <c r="V108" s="3"/>
      <c r="W108" s="5"/>
      <c r="X108" s="5"/>
      <c r="Y108" s="5"/>
      <c r="Z108" s="5"/>
    </row>
    <row r="109" spans="2:26" x14ac:dyDescent="0.25">
      <c r="G109" s="72"/>
      <c r="H109" s="72"/>
      <c r="I109" s="72"/>
      <c r="J109" s="72"/>
      <c r="K109" s="72"/>
      <c r="L109" s="4"/>
      <c r="M109" s="4"/>
      <c r="N109" s="181"/>
      <c r="O109" s="181"/>
      <c r="P109" s="181"/>
      <c r="Q109" s="27"/>
      <c r="R109" s="3"/>
      <c r="S109" s="3"/>
      <c r="T109" s="3"/>
      <c r="U109" s="3"/>
      <c r="V109" s="3"/>
      <c r="W109" s="5"/>
      <c r="X109" s="5"/>
      <c r="Y109" s="5"/>
      <c r="Z109" s="5"/>
    </row>
    <row r="110" spans="2:26" x14ac:dyDescent="0.25">
      <c r="G110" s="72"/>
      <c r="H110" s="72"/>
      <c r="I110" s="72"/>
      <c r="J110" s="72"/>
      <c r="K110" s="72"/>
      <c r="L110" s="4"/>
      <c r="M110" s="4"/>
      <c r="N110" s="181"/>
      <c r="O110" s="181"/>
      <c r="P110" s="181"/>
      <c r="Q110" s="27"/>
      <c r="R110" s="3"/>
      <c r="S110" s="3"/>
      <c r="T110" s="3"/>
      <c r="U110" s="3"/>
      <c r="V110" s="3"/>
      <c r="W110" s="5"/>
      <c r="X110" s="5"/>
      <c r="Y110" s="5"/>
      <c r="Z110" s="5"/>
    </row>
    <row r="111" spans="2:26" x14ac:dyDescent="0.25">
      <c r="G111" s="72"/>
      <c r="H111" s="72"/>
      <c r="I111" s="72"/>
      <c r="J111" s="72"/>
      <c r="K111" s="72"/>
      <c r="L111" s="4"/>
      <c r="M111" s="4"/>
      <c r="N111" s="181"/>
      <c r="O111" s="181"/>
      <c r="P111" s="181"/>
      <c r="Q111" s="27"/>
      <c r="R111" s="3"/>
      <c r="S111" s="3"/>
      <c r="T111" s="3"/>
      <c r="U111" s="3"/>
      <c r="V111" s="3"/>
      <c r="W111" s="5"/>
      <c r="X111" s="5"/>
      <c r="Y111" s="5"/>
      <c r="Z111" s="5"/>
    </row>
    <row r="112" spans="2:26" x14ac:dyDescent="0.25">
      <c r="G112" s="72"/>
      <c r="H112" s="72"/>
      <c r="I112" s="72"/>
      <c r="J112" s="72"/>
      <c r="K112" s="72"/>
      <c r="L112" s="4"/>
      <c r="M112" s="4"/>
      <c r="N112" s="181"/>
      <c r="O112" s="181"/>
      <c r="P112" s="181"/>
      <c r="Q112" s="27"/>
      <c r="R112" s="3"/>
      <c r="S112" s="3"/>
      <c r="T112" s="3"/>
      <c r="U112" s="3"/>
      <c r="V112" s="3"/>
      <c r="W112" s="5"/>
      <c r="X112" s="5"/>
      <c r="Y112" s="5"/>
      <c r="Z112" s="5"/>
    </row>
    <row r="113" spans="3:26" x14ac:dyDescent="0.25">
      <c r="G113" s="72"/>
      <c r="H113" s="72"/>
      <c r="I113" s="72"/>
      <c r="J113" s="72"/>
      <c r="K113" s="72"/>
      <c r="L113" s="4"/>
      <c r="M113" s="4"/>
      <c r="N113" s="181"/>
      <c r="O113" s="181"/>
      <c r="P113" s="181"/>
      <c r="Q113" s="27"/>
      <c r="R113" s="3"/>
      <c r="S113" s="3"/>
      <c r="T113" s="3"/>
      <c r="U113" s="3"/>
      <c r="V113" s="3"/>
      <c r="W113" s="5"/>
      <c r="X113" s="5"/>
      <c r="Y113" s="5"/>
      <c r="Z113" s="5"/>
    </row>
    <row r="114" spans="3:26" x14ac:dyDescent="0.25">
      <c r="G114" s="72"/>
      <c r="H114" s="72"/>
      <c r="I114" s="72"/>
      <c r="J114" s="72"/>
      <c r="K114" s="72"/>
      <c r="L114" s="4"/>
      <c r="M114" s="4"/>
      <c r="N114" s="181"/>
      <c r="O114" s="181"/>
      <c r="P114" s="181"/>
      <c r="Q114" s="27"/>
      <c r="R114" s="3"/>
      <c r="S114" s="3"/>
      <c r="T114" s="3"/>
      <c r="U114" s="3"/>
      <c r="V114" s="3"/>
      <c r="W114" s="5"/>
      <c r="X114" s="5"/>
      <c r="Y114" s="5"/>
      <c r="Z114" s="5"/>
    </row>
    <row r="115" spans="3:26" x14ac:dyDescent="0.25">
      <c r="G115" s="72"/>
      <c r="H115" s="72"/>
      <c r="I115" s="72"/>
      <c r="J115" s="72"/>
      <c r="K115" s="72"/>
      <c r="L115" s="4"/>
      <c r="M115" s="4"/>
      <c r="N115" s="181"/>
      <c r="O115" s="181"/>
      <c r="P115" s="181"/>
      <c r="Q115" s="27"/>
      <c r="R115" s="3"/>
      <c r="S115" s="3"/>
      <c r="T115" s="3"/>
      <c r="U115" s="3"/>
      <c r="V115" s="3"/>
      <c r="W115" s="5"/>
      <c r="X115" s="5"/>
      <c r="Y115" s="5"/>
      <c r="Z115" s="5"/>
    </row>
    <row r="116" spans="3:26" x14ac:dyDescent="0.25">
      <c r="G116" s="72"/>
      <c r="H116" s="72"/>
      <c r="I116" s="72"/>
      <c r="J116" s="72"/>
      <c r="K116" s="72"/>
      <c r="L116" s="4"/>
      <c r="M116" s="4"/>
      <c r="N116" s="181"/>
      <c r="O116" s="181"/>
      <c r="P116" s="181"/>
      <c r="Q116" s="27"/>
      <c r="R116" s="3"/>
      <c r="S116" s="3"/>
      <c r="T116" s="3"/>
      <c r="U116" s="3"/>
      <c r="V116" s="3"/>
      <c r="W116" s="5"/>
      <c r="X116" s="5"/>
      <c r="Y116" s="5"/>
      <c r="Z116" s="5"/>
    </row>
    <row r="117" spans="3:26" x14ac:dyDescent="0.25">
      <c r="G117" s="72"/>
      <c r="H117" s="72"/>
      <c r="I117" s="72"/>
      <c r="J117" s="72"/>
      <c r="K117" s="72"/>
      <c r="L117" s="4"/>
      <c r="M117" s="4"/>
      <c r="N117" s="181"/>
      <c r="O117" s="181"/>
      <c r="P117" s="181"/>
      <c r="Q117" s="27"/>
      <c r="R117" s="3"/>
      <c r="S117" s="3"/>
      <c r="T117" s="3"/>
      <c r="U117" s="3"/>
      <c r="V117" s="3"/>
      <c r="W117" s="5"/>
      <c r="X117" s="5"/>
      <c r="Y117" s="5"/>
      <c r="Z117" s="5"/>
    </row>
    <row r="118" spans="3:26" x14ac:dyDescent="0.25">
      <c r="C118" s="19"/>
      <c r="D118" s="7"/>
      <c r="E118" s="7"/>
      <c r="G118" s="72"/>
      <c r="H118" s="72"/>
      <c r="I118" s="72"/>
      <c r="J118" s="72"/>
      <c r="K118" s="72"/>
      <c r="L118" s="4"/>
      <c r="M118" s="4"/>
      <c r="N118" s="181"/>
      <c r="O118" s="181"/>
      <c r="P118" s="181"/>
      <c r="Q118" s="27"/>
      <c r="R118" s="3"/>
      <c r="S118" s="3"/>
      <c r="T118" s="3"/>
      <c r="U118" s="3"/>
      <c r="V118" s="3"/>
      <c r="W118" s="5"/>
      <c r="X118" s="5"/>
      <c r="Y118" s="5"/>
      <c r="Z118" s="5"/>
    </row>
    <row r="119" spans="3:26" x14ac:dyDescent="0.25">
      <c r="C119" s="19"/>
      <c r="D119" s="19"/>
      <c r="E119" s="19"/>
      <c r="G119" s="72"/>
      <c r="H119" s="72"/>
      <c r="I119" s="72"/>
      <c r="J119" s="72"/>
      <c r="K119" s="72"/>
      <c r="L119" s="4"/>
      <c r="M119" s="4"/>
      <c r="N119" s="181"/>
      <c r="O119" s="181"/>
      <c r="P119" s="181"/>
      <c r="Q119" s="27"/>
      <c r="R119" s="3"/>
      <c r="S119" s="3"/>
      <c r="T119" s="3"/>
      <c r="U119" s="3"/>
      <c r="V119" s="3"/>
      <c r="W119" s="5"/>
      <c r="X119" s="5"/>
      <c r="Y119" s="5"/>
      <c r="Z119" s="5"/>
    </row>
    <row r="120" spans="3:26" x14ac:dyDescent="0.25">
      <c r="C120" s="19"/>
      <c r="D120" s="19"/>
      <c r="E120" s="19"/>
      <c r="G120" s="72"/>
      <c r="H120" s="72"/>
      <c r="I120" s="72"/>
      <c r="J120" s="72"/>
      <c r="K120" s="72"/>
      <c r="L120" s="4"/>
      <c r="M120" s="4"/>
      <c r="N120" s="181"/>
      <c r="O120" s="181"/>
      <c r="P120" s="181"/>
      <c r="Q120" s="27"/>
      <c r="R120" s="3"/>
      <c r="S120" s="3"/>
      <c r="T120" s="3"/>
      <c r="U120" s="3"/>
      <c r="V120" s="3"/>
      <c r="W120" s="5"/>
      <c r="X120" s="5"/>
      <c r="Y120" s="5"/>
      <c r="Z120" s="5"/>
    </row>
    <row r="121" spans="3:26" x14ac:dyDescent="0.25">
      <c r="C121" s="19"/>
      <c r="D121" s="19"/>
      <c r="E121" s="19"/>
      <c r="G121" s="72"/>
      <c r="H121" s="72"/>
      <c r="I121" s="72"/>
      <c r="J121" s="72"/>
      <c r="K121" s="72"/>
      <c r="L121" s="4"/>
      <c r="M121" s="4"/>
      <c r="N121" s="181"/>
      <c r="O121" s="181"/>
      <c r="P121" s="181"/>
      <c r="Q121" s="27"/>
      <c r="R121" s="3"/>
      <c r="S121" s="3"/>
      <c r="T121" s="3"/>
      <c r="U121" s="3"/>
      <c r="V121" s="3"/>
      <c r="W121" s="5"/>
      <c r="X121" s="5"/>
      <c r="Y121" s="5"/>
      <c r="Z121" s="5"/>
    </row>
    <row r="122" spans="3:26" x14ac:dyDescent="0.25">
      <c r="C122" s="19"/>
      <c r="D122" s="19"/>
      <c r="E122" s="19"/>
      <c r="G122" s="72"/>
      <c r="H122" s="72"/>
      <c r="I122" s="72"/>
      <c r="J122" s="72"/>
      <c r="K122" s="72"/>
      <c r="L122" s="4"/>
      <c r="M122" s="4"/>
      <c r="N122" s="181"/>
      <c r="O122" s="181"/>
      <c r="P122" s="181"/>
      <c r="Q122" s="27"/>
      <c r="R122" s="3"/>
      <c r="S122" s="3"/>
      <c r="T122" s="3"/>
      <c r="U122" s="3"/>
      <c r="V122" s="3"/>
      <c r="W122" s="5"/>
      <c r="X122" s="5"/>
      <c r="Y122" s="5"/>
      <c r="Z122" s="5"/>
    </row>
    <row r="123" spans="3:26" x14ac:dyDescent="0.25">
      <c r="C123" s="19"/>
      <c r="D123" s="19"/>
      <c r="E123" s="19"/>
      <c r="G123" s="72"/>
      <c r="H123" s="72"/>
      <c r="I123" s="72"/>
      <c r="J123" s="72"/>
      <c r="K123" s="72"/>
      <c r="L123" s="4"/>
      <c r="M123" s="4"/>
      <c r="N123" s="181"/>
      <c r="O123" s="181"/>
      <c r="P123" s="181"/>
      <c r="Q123" s="27"/>
      <c r="R123" s="3"/>
      <c r="S123" s="3"/>
      <c r="T123" s="3"/>
      <c r="U123" s="3"/>
      <c r="V123" s="3"/>
      <c r="W123" s="5"/>
      <c r="X123" s="5"/>
      <c r="Y123" s="5"/>
      <c r="Z123" s="5"/>
    </row>
    <row r="124" spans="3:26" x14ac:dyDescent="0.25">
      <c r="G124" s="72"/>
      <c r="H124" s="72"/>
      <c r="I124" s="72"/>
      <c r="J124" s="72"/>
      <c r="K124" s="72"/>
      <c r="L124" s="4"/>
      <c r="M124" s="4"/>
      <c r="N124" s="181"/>
      <c r="O124" s="181"/>
      <c r="P124" s="181"/>
      <c r="Q124" s="27"/>
      <c r="R124" s="3"/>
      <c r="S124" s="3"/>
      <c r="T124" s="3"/>
      <c r="U124" s="3"/>
      <c r="V124" s="3"/>
      <c r="W124" s="5"/>
      <c r="X124" s="5"/>
      <c r="Y124" s="5"/>
      <c r="Z124" s="5"/>
    </row>
    <row r="125" spans="3:26" x14ac:dyDescent="0.25">
      <c r="G125" s="72"/>
      <c r="H125" s="72"/>
      <c r="I125" s="72"/>
      <c r="J125" s="72"/>
      <c r="K125" s="72"/>
      <c r="L125" s="4"/>
      <c r="M125" s="4"/>
      <c r="N125" s="181"/>
      <c r="O125" s="181"/>
      <c r="P125" s="181"/>
      <c r="Q125" s="27"/>
      <c r="R125" s="3"/>
      <c r="S125" s="3"/>
      <c r="T125" s="3"/>
      <c r="U125" s="3"/>
      <c r="V125" s="3"/>
      <c r="W125" s="5"/>
      <c r="X125" s="5"/>
      <c r="Y125" s="5"/>
      <c r="Z125" s="5"/>
    </row>
    <row r="126" spans="3:26" x14ac:dyDescent="0.25">
      <c r="G126" s="72"/>
      <c r="H126" s="72"/>
      <c r="I126" s="72"/>
      <c r="J126" s="72"/>
      <c r="K126" s="72"/>
      <c r="L126" s="4"/>
      <c r="M126" s="4"/>
      <c r="N126" s="181"/>
      <c r="O126" s="181"/>
      <c r="P126" s="181"/>
      <c r="Q126" s="27"/>
      <c r="R126" s="3"/>
      <c r="S126" s="3"/>
      <c r="T126" s="3"/>
      <c r="U126" s="3"/>
      <c r="V126" s="3"/>
      <c r="W126" s="5"/>
      <c r="X126" s="5"/>
      <c r="Y126" s="5"/>
      <c r="Z126" s="5"/>
    </row>
    <row r="127" spans="3:26" x14ac:dyDescent="0.25">
      <c r="G127" s="72"/>
      <c r="H127" s="72"/>
      <c r="I127" s="72"/>
      <c r="J127" s="72"/>
      <c r="K127" s="72"/>
      <c r="L127" s="4"/>
      <c r="M127" s="4"/>
      <c r="N127" s="181"/>
      <c r="O127" s="181"/>
      <c r="P127" s="181"/>
      <c r="Q127" s="27"/>
      <c r="R127" s="3"/>
      <c r="S127" s="3"/>
      <c r="T127" s="3"/>
      <c r="U127" s="3"/>
      <c r="V127" s="3"/>
      <c r="W127" s="5"/>
      <c r="X127" s="5"/>
      <c r="Y127" s="5"/>
      <c r="Z127" s="5"/>
    </row>
    <row r="128" spans="3:26" x14ac:dyDescent="0.25">
      <c r="G128" s="72"/>
      <c r="H128" s="72"/>
      <c r="I128" s="72"/>
      <c r="J128" s="72"/>
      <c r="K128" s="72"/>
      <c r="L128" s="4"/>
      <c r="M128" s="4"/>
      <c r="N128" s="181"/>
      <c r="O128" s="181"/>
      <c r="P128" s="181"/>
      <c r="Q128" s="27"/>
      <c r="R128" s="3"/>
      <c r="S128" s="3"/>
      <c r="T128" s="3"/>
      <c r="U128" s="3"/>
      <c r="V128" s="3"/>
      <c r="W128" s="5"/>
      <c r="X128" s="5"/>
      <c r="Y128" s="5"/>
      <c r="Z128" s="5"/>
    </row>
    <row r="129" spans="3:26" x14ac:dyDescent="0.25">
      <c r="G129" s="72"/>
      <c r="H129" s="72"/>
      <c r="I129" s="72"/>
      <c r="J129" s="72"/>
      <c r="K129" s="72"/>
      <c r="L129" s="4"/>
      <c r="M129" s="4"/>
      <c r="N129" s="181"/>
      <c r="O129" s="181"/>
      <c r="P129" s="181"/>
      <c r="Q129" s="27"/>
      <c r="R129" s="3"/>
      <c r="S129" s="3"/>
      <c r="T129" s="3"/>
      <c r="U129" s="3"/>
      <c r="V129" s="3"/>
      <c r="W129" s="5"/>
      <c r="X129" s="5"/>
      <c r="Y129" s="5"/>
      <c r="Z129" s="5"/>
    </row>
    <row r="130" spans="3:26" x14ac:dyDescent="0.25">
      <c r="G130" s="72"/>
      <c r="H130" s="72"/>
      <c r="I130" s="72"/>
      <c r="J130" s="72"/>
      <c r="K130" s="72"/>
      <c r="L130" s="4"/>
      <c r="M130" s="4"/>
      <c r="N130" s="181"/>
      <c r="O130" s="181"/>
      <c r="P130" s="181"/>
      <c r="Q130" s="27"/>
      <c r="R130" s="3"/>
      <c r="S130" s="3"/>
      <c r="T130" s="3"/>
      <c r="U130" s="3"/>
      <c r="V130" s="3"/>
      <c r="W130" s="5"/>
      <c r="X130" s="5"/>
      <c r="Y130" s="5"/>
      <c r="Z130" s="5"/>
    </row>
    <row r="131" spans="3:26" x14ac:dyDescent="0.25">
      <c r="G131" s="72"/>
      <c r="H131" s="72"/>
      <c r="I131" s="72"/>
      <c r="J131" s="72"/>
      <c r="K131" s="72"/>
      <c r="L131" s="4"/>
      <c r="M131" s="4"/>
      <c r="N131" s="181"/>
      <c r="O131" s="181"/>
      <c r="P131" s="181"/>
      <c r="Q131" s="27"/>
      <c r="R131" s="3"/>
      <c r="S131" s="3"/>
      <c r="T131" s="3"/>
      <c r="U131" s="3"/>
      <c r="V131" s="3"/>
      <c r="W131" s="5"/>
      <c r="X131" s="5"/>
      <c r="Y131" s="5"/>
      <c r="Z131" s="5"/>
    </row>
    <row r="132" spans="3:26" x14ac:dyDescent="0.25">
      <c r="G132" s="72"/>
      <c r="H132" s="72"/>
      <c r="I132" s="72"/>
      <c r="J132" s="72"/>
      <c r="K132" s="72"/>
      <c r="L132" s="4"/>
      <c r="M132" s="4"/>
      <c r="N132" s="181"/>
      <c r="O132" s="181"/>
      <c r="P132" s="181"/>
      <c r="Q132" s="27"/>
      <c r="R132" s="3"/>
      <c r="S132" s="3"/>
      <c r="T132" s="3"/>
      <c r="U132" s="3"/>
      <c r="V132" s="3"/>
      <c r="W132" s="5"/>
      <c r="X132" s="5"/>
      <c r="Y132" s="5"/>
      <c r="Z132" s="5"/>
    </row>
    <row r="133" spans="3:26" x14ac:dyDescent="0.25">
      <c r="G133" s="72"/>
      <c r="H133" s="72"/>
      <c r="I133" s="72"/>
      <c r="J133" s="72"/>
      <c r="K133" s="72"/>
      <c r="L133" s="4"/>
      <c r="M133" s="4"/>
      <c r="N133" s="181"/>
      <c r="O133" s="181"/>
      <c r="P133" s="181"/>
      <c r="Q133" s="27"/>
      <c r="R133" s="3"/>
      <c r="S133" s="3"/>
      <c r="T133" s="3"/>
      <c r="U133" s="3"/>
      <c r="V133" s="3"/>
      <c r="W133" s="5"/>
      <c r="X133" s="5"/>
      <c r="Y133" s="5"/>
      <c r="Z133" s="5"/>
    </row>
    <row r="134" spans="3:26" x14ac:dyDescent="0.25">
      <c r="C134" s="19"/>
      <c r="D134" s="7"/>
      <c r="E134" s="7"/>
      <c r="G134" s="72"/>
      <c r="H134" s="72"/>
      <c r="I134" s="72"/>
      <c r="J134" s="72"/>
      <c r="K134" s="72"/>
      <c r="L134" s="4"/>
      <c r="M134" s="4"/>
      <c r="N134" s="181"/>
      <c r="O134" s="181"/>
      <c r="P134" s="181"/>
      <c r="Q134" s="27"/>
      <c r="R134" s="3"/>
      <c r="S134" s="3"/>
      <c r="T134" s="3"/>
      <c r="U134" s="3"/>
      <c r="V134" s="3"/>
      <c r="W134" s="5"/>
      <c r="X134" s="5"/>
      <c r="Y134" s="5"/>
      <c r="Z134" s="5"/>
    </row>
    <row r="135" spans="3:26" x14ac:dyDescent="0.25">
      <c r="C135" s="19"/>
      <c r="D135" s="19"/>
      <c r="E135" s="19"/>
      <c r="G135" s="72"/>
      <c r="H135" s="72"/>
      <c r="I135" s="72"/>
      <c r="J135" s="72"/>
      <c r="K135" s="72"/>
      <c r="L135" s="4"/>
      <c r="M135" s="4"/>
      <c r="N135" s="181"/>
      <c r="O135" s="181"/>
      <c r="P135" s="181"/>
      <c r="Q135" s="27"/>
      <c r="R135" s="3"/>
      <c r="S135" s="3"/>
      <c r="T135" s="3"/>
      <c r="U135" s="3"/>
      <c r="V135" s="3"/>
      <c r="W135" s="5"/>
      <c r="X135" s="5"/>
      <c r="Y135" s="5"/>
      <c r="Z135" s="5"/>
    </row>
    <row r="136" spans="3:26" x14ac:dyDescent="0.25">
      <c r="C136" s="19"/>
      <c r="D136" s="19"/>
      <c r="E136" s="19"/>
      <c r="G136" s="72"/>
      <c r="H136" s="72"/>
      <c r="I136" s="72"/>
      <c r="J136" s="72"/>
      <c r="K136" s="72"/>
      <c r="L136" s="4"/>
      <c r="M136" s="4"/>
      <c r="N136" s="181"/>
      <c r="O136" s="181"/>
      <c r="P136" s="181"/>
      <c r="Q136" s="27"/>
      <c r="R136" s="3"/>
      <c r="S136" s="3"/>
      <c r="T136" s="3"/>
      <c r="U136" s="3"/>
      <c r="V136" s="3"/>
      <c r="W136" s="5"/>
      <c r="X136" s="5"/>
      <c r="Y136" s="5"/>
      <c r="Z136" s="5"/>
    </row>
    <row r="137" spans="3:26" x14ac:dyDescent="0.25">
      <c r="C137" s="19"/>
      <c r="D137" s="19"/>
      <c r="E137" s="19"/>
      <c r="G137" s="72"/>
      <c r="H137" s="72"/>
      <c r="I137" s="72"/>
      <c r="J137" s="72"/>
      <c r="K137" s="72"/>
      <c r="L137" s="4"/>
      <c r="M137" s="4"/>
      <c r="N137" s="181"/>
      <c r="O137" s="181"/>
      <c r="P137" s="181"/>
      <c r="Q137" s="27"/>
      <c r="R137" s="3"/>
      <c r="S137" s="3"/>
      <c r="T137" s="3"/>
      <c r="U137" s="3"/>
      <c r="V137" s="3"/>
      <c r="W137" s="5"/>
      <c r="X137" s="5"/>
      <c r="Y137" s="5"/>
      <c r="Z137" s="5"/>
    </row>
    <row r="138" spans="3:26" x14ac:dyDescent="0.25">
      <c r="C138" s="19"/>
      <c r="D138" s="19"/>
      <c r="E138" s="19"/>
      <c r="G138" s="72"/>
      <c r="H138" s="72"/>
      <c r="I138" s="72"/>
      <c r="J138" s="72"/>
      <c r="K138" s="72"/>
      <c r="L138" s="4"/>
      <c r="M138" s="4"/>
      <c r="N138" s="181"/>
      <c r="O138" s="181"/>
      <c r="P138" s="181"/>
      <c r="Q138" s="27"/>
      <c r="R138" s="3"/>
      <c r="S138" s="3"/>
      <c r="T138" s="3"/>
      <c r="U138" s="3"/>
      <c r="V138" s="3"/>
      <c r="W138" s="5"/>
      <c r="X138" s="5"/>
      <c r="Y138" s="5"/>
      <c r="Z138" s="5"/>
    </row>
    <row r="139" spans="3:26" x14ac:dyDescent="0.25">
      <c r="C139" s="19"/>
      <c r="D139" s="19"/>
      <c r="E139" s="19"/>
      <c r="G139" s="72"/>
      <c r="H139" s="72"/>
      <c r="I139" s="72"/>
      <c r="J139" s="72"/>
      <c r="K139" s="72"/>
      <c r="L139" s="4"/>
      <c r="M139" s="4"/>
      <c r="N139" s="181"/>
      <c r="O139" s="181"/>
      <c r="P139" s="181"/>
      <c r="Q139" s="27"/>
      <c r="R139" s="3"/>
      <c r="S139" s="3"/>
      <c r="T139" s="3"/>
      <c r="U139" s="3"/>
      <c r="V139" s="3"/>
      <c r="W139" s="5"/>
      <c r="X139" s="5"/>
      <c r="Y139" s="5"/>
      <c r="Z139" s="5"/>
    </row>
    <row r="140" spans="3:26" x14ac:dyDescent="0.25">
      <c r="G140" s="72"/>
      <c r="H140" s="72"/>
      <c r="I140" s="72"/>
      <c r="J140" s="72"/>
      <c r="K140" s="72"/>
      <c r="L140" s="4"/>
      <c r="M140" s="4"/>
      <c r="N140" s="181"/>
      <c r="O140" s="181"/>
      <c r="P140" s="181"/>
      <c r="Q140" s="27"/>
      <c r="R140" s="3"/>
      <c r="S140" s="3"/>
      <c r="T140" s="3"/>
      <c r="U140" s="3"/>
      <c r="V140" s="3"/>
      <c r="W140" s="5"/>
      <c r="X140" s="5"/>
      <c r="Y140" s="5"/>
      <c r="Z140" s="5"/>
    </row>
    <row r="141" spans="3:26" x14ac:dyDescent="0.25">
      <c r="G141" s="72"/>
      <c r="H141" s="72"/>
      <c r="I141" s="72"/>
      <c r="J141" s="72"/>
      <c r="K141" s="72"/>
      <c r="L141" s="4"/>
      <c r="M141" s="4"/>
      <c r="N141" s="181"/>
      <c r="O141" s="181"/>
      <c r="P141" s="181"/>
      <c r="Q141" s="27"/>
      <c r="R141" s="3"/>
      <c r="S141" s="3"/>
      <c r="T141" s="3"/>
      <c r="U141" s="3"/>
      <c r="V141" s="3"/>
      <c r="W141" s="5"/>
      <c r="X141" s="5"/>
      <c r="Y141" s="5"/>
      <c r="Z141" s="5"/>
    </row>
    <row r="142" spans="3:26" x14ac:dyDescent="0.25">
      <c r="G142" s="72"/>
      <c r="H142" s="72"/>
      <c r="I142" s="72"/>
      <c r="J142" s="72"/>
      <c r="K142" s="72"/>
      <c r="L142" s="4"/>
      <c r="M142" s="4"/>
      <c r="N142" s="181"/>
      <c r="O142" s="181"/>
      <c r="P142" s="181"/>
      <c r="Q142" s="27"/>
      <c r="R142" s="3"/>
      <c r="S142" s="3"/>
      <c r="T142" s="3"/>
      <c r="U142" s="3"/>
      <c r="V142" s="3"/>
      <c r="W142" s="5"/>
      <c r="X142" s="5"/>
      <c r="Y142" s="5"/>
      <c r="Z142" s="5"/>
    </row>
    <row r="143" spans="3:26" x14ac:dyDescent="0.25">
      <c r="G143" s="72"/>
      <c r="H143" s="72"/>
      <c r="I143" s="72"/>
      <c r="J143" s="72"/>
      <c r="K143" s="72"/>
      <c r="L143" s="4"/>
      <c r="M143" s="4"/>
      <c r="N143" s="181"/>
      <c r="O143" s="181"/>
      <c r="P143" s="181"/>
      <c r="Q143" s="27"/>
      <c r="R143" s="3"/>
      <c r="S143" s="3"/>
      <c r="T143" s="3"/>
      <c r="U143" s="3"/>
      <c r="V143" s="3"/>
      <c r="W143" s="5"/>
      <c r="X143" s="5"/>
      <c r="Y143" s="5"/>
      <c r="Z143" s="5"/>
    </row>
    <row r="144" spans="3:26" x14ac:dyDescent="0.25">
      <c r="G144" s="72"/>
      <c r="H144" s="72"/>
      <c r="I144" s="72"/>
      <c r="J144" s="72"/>
      <c r="K144" s="72"/>
      <c r="L144" s="4"/>
      <c r="M144" s="4"/>
      <c r="N144" s="181"/>
      <c r="O144" s="181"/>
      <c r="P144" s="181"/>
      <c r="Q144" s="27"/>
      <c r="R144" s="3"/>
      <c r="S144" s="3"/>
      <c r="T144" s="3"/>
      <c r="U144" s="3"/>
      <c r="V144" s="3"/>
      <c r="W144" s="5"/>
      <c r="X144" s="5"/>
      <c r="Y144" s="5"/>
      <c r="Z144" s="5"/>
    </row>
    <row r="145" spans="3:26" x14ac:dyDescent="0.25">
      <c r="G145" s="72"/>
      <c r="H145" s="72"/>
      <c r="I145" s="72"/>
      <c r="J145" s="72"/>
      <c r="K145" s="72"/>
      <c r="L145" s="4"/>
      <c r="M145" s="4"/>
      <c r="N145" s="181"/>
      <c r="O145" s="181"/>
      <c r="P145" s="181"/>
      <c r="Q145" s="27"/>
      <c r="R145" s="3"/>
      <c r="S145" s="3"/>
      <c r="T145" s="3"/>
      <c r="U145" s="3"/>
      <c r="V145" s="3"/>
      <c r="W145" s="5"/>
      <c r="X145" s="5"/>
      <c r="Y145" s="5"/>
      <c r="Z145" s="5"/>
    </row>
    <row r="146" spans="3:26" x14ac:dyDescent="0.25">
      <c r="G146" s="72"/>
      <c r="H146" s="72"/>
      <c r="I146" s="72"/>
      <c r="J146" s="72"/>
      <c r="K146" s="72"/>
      <c r="L146" s="4"/>
      <c r="M146" s="4"/>
      <c r="N146" s="181"/>
      <c r="O146" s="181"/>
      <c r="P146" s="181"/>
      <c r="Q146" s="27"/>
      <c r="R146" s="3"/>
      <c r="S146" s="3"/>
      <c r="T146" s="3"/>
      <c r="U146" s="3"/>
      <c r="V146" s="3"/>
      <c r="W146" s="5"/>
      <c r="X146" s="5"/>
      <c r="Y146" s="5"/>
      <c r="Z146" s="5"/>
    </row>
    <row r="147" spans="3:26" x14ac:dyDescent="0.25">
      <c r="G147" s="72"/>
      <c r="H147" s="72"/>
      <c r="I147" s="72"/>
      <c r="J147" s="72"/>
      <c r="K147" s="72"/>
      <c r="L147" s="4"/>
      <c r="M147" s="4"/>
      <c r="N147" s="181"/>
      <c r="O147" s="181"/>
      <c r="P147" s="181"/>
      <c r="Q147" s="27"/>
      <c r="R147" s="3"/>
      <c r="S147" s="3"/>
      <c r="T147" s="3"/>
      <c r="U147" s="3"/>
      <c r="V147" s="3"/>
      <c r="W147" s="5"/>
      <c r="X147" s="5"/>
      <c r="Y147" s="5"/>
      <c r="Z147" s="5"/>
    </row>
    <row r="148" spans="3:26" x14ac:dyDescent="0.25">
      <c r="G148" s="72"/>
      <c r="H148" s="72"/>
      <c r="I148" s="72"/>
      <c r="J148" s="72"/>
      <c r="K148" s="72"/>
      <c r="L148" s="4"/>
      <c r="M148" s="4"/>
      <c r="N148" s="181"/>
      <c r="O148" s="181"/>
      <c r="P148" s="181"/>
      <c r="Q148" s="27"/>
      <c r="R148" s="3"/>
      <c r="S148" s="3"/>
      <c r="T148" s="3"/>
      <c r="U148" s="3"/>
      <c r="V148" s="3"/>
      <c r="W148" s="5"/>
      <c r="X148" s="5"/>
      <c r="Y148" s="5"/>
      <c r="Z148" s="5"/>
    </row>
    <row r="149" spans="3:26" x14ac:dyDescent="0.25">
      <c r="G149" s="72"/>
      <c r="H149" s="72"/>
      <c r="I149" s="72"/>
      <c r="J149" s="72"/>
      <c r="K149" s="72"/>
      <c r="L149" s="4"/>
      <c r="M149" s="4"/>
      <c r="N149" s="181"/>
      <c r="O149" s="181"/>
      <c r="P149" s="181"/>
      <c r="Q149" s="27"/>
      <c r="R149" s="3"/>
      <c r="S149" s="3"/>
      <c r="T149" s="3"/>
      <c r="U149" s="3"/>
      <c r="V149" s="3"/>
      <c r="W149" s="5"/>
      <c r="X149" s="5"/>
      <c r="Y149" s="5"/>
      <c r="Z149" s="5"/>
    </row>
    <row r="150" spans="3:26" x14ac:dyDescent="0.25">
      <c r="C150" s="19"/>
      <c r="D150" s="7"/>
      <c r="E150" s="7"/>
      <c r="G150" s="72"/>
      <c r="H150" s="72"/>
      <c r="I150" s="72"/>
      <c r="J150" s="72"/>
      <c r="K150" s="72"/>
      <c r="L150" s="4"/>
      <c r="M150" s="4"/>
      <c r="N150" s="181"/>
      <c r="O150" s="181"/>
      <c r="P150" s="181"/>
      <c r="Q150" s="27"/>
      <c r="R150" s="3"/>
      <c r="S150" s="3"/>
      <c r="T150" s="3"/>
      <c r="U150" s="3"/>
      <c r="V150" s="3"/>
      <c r="W150" s="5"/>
      <c r="X150" s="5"/>
      <c r="Y150" s="5"/>
      <c r="Z150" s="5"/>
    </row>
    <row r="151" spans="3:26" x14ac:dyDescent="0.25">
      <c r="C151" s="19"/>
      <c r="D151" s="19"/>
      <c r="E151" s="19"/>
      <c r="G151" s="72"/>
      <c r="H151" s="72"/>
      <c r="I151" s="72"/>
      <c r="J151" s="72"/>
      <c r="K151" s="72"/>
      <c r="L151" s="4"/>
      <c r="M151" s="4"/>
      <c r="N151" s="181"/>
      <c r="O151" s="181"/>
      <c r="P151" s="181"/>
      <c r="Q151" s="27"/>
      <c r="R151" s="3"/>
      <c r="S151" s="3"/>
      <c r="T151" s="3"/>
      <c r="U151" s="3"/>
      <c r="V151" s="3"/>
      <c r="W151" s="5"/>
      <c r="X151" s="5"/>
      <c r="Y151" s="5"/>
      <c r="Z151" s="5"/>
    </row>
    <row r="152" spans="3:26" x14ac:dyDescent="0.25">
      <c r="C152" s="19"/>
      <c r="D152" s="19"/>
      <c r="E152" s="19"/>
      <c r="G152" s="72"/>
      <c r="H152" s="72"/>
      <c r="I152" s="72"/>
      <c r="J152" s="72"/>
      <c r="K152" s="72"/>
      <c r="L152" s="4"/>
      <c r="M152" s="4"/>
      <c r="N152" s="181"/>
      <c r="O152" s="181"/>
      <c r="P152" s="181"/>
      <c r="Q152" s="27"/>
      <c r="R152" s="3"/>
      <c r="S152" s="3"/>
      <c r="T152" s="3"/>
      <c r="U152" s="3"/>
      <c r="V152" s="3"/>
      <c r="W152" s="5"/>
      <c r="X152" s="5"/>
      <c r="Y152" s="5"/>
      <c r="Z152" s="5"/>
    </row>
    <row r="153" spans="3:26" x14ac:dyDescent="0.25">
      <c r="C153" s="19"/>
      <c r="D153" s="19"/>
      <c r="E153" s="19"/>
      <c r="G153" s="72"/>
      <c r="H153" s="72"/>
      <c r="I153" s="72"/>
      <c r="J153" s="72"/>
      <c r="K153" s="72"/>
      <c r="L153" s="4"/>
      <c r="M153" s="4"/>
      <c r="N153" s="181"/>
      <c r="O153" s="181"/>
      <c r="P153" s="181"/>
      <c r="Q153" s="27"/>
      <c r="R153" s="3"/>
      <c r="S153" s="3"/>
      <c r="T153" s="3"/>
      <c r="U153" s="3"/>
      <c r="V153" s="3"/>
      <c r="W153" s="5"/>
      <c r="X153" s="5"/>
      <c r="Y153" s="5"/>
      <c r="Z153" s="5"/>
    </row>
    <row r="154" spans="3:26" x14ac:dyDescent="0.25">
      <c r="C154" s="19"/>
      <c r="D154" s="19"/>
      <c r="E154" s="19"/>
      <c r="G154" s="72"/>
      <c r="H154" s="72"/>
      <c r="I154" s="72"/>
      <c r="J154" s="72"/>
      <c r="K154" s="72"/>
      <c r="L154" s="4"/>
      <c r="M154" s="4"/>
      <c r="N154" s="181"/>
      <c r="O154" s="181"/>
      <c r="P154" s="181"/>
      <c r="Q154" s="27"/>
      <c r="R154" s="3"/>
      <c r="S154" s="3"/>
      <c r="T154" s="3"/>
      <c r="U154" s="3"/>
      <c r="V154" s="3"/>
      <c r="W154" s="5"/>
      <c r="X154" s="5"/>
      <c r="Y154" s="5"/>
      <c r="Z154" s="5"/>
    </row>
    <row r="155" spans="3:26" x14ac:dyDescent="0.25">
      <c r="C155" s="19"/>
      <c r="D155" s="19"/>
      <c r="E155" s="19"/>
      <c r="G155" s="72"/>
      <c r="H155" s="72"/>
      <c r="I155" s="72"/>
      <c r="J155" s="72"/>
      <c r="K155" s="72"/>
      <c r="L155" s="4"/>
      <c r="M155" s="4"/>
      <c r="N155" s="181"/>
      <c r="O155" s="181"/>
      <c r="P155" s="181"/>
      <c r="Q155" s="27"/>
      <c r="R155" s="3"/>
      <c r="S155" s="3"/>
      <c r="T155" s="3"/>
      <c r="U155" s="3"/>
      <c r="V155" s="3"/>
      <c r="W155" s="5"/>
      <c r="X155" s="5"/>
      <c r="Y155" s="5"/>
      <c r="Z155" s="5"/>
    </row>
    <row r="156" spans="3:26" x14ac:dyDescent="0.25">
      <c r="G156" s="72"/>
      <c r="H156" s="72"/>
      <c r="I156" s="72"/>
      <c r="J156" s="72"/>
      <c r="K156" s="72"/>
      <c r="L156" s="4"/>
      <c r="M156" s="4"/>
      <c r="N156" s="181"/>
      <c r="O156" s="181"/>
      <c r="P156" s="181"/>
      <c r="Q156" s="27"/>
      <c r="R156" s="3"/>
      <c r="S156" s="3"/>
      <c r="T156" s="3"/>
      <c r="U156" s="3"/>
      <c r="V156" s="3"/>
      <c r="W156" s="5"/>
      <c r="X156" s="5"/>
      <c r="Y156" s="5"/>
      <c r="Z156" s="5"/>
    </row>
    <row r="157" spans="3:26" x14ac:dyDescent="0.25">
      <c r="G157" s="72"/>
      <c r="H157" s="72"/>
      <c r="I157" s="72"/>
      <c r="J157" s="72"/>
      <c r="K157" s="72"/>
      <c r="L157" s="4"/>
      <c r="M157" s="4"/>
      <c r="N157" s="181"/>
      <c r="O157" s="181"/>
      <c r="P157" s="181"/>
      <c r="Q157" s="27"/>
      <c r="R157" s="3"/>
      <c r="S157" s="3"/>
      <c r="T157" s="3"/>
      <c r="U157" s="3"/>
      <c r="V157" s="3"/>
      <c r="W157" s="5"/>
      <c r="X157" s="5"/>
      <c r="Y157" s="5"/>
      <c r="Z157" s="5"/>
    </row>
    <row r="158" spans="3:26" x14ac:dyDescent="0.25">
      <c r="G158" s="72"/>
      <c r="H158" s="72"/>
      <c r="I158" s="72"/>
      <c r="J158" s="72"/>
      <c r="K158" s="72"/>
      <c r="L158" s="4"/>
      <c r="M158" s="4"/>
      <c r="N158" s="181"/>
      <c r="O158" s="181"/>
      <c r="P158" s="181"/>
      <c r="Q158" s="27"/>
      <c r="R158" s="3"/>
      <c r="S158" s="3"/>
      <c r="T158" s="3"/>
      <c r="U158" s="3"/>
      <c r="V158" s="3"/>
      <c r="W158" s="5"/>
      <c r="X158" s="5"/>
      <c r="Y158" s="5"/>
      <c r="Z158" s="5"/>
    </row>
    <row r="159" spans="3:26" x14ac:dyDescent="0.25">
      <c r="G159" s="72"/>
      <c r="H159" s="72"/>
      <c r="I159" s="72"/>
      <c r="J159" s="72"/>
      <c r="K159" s="72"/>
      <c r="L159" s="4"/>
      <c r="M159" s="4"/>
      <c r="N159" s="181"/>
      <c r="O159" s="181"/>
      <c r="P159" s="181"/>
      <c r="Q159" s="27"/>
      <c r="R159" s="3"/>
      <c r="S159" s="3"/>
      <c r="T159" s="3"/>
      <c r="U159" s="3"/>
      <c r="V159" s="3"/>
      <c r="W159" s="5"/>
      <c r="X159" s="5"/>
      <c r="Y159" s="5"/>
      <c r="Z159" s="5"/>
    </row>
    <row r="160" spans="3:26" x14ac:dyDescent="0.25">
      <c r="G160" s="72"/>
      <c r="H160" s="72"/>
      <c r="I160" s="72"/>
      <c r="J160" s="72"/>
      <c r="K160" s="72"/>
      <c r="L160" s="4"/>
      <c r="M160" s="4"/>
      <c r="N160" s="181"/>
      <c r="O160" s="181"/>
      <c r="P160" s="181"/>
      <c r="Q160" s="27"/>
      <c r="R160" s="3"/>
      <c r="S160" s="3"/>
      <c r="T160" s="3"/>
      <c r="U160" s="3"/>
      <c r="V160" s="3"/>
      <c r="W160" s="5"/>
      <c r="X160" s="5"/>
      <c r="Y160" s="5"/>
      <c r="Z160" s="5"/>
    </row>
    <row r="161" spans="3:26" x14ac:dyDescent="0.25">
      <c r="G161" s="72"/>
      <c r="H161" s="72"/>
      <c r="I161" s="72"/>
      <c r="J161" s="72"/>
      <c r="K161" s="72"/>
      <c r="L161" s="4"/>
      <c r="M161" s="4"/>
      <c r="N161" s="181"/>
      <c r="O161" s="181"/>
      <c r="P161" s="181"/>
      <c r="Q161" s="27"/>
      <c r="R161" s="3"/>
      <c r="S161" s="3"/>
      <c r="T161" s="3"/>
      <c r="U161" s="3"/>
      <c r="V161" s="3"/>
      <c r="W161" s="5"/>
      <c r="X161" s="5"/>
      <c r="Y161" s="5"/>
      <c r="Z161" s="5"/>
    </row>
    <row r="162" spans="3:26" x14ac:dyDescent="0.25">
      <c r="G162" s="72"/>
      <c r="H162" s="72"/>
      <c r="I162" s="72"/>
      <c r="J162" s="72"/>
      <c r="K162" s="72"/>
      <c r="L162" s="4"/>
      <c r="M162" s="4"/>
      <c r="N162" s="181"/>
      <c r="O162" s="181"/>
      <c r="P162" s="181"/>
      <c r="Q162" s="27"/>
      <c r="R162" s="3"/>
      <c r="S162" s="3"/>
      <c r="T162" s="3"/>
      <c r="U162" s="3"/>
      <c r="V162" s="3"/>
      <c r="W162" s="5"/>
      <c r="X162" s="5"/>
      <c r="Y162" s="5"/>
      <c r="Z162" s="5"/>
    </row>
    <row r="163" spans="3:26" x14ac:dyDescent="0.25">
      <c r="G163" s="72"/>
      <c r="H163" s="72"/>
      <c r="I163" s="72"/>
      <c r="J163" s="72"/>
      <c r="K163" s="72"/>
      <c r="L163" s="4"/>
      <c r="M163" s="4"/>
      <c r="N163" s="181"/>
      <c r="O163" s="181"/>
      <c r="P163" s="181"/>
      <c r="Q163" s="27"/>
      <c r="R163" s="3"/>
      <c r="S163" s="3"/>
      <c r="T163" s="3"/>
      <c r="U163" s="3"/>
      <c r="V163" s="3"/>
      <c r="W163" s="5"/>
      <c r="X163" s="5"/>
      <c r="Y163" s="5"/>
      <c r="Z163" s="5"/>
    </row>
    <row r="164" spans="3:26" x14ac:dyDescent="0.25">
      <c r="G164" s="72"/>
      <c r="H164" s="72"/>
      <c r="I164" s="72"/>
      <c r="J164" s="72"/>
      <c r="K164" s="72"/>
      <c r="L164" s="4"/>
      <c r="M164" s="4"/>
      <c r="N164" s="181"/>
      <c r="O164" s="181"/>
      <c r="P164" s="181"/>
      <c r="Q164" s="27"/>
      <c r="R164" s="3"/>
      <c r="S164" s="3"/>
      <c r="T164" s="3"/>
      <c r="U164" s="3"/>
      <c r="V164" s="3"/>
      <c r="W164" s="5"/>
      <c r="X164" s="5"/>
      <c r="Y164" s="5"/>
      <c r="Z164" s="5"/>
    </row>
    <row r="165" spans="3:26" x14ac:dyDescent="0.25">
      <c r="G165" s="72"/>
      <c r="H165" s="72"/>
      <c r="I165" s="72"/>
      <c r="J165" s="72"/>
      <c r="K165" s="72"/>
      <c r="L165" s="4"/>
      <c r="M165" s="4"/>
      <c r="N165" s="181"/>
      <c r="O165" s="181"/>
      <c r="P165" s="181"/>
      <c r="Q165" s="27"/>
      <c r="R165" s="3"/>
      <c r="S165" s="3"/>
      <c r="T165" s="3"/>
      <c r="U165" s="3"/>
      <c r="V165" s="3"/>
      <c r="W165" s="5"/>
      <c r="X165" s="5"/>
      <c r="Y165" s="5"/>
      <c r="Z165" s="5"/>
    </row>
    <row r="166" spans="3:26" x14ac:dyDescent="0.25">
      <c r="C166" s="19"/>
      <c r="D166" s="7"/>
      <c r="E166" s="7"/>
      <c r="G166" s="72"/>
      <c r="H166" s="72"/>
      <c r="I166" s="72"/>
      <c r="J166" s="72"/>
      <c r="K166" s="72"/>
      <c r="L166" s="4"/>
      <c r="M166" s="4"/>
      <c r="N166" s="181"/>
      <c r="O166" s="181"/>
      <c r="P166" s="181"/>
      <c r="Q166" s="27"/>
      <c r="R166" s="3"/>
      <c r="S166" s="3"/>
      <c r="T166" s="3"/>
      <c r="U166" s="3"/>
      <c r="V166" s="3"/>
      <c r="W166" s="5"/>
      <c r="X166" s="5"/>
      <c r="Y166" s="5"/>
      <c r="Z166" s="5"/>
    </row>
    <row r="167" spans="3:26" x14ac:dyDescent="0.25">
      <c r="C167" s="19"/>
      <c r="D167" s="19"/>
      <c r="E167" s="19"/>
      <c r="G167" s="72"/>
      <c r="H167" s="72"/>
      <c r="I167" s="72"/>
      <c r="J167" s="72"/>
      <c r="K167" s="72"/>
      <c r="L167" s="4"/>
      <c r="M167" s="4"/>
      <c r="N167" s="181"/>
      <c r="O167" s="181"/>
      <c r="P167" s="181"/>
      <c r="Q167" s="27"/>
      <c r="R167" s="3"/>
      <c r="S167" s="3"/>
      <c r="T167" s="3"/>
      <c r="U167" s="3"/>
      <c r="V167" s="3"/>
      <c r="W167" s="5"/>
      <c r="X167" s="5"/>
      <c r="Y167" s="5"/>
      <c r="Z167" s="5"/>
    </row>
    <row r="168" spans="3:26" x14ac:dyDescent="0.25">
      <c r="C168" s="19"/>
      <c r="D168" s="19"/>
      <c r="E168" s="19"/>
      <c r="G168" s="72"/>
      <c r="H168" s="72"/>
      <c r="I168" s="72"/>
      <c r="J168" s="72"/>
      <c r="K168" s="72"/>
      <c r="L168" s="4"/>
      <c r="M168" s="4"/>
      <c r="N168" s="181"/>
      <c r="O168" s="181"/>
      <c r="P168" s="181"/>
      <c r="Q168" s="27"/>
      <c r="R168" s="3"/>
      <c r="S168" s="3"/>
      <c r="T168" s="3"/>
      <c r="U168" s="3"/>
      <c r="V168" s="3"/>
      <c r="W168" s="5"/>
      <c r="X168" s="5"/>
      <c r="Y168" s="5"/>
      <c r="Z168" s="5"/>
    </row>
    <row r="169" spans="3:26" x14ac:dyDescent="0.25">
      <c r="C169" s="19"/>
      <c r="D169" s="19"/>
      <c r="E169" s="19"/>
      <c r="G169" s="72"/>
      <c r="H169" s="72"/>
      <c r="I169" s="72"/>
      <c r="J169" s="72"/>
      <c r="K169" s="72"/>
      <c r="L169" s="4"/>
      <c r="M169" s="4"/>
      <c r="N169" s="181"/>
      <c r="O169" s="181"/>
      <c r="P169" s="181"/>
      <c r="Q169" s="27"/>
      <c r="R169" s="3"/>
      <c r="S169" s="3"/>
      <c r="T169" s="3"/>
      <c r="U169" s="3"/>
      <c r="V169" s="3"/>
      <c r="W169" s="5"/>
      <c r="X169" s="5"/>
      <c r="Y169" s="5"/>
      <c r="Z169" s="5"/>
    </row>
    <row r="170" spans="3:26" x14ac:dyDescent="0.25">
      <c r="C170" s="19"/>
      <c r="D170" s="19"/>
      <c r="E170" s="19"/>
      <c r="G170" s="72"/>
      <c r="H170" s="72"/>
      <c r="I170" s="72"/>
      <c r="J170" s="72"/>
      <c r="K170" s="72"/>
      <c r="L170" s="4"/>
      <c r="M170" s="4"/>
      <c r="N170" s="181"/>
      <c r="O170" s="181"/>
      <c r="P170" s="181"/>
      <c r="Q170" s="27"/>
      <c r="R170" s="3"/>
      <c r="S170" s="3"/>
      <c r="T170" s="3"/>
      <c r="U170" s="3"/>
      <c r="V170" s="3"/>
      <c r="W170" s="5"/>
      <c r="X170" s="5"/>
      <c r="Y170" s="5"/>
      <c r="Z170" s="5"/>
    </row>
    <row r="171" spans="3:26" x14ac:dyDescent="0.25">
      <c r="C171" s="19"/>
      <c r="D171" s="19"/>
      <c r="E171" s="19"/>
      <c r="G171" s="72"/>
      <c r="H171" s="72"/>
      <c r="I171" s="72"/>
      <c r="J171" s="72"/>
      <c r="K171" s="72"/>
      <c r="L171" s="4"/>
      <c r="M171" s="4"/>
      <c r="N171" s="181"/>
      <c r="O171" s="181"/>
      <c r="P171" s="181"/>
      <c r="Q171" s="27"/>
      <c r="R171" s="3"/>
      <c r="S171" s="3"/>
      <c r="T171" s="3"/>
      <c r="U171" s="3"/>
      <c r="V171" s="3"/>
      <c r="W171" s="5"/>
      <c r="X171" s="5"/>
      <c r="Y171" s="5"/>
      <c r="Z171" s="5"/>
    </row>
    <row r="172" spans="3:26" x14ac:dyDescent="0.25">
      <c r="G172" s="72"/>
      <c r="H172" s="72"/>
      <c r="I172" s="72"/>
      <c r="J172" s="72"/>
      <c r="K172" s="72"/>
      <c r="L172" s="4"/>
      <c r="M172" s="4"/>
      <c r="N172" s="181"/>
      <c r="O172" s="181"/>
      <c r="P172" s="181"/>
      <c r="Q172" s="27"/>
      <c r="R172" s="3"/>
      <c r="S172" s="3"/>
      <c r="T172" s="3"/>
      <c r="U172" s="3"/>
      <c r="V172" s="3"/>
      <c r="W172" s="5"/>
      <c r="X172" s="5"/>
      <c r="Y172" s="5"/>
      <c r="Z172" s="5"/>
    </row>
    <row r="173" spans="3:26" x14ac:dyDescent="0.25">
      <c r="G173" s="72"/>
      <c r="H173" s="72"/>
      <c r="I173" s="72"/>
      <c r="J173" s="72"/>
      <c r="K173" s="72"/>
      <c r="L173" s="4"/>
      <c r="M173" s="4"/>
      <c r="N173" s="181"/>
      <c r="O173" s="181"/>
      <c r="P173" s="181"/>
      <c r="Q173" s="27"/>
      <c r="R173" s="3"/>
      <c r="S173" s="3"/>
      <c r="T173" s="3"/>
      <c r="U173" s="3"/>
      <c r="V173" s="3"/>
      <c r="W173" s="5"/>
      <c r="X173" s="5"/>
      <c r="Y173" s="5"/>
      <c r="Z173" s="5"/>
    </row>
    <row r="174" spans="3:26" x14ac:dyDescent="0.25">
      <c r="G174" s="72"/>
      <c r="H174" s="72"/>
      <c r="I174" s="72"/>
      <c r="J174" s="72"/>
      <c r="K174" s="72"/>
      <c r="L174" s="4"/>
      <c r="M174" s="4"/>
      <c r="N174" s="181"/>
      <c r="O174" s="181"/>
      <c r="P174" s="181"/>
      <c r="Q174" s="27"/>
      <c r="R174" s="3"/>
      <c r="S174" s="3"/>
      <c r="T174" s="3"/>
      <c r="U174" s="3"/>
      <c r="V174" s="3"/>
      <c r="W174" s="5"/>
      <c r="X174" s="5"/>
      <c r="Y174" s="5"/>
      <c r="Z174" s="5"/>
    </row>
    <row r="175" spans="3:26" x14ac:dyDescent="0.25">
      <c r="G175" s="72"/>
      <c r="H175" s="72"/>
      <c r="I175" s="72"/>
      <c r="J175" s="72"/>
      <c r="K175" s="72"/>
      <c r="L175" s="4"/>
      <c r="M175" s="4"/>
      <c r="N175" s="181"/>
      <c r="O175" s="181"/>
      <c r="P175" s="181"/>
      <c r="Q175" s="27"/>
      <c r="R175" s="3"/>
      <c r="S175" s="3"/>
      <c r="T175" s="3"/>
      <c r="U175" s="3"/>
      <c r="V175" s="3"/>
      <c r="W175" s="5"/>
      <c r="X175" s="5"/>
      <c r="Y175" s="5"/>
      <c r="Z175" s="5"/>
    </row>
    <row r="176" spans="3:26" x14ac:dyDescent="0.25">
      <c r="G176" s="72"/>
      <c r="H176" s="72"/>
      <c r="I176" s="72"/>
      <c r="J176" s="72"/>
      <c r="K176" s="72"/>
      <c r="L176" s="4"/>
      <c r="M176" s="4"/>
      <c r="N176" s="181"/>
      <c r="O176" s="181"/>
      <c r="P176" s="181"/>
      <c r="Q176" s="27"/>
      <c r="R176" s="3"/>
      <c r="S176" s="3"/>
      <c r="T176" s="3"/>
      <c r="U176" s="3"/>
      <c r="V176" s="3"/>
      <c r="W176" s="5"/>
      <c r="X176" s="5"/>
      <c r="Y176" s="5"/>
      <c r="Z176" s="5"/>
    </row>
    <row r="177" spans="3:26" x14ac:dyDescent="0.25">
      <c r="G177" s="72"/>
      <c r="H177" s="72"/>
      <c r="I177" s="72"/>
      <c r="J177" s="72"/>
      <c r="K177" s="72"/>
      <c r="L177" s="4"/>
      <c r="M177" s="4"/>
      <c r="N177" s="181"/>
      <c r="O177" s="181"/>
      <c r="P177" s="181"/>
      <c r="Q177" s="27"/>
      <c r="R177" s="3"/>
      <c r="S177" s="3"/>
      <c r="T177" s="3"/>
      <c r="U177" s="3"/>
      <c r="V177" s="3"/>
      <c r="W177" s="5"/>
      <c r="X177" s="5"/>
      <c r="Y177" s="5"/>
      <c r="Z177" s="5"/>
    </row>
    <row r="178" spans="3:26" x14ac:dyDescent="0.25">
      <c r="G178" s="72"/>
      <c r="H178" s="72"/>
      <c r="I178" s="72"/>
      <c r="J178" s="72"/>
      <c r="K178" s="72"/>
      <c r="L178" s="4"/>
      <c r="M178" s="4"/>
      <c r="N178" s="181"/>
      <c r="O178" s="181"/>
      <c r="P178" s="181"/>
      <c r="Q178" s="27"/>
      <c r="R178" s="3"/>
      <c r="S178" s="3"/>
      <c r="T178" s="3"/>
      <c r="U178" s="3"/>
      <c r="V178" s="3"/>
      <c r="W178" s="5"/>
      <c r="X178" s="5"/>
      <c r="Y178" s="5"/>
      <c r="Z178" s="5"/>
    </row>
    <row r="179" spans="3:26" x14ac:dyDescent="0.25">
      <c r="G179" s="72"/>
      <c r="H179" s="72"/>
      <c r="I179" s="72"/>
      <c r="J179" s="72"/>
      <c r="K179" s="72"/>
      <c r="L179" s="4"/>
      <c r="M179" s="4"/>
      <c r="N179" s="181"/>
      <c r="O179" s="181"/>
      <c r="P179" s="181"/>
      <c r="Q179" s="27"/>
      <c r="R179" s="3"/>
      <c r="S179" s="3"/>
      <c r="T179" s="3"/>
      <c r="U179" s="3"/>
      <c r="V179" s="3"/>
      <c r="W179" s="5"/>
      <c r="X179" s="5"/>
      <c r="Y179" s="5"/>
      <c r="Z179" s="5"/>
    </row>
    <row r="180" spans="3:26" x14ac:dyDescent="0.25">
      <c r="G180" s="72"/>
      <c r="H180" s="72"/>
      <c r="I180" s="72"/>
      <c r="J180" s="72"/>
      <c r="K180" s="72"/>
      <c r="L180" s="4"/>
      <c r="M180" s="4"/>
      <c r="N180" s="181"/>
      <c r="O180" s="181"/>
      <c r="P180" s="181"/>
      <c r="Q180" s="27"/>
      <c r="R180" s="3"/>
      <c r="S180" s="3"/>
      <c r="T180" s="3"/>
      <c r="U180" s="3"/>
      <c r="V180" s="3"/>
      <c r="W180" s="5"/>
      <c r="X180" s="5"/>
      <c r="Y180" s="5"/>
      <c r="Z180" s="5"/>
    </row>
    <row r="181" spans="3:26" x14ac:dyDescent="0.25">
      <c r="G181" s="72"/>
      <c r="H181" s="72"/>
      <c r="I181" s="72"/>
      <c r="J181" s="72"/>
      <c r="K181" s="72"/>
      <c r="L181" s="4"/>
      <c r="M181" s="4"/>
      <c r="N181" s="181"/>
      <c r="O181" s="181"/>
      <c r="P181" s="181"/>
      <c r="Q181" s="27"/>
      <c r="R181" s="3"/>
      <c r="S181" s="3"/>
      <c r="T181" s="3"/>
      <c r="U181" s="3"/>
      <c r="V181" s="3"/>
      <c r="W181" s="5"/>
      <c r="X181" s="5"/>
      <c r="Y181" s="5"/>
      <c r="Z181" s="5"/>
    </row>
    <row r="182" spans="3:26" x14ac:dyDescent="0.25">
      <c r="C182" s="19"/>
      <c r="D182" s="19"/>
      <c r="E182" s="19"/>
      <c r="G182" s="72"/>
      <c r="H182" s="72"/>
      <c r="I182" s="72"/>
      <c r="J182" s="72"/>
      <c r="K182" s="72"/>
      <c r="L182" s="4"/>
      <c r="M182" s="4"/>
      <c r="N182" s="181"/>
      <c r="O182" s="181"/>
      <c r="P182" s="181"/>
      <c r="Q182" s="27"/>
      <c r="R182" s="3"/>
      <c r="S182" s="3"/>
      <c r="T182" s="3"/>
      <c r="U182" s="3"/>
      <c r="V182" s="3"/>
      <c r="W182" s="5"/>
      <c r="X182" s="5"/>
      <c r="Y182" s="5"/>
      <c r="Z182" s="5"/>
    </row>
    <row r="183" spans="3:26" x14ac:dyDescent="0.25">
      <c r="C183" s="19"/>
      <c r="D183" s="19"/>
      <c r="E183" s="19"/>
      <c r="G183" s="72"/>
      <c r="H183" s="72"/>
      <c r="I183" s="72"/>
      <c r="J183" s="72"/>
      <c r="K183" s="72"/>
      <c r="L183" s="4"/>
      <c r="M183" s="4"/>
      <c r="N183" s="181"/>
      <c r="O183" s="181"/>
      <c r="P183" s="181"/>
      <c r="Q183" s="27"/>
      <c r="R183" s="3"/>
      <c r="S183" s="3"/>
      <c r="T183" s="3"/>
      <c r="U183" s="3"/>
      <c r="V183" s="3"/>
      <c r="W183" s="5"/>
      <c r="X183" s="5"/>
      <c r="Y183" s="5"/>
      <c r="Z183" s="5"/>
    </row>
    <row r="184" spans="3:26" x14ac:dyDescent="0.25">
      <c r="C184" s="19"/>
      <c r="D184" s="19"/>
      <c r="E184" s="19"/>
      <c r="G184" s="72"/>
      <c r="H184" s="72"/>
      <c r="I184" s="72"/>
      <c r="J184" s="72"/>
      <c r="K184" s="72"/>
      <c r="L184" s="4"/>
      <c r="M184" s="4"/>
      <c r="N184" s="181"/>
      <c r="O184" s="181"/>
      <c r="P184" s="181"/>
      <c r="Q184" s="27"/>
      <c r="R184" s="3"/>
      <c r="S184" s="3"/>
      <c r="T184" s="3"/>
      <c r="U184" s="3"/>
      <c r="V184" s="3"/>
      <c r="W184" s="5"/>
      <c r="X184" s="5"/>
      <c r="Y184" s="5"/>
      <c r="Z184" s="5"/>
    </row>
    <row r="185" spans="3:26" x14ac:dyDescent="0.25">
      <c r="C185" s="19"/>
      <c r="D185" s="19"/>
      <c r="E185" s="19"/>
      <c r="G185" s="72"/>
      <c r="H185" s="72"/>
      <c r="I185" s="72"/>
      <c r="J185" s="72"/>
      <c r="K185" s="72"/>
      <c r="L185" s="4"/>
      <c r="M185" s="4"/>
      <c r="N185" s="181"/>
      <c r="O185" s="181"/>
      <c r="P185" s="181"/>
      <c r="Q185" s="27"/>
      <c r="R185" s="3"/>
      <c r="S185" s="3"/>
      <c r="T185" s="3"/>
      <c r="U185" s="3"/>
      <c r="V185" s="3"/>
      <c r="W185" s="5"/>
      <c r="X185" s="5"/>
      <c r="Y185" s="5"/>
      <c r="Z185" s="5"/>
    </row>
    <row r="186" spans="3:26" x14ac:dyDescent="0.25">
      <c r="C186" s="19"/>
      <c r="D186" s="19"/>
      <c r="E186" s="19"/>
      <c r="G186" s="72"/>
      <c r="H186" s="72"/>
      <c r="I186" s="72"/>
      <c r="J186" s="72"/>
      <c r="K186" s="72"/>
      <c r="L186" s="4"/>
      <c r="M186" s="4"/>
      <c r="N186" s="181"/>
      <c r="O186" s="181"/>
      <c r="P186" s="181"/>
      <c r="Q186" s="27"/>
      <c r="R186" s="3"/>
      <c r="S186" s="3"/>
      <c r="T186" s="3"/>
      <c r="U186" s="3"/>
      <c r="V186" s="3"/>
      <c r="W186" s="5"/>
      <c r="X186" s="5"/>
      <c r="Y186" s="5"/>
      <c r="Z186" s="5"/>
    </row>
    <row r="187" spans="3:26" x14ac:dyDescent="0.25">
      <c r="C187" s="19"/>
      <c r="D187" s="19"/>
      <c r="E187" s="19"/>
      <c r="G187" s="72"/>
      <c r="H187" s="72"/>
      <c r="I187" s="72"/>
      <c r="J187" s="72"/>
      <c r="K187" s="72"/>
      <c r="L187" s="4"/>
      <c r="M187" s="4"/>
      <c r="N187" s="181"/>
      <c r="O187" s="181"/>
      <c r="P187" s="181"/>
      <c r="Q187" s="27"/>
      <c r="R187" s="3"/>
      <c r="S187" s="3"/>
      <c r="T187" s="3"/>
      <c r="U187" s="3"/>
      <c r="V187" s="3"/>
      <c r="W187" s="5"/>
      <c r="X187" s="5"/>
      <c r="Y187" s="5"/>
      <c r="Z187" s="5"/>
    </row>
    <row r="188" spans="3:26" x14ac:dyDescent="0.25">
      <c r="G188" s="72"/>
      <c r="H188" s="72"/>
      <c r="I188" s="72"/>
      <c r="J188" s="72"/>
      <c r="K188" s="72"/>
      <c r="L188" s="4"/>
      <c r="M188" s="4"/>
      <c r="N188" s="181"/>
      <c r="O188" s="181"/>
      <c r="P188" s="181"/>
      <c r="Q188" s="27"/>
      <c r="R188" s="3"/>
      <c r="S188" s="3"/>
      <c r="T188" s="3"/>
      <c r="U188" s="3"/>
      <c r="V188" s="3"/>
      <c r="W188" s="5"/>
      <c r="X188" s="5"/>
      <c r="Y188" s="5"/>
      <c r="Z188" s="5"/>
    </row>
    <row r="189" spans="3:26" x14ac:dyDescent="0.25">
      <c r="G189" s="72"/>
      <c r="H189" s="72"/>
      <c r="I189" s="72"/>
      <c r="J189" s="72"/>
      <c r="K189" s="72"/>
      <c r="L189" s="4"/>
      <c r="M189" s="4"/>
      <c r="N189" s="181"/>
      <c r="O189" s="181"/>
      <c r="P189" s="181"/>
      <c r="Q189" s="27"/>
      <c r="R189" s="3"/>
      <c r="S189" s="3"/>
      <c r="T189" s="3"/>
      <c r="U189" s="3"/>
      <c r="V189" s="3"/>
      <c r="W189" s="5"/>
      <c r="X189" s="5"/>
      <c r="Y189" s="5"/>
      <c r="Z189" s="5"/>
    </row>
    <row r="190" spans="3:26" x14ac:dyDescent="0.25">
      <c r="G190" s="72"/>
      <c r="H190" s="72"/>
      <c r="I190" s="72"/>
      <c r="J190" s="72"/>
      <c r="K190" s="72"/>
      <c r="L190" s="4"/>
      <c r="M190" s="4"/>
      <c r="N190" s="181"/>
      <c r="O190" s="181"/>
      <c r="P190" s="181"/>
      <c r="Q190" s="27"/>
      <c r="R190" s="3"/>
      <c r="S190" s="3"/>
      <c r="T190" s="3"/>
      <c r="U190" s="3"/>
      <c r="V190" s="3"/>
      <c r="W190" s="5"/>
      <c r="X190" s="5"/>
      <c r="Y190" s="5"/>
      <c r="Z190" s="5"/>
    </row>
    <row r="191" spans="3:26" x14ac:dyDescent="0.25">
      <c r="G191" s="72"/>
      <c r="H191" s="72"/>
      <c r="I191" s="72"/>
      <c r="J191" s="72"/>
      <c r="K191" s="72"/>
      <c r="L191" s="4"/>
      <c r="M191" s="4"/>
      <c r="N191" s="181"/>
      <c r="O191" s="181"/>
      <c r="P191" s="181"/>
      <c r="Q191" s="27"/>
      <c r="R191" s="3"/>
      <c r="S191" s="3"/>
      <c r="T191" s="3"/>
      <c r="U191" s="3"/>
      <c r="V191" s="3"/>
      <c r="W191" s="5"/>
      <c r="X191" s="5"/>
      <c r="Y191" s="5"/>
      <c r="Z191" s="5"/>
    </row>
    <row r="192" spans="3:26" x14ac:dyDescent="0.25">
      <c r="G192" s="72"/>
      <c r="H192" s="72"/>
      <c r="I192" s="72"/>
      <c r="J192" s="72"/>
      <c r="K192" s="72"/>
      <c r="L192" s="4"/>
      <c r="M192" s="4"/>
      <c r="N192" s="181"/>
      <c r="O192" s="181"/>
      <c r="P192" s="181"/>
      <c r="Q192" s="27"/>
      <c r="R192" s="3"/>
      <c r="S192" s="3"/>
      <c r="T192" s="3"/>
      <c r="U192" s="3"/>
      <c r="V192" s="3"/>
      <c r="W192" s="5"/>
      <c r="X192" s="5"/>
      <c r="Y192" s="5"/>
      <c r="Z192" s="5"/>
    </row>
    <row r="193" spans="7:26" x14ac:dyDescent="0.25">
      <c r="G193" s="72"/>
      <c r="H193" s="72"/>
      <c r="I193" s="72"/>
      <c r="J193" s="72"/>
      <c r="K193" s="72"/>
      <c r="L193" s="4"/>
      <c r="M193" s="4"/>
      <c r="N193" s="181"/>
      <c r="O193" s="181"/>
      <c r="P193" s="181"/>
      <c r="Q193" s="27"/>
      <c r="R193" s="3"/>
      <c r="S193" s="3"/>
      <c r="T193" s="3"/>
      <c r="U193" s="3"/>
      <c r="V193" s="3"/>
      <c r="W193" s="5"/>
      <c r="X193" s="5"/>
      <c r="Y193" s="5"/>
      <c r="Z193" s="5"/>
    </row>
    <row r="194" spans="7:26" x14ac:dyDescent="0.25">
      <c r="G194" s="72"/>
      <c r="H194" s="72"/>
      <c r="I194" s="72"/>
      <c r="J194" s="72"/>
      <c r="K194" s="72"/>
      <c r="L194" s="4"/>
      <c r="M194" s="4"/>
      <c r="N194" s="181"/>
      <c r="O194" s="181"/>
      <c r="P194" s="181"/>
      <c r="Q194" s="27"/>
      <c r="R194" s="3"/>
      <c r="S194" s="3"/>
      <c r="T194" s="3"/>
      <c r="U194" s="3"/>
      <c r="V194" s="3"/>
      <c r="W194" s="5"/>
      <c r="X194" s="5"/>
      <c r="Y194" s="5"/>
      <c r="Z194" s="5"/>
    </row>
    <row r="195" spans="7:26" x14ac:dyDescent="0.25">
      <c r="G195" s="72"/>
      <c r="H195" s="72"/>
      <c r="I195" s="72"/>
      <c r="J195" s="72"/>
      <c r="K195" s="72"/>
      <c r="L195" s="4"/>
      <c r="M195" s="4"/>
      <c r="N195" s="181"/>
      <c r="O195" s="181"/>
      <c r="P195" s="181"/>
      <c r="Q195" s="27"/>
      <c r="R195" s="3"/>
      <c r="S195" s="3"/>
      <c r="T195" s="3"/>
      <c r="U195" s="3"/>
      <c r="V195" s="3"/>
      <c r="W195" s="5"/>
      <c r="X195" s="5"/>
      <c r="Y195" s="5"/>
      <c r="Z195" s="5"/>
    </row>
    <row r="196" spans="7:26" x14ac:dyDescent="0.25">
      <c r="G196" s="72"/>
      <c r="H196" s="72"/>
      <c r="I196" s="72"/>
      <c r="J196" s="72"/>
      <c r="K196" s="72"/>
      <c r="L196" s="4"/>
      <c r="M196" s="4"/>
      <c r="N196" s="181"/>
      <c r="O196" s="181"/>
      <c r="P196" s="181"/>
      <c r="Q196" s="27"/>
      <c r="R196" s="3"/>
      <c r="S196" s="3"/>
      <c r="T196" s="3"/>
      <c r="U196" s="3"/>
      <c r="V196" s="3"/>
      <c r="W196" s="5"/>
      <c r="X196" s="5"/>
      <c r="Y196" s="5"/>
      <c r="Z196" s="5"/>
    </row>
    <row r="197" spans="7:26" x14ac:dyDescent="0.25">
      <c r="G197" s="72"/>
      <c r="H197" s="72"/>
      <c r="I197" s="72"/>
      <c r="J197" s="72"/>
      <c r="K197" s="72"/>
      <c r="L197" s="4"/>
      <c r="M197" s="4"/>
      <c r="N197" s="181"/>
      <c r="O197" s="181"/>
      <c r="P197" s="181"/>
      <c r="Q197" s="27"/>
      <c r="R197" s="3"/>
      <c r="S197" s="3"/>
      <c r="T197" s="3"/>
      <c r="U197" s="3"/>
      <c r="V197" s="3"/>
      <c r="W197" s="5"/>
      <c r="X197" s="5"/>
      <c r="Y197" s="5"/>
      <c r="Z197" s="5"/>
    </row>
  </sheetData>
  <sortState ref="B6:Q197">
    <sortCondition ref="B166"/>
  </sortState>
  <mergeCells count="1">
    <mergeCell ref="G4:K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B3:L28"/>
  <sheetViews>
    <sheetView zoomScale="90" zoomScaleNormal="90" workbookViewId="0">
      <selection activeCell="M20" sqref="M20"/>
    </sheetView>
  </sheetViews>
  <sheetFormatPr defaultRowHeight="15" x14ac:dyDescent="0.25"/>
  <cols>
    <col min="2" max="2" width="15.28515625" bestFit="1" customWidth="1"/>
    <col min="3" max="3" width="10" bestFit="1" customWidth="1"/>
    <col min="4" max="4" width="8.5703125" customWidth="1"/>
    <col min="5" max="5" width="10.5703125" customWidth="1"/>
    <col min="6" max="7" width="10.28515625" customWidth="1"/>
    <col min="8" max="8" width="12.85546875" customWidth="1"/>
    <col min="9" max="9" width="11.140625" customWidth="1"/>
    <col min="11" max="11" width="22.140625" customWidth="1"/>
    <col min="12" max="12" width="20.140625" customWidth="1"/>
    <col min="13" max="13" width="15.140625" customWidth="1"/>
  </cols>
  <sheetData>
    <row r="3" spans="2:12" ht="15.75" customHeight="1" x14ac:dyDescent="0.25"/>
    <row r="4" spans="2:12" ht="45.75" customHeight="1" x14ac:dyDescent="0.25"/>
    <row r="11" spans="2:12" ht="15.75" thickBot="1" x14ac:dyDescent="0.3"/>
    <row r="12" spans="2:12" ht="33.75" customHeight="1" thickBot="1" x14ac:dyDescent="0.3">
      <c r="E12" s="247" t="s">
        <v>1097</v>
      </c>
      <c r="F12" s="248"/>
      <c r="G12" s="248"/>
      <c r="H12" s="248"/>
      <c r="I12" s="248"/>
      <c r="J12" s="249"/>
      <c r="K12" s="239" t="s">
        <v>1761</v>
      </c>
      <c r="L12" s="240"/>
    </row>
    <row r="13" spans="2:12" ht="30.75" thickBot="1" x14ac:dyDescent="0.3">
      <c r="C13" s="132"/>
      <c r="D13" s="133"/>
      <c r="E13" s="86" t="s">
        <v>1094</v>
      </c>
      <c r="F13" s="87" t="s">
        <v>1754</v>
      </c>
      <c r="G13" s="87" t="s">
        <v>1093</v>
      </c>
      <c r="H13" s="87" t="s">
        <v>1090</v>
      </c>
      <c r="I13" s="87" t="s">
        <v>1091</v>
      </c>
      <c r="J13" s="88" t="s">
        <v>1092</v>
      </c>
      <c r="K13" s="91" t="s">
        <v>1759</v>
      </c>
      <c r="L13" s="92" t="s">
        <v>1760</v>
      </c>
    </row>
    <row r="14" spans="2:12" ht="15.75" customHeight="1" x14ac:dyDescent="0.25">
      <c r="B14" s="241" t="s">
        <v>49</v>
      </c>
      <c r="C14" s="244" t="s">
        <v>1098</v>
      </c>
      <c r="D14" s="108" t="s">
        <v>1757</v>
      </c>
      <c r="E14" s="109" t="s">
        <v>45</v>
      </c>
      <c r="F14" s="110" t="s">
        <v>1755</v>
      </c>
      <c r="G14" s="111">
        <v>0</v>
      </c>
      <c r="H14" s="111">
        <v>0</v>
      </c>
      <c r="I14" s="111" t="s">
        <v>45</v>
      </c>
      <c r="J14" s="112" t="s">
        <v>66</v>
      </c>
      <c r="K14" s="113" t="s">
        <v>1069</v>
      </c>
      <c r="L14" s="115" t="s">
        <v>67</v>
      </c>
    </row>
    <row r="15" spans="2:12" ht="16.5" customHeight="1" thickBot="1" x14ac:dyDescent="0.3">
      <c r="B15" s="242"/>
      <c r="C15" s="245"/>
      <c r="D15" s="116" t="s">
        <v>1758</v>
      </c>
      <c r="E15" s="117" t="s">
        <v>66</v>
      </c>
      <c r="F15" s="118" t="s">
        <v>1755</v>
      </c>
      <c r="G15" s="119" t="s">
        <v>66</v>
      </c>
      <c r="H15" s="119" t="s">
        <v>45</v>
      </c>
      <c r="I15" s="119" t="s">
        <v>45</v>
      </c>
      <c r="J15" s="120" t="s">
        <v>66</v>
      </c>
      <c r="K15" s="121" t="s">
        <v>1095</v>
      </c>
      <c r="L15" s="122" t="s">
        <v>1089</v>
      </c>
    </row>
    <row r="16" spans="2:12" ht="15.75" customHeight="1" x14ac:dyDescent="0.25">
      <c r="B16" s="242"/>
      <c r="C16" s="244" t="s">
        <v>1099</v>
      </c>
      <c r="D16" s="108" t="s">
        <v>1757</v>
      </c>
      <c r="E16" s="109" t="s">
        <v>48</v>
      </c>
      <c r="F16" s="110" t="s">
        <v>1755</v>
      </c>
      <c r="G16" s="111">
        <v>0</v>
      </c>
      <c r="H16" s="111">
        <v>0</v>
      </c>
      <c r="I16" s="111" t="s">
        <v>48</v>
      </c>
      <c r="J16" s="112" t="s">
        <v>48</v>
      </c>
      <c r="K16" s="113" t="s">
        <v>1069</v>
      </c>
      <c r="L16" s="115" t="s">
        <v>67</v>
      </c>
    </row>
    <row r="17" spans="2:12" ht="16.5" customHeight="1" thickBot="1" x14ac:dyDescent="0.3">
      <c r="B17" s="243"/>
      <c r="C17" s="246"/>
      <c r="D17" s="123" t="s">
        <v>1758</v>
      </c>
      <c r="E17" s="124" t="s">
        <v>66</v>
      </c>
      <c r="F17" s="125" t="s">
        <v>1755</v>
      </c>
      <c r="G17" s="126" t="s">
        <v>66</v>
      </c>
      <c r="H17" s="126" t="s">
        <v>48</v>
      </c>
      <c r="I17" s="126" t="s">
        <v>48</v>
      </c>
      <c r="J17" s="127" t="s">
        <v>48</v>
      </c>
      <c r="K17" s="129" t="s">
        <v>1095</v>
      </c>
      <c r="L17" s="130" t="s">
        <v>1089</v>
      </c>
    </row>
    <row r="18" spans="2:12" ht="30" x14ac:dyDescent="0.25">
      <c r="B18" s="242" t="s">
        <v>50</v>
      </c>
      <c r="C18" s="134" t="s">
        <v>1098</v>
      </c>
      <c r="D18" s="114" t="s">
        <v>1756</v>
      </c>
      <c r="E18" s="113" t="s">
        <v>45</v>
      </c>
      <c r="F18" s="135" t="s">
        <v>45</v>
      </c>
      <c r="G18" s="135">
        <v>0</v>
      </c>
      <c r="H18" s="135">
        <v>0</v>
      </c>
      <c r="I18" s="135" t="s">
        <v>45</v>
      </c>
      <c r="J18" s="114" t="s">
        <v>66</v>
      </c>
      <c r="K18" s="113" t="s">
        <v>1762</v>
      </c>
      <c r="L18" s="115" t="s">
        <v>67</v>
      </c>
    </row>
    <row r="19" spans="2:12" ht="30.75" thickBot="1" x14ac:dyDescent="0.3">
      <c r="B19" s="243"/>
      <c r="C19" s="136" t="s">
        <v>1099</v>
      </c>
      <c r="D19" s="130" t="s">
        <v>1756</v>
      </c>
      <c r="E19" s="129" t="s">
        <v>48</v>
      </c>
      <c r="F19" s="137" t="s">
        <v>48</v>
      </c>
      <c r="G19" s="137">
        <v>0</v>
      </c>
      <c r="H19" s="137">
        <v>0</v>
      </c>
      <c r="I19" s="137" t="s">
        <v>48</v>
      </c>
      <c r="J19" s="130" t="s">
        <v>48</v>
      </c>
      <c r="K19" s="129" t="s">
        <v>1762</v>
      </c>
      <c r="L19" s="128" t="s">
        <v>67</v>
      </c>
    </row>
    <row r="21" spans="2:12" x14ac:dyDescent="0.25">
      <c r="I21" s="93" t="s">
        <v>1096</v>
      </c>
    </row>
    <row r="27" spans="2:12" x14ac:dyDescent="0.25">
      <c r="I27" s="95"/>
      <c r="J27" s="21"/>
    </row>
    <row r="28" spans="2:12" x14ac:dyDescent="0.25">
      <c r="I28" s="99"/>
      <c r="J28" s="99"/>
    </row>
  </sheetData>
  <mergeCells count="6">
    <mergeCell ref="K12:L12"/>
    <mergeCell ref="B14:B17"/>
    <mergeCell ref="B18:B19"/>
    <mergeCell ref="C14:C15"/>
    <mergeCell ref="C16:C17"/>
    <mergeCell ref="E12:J12"/>
  </mergeCells>
  <conditionalFormatting sqref="L17">
    <cfRule type="cellIs" dxfId="5" priority="11" operator="equal">
      <formula>-1</formula>
    </cfRule>
  </conditionalFormatting>
  <conditionalFormatting sqref="I21 E14:J17">
    <cfRule type="cellIs" dxfId="4" priority="21" operator="equal">
      <formula>-1</formula>
    </cfRule>
  </conditionalFormatting>
  <conditionalFormatting sqref="L14:L15">
    <cfRule type="cellIs" dxfId="3" priority="12" operator="equal">
      <formula>-1</formula>
    </cfRule>
  </conditionalFormatting>
  <conditionalFormatting sqref="L16">
    <cfRule type="cellIs" dxfId="2" priority="13" operator="equal">
      <formula>-1</formula>
    </cfRule>
  </conditionalFormatting>
  <conditionalFormatting sqref="K17">
    <cfRule type="cellIs" dxfId="1" priority="9" operator="equal">
      <formula>-1</formula>
    </cfRule>
  </conditionalFormatting>
  <conditionalFormatting sqref="K14:K15">
    <cfRule type="cellIs" dxfId="0" priority="10" operator="equal">
      <formula>-1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>
    <tabColor theme="4"/>
  </sheetPr>
  <dimension ref="A1:U14403"/>
  <sheetViews>
    <sheetView zoomScale="85" zoomScaleNormal="85" workbookViewId="0">
      <pane ySplit="3" topLeftCell="A605" activePane="bottomLeft" state="frozenSplit"/>
      <selection activeCell="N5" sqref="N5"/>
      <selection pane="bottomLeft" activeCell="H605" sqref="H605"/>
    </sheetView>
  </sheetViews>
  <sheetFormatPr defaultRowHeight="15" x14ac:dyDescent="0.25"/>
  <cols>
    <col min="2" max="2" width="38.5703125" customWidth="1"/>
    <col min="3" max="3" width="7" bestFit="1" customWidth="1"/>
    <col min="4" max="4" width="4.28515625" bestFit="1" customWidth="1"/>
    <col min="5" max="5" width="5.28515625" bestFit="1" customWidth="1"/>
    <col min="6" max="6" width="8.5703125" bestFit="1" customWidth="1"/>
    <col min="7" max="7" width="14" customWidth="1"/>
    <col min="8" max="8" width="12.85546875" customWidth="1"/>
    <col min="9" max="10" width="3.140625" customWidth="1"/>
    <col min="11" max="11" width="5.140625" bestFit="1" customWidth="1"/>
    <col min="12" max="12" width="9.28515625" bestFit="1" customWidth="1"/>
    <col min="13" max="13" width="2.7109375" bestFit="1" customWidth="1"/>
    <col min="14" max="14" width="5.140625" bestFit="1" customWidth="1"/>
    <col min="15" max="15" width="39.5703125" customWidth="1"/>
    <col min="16" max="17" width="12.5703125" customWidth="1"/>
    <col min="18" max="18" width="12.7109375" customWidth="1"/>
    <col min="20" max="20" width="32.5703125" customWidth="1"/>
  </cols>
  <sheetData>
    <row r="1" spans="1:21" ht="18.75" x14ac:dyDescent="0.3">
      <c r="A1" s="187" t="s">
        <v>2307</v>
      </c>
    </row>
    <row r="2" spans="1:21" ht="18.75" x14ac:dyDescent="0.3">
      <c r="B2" s="192" t="s">
        <v>2303</v>
      </c>
      <c r="K2" s="192" t="s">
        <v>2302</v>
      </c>
      <c r="T2" s="192" t="s">
        <v>2308</v>
      </c>
    </row>
    <row r="3" spans="1:21" ht="45" x14ac:dyDescent="0.25">
      <c r="B3" s="29" t="s">
        <v>1812</v>
      </c>
      <c r="C3" s="29" t="s">
        <v>1813</v>
      </c>
      <c r="D3" s="29" t="s">
        <v>1814</v>
      </c>
      <c r="E3" s="29" t="s">
        <v>1815</v>
      </c>
      <c r="F3" s="29" t="s">
        <v>1816</v>
      </c>
      <c r="G3" s="190" t="s">
        <v>1817</v>
      </c>
      <c r="H3" s="190" t="s">
        <v>1818</v>
      </c>
      <c r="I3" s="29"/>
      <c r="J3" s="29"/>
      <c r="K3" s="29" t="s">
        <v>2</v>
      </c>
      <c r="L3" s="29" t="s">
        <v>1819</v>
      </c>
      <c r="M3" s="29" t="s">
        <v>3</v>
      </c>
      <c r="N3" s="29" t="s">
        <v>4</v>
      </c>
      <c r="O3" s="29" t="s">
        <v>1820</v>
      </c>
      <c r="P3" s="100" t="s">
        <v>1817</v>
      </c>
      <c r="Q3" s="100" t="s">
        <v>1818</v>
      </c>
      <c r="R3" s="190" t="s">
        <v>2306</v>
      </c>
      <c r="T3" s="190" t="s">
        <v>2304</v>
      </c>
      <c r="U3" s="190" t="s">
        <v>2305</v>
      </c>
    </row>
    <row r="4" spans="1:21" x14ac:dyDescent="0.25">
      <c r="B4" s="191" t="s">
        <v>69</v>
      </c>
      <c r="C4" s="193">
        <v>9</v>
      </c>
      <c r="D4" s="193">
        <v>16</v>
      </c>
      <c r="E4" s="193">
        <v>15</v>
      </c>
      <c r="F4" s="193">
        <v>3</v>
      </c>
      <c r="G4" s="194">
        <v>0</v>
      </c>
      <c r="H4" s="195">
        <v>0</v>
      </c>
      <c r="K4" t="s">
        <v>11</v>
      </c>
      <c r="L4" t="s">
        <v>44</v>
      </c>
      <c r="M4" t="s">
        <v>27</v>
      </c>
      <c r="N4" t="s">
        <v>63</v>
      </c>
      <c r="O4" t="str">
        <f>"SFM-w"&amp;K4&amp;"-v2015-"&amp;L4&amp;"-"&amp;M4&amp;"-"&amp;N4&amp;"-"&amp;IF(N4="S14","BSL","MSR")&amp;IF(RIGHT(L4,2)="GF","cool","both")&amp;" - Baseline Design - Hourly Results.csv"</f>
        <v>SFM-wCZ01-v2015-rDXHP-t1-S14-BSLboth - Baseline Design - Hourly Results.csv</v>
      </c>
      <c r="P4" s="131">
        <f>AVERAGEIF($B$4:$B$15888,O4,$G$4:$G$15888)</f>
        <v>0</v>
      </c>
      <c r="Q4" s="131">
        <f>AVERAGEIF($B$4:$B$15888,O4,$H$4:$H$15888)</f>
        <v>0</v>
      </c>
      <c r="R4" s="189">
        <f>SUM(P4:Q4)</f>
        <v>0</v>
      </c>
      <c r="T4" t="s">
        <v>1822</v>
      </c>
      <c r="U4">
        <f>VLOOKUP(REPLACE(T4,26,3,"S14")&amp;"-BSL"&amp;IF(COUNTIF(T4,"*HP*")&gt;0,"both","cool")&amp;" - Baseline Design - Hourly Results.csv",$O$4:$R$643,4,FALSE)-VLOOKUP(T4&amp;"-MSR"&amp;IF(COUNTIF(T4,"*HP*")&gt;0,"both","cool")&amp;" - Baseline Design - Hourly Results.csv",$O$4:$R$643,4,FALSE)</f>
        <v>0</v>
      </c>
    </row>
    <row r="5" spans="1:21" x14ac:dyDescent="0.25">
      <c r="B5" s="191" t="s">
        <v>69</v>
      </c>
      <c r="C5" s="193">
        <v>9</v>
      </c>
      <c r="D5" s="193">
        <v>16</v>
      </c>
      <c r="E5" s="193">
        <v>16</v>
      </c>
      <c r="F5" s="193">
        <v>3</v>
      </c>
      <c r="G5" s="194">
        <v>0</v>
      </c>
      <c r="H5" s="195">
        <v>0</v>
      </c>
      <c r="K5" t="s">
        <v>11</v>
      </c>
      <c r="L5" t="s">
        <v>44</v>
      </c>
      <c r="M5" t="s">
        <v>27</v>
      </c>
      <c r="N5" t="s">
        <v>6</v>
      </c>
      <c r="O5" s="195" t="str">
        <f t="shared" ref="O5:O68" si="0">"SFM-w"&amp;K5&amp;"-v2015-"&amp;L5&amp;"-"&amp;M5&amp;"-"&amp;N5&amp;"-"&amp;IF(N5="S14","BSL","MSR")&amp;IF(RIGHT(L5,2)="GF","cool","both")&amp;" - Baseline Design - Hourly Results.csv"</f>
        <v>SFM-wCZ01-v2015-rDXHP-t1-S15-MSRboth - Baseline Design - Hourly Results.csv</v>
      </c>
      <c r="P5" s="222">
        <f t="shared" ref="P5:P68" si="1">AVERAGEIF($B$4:$B$15888,O5,$G$4:$G$15888)</f>
        <v>0</v>
      </c>
      <c r="Q5" s="222">
        <f t="shared" ref="Q5:Q68" si="2">AVERAGEIF($B$4:$B$15888,O5,$H$4:$H$15888)</f>
        <v>0</v>
      </c>
      <c r="R5" s="222">
        <f t="shared" ref="R5:R68" si="3">SUM(P5:Q5)</f>
        <v>0</v>
      </c>
      <c r="T5" t="s">
        <v>1823</v>
      </c>
      <c r="U5" s="195">
        <f t="shared" ref="U5:U68" si="4">VLOOKUP(REPLACE(T5,26,3,"S14")&amp;"-BSL"&amp;IF(COUNTIF(T5,"*HP*")&gt;0,"both","cool")&amp;" - Baseline Design - Hourly Results.csv",$O$4:$R$643,4,FALSE)-VLOOKUP(T5&amp;"-MSR"&amp;IF(COUNTIF(T5,"*HP*")&gt;0,"both","cool")&amp;" - Baseline Design - Hourly Results.csv",$O$4:$R$643,4,FALSE)</f>
        <v>0</v>
      </c>
    </row>
    <row r="6" spans="1:21" x14ac:dyDescent="0.25">
      <c r="B6" s="191" t="s">
        <v>69</v>
      </c>
      <c r="C6" s="193">
        <v>9</v>
      </c>
      <c r="D6" s="193">
        <v>16</v>
      </c>
      <c r="E6" s="193">
        <v>17</v>
      </c>
      <c r="F6" s="193">
        <v>3</v>
      </c>
      <c r="G6" s="194">
        <v>0</v>
      </c>
      <c r="H6" s="195">
        <v>0</v>
      </c>
      <c r="K6" t="s">
        <v>11</v>
      </c>
      <c r="L6" t="s">
        <v>44</v>
      </c>
      <c r="M6" t="s">
        <v>27</v>
      </c>
      <c r="N6" t="s">
        <v>9</v>
      </c>
      <c r="O6" s="195" t="str">
        <f t="shared" si="0"/>
        <v>SFM-wCZ01-v2015-rDXHP-t1-S16-MSRboth - Baseline Design - Hourly Results.csv</v>
      </c>
      <c r="P6" s="222">
        <f t="shared" si="1"/>
        <v>0</v>
      </c>
      <c r="Q6" s="222">
        <f t="shared" si="2"/>
        <v>0</v>
      </c>
      <c r="R6" s="222">
        <f t="shared" si="3"/>
        <v>0</v>
      </c>
      <c r="T6" t="s">
        <v>1824</v>
      </c>
      <c r="U6" s="195">
        <f t="shared" si="4"/>
        <v>0</v>
      </c>
    </row>
    <row r="7" spans="1:21" x14ac:dyDescent="0.25">
      <c r="B7" s="191" t="s">
        <v>69</v>
      </c>
      <c r="C7" s="193">
        <v>9</v>
      </c>
      <c r="D7" s="193">
        <v>17</v>
      </c>
      <c r="E7" s="193">
        <v>15</v>
      </c>
      <c r="F7" s="193">
        <v>4</v>
      </c>
      <c r="G7" s="194">
        <v>0</v>
      </c>
      <c r="H7" s="195">
        <v>0</v>
      </c>
      <c r="K7" t="s">
        <v>11</v>
      </c>
      <c r="L7" t="s">
        <v>44</v>
      </c>
      <c r="M7" t="s">
        <v>27</v>
      </c>
      <c r="N7" t="s">
        <v>10</v>
      </c>
      <c r="O7" s="195" t="str">
        <f t="shared" si="0"/>
        <v>SFM-wCZ01-v2015-rDXHP-t1-S17-MSRboth - Baseline Design - Hourly Results.csv</v>
      </c>
      <c r="P7" s="222">
        <f t="shared" si="1"/>
        <v>0</v>
      </c>
      <c r="Q7" s="222">
        <f t="shared" si="2"/>
        <v>0</v>
      </c>
      <c r="R7" s="222">
        <f t="shared" si="3"/>
        <v>0</v>
      </c>
      <c r="T7" t="s">
        <v>1825</v>
      </c>
      <c r="U7" s="195">
        <f t="shared" si="4"/>
        <v>0</v>
      </c>
    </row>
    <row r="8" spans="1:21" x14ac:dyDescent="0.25">
      <c r="B8" s="191" t="s">
        <v>69</v>
      </c>
      <c r="C8" s="193">
        <v>9</v>
      </c>
      <c r="D8" s="193">
        <v>17</v>
      </c>
      <c r="E8" s="193">
        <v>16</v>
      </c>
      <c r="F8" s="193">
        <v>4</v>
      </c>
      <c r="G8" s="194">
        <v>0</v>
      </c>
      <c r="H8" s="195">
        <v>0</v>
      </c>
      <c r="K8" t="s">
        <v>11</v>
      </c>
      <c r="L8" t="s">
        <v>44</v>
      </c>
      <c r="M8" t="s">
        <v>28</v>
      </c>
      <c r="N8" t="s">
        <v>63</v>
      </c>
      <c r="O8" s="195" t="str">
        <f t="shared" si="0"/>
        <v>SFM-wCZ01-v2015-rDXHP-t2-S14-BSLboth - Baseline Design - Hourly Results.csv</v>
      </c>
      <c r="P8" s="222">
        <f t="shared" si="1"/>
        <v>0</v>
      </c>
      <c r="Q8" s="222">
        <f t="shared" si="2"/>
        <v>0</v>
      </c>
      <c r="R8" s="222">
        <f t="shared" si="3"/>
        <v>0</v>
      </c>
      <c r="T8" t="s">
        <v>1826</v>
      </c>
      <c r="U8" s="195">
        <f t="shared" si="4"/>
        <v>0</v>
      </c>
    </row>
    <row r="9" spans="1:21" x14ac:dyDescent="0.25">
      <c r="B9" s="191" t="s">
        <v>69</v>
      </c>
      <c r="C9" s="193">
        <v>9</v>
      </c>
      <c r="D9" s="193">
        <v>17</v>
      </c>
      <c r="E9" s="193">
        <v>17</v>
      </c>
      <c r="F9" s="193">
        <v>4</v>
      </c>
      <c r="G9" s="194">
        <v>0</v>
      </c>
      <c r="H9" s="195">
        <v>0</v>
      </c>
      <c r="K9" t="s">
        <v>11</v>
      </c>
      <c r="L9" t="s">
        <v>44</v>
      </c>
      <c r="M9" t="s">
        <v>28</v>
      </c>
      <c r="N9" t="s">
        <v>6</v>
      </c>
      <c r="O9" s="195" t="str">
        <f t="shared" si="0"/>
        <v>SFM-wCZ01-v2015-rDXHP-t2-S15-MSRboth - Baseline Design - Hourly Results.csv</v>
      </c>
      <c r="P9" s="222">
        <f t="shared" si="1"/>
        <v>0</v>
      </c>
      <c r="Q9" s="222">
        <f t="shared" si="2"/>
        <v>0</v>
      </c>
      <c r="R9" s="222">
        <f t="shared" si="3"/>
        <v>0</v>
      </c>
      <c r="T9" t="s">
        <v>1827</v>
      </c>
      <c r="U9" s="195">
        <f t="shared" si="4"/>
        <v>0</v>
      </c>
    </row>
    <row r="10" spans="1:21" x14ac:dyDescent="0.25">
      <c r="B10" s="191" t="s">
        <v>69</v>
      </c>
      <c r="C10" s="193">
        <v>9</v>
      </c>
      <c r="D10" s="193">
        <v>18</v>
      </c>
      <c r="E10" s="193">
        <v>15</v>
      </c>
      <c r="F10" s="193">
        <v>5</v>
      </c>
      <c r="G10" s="194">
        <v>0</v>
      </c>
      <c r="H10" s="195">
        <v>0</v>
      </c>
      <c r="K10" t="s">
        <v>11</v>
      </c>
      <c r="L10" t="s">
        <v>44</v>
      </c>
      <c r="M10" t="s">
        <v>28</v>
      </c>
      <c r="N10" t="s">
        <v>9</v>
      </c>
      <c r="O10" s="195" t="str">
        <f t="shared" si="0"/>
        <v>SFM-wCZ01-v2015-rDXHP-t2-S16-MSRboth - Baseline Design - Hourly Results.csv</v>
      </c>
      <c r="P10" s="222">
        <f t="shared" si="1"/>
        <v>0</v>
      </c>
      <c r="Q10" s="222">
        <f t="shared" si="2"/>
        <v>0</v>
      </c>
      <c r="R10" s="222">
        <f t="shared" si="3"/>
        <v>0</v>
      </c>
      <c r="T10" t="s">
        <v>1828</v>
      </c>
      <c r="U10" s="195">
        <f t="shared" si="4"/>
        <v>0</v>
      </c>
    </row>
    <row r="11" spans="1:21" x14ac:dyDescent="0.25">
      <c r="B11" s="191" t="s">
        <v>69</v>
      </c>
      <c r="C11" s="193">
        <v>9</v>
      </c>
      <c r="D11" s="193">
        <v>18</v>
      </c>
      <c r="E11" s="193">
        <v>16</v>
      </c>
      <c r="F11" s="193">
        <v>5</v>
      </c>
      <c r="G11" s="194">
        <v>0</v>
      </c>
      <c r="H11" s="195">
        <v>0</v>
      </c>
      <c r="K11" t="s">
        <v>11</v>
      </c>
      <c r="L11" t="s">
        <v>44</v>
      </c>
      <c r="M11" t="s">
        <v>28</v>
      </c>
      <c r="N11" t="s">
        <v>10</v>
      </c>
      <c r="O11" s="195" t="str">
        <f t="shared" si="0"/>
        <v>SFM-wCZ01-v2015-rDXHP-t2-S17-MSRboth - Baseline Design - Hourly Results.csv</v>
      </c>
      <c r="P11" s="222">
        <f t="shared" si="1"/>
        <v>0</v>
      </c>
      <c r="Q11" s="222">
        <f t="shared" si="2"/>
        <v>0</v>
      </c>
      <c r="R11" s="222">
        <f t="shared" si="3"/>
        <v>0</v>
      </c>
      <c r="T11" t="s">
        <v>1829</v>
      </c>
      <c r="U11" s="195">
        <f t="shared" si="4"/>
        <v>0</v>
      </c>
    </row>
    <row r="12" spans="1:21" x14ac:dyDescent="0.25">
      <c r="B12" s="191" t="s">
        <v>69</v>
      </c>
      <c r="C12" s="193">
        <v>9</v>
      </c>
      <c r="D12" s="193">
        <v>18</v>
      </c>
      <c r="E12" s="193">
        <v>17</v>
      </c>
      <c r="F12" s="193">
        <v>5</v>
      </c>
      <c r="G12" s="194">
        <v>0</v>
      </c>
      <c r="H12" s="195">
        <v>0</v>
      </c>
      <c r="K12" t="s">
        <v>11</v>
      </c>
      <c r="L12" t="s">
        <v>44</v>
      </c>
      <c r="M12" t="s">
        <v>29</v>
      </c>
      <c r="N12" t="s">
        <v>63</v>
      </c>
      <c r="O12" s="195" t="str">
        <f t="shared" si="0"/>
        <v>SFM-wCZ01-v2015-rDXHP-t3-S14-BSLboth - Baseline Design - Hourly Results.csv</v>
      </c>
      <c r="P12" s="222">
        <f t="shared" si="1"/>
        <v>0</v>
      </c>
      <c r="Q12" s="222">
        <f t="shared" si="2"/>
        <v>0</v>
      </c>
      <c r="R12" s="222">
        <f t="shared" si="3"/>
        <v>0</v>
      </c>
      <c r="T12" t="s">
        <v>1830</v>
      </c>
      <c r="U12" s="195">
        <f t="shared" si="4"/>
        <v>0</v>
      </c>
    </row>
    <row r="13" spans="1:21" x14ac:dyDescent="0.25">
      <c r="B13" s="191" t="s">
        <v>70</v>
      </c>
      <c r="C13" s="193">
        <v>9</v>
      </c>
      <c r="D13" s="193">
        <v>16</v>
      </c>
      <c r="E13" s="193">
        <v>15</v>
      </c>
      <c r="F13" s="193">
        <v>3</v>
      </c>
      <c r="G13" s="194">
        <v>0</v>
      </c>
      <c r="H13" s="195">
        <v>0</v>
      </c>
      <c r="K13" t="s">
        <v>11</v>
      </c>
      <c r="L13" t="s">
        <v>44</v>
      </c>
      <c r="M13" t="s">
        <v>29</v>
      </c>
      <c r="N13" t="s">
        <v>6</v>
      </c>
      <c r="O13" s="195" t="str">
        <f t="shared" si="0"/>
        <v>SFM-wCZ01-v2015-rDXHP-t3-S15-MSRboth - Baseline Design - Hourly Results.csv</v>
      </c>
      <c r="P13" s="222">
        <f t="shared" si="1"/>
        <v>0</v>
      </c>
      <c r="Q13" s="222">
        <f t="shared" si="2"/>
        <v>0</v>
      </c>
      <c r="R13" s="222">
        <f t="shared" si="3"/>
        <v>0</v>
      </c>
      <c r="T13" t="s">
        <v>1831</v>
      </c>
      <c r="U13" s="195">
        <f t="shared" si="4"/>
        <v>0</v>
      </c>
    </row>
    <row r="14" spans="1:21" x14ac:dyDescent="0.25">
      <c r="B14" s="191" t="s">
        <v>70</v>
      </c>
      <c r="C14" s="193">
        <v>9</v>
      </c>
      <c r="D14" s="193">
        <v>16</v>
      </c>
      <c r="E14" s="193">
        <v>16</v>
      </c>
      <c r="F14" s="193">
        <v>3</v>
      </c>
      <c r="G14" s="194">
        <v>0</v>
      </c>
      <c r="H14" s="195">
        <v>0</v>
      </c>
      <c r="K14" t="s">
        <v>11</v>
      </c>
      <c r="L14" t="s">
        <v>44</v>
      </c>
      <c r="M14" t="s">
        <v>29</v>
      </c>
      <c r="N14" t="s">
        <v>9</v>
      </c>
      <c r="O14" s="195" t="str">
        <f t="shared" si="0"/>
        <v>SFM-wCZ01-v2015-rDXHP-t3-S16-MSRboth - Baseline Design - Hourly Results.csv</v>
      </c>
      <c r="P14" s="222">
        <f t="shared" si="1"/>
        <v>0</v>
      </c>
      <c r="Q14" s="222">
        <f t="shared" si="2"/>
        <v>0</v>
      </c>
      <c r="R14" s="222">
        <f t="shared" si="3"/>
        <v>0</v>
      </c>
      <c r="T14" t="s">
        <v>1832</v>
      </c>
      <c r="U14" s="195">
        <f t="shared" si="4"/>
        <v>0</v>
      </c>
    </row>
    <row r="15" spans="1:21" x14ac:dyDescent="0.25">
      <c r="B15" s="191" t="s">
        <v>70</v>
      </c>
      <c r="C15" s="193">
        <v>9</v>
      </c>
      <c r="D15" s="193">
        <v>16</v>
      </c>
      <c r="E15" s="193">
        <v>17</v>
      </c>
      <c r="F15" s="193">
        <v>3</v>
      </c>
      <c r="G15" s="194">
        <v>0</v>
      </c>
      <c r="H15" s="195">
        <v>0</v>
      </c>
      <c r="K15" t="s">
        <v>11</v>
      </c>
      <c r="L15" t="s">
        <v>44</v>
      </c>
      <c r="M15" t="s">
        <v>29</v>
      </c>
      <c r="N15" t="s">
        <v>10</v>
      </c>
      <c r="O15" s="195" t="str">
        <f t="shared" si="0"/>
        <v>SFM-wCZ01-v2015-rDXHP-t3-S17-MSRboth - Baseline Design - Hourly Results.csv</v>
      </c>
      <c r="P15" s="222">
        <f t="shared" si="1"/>
        <v>0</v>
      </c>
      <c r="Q15" s="222">
        <f t="shared" si="2"/>
        <v>0</v>
      </c>
      <c r="R15" s="222">
        <f t="shared" si="3"/>
        <v>0</v>
      </c>
      <c r="T15" t="s">
        <v>1833</v>
      </c>
      <c r="U15" s="195">
        <f t="shared" si="4"/>
        <v>0</v>
      </c>
    </row>
    <row r="16" spans="1:21" x14ac:dyDescent="0.25">
      <c r="B16" s="191" t="s">
        <v>70</v>
      </c>
      <c r="C16" s="193">
        <v>9</v>
      </c>
      <c r="D16" s="193">
        <v>17</v>
      </c>
      <c r="E16" s="193">
        <v>15</v>
      </c>
      <c r="F16" s="193">
        <v>4</v>
      </c>
      <c r="G16" s="194">
        <v>0</v>
      </c>
      <c r="H16" s="195">
        <v>0</v>
      </c>
      <c r="K16" t="s">
        <v>11</v>
      </c>
      <c r="L16" t="s">
        <v>44</v>
      </c>
      <c r="M16" t="s">
        <v>30</v>
      </c>
      <c r="N16" t="s">
        <v>63</v>
      </c>
      <c r="O16" s="195" t="str">
        <f t="shared" si="0"/>
        <v>SFM-wCZ01-v2015-rDXHP-t4-S14-BSLboth - Baseline Design - Hourly Results.csv</v>
      </c>
      <c r="P16" s="222">
        <f t="shared" si="1"/>
        <v>0</v>
      </c>
      <c r="Q16" s="222">
        <f t="shared" si="2"/>
        <v>0</v>
      </c>
      <c r="R16" s="222">
        <f t="shared" si="3"/>
        <v>0</v>
      </c>
      <c r="T16" t="s">
        <v>1834</v>
      </c>
      <c r="U16" s="195">
        <f t="shared" si="4"/>
        <v>0</v>
      </c>
    </row>
    <row r="17" spans="2:21" x14ac:dyDescent="0.25">
      <c r="B17" s="191" t="s">
        <v>70</v>
      </c>
      <c r="C17" s="193">
        <v>9</v>
      </c>
      <c r="D17" s="193">
        <v>17</v>
      </c>
      <c r="E17" s="193">
        <v>16</v>
      </c>
      <c r="F17" s="193">
        <v>4</v>
      </c>
      <c r="G17" s="194">
        <v>0</v>
      </c>
      <c r="H17" s="195">
        <v>0</v>
      </c>
      <c r="K17" t="s">
        <v>11</v>
      </c>
      <c r="L17" t="s">
        <v>44</v>
      </c>
      <c r="M17" t="s">
        <v>30</v>
      </c>
      <c r="N17" t="s">
        <v>6</v>
      </c>
      <c r="O17" s="195" t="str">
        <f t="shared" si="0"/>
        <v>SFM-wCZ01-v2015-rDXHP-t4-S15-MSRboth - Baseline Design - Hourly Results.csv</v>
      </c>
      <c r="P17" s="222">
        <f t="shared" si="1"/>
        <v>0</v>
      </c>
      <c r="Q17" s="222">
        <f t="shared" si="2"/>
        <v>0</v>
      </c>
      <c r="R17" s="222">
        <f t="shared" si="3"/>
        <v>0</v>
      </c>
      <c r="T17" t="s">
        <v>1835</v>
      </c>
      <c r="U17" s="195">
        <f t="shared" si="4"/>
        <v>0</v>
      </c>
    </row>
    <row r="18" spans="2:21" x14ac:dyDescent="0.25">
      <c r="B18" s="191" t="s">
        <v>70</v>
      </c>
      <c r="C18" s="193">
        <v>9</v>
      </c>
      <c r="D18" s="193">
        <v>17</v>
      </c>
      <c r="E18" s="193">
        <v>17</v>
      </c>
      <c r="F18" s="193">
        <v>4</v>
      </c>
      <c r="G18" s="194">
        <v>0</v>
      </c>
      <c r="H18" s="195">
        <v>0</v>
      </c>
      <c r="K18" t="s">
        <v>11</v>
      </c>
      <c r="L18" t="s">
        <v>44</v>
      </c>
      <c r="M18" t="s">
        <v>30</v>
      </c>
      <c r="N18" t="s">
        <v>9</v>
      </c>
      <c r="O18" s="195" t="str">
        <f t="shared" si="0"/>
        <v>SFM-wCZ01-v2015-rDXHP-t4-S16-MSRboth - Baseline Design - Hourly Results.csv</v>
      </c>
      <c r="P18" s="222">
        <f t="shared" si="1"/>
        <v>0</v>
      </c>
      <c r="Q18" s="222">
        <f t="shared" si="2"/>
        <v>0</v>
      </c>
      <c r="R18" s="222">
        <f t="shared" si="3"/>
        <v>0</v>
      </c>
      <c r="T18" t="s">
        <v>1836</v>
      </c>
      <c r="U18" s="195">
        <f t="shared" si="4"/>
        <v>0</v>
      </c>
    </row>
    <row r="19" spans="2:21" x14ac:dyDescent="0.25">
      <c r="B19" s="191" t="s">
        <v>70</v>
      </c>
      <c r="C19" s="193">
        <v>9</v>
      </c>
      <c r="D19" s="193">
        <v>18</v>
      </c>
      <c r="E19" s="193">
        <v>15</v>
      </c>
      <c r="F19" s="193">
        <v>5</v>
      </c>
      <c r="G19" s="194">
        <v>0</v>
      </c>
      <c r="H19" s="195">
        <v>0</v>
      </c>
      <c r="K19" t="s">
        <v>11</v>
      </c>
      <c r="L19" t="s">
        <v>44</v>
      </c>
      <c r="M19" t="s">
        <v>30</v>
      </c>
      <c r="N19" t="s">
        <v>10</v>
      </c>
      <c r="O19" s="195" t="str">
        <f t="shared" si="0"/>
        <v>SFM-wCZ01-v2015-rDXHP-t4-S17-MSRboth - Baseline Design - Hourly Results.csv</v>
      </c>
      <c r="P19" s="222">
        <f t="shared" si="1"/>
        <v>0</v>
      </c>
      <c r="Q19" s="222">
        <f t="shared" si="2"/>
        <v>0</v>
      </c>
      <c r="R19" s="222">
        <f t="shared" si="3"/>
        <v>0</v>
      </c>
      <c r="T19" t="s">
        <v>1837</v>
      </c>
      <c r="U19" s="195">
        <f t="shared" si="4"/>
        <v>0</v>
      </c>
    </row>
    <row r="20" spans="2:21" x14ac:dyDescent="0.25">
      <c r="B20" s="191" t="s">
        <v>70</v>
      </c>
      <c r="C20" s="193">
        <v>9</v>
      </c>
      <c r="D20" s="193">
        <v>18</v>
      </c>
      <c r="E20" s="193">
        <v>16</v>
      </c>
      <c r="F20" s="193">
        <v>5</v>
      </c>
      <c r="G20" s="194">
        <v>0</v>
      </c>
      <c r="H20" s="195">
        <v>0</v>
      </c>
      <c r="K20" t="s">
        <v>11</v>
      </c>
      <c r="L20" t="s">
        <v>44</v>
      </c>
      <c r="M20" t="s">
        <v>31</v>
      </c>
      <c r="N20" t="s">
        <v>63</v>
      </c>
      <c r="O20" s="195" t="str">
        <f t="shared" si="0"/>
        <v>SFM-wCZ01-v2015-rDXHP-t5-S14-BSLboth - Baseline Design - Hourly Results.csv</v>
      </c>
      <c r="P20" s="222">
        <f t="shared" si="1"/>
        <v>0</v>
      </c>
      <c r="Q20" s="222">
        <f t="shared" si="2"/>
        <v>0</v>
      </c>
      <c r="R20" s="222">
        <f t="shared" si="3"/>
        <v>0</v>
      </c>
      <c r="T20" t="s">
        <v>1838</v>
      </c>
      <c r="U20" s="195">
        <f t="shared" si="4"/>
        <v>0</v>
      </c>
    </row>
    <row r="21" spans="2:21" x14ac:dyDescent="0.25">
      <c r="B21" s="191" t="s">
        <v>70</v>
      </c>
      <c r="C21" s="193">
        <v>9</v>
      </c>
      <c r="D21" s="193">
        <v>18</v>
      </c>
      <c r="E21" s="193">
        <v>17</v>
      </c>
      <c r="F21" s="193">
        <v>5</v>
      </c>
      <c r="G21" s="194">
        <v>0</v>
      </c>
      <c r="H21" s="195">
        <v>0</v>
      </c>
      <c r="K21" t="s">
        <v>11</v>
      </c>
      <c r="L21" t="s">
        <v>44</v>
      </c>
      <c r="M21" t="s">
        <v>31</v>
      </c>
      <c r="N21" t="s">
        <v>6</v>
      </c>
      <c r="O21" s="195" t="str">
        <f t="shared" si="0"/>
        <v>SFM-wCZ01-v2015-rDXHP-t5-S15-MSRboth - Baseline Design - Hourly Results.csv</v>
      </c>
      <c r="P21" s="222">
        <f t="shared" si="1"/>
        <v>0</v>
      </c>
      <c r="Q21" s="222">
        <f t="shared" si="2"/>
        <v>0</v>
      </c>
      <c r="R21" s="222">
        <f t="shared" si="3"/>
        <v>0</v>
      </c>
      <c r="T21" t="s">
        <v>1839</v>
      </c>
      <c r="U21" s="195">
        <f t="shared" si="4"/>
        <v>0</v>
      </c>
    </row>
    <row r="22" spans="2:21" x14ac:dyDescent="0.25">
      <c r="B22" s="191" t="s">
        <v>71</v>
      </c>
      <c r="C22" s="193">
        <v>9</v>
      </c>
      <c r="D22" s="193">
        <v>16</v>
      </c>
      <c r="E22" s="193">
        <v>15</v>
      </c>
      <c r="F22" s="193">
        <v>3</v>
      </c>
      <c r="G22" s="194">
        <v>0</v>
      </c>
      <c r="H22" s="195">
        <v>0</v>
      </c>
      <c r="K22" t="s">
        <v>11</v>
      </c>
      <c r="L22" t="s">
        <v>44</v>
      </c>
      <c r="M22" t="s">
        <v>31</v>
      </c>
      <c r="N22" t="s">
        <v>9</v>
      </c>
      <c r="O22" s="195" t="str">
        <f t="shared" si="0"/>
        <v>SFM-wCZ01-v2015-rDXHP-t5-S16-MSRboth - Baseline Design - Hourly Results.csv</v>
      </c>
      <c r="P22" s="222">
        <f t="shared" si="1"/>
        <v>0</v>
      </c>
      <c r="Q22" s="222">
        <f t="shared" si="2"/>
        <v>0</v>
      </c>
      <c r="R22" s="222">
        <f t="shared" si="3"/>
        <v>0</v>
      </c>
      <c r="T22" t="s">
        <v>1840</v>
      </c>
      <c r="U22" s="195">
        <f t="shared" si="4"/>
        <v>0</v>
      </c>
    </row>
    <row r="23" spans="2:21" x14ac:dyDescent="0.25">
      <c r="B23" s="191" t="s">
        <v>71</v>
      </c>
      <c r="C23" s="193">
        <v>9</v>
      </c>
      <c r="D23" s="193">
        <v>16</v>
      </c>
      <c r="E23" s="193">
        <v>16</v>
      </c>
      <c r="F23" s="193">
        <v>3</v>
      </c>
      <c r="G23" s="194">
        <v>0</v>
      </c>
      <c r="H23" s="195">
        <v>0</v>
      </c>
      <c r="K23" t="s">
        <v>11</v>
      </c>
      <c r="L23" t="s">
        <v>44</v>
      </c>
      <c r="M23" t="s">
        <v>31</v>
      </c>
      <c r="N23" t="s">
        <v>10</v>
      </c>
      <c r="O23" s="195" t="str">
        <f t="shared" si="0"/>
        <v>SFM-wCZ01-v2015-rDXHP-t5-S17-MSRboth - Baseline Design - Hourly Results.csv</v>
      </c>
      <c r="P23" s="222">
        <f t="shared" si="1"/>
        <v>0</v>
      </c>
      <c r="Q23" s="222">
        <f t="shared" si="2"/>
        <v>0</v>
      </c>
      <c r="R23" s="222">
        <f t="shared" si="3"/>
        <v>0</v>
      </c>
      <c r="T23" t="s">
        <v>1841</v>
      </c>
      <c r="U23" s="195">
        <f t="shared" si="4"/>
        <v>0</v>
      </c>
    </row>
    <row r="24" spans="2:21" x14ac:dyDescent="0.25">
      <c r="B24" s="191" t="s">
        <v>71</v>
      </c>
      <c r="C24" s="193">
        <v>9</v>
      </c>
      <c r="D24" s="193">
        <v>16</v>
      </c>
      <c r="E24" s="193">
        <v>17</v>
      </c>
      <c r="F24" s="193">
        <v>3</v>
      </c>
      <c r="G24" s="194">
        <v>0</v>
      </c>
      <c r="H24" s="195">
        <v>0</v>
      </c>
      <c r="K24" t="s">
        <v>11</v>
      </c>
      <c r="L24" t="s">
        <v>43</v>
      </c>
      <c r="M24" t="s">
        <v>27</v>
      </c>
      <c r="N24" t="s">
        <v>63</v>
      </c>
      <c r="O24" s="195" t="str">
        <f t="shared" si="0"/>
        <v>SFM-wCZ01-v2015-rDXGF-t1-S14-BSLcool - Baseline Design - Hourly Results.csv</v>
      </c>
      <c r="P24" s="222">
        <f t="shared" si="1"/>
        <v>0</v>
      </c>
      <c r="Q24" s="222">
        <f t="shared" si="2"/>
        <v>0</v>
      </c>
      <c r="R24" s="222">
        <f t="shared" si="3"/>
        <v>0</v>
      </c>
      <c r="T24" t="s">
        <v>1842</v>
      </c>
      <c r="U24" s="195">
        <f t="shared" si="4"/>
        <v>0</v>
      </c>
    </row>
    <row r="25" spans="2:21" x14ac:dyDescent="0.25">
      <c r="B25" s="191" t="s">
        <v>71</v>
      </c>
      <c r="C25" s="193">
        <v>9</v>
      </c>
      <c r="D25" s="193">
        <v>17</v>
      </c>
      <c r="E25" s="193">
        <v>15</v>
      </c>
      <c r="F25" s="193">
        <v>4</v>
      </c>
      <c r="G25" s="194">
        <v>0</v>
      </c>
      <c r="H25" s="195">
        <v>0</v>
      </c>
      <c r="K25" t="s">
        <v>11</v>
      </c>
      <c r="L25" t="s">
        <v>43</v>
      </c>
      <c r="M25" t="s">
        <v>27</v>
      </c>
      <c r="N25" t="s">
        <v>6</v>
      </c>
      <c r="O25" s="195" t="str">
        <f t="shared" si="0"/>
        <v>SFM-wCZ01-v2015-rDXGF-t1-S15-MSRcool - Baseline Design - Hourly Results.csv</v>
      </c>
      <c r="P25" s="222">
        <f t="shared" si="1"/>
        <v>0</v>
      </c>
      <c r="Q25" s="222">
        <f t="shared" si="2"/>
        <v>0</v>
      </c>
      <c r="R25" s="222">
        <f t="shared" si="3"/>
        <v>0</v>
      </c>
      <c r="T25" t="s">
        <v>1843</v>
      </c>
      <c r="U25" s="195">
        <f t="shared" si="4"/>
        <v>0</v>
      </c>
    </row>
    <row r="26" spans="2:21" x14ac:dyDescent="0.25">
      <c r="B26" s="191" t="s">
        <v>71</v>
      </c>
      <c r="C26" s="193">
        <v>9</v>
      </c>
      <c r="D26" s="193">
        <v>17</v>
      </c>
      <c r="E26" s="193">
        <v>16</v>
      </c>
      <c r="F26" s="193">
        <v>4</v>
      </c>
      <c r="G26" s="194">
        <v>0</v>
      </c>
      <c r="H26" s="195">
        <v>0</v>
      </c>
      <c r="K26" t="s">
        <v>11</v>
      </c>
      <c r="L26" t="s">
        <v>43</v>
      </c>
      <c r="M26" t="s">
        <v>27</v>
      </c>
      <c r="N26" t="s">
        <v>9</v>
      </c>
      <c r="O26" s="195" t="str">
        <f t="shared" si="0"/>
        <v>SFM-wCZ01-v2015-rDXGF-t1-S16-MSRcool - Baseline Design - Hourly Results.csv</v>
      </c>
      <c r="P26" s="222">
        <f t="shared" si="1"/>
        <v>0</v>
      </c>
      <c r="Q26" s="222">
        <f t="shared" si="2"/>
        <v>0</v>
      </c>
      <c r="R26" s="222">
        <f t="shared" si="3"/>
        <v>0</v>
      </c>
      <c r="T26" t="s">
        <v>1844</v>
      </c>
      <c r="U26" s="195">
        <f t="shared" si="4"/>
        <v>0</v>
      </c>
    </row>
    <row r="27" spans="2:21" x14ac:dyDescent="0.25">
      <c r="B27" s="191" t="s">
        <v>71</v>
      </c>
      <c r="C27" s="193">
        <v>9</v>
      </c>
      <c r="D27" s="193">
        <v>17</v>
      </c>
      <c r="E27" s="193">
        <v>17</v>
      </c>
      <c r="F27" s="193">
        <v>4</v>
      </c>
      <c r="G27" s="194">
        <v>0</v>
      </c>
      <c r="H27" s="195">
        <v>0</v>
      </c>
      <c r="K27" t="s">
        <v>11</v>
      </c>
      <c r="L27" t="s">
        <v>43</v>
      </c>
      <c r="M27" t="s">
        <v>27</v>
      </c>
      <c r="N27" t="s">
        <v>10</v>
      </c>
      <c r="O27" s="195" t="str">
        <f t="shared" si="0"/>
        <v>SFM-wCZ01-v2015-rDXGF-t1-S17-MSRcool - Baseline Design - Hourly Results.csv</v>
      </c>
      <c r="P27" s="222">
        <f t="shared" si="1"/>
        <v>0</v>
      </c>
      <c r="Q27" s="222">
        <f t="shared" si="2"/>
        <v>0</v>
      </c>
      <c r="R27" s="222">
        <f t="shared" si="3"/>
        <v>0</v>
      </c>
      <c r="T27" t="s">
        <v>1845</v>
      </c>
      <c r="U27" s="195">
        <f t="shared" si="4"/>
        <v>0</v>
      </c>
    </row>
    <row r="28" spans="2:21" x14ac:dyDescent="0.25">
      <c r="B28" s="191" t="s">
        <v>71</v>
      </c>
      <c r="C28" s="193">
        <v>9</v>
      </c>
      <c r="D28" s="193">
        <v>18</v>
      </c>
      <c r="E28" s="193">
        <v>15</v>
      </c>
      <c r="F28" s="193">
        <v>5</v>
      </c>
      <c r="G28" s="194">
        <v>0</v>
      </c>
      <c r="H28" s="195">
        <v>0</v>
      </c>
      <c r="K28" t="s">
        <v>11</v>
      </c>
      <c r="L28" t="s">
        <v>43</v>
      </c>
      <c r="M28" t="s">
        <v>28</v>
      </c>
      <c r="N28" t="s">
        <v>63</v>
      </c>
      <c r="O28" s="195" t="str">
        <f t="shared" si="0"/>
        <v>SFM-wCZ01-v2015-rDXGF-t2-S14-BSLcool - Baseline Design - Hourly Results.csv</v>
      </c>
      <c r="P28" s="222">
        <f t="shared" si="1"/>
        <v>0</v>
      </c>
      <c r="Q28" s="222">
        <f t="shared" si="2"/>
        <v>0</v>
      </c>
      <c r="R28" s="222">
        <f t="shared" si="3"/>
        <v>0</v>
      </c>
      <c r="T28" t="s">
        <v>1846</v>
      </c>
      <c r="U28" s="195">
        <f t="shared" si="4"/>
        <v>0</v>
      </c>
    </row>
    <row r="29" spans="2:21" x14ac:dyDescent="0.25">
      <c r="B29" s="191" t="s">
        <v>71</v>
      </c>
      <c r="C29" s="193">
        <v>9</v>
      </c>
      <c r="D29" s="193">
        <v>18</v>
      </c>
      <c r="E29" s="193">
        <v>16</v>
      </c>
      <c r="F29" s="193">
        <v>5</v>
      </c>
      <c r="G29" s="194">
        <v>0</v>
      </c>
      <c r="H29" s="195">
        <v>0</v>
      </c>
      <c r="K29" t="s">
        <v>11</v>
      </c>
      <c r="L29" t="s">
        <v>43</v>
      </c>
      <c r="M29" t="s">
        <v>28</v>
      </c>
      <c r="N29" t="s">
        <v>6</v>
      </c>
      <c r="O29" s="195" t="str">
        <f t="shared" si="0"/>
        <v>SFM-wCZ01-v2015-rDXGF-t2-S15-MSRcool - Baseline Design - Hourly Results.csv</v>
      </c>
      <c r="P29" s="222">
        <f t="shared" si="1"/>
        <v>0</v>
      </c>
      <c r="Q29" s="222">
        <f t="shared" si="2"/>
        <v>0</v>
      </c>
      <c r="R29" s="222">
        <f t="shared" si="3"/>
        <v>0</v>
      </c>
      <c r="T29" t="s">
        <v>1847</v>
      </c>
      <c r="U29" s="195">
        <f t="shared" si="4"/>
        <v>0</v>
      </c>
    </row>
    <row r="30" spans="2:21" x14ac:dyDescent="0.25">
      <c r="B30" s="191" t="s">
        <v>71</v>
      </c>
      <c r="C30" s="193">
        <v>9</v>
      </c>
      <c r="D30" s="193">
        <v>18</v>
      </c>
      <c r="E30" s="193">
        <v>17</v>
      </c>
      <c r="F30" s="193">
        <v>5</v>
      </c>
      <c r="G30" s="194">
        <v>0</v>
      </c>
      <c r="H30" s="195">
        <v>0</v>
      </c>
      <c r="K30" t="s">
        <v>11</v>
      </c>
      <c r="L30" t="s">
        <v>43</v>
      </c>
      <c r="M30" t="s">
        <v>28</v>
      </c>
      <c r="N30" t="s">
        <v>9</v>
      </c>
      <c r="O30" s="195" t="str">
        <f t="shared" si="0"/>
        <v>SFM-wCZ01-v2015-rDXGF-t2-S16-MSRcool - Baseline Design - Hourly Results.csv</v>
      </c>
      <c r="P30" s="222">
        <f t="shared" si="1"/>
        <v>0</v>
      </c>
      <c r="Q30" s="222">
        <f t="shared" si="2"/>
        <v>0</v>
      </c>
      <c r="R30" s="222">
        <f t="shared" si="3"/>
        <v>0</v>
      </c>
      <c r="T30" t="s">
        <v>1848</v>
      </c>
      <c r="U30" s="195">
        <f t="shared" si="4"/>
        <v>0</v>
      </c>
    </row>
    <row r="31" spans="2:21" x14ac:dyDescent="0.25">
      <c r="B31" s="191" t="s">
        <v>72</v>
      </c>
      <c r="C31" s="193">
        <v>9</v>
      </c>
      <c r="D31" s="193">
        <v>16</v>
      </c>
      <c r="E31" s="193">
        <v>15</v>
      </c>
      <c r="F31" s="193">
        <v>3</v>
      </c>
      <c r="G31" s="194">
        <v>0</v>
      </c>
      <c r="H31" s="195">
        <v>0</v>
      </c>
      <c r="K31" t="s">
        <v>11</v>
      </c>
      <c r="L31" t="s">
        <v>43</v>
      </c>
      <c r="M31" t="s">
        <v>28</v>
      </c>
      <c r="N31" t="s">
        <v>10</v>
      </c>
      <c r="O31" s="195" t="str">
        <f t="shared" si="0"/>
        <v>SFM-wCZ01-v2015-rDXGF-t2-S17-MSRcool - Baseline Design - Hourly Results.csv</v>
      </c>
      <c r="P31" s="222">
        <f t="shared" si="1"/>
        <v>0</v>
      </c>
      <c r="Q31" s="222">
        <f t="shared" si="2"/>
        <v>0</v>
      </c>
      <c r="R31" s="222">
        <f t="shared" si="3"/>
        <v>0</v>
      </c>
      <c r="T31" t="s">
        <v>1849</v>
      </c>
      <c r="U31" s="195">
        <f t="shared" si="4"/>
        <v>0</v>
      </c>
    </row>
    <row r="32" spans="2:21" x14ac:dyDescent="0.25">
      <c r="B32" s="191" t="s">
        <v>72</v>
      </c>
      <c r="C32" s="193">
        <v>9</v>
      </c>
      <c r="D32" s="193">
        <v>16</v>
      </c>
      <c r="E32" s="193">
        <v>16</v>
      </c>
      <c r="F32" s="193">
        <v>3</v>
      </c>
      <c r="G32" s="194">
        <v>0</v>
      </c>
      <c r="H32" s="195">
        <v>0</v>
      </c>
      <c r="K32" t="s">
        <v>11</v>
      </c>
      <c r="L32" t="s">
        <v>43</v>
      </c>
      <c r="M32" t="s">
        <v>29</v>
      </c>
      <c r="N32" t="s">
        <v>63</v>
      </c>
      <c r="O32" s="195" t="str">
        <f t="shared" si="0"/>
        <v>SFM-wCZ01-v2015-rDXGF-t3-S14-BSLcool - Baseline Design - Hourly Results.csv</v>
      </c>
      <c r="P32" s="222">
        <f t="shared" si="1"/>
        <v>0</v>
      </c>
      <c r="Q32" s="222">
        <f t="shared" si="2"/>
        <v>0</v>
      </c>
      <c r="R32" s="222">
        <f t="shared" si="3"/>
        <v>0</v>
      </c>
      <c r="T32" t="s">
        <v>1850</v>
      </c>
      <c r="U32" s="195">
        <f t="shared" si="4"/>
        <v>0</v>
      </c>
    </row>
    <row r="33" spans="2:21" x14ac:dyDescent="0.25">
      <c r="B33" s="191" t="s">
        <v>72</v>
      </c>
      <c r="C33" s="193">
        <v>9</v>
      </c>
      <c r="D33" s="193">
        <v>16</v>
      </c>
      <c r="E33" s="193">
        <v>17</v>
      </c>
      <c r="F33" s="193">
        <v>3</v>
      </c>
      <c r="G33" s="194">
        <v>0</v>
      </c>
      <c r="H33" s="195">
        <v>0</v>
      </c>
      <c r="K33" t="s">
        <v>11</v>
      </c>
      <c r="L33" t="s">
        <v>43</v>
      </c>
      <c r="M33" t="s">
        <v>29</v>
      </c>
      <c r="N33" t="s">
        <v>6</v>
      </c>
      <c r="O33" s="195" t="str">
        <f t="shared" si="0"/>
        <v>SFM-wCZ01-v2015-rDXGF-t3-S15-MSRcool - Baseline Design - Hourly Results.csv</v>
      </c>
      <c r="P33" s="222">
        <f t="shared" si="1"/>
        <v>0</v>
      </c>
      <c r="Q33" s="222">
        <f t="shared" si="2"/>
        <v>0</v>
      </c>
      <c r="R33" s="222">
        <f t="shared" si="3"/>
        <v>0</v>
      </c>
      <c r="T33" t="s">
        <v>1851</v>
      </c>
      <c r="U33" s="195">
        <f t="shared" si="4"/>
        <v>0</v>
      </c>
    </row>
    <row r="34" spans="2:21" x14ac:dyDescent="0.25">
      <c r="B34" s="191" t="s">
        <v>72</v>
      </c>
      <c r="C34" s="193">
        <v>9</v>
      </c>
      <c r="D34" s="193">
        <v>17</v>
      </c>
      <c r="E34" s="193">
        <v>15</v>
      </c>
      <c r="F34" s="193">
        <v>4</v>
      </c>
      <c r="G34" s="194">
        <v>0</v>
      </c>
      <c r="H34" s="195">
        <v>0</v>
      </c>
      <c r="K34" t="s">
        <v>11</v>
      </c>
      <c r="L34" t="s">
        <v>43</v>
      </c>
      <c r="M34" t="s">
        <v>29</v>
      </c>
      <c r="N34" t="s">
        <v>9</v>
      </c>
      <c r="O34" s="195" t="str">
        <f t="shared" si="0"/>
        <v>SFM-wCZ01-v2015-rDXGF-t3-S16-MSRcool - Baseline Design - Hourly Results.csv</v>
      </c>
      <c r="P34" s="222">
        <f t="shared" si="1"/>
        <v>0</v>
      </c>
      <c r="Q34" s="222">
        <f t="shared" si="2"/>
        <v>0</v>
      </c>
      <c r="R34" s="222">
        <f t="shared" si="3"/>
        <v>0</v>
      </c>
      <c r="T34" t="s">
        <v>1852</v>
      </c>
      <c r="U34" s="195">
        <f t="shared" si="4"/>
        <v>1.2400322222222222</v>
      </c>
    </row>
    <row r="35" spans="2:21" x14ac:dyDescent="0.25">
      <c r="B35" s="191" t="s">
        <v>72</v>
      </c>
      <c r="C35" s="193">
        <v>9</v>
      </c>
      <c r="D35" s="193">
        <v>17</v>
      </c>
      <c r="E35" s="193">
        <v>16</v>
      </c>
      <c r="F35" s="193">
        <v>4</v>
      </c>
      <c r="G35" s="194">
        <v>0</v>
      </c>
      <c r="H35" s="195">
        <v>0</v>
      </c>
      <c r="K35" t="s">
        <v>11</v>
      </c>
      <c r="L35" t="s">
        <v>43</v>
      </c>
      <c r="M35" t="s">
        <v>29</v>
      </c>
      <c r="N35" t="s">
        <v>10</v>
      </c>
      <c r="O35" s="195" t="str">
        <f t="shared" si="0"/>
        <v>SFM-wCZ01-v2015-rDXGF-t3-S17-MSRcool - Baseline Design - Hourly Results.csv</v>
      </c>
      <c r="P35" s="222">
        <f t="shared" si="1"/>
        <v>0</v>
      </c>
      <c r="Q35" s="222">
        <f t="shared" si="2"/>
        <v>0</v>
      </c>
      <c r="R35" s="222">
        <f t="shared" si="3"/>
        <v>0</v>
      </c>
      <c r="T35" t="s">
        <v>1853</v>
      </c>
      <c r="U35" s="195">
        <f t="shared" si="4"/>
        <v>0.79445000000000121</v>
      </c>
    </row>
    <row r="36" spans="2:21" x14ac:dyDescent="0.25">
      <c r="B36" s="191" t="s">
        <v>72</v>
      </c>
      <c r="C36" s="193">
        <v>9</v>
      </c>
      <c r="D36" s="193">
        <v>17</v>
      </c>
      <c r="E36" s="193">
        <v>17</v>
      </c>
      <c r="F36" s="193">
        <v>4</v>
      </c>
      <c r="G36" s="194">
        <v>0</v>
      </c>
      <c r="H36" s="195">
        <v>0</v>
      </c>
      <c r="K36" t="s">
        <v>11</v>
      </c>
      <c r="L36" t="s">
        <v>43</v>
      </c>
      <c r="M36" t="s">
        <v>30</v>
      </c>
      <c r="N36" t="s">
        <v>63</v>
      </c>
      <c r="O36" s="195" t="str">
        <f t="shared" si="0"/>
        <v>SFM-wCZ01-v2015-rDXGF-t4-S14-BSLcool - Baseline Design - Hourly Results.csv</v>
      </c>
      <c r="P36" s="222">
        <f t="shared" si="1"/>
        <v>0</v>
      </c>
      <c r="Q36" s="222">
        <f t="shared" si="2"/>
        <v>0</v>
      </c>
      <c r="R36" s="222">
        <f t="shared" si="3"/>
        <v>0</v>
      </c>
      <c r="T36" t="s">
        <v>1854</v>
      </c>
      <c r="U36" s="195">
        <f t="shared" si="4"/>
        <v>1.1920388888888898</v>
      </c>
    </row>
    <row r="37" spans="2:21" x14ac:dyDescent="0.25">
      <c r="B37" s="191" t="s">
        <v>72</v>
      </c>
      <c r="C37" s="193">
        <v>9</v>
      </c>
      <c r="D37" s="193">
        <v>18</v>
      </c>
      <c r="E37" s="193">
        <v>15</v>
      </c>
      <c r="F37" s="193">
        <v>5</v>
      </c>
      <c r="G37" s="194">
        <v>0</v>
      </c>
      <c r="H37" s="195">
        <v>0</v>
      </c>
      <c r="K37" t="s">
        <v>11</v>
      </c>
      <c r="L37" t="s">
        <v>43</v>
      </c>
      <c r="M37" t="s">
        <v>30</v>
      </c>
      <c r="N37" t="s">
        <v>6</v>
      </c>
      <c r="O37" s="195" t="str">
        <f t="shared" si="0"/>
        <v>SFM-wCZ01-v2015-rDXGF-t4-S15-MSRcool - Baseline Design - Hourly Results.csv</v>
      </c>
      <c r="P37" s="222">
        <f t="shared" si="1"/>
        <v>0</v>
      </c>
      <c r="Q37" s="222">
        <f t="shared" si="2"/>
        <v>0</v>
      </c>
      <c r="R37" s="222">
        <f t="shared" si="3"/>
        <v>0</v>
      </c>
      <c r="T37" t="s">
        <v>1855</v>
      </c>
      <c r="U37" s="195">
        <f t="shared" si="4"/>
        <v>1.1016477777777789</v>
      </c>
    </row>
    <row r="38" spans="2:21" x14ac:dyDescent="0.25">
      <c r="B38" s="191" t="s">
        <v>72</v>
      </c>
      <c r="C38" s="193">
        <v>9</v>
      </c>
      <c r="D38" s="193">
        <v>18</v>
      </c>
      <c r="E38" s="193">
        <v>16</v>
      </c>
      <c r="F38" s="193">
        <v>5</v>
      </c>
      <c r="G38" s="194">
        <v>0</v>
      </c>
      <c r="H38" s="195">
        <v>0</v>
      </c>
      <c r="K38" t="s">
        <v>11</v>
      </c>
      <c r="L38" t="s">
        <v>43</v>
      </c>
      <c r="M38" t="s">
        <v>30</v>
      </c>
      <c r="N38" t="s">
        <v>9</v>
      </c>
      <c r="O38" s="195" t="str">
        <f t="shared" si="0"/>
        <v>SFM-wCZ01-v2015-rDXGF-t4-S16-MSRcool - Baseline Design - Hourly Results.csv</v>
      </c>
      <c r="P38" s="222">
        <f t="shared" si="1"/>
        <v>0</v>
      </c>
      <c r="Q38" s="222">
        <f t="shared" si="2"/>
        <v>0</v>
      </c>
      <c r="R38" s="222">
        <f t="shared" si="3"/>
        <v>0</v>
      </c>
      <c r="T38" t="s">
        <v>1856</v>
      </c>
      <c r="U38" s="195">
        <f t="shared" si="4"/>
        <v>0.67308666666666639</v>
      </c>
    </row>
    <row r="39" spans="2:21" x14ac:dyDescent="0.25">
      <c r="B39" s="191" t="s">
        <v>72</v>
      </c>
      <c r="C39" s="193">
        <v>9</v>
      </c>
      <c r="D39" s="193">
        <v>18</v>
      </c>
      <c r="E39" s="193">
        <v>17</v>
      </c>
      <c r="F39" s="193">
        <v>5</v>
      </c>
      <c r="G39" s="194">
        <v>0</v>
      </c>
      <c r="H39" s="195">
        <v>0</v>
      </c>
      <c r="K39" t="s">
        <v>11</v>
      </c>
      <c r="L39" t="s">
        <v>43</v>
      </c>
      <c r="M39" t="s">
        <v>30</v>
      </c>
      <c r="N39" t="s">
        <v>10</v>
      </c>
      <c r="O39" s="195" t="str">
        <f t="shared" si="0"/>
        <v>SFM-wCZ01-v2015-rDXGF-t4-S17-MSRcool - Baseline Design - Hourly Results.csv</v>
      </c>
      <c r="P39" s="222">
        <f t="shared" si="1"/>
        <v>0</v>
      </c>
      <c r="Q39" s="222">
        <f t="shared" si="2"/>
        <v>0</v>
      </c>
      <c r="R39" s="222">
        <f t="shared" si="3"/>
        <v>0</v>
      </c>
      <c r="T39" t="s">
        <v>1857</v>
      </c>
      <c r="U39" s="195">
        <f t="shared" si="4"/>
        <v>1.0616433333333326</v>
      </c>
    </row>
    <row r="40" spans="2:21" x14ac:dyDescent="0.25">
      <c r="B40" s="191" t="s">
        <v>73</v>
      </c>
      <c r="C40" s="193">
        <v>9</v>
      </c>
      <c r="D40" s="193">
        <v>16</v>
      </c>
      <c r="E40" s="193">
        <v>15</v>
      </c>
      <c r="F40" s="193">
        <v>3</v>
      </c>
      <c r="G40" s="194">
        <v>0</v>
      </c>
      <c r="H40" s="195">
        <v>0</v>
      </c>
      <c r="K40" t="s">
        <v>11</v>
      </c>
      <c r="L40" t="s">
        <v>43</v>
      </c>
      <c r="M40" t="s">
        <v>31</v>
      </c>
      <c r="N40" t="s">
        <v>63</v>
      </c>
      <c r="O40" s="195" t="str">
        <f t="shared" si="0"/>
        <v>SFM-wCZ01-v2015-rDXGF-t5-S14-BSLcool - Baseline Design - Hourly Results.csv</v>
      </c>
      <c r="P40" s="222">
        <f t="shared" si="1"/>
        <v>0</v>
      </c>
      <c r="Q40" s="222">
        <f t="shared" si="2"/>
        <v>0</v>
      </c>
      <c r="R40" s="222">
        <f t="shared" si="3"/>
        <v>0</v>
      </c>
      <c r="T40" t="s">
        <v>1858</v>
      </c>
      <c r="U40" s="195">
        <f t="shared" si="4"/>
        <v>1.0298277777777782</v>
      </c>
    </row>
    <row r="41" spans="2:21" x14ac:dyDescent="0.25">
      <c r="B41" s="191" t="s">
        <v>73</v>
      </c>
      <c r="C41" s="193">
        <v>9</v>
      </c>
      <c r="D41" s="193">
        <v>16</v>
      </c>
      <c r="E41" s="193">
        <v>16</v>
      </c>
      <c r="F41" s="193">
        <v>3</v>
      </c>
      <c r="G41" s="194">
        <v>0</v>
      </c>
      <c r="H41" s="195">
        <v>0</v>
      </c>
      <c r="K41" t="s">
        <v>11</v>
      </c>
      <c r="L41" t="s">
        <v>43</v>
      </c>
      <c r="M41" t="s">
        <v>31</v>
      </c>
      <c r="N41" t="s">
        <v>6</v>
      </c>
      <c r="O41" s="195" t="str">
        <f t="shared" si="0"/>
        <v>SFM-wCZ01-v2015-rDXGF-t5-S15-MSRcool - Baseline Design - Hourly Results.csv</v>
      </c>
      <c r="P41" s="222">
        <f t="shared" si="1"/>
        <v>0</v>
      </c>
      <c r="Q41" s="222">
        <f t="shared" si="2"/>
        <v>0</v>
      </c>
      <c r="R41" s="222">
        <f t="shared" si="3"/>
        <v>0</v>
      </c>
      <c r="T41" t="s">
        <v>1859</v>
      </c>
      <c r="U41" s="195">
        <f t="shared" si="4"/>
        <v>0.65604111111111063</v>
      </c>
    </row>
    <row r="42" spans="2:21" x14ac:dyDescent="0.25">
      <c r="B42" s="191" t="s">
        <v>73</v>
      </c>
      <c r="C42" s="193">
        <v>9</v>
      </c>
      <c r="D42" s="193">
        <v>16</v>
      </c>
      <c r="E42" s="193">
        <v>17</v>
      </c>
      <c r="F42" s="193">
        <v>3</v>
      </c>
      <c r="G42" s="194">
        <v>0</v>
      </c>
      <c r="H42" s="195">
        <v>0</v>
      </c>
      <c r="K42" t="s">
        <v>11</v>
      </c>
      <c r="L42" t="s">
        <v>43</v>
      </c>
      <c r="M42" t="s">
        <v>31</v>
      </c>
      <c r="N42" t="s">
        <v>9</v>
      </c>
      <c r="O42" s="195" t="str">
        <f t="shared" si="0"/>
        <v>SFM-wCZ01-v2015-rDXGF-t5-S16-MSRcool - Baseline Design - Hourly Results.csv</v>
      </c>
      <c r="P42" s="222">
        <f t="shared" si="1"/>
        <v>0</v>
      </c>
      <c r="Q42" s="222">
        <f t="shared" si="2"/>
        <v>0</v>
      </c>
      <c r="R42" s="222">
        <f t="shared" si="3"/>
        <v>0</v>
      </c>
      <c r="T42" t="s">
        <v>1860</v>
      </c>
      <c r="U42" s="195">
        <f t="shared" si="4"/>
        <v>1.0037455555555557</v>
      </c>
    </row>
    <row r="43" spans="2:21" x14ac:dyDescent="0.25">
      <c r="B43" s="191" t="s">
        <v>73</v>
      </c>
      <c r="C43" s="193">
        <v>9</v>
      </c>
      <c r="D43" s="193">
        <v>17</v>
      </c>
      <c r="E43" s="193">
        <v>15</v>
      </c>
      <c r="F43" s="193">
        <v>4</v>
      </c>
      <c r="G43" s="194">
        <v>0</v>
      </c>
      <c r="H43" s="195">
        <v>0</v>
      </c>
      <c r="K43" t="s">
        <v>11</v>
      </c>
      <c r="L43" t="s">
        <v>43</v>
      </c>
      <c r="M43" t="s">
        <v>31</v>
      </c>
      <c r="N43" t="s">
        <v>10</v>
      </c>
      <c r="O43" s="195" t="str">
        <f t="shared" si="0"/>
        <v>SFM-wCZ01-v2015-rDXGF-t5-S17-MSRcool - Baseline Design - Hourly Results.csv</v>
      </c>
      <c r="P43" s="222">
        <f t="shared" si="1"/>
        <v>0</v>
      </c>
      <c r="Q43" s="222">
        <f t="shared" si="2"/>
        <v>0</v>
      </c>
      <c r="R43" s="222">
        <f t="shared" si="3"/>
        <v>0</v>
      </c>
      <c r="T43" t="s">
        <v>1861</v>
      </c>
      <c r="U43" s="195">
        <f t="shared" si="4"/>
        <v>0.97014333333333358</v>
      </c>
    </row>
    <row r="44" spans="2:21" x14ac:dyDescent="0.25">
      <c r="B44" s="191" t="s">
        <v>73</v>
      </c>
      <c r="C44" s="193">
        <v>9</v>
      </c>
      <c r="D44" s="193">
        <v>17</v>
      </c>
      <c r="E44" s="193">
        <v>16</v>
      </c>
      <c r="F44" s="193">
        <v>4</v>
      </c>
      <c r="G44" s="194">
        <v>0</v>
      </c>
      <c r="H44" s="195">
        <v>0</v>
      </c>
      <c r="K44" t="s">
        <v>12</v>
      </c>
      <c r="L44" t="s">
        <v>44</v>
      </c>
      <c r="M44" t="s">
        <v>27</v>
      </c>
      <c r="N44" t="s">
        <v>63</v>
      </c>
      <c r="O44" s="195" t="str">
        <f t="shared" si="0"/>
        <v>SFM-wCZ02-v2015-rDXHP-t1-S14-BSLboth - Baseline Design - Hourly Results.csv</v>
      </c>
      <c r="P44" s="222">
        <f t="shared" si="1"/>
        <v>2.7028688888888888</v>
      </c>
      <c r="Q44" s="222">
        <f t="shared" si="2"/>
        <v>4.3595355555555564</v>
      </c>
      <c r="R44" s="222">
        <f t="shared" si="3"/>
        <v>7.0624044444444447</v>
      </c>
      <c r="T44" t="s">
        <v>1862</v>
      </c>
      <c r="U44" s="195">
        <f t="shared" si="4"/>
        <v>0.63862444444444399</v>
      </c>
    </row>
    <row r="45" spans="2:21" x14ac:dyDescent="0.25">
      <c r="B45" s="191" t="s">
        <v>73</v>
      </c>
      <c r="C45" s="193">
        <v>9</v>
      </c>
      <c r="D45" s="193">
        <v>17</v>
      </c>
      <c r="E45" s="193">
        <v>17</v>
      </c>
      <c r="F45" s="193">
        <v>4</v>
      </c>
      <c r="G45" s="194">
        <v>0</v>
      </c>
      <c r="H45" s="195">
        <v>0</v>
      </c>
      <c r="K45" t="s">
        <v>12</v>
      </c>
      <c r="L45" t="s">
        <v>44</v>
      </c>
      <c r="M45" t="s">
        <v>27</v>
      </c>
      <c r="N45" t="s">
        <v>6</v>
      </c>
      <c r="O45" s="195" t="str">
        <f t="shared" si="0"/>
        <v>SFM-wCZ02-v2015-rDXHP-t1-S15-MSRboth - Baseline Design - Hourly Results.csv</v>
      </c>
      <c r="P45" s="222">
        <f t="shared" si="1"/>
        <v>2.2708022222222217</v>
      </c>
      <c r="Q45" s="222">
        <f t="shared" si="2"/>
        <v>3.6899544444444441</v>
      </c>
      <c r="R45" s="222">
        <f t="shared" si="3"/>
        <v>5.9607566666666658</v>
      </c>
      <c r="T45" t="s">
        <v>1863</v>
      </c>
      <c r="U45" s="195">
        <f t="shared" si="4"/>
        <v>0.97287333333333237</v>
      </c>
    </row>
    <row r="46" spans="2:21" x14ac:dyDescent="0.25">
      <c r="B46" s="191" t="s">
        <v>73</v>
      </c>
      <c r="C46" s="193">
        <v>9</v>
      </c>
      <c r="D46" s="193">
        <v>18</v>
      </c>
      <c r="E46" s="193">
        <v>15</v>
      </c>
      <c r="F46" s="193">
        <v>5</v>
      </c>
      <c r="G46" s="194">
        <v>0</v>
      </c>
      <c r="H46" s="195">
        <v>0</v>
      </c>
      <c r="K46" t="s">
        <v>12</v>
      </c>
      <c r="L46" t="s">
        <v>44</v>
      </c>
      <c r="M46" t="s">
        <v>27</v>
      </c>
      <c r="N46" t="s">
        <v>9</v>
      </c>
      <c r="O46" s="195" t="str">
        <f t="shared" si="0"/>
        <v>SFM-wCZ02-v2015-rDXHP-t1-S16-MSRboth - Baseline Design - Hourly Results.csv</v>
      </c>
      <c r="P46" s="222">
        <f t="shared" si="1"/>
        <v>2.4269433333333335</v>
      </c>
      <c r="Q46" s="222">
        <f t="shared" si="2"/>
        <v>3.9623744444444444</v>
      </c>
      <c r="R46" s="222">
        <f t="shared" si="3"/>
        <v>6.3893177777777783</v>
      </c>
      <c r="T46" t="s">
        <v>1864</v>
      </c>
      <c r="U46" s="195">
        <f t="shared" si="4"/>
        <v>0.71062600000000042</v>
      </c>
    </row>
    <row r="47" spans="2:21" x14ac:dyDescent="0.25">
      <c r="B47" s="191" t="s">
        <v>73</v>
      </c>
      <c r="C47" s="193">
        <v>9</v>
      </c>
      <c r="D47" s="193">
        <v>18</v>
      </c>
      <c r="E47" s="193">
        <v>16</v>
      </c>
      <c r="F47" s="193">
        <v>5</v>
      </c>
      <c r="G47" s="194">
        <v>0</v>
      </c>
      <c r="H47" s="195">
        <v>0</v>
      </c>
      <c r="K47" t="s">
        <v>12</v>
      </c>
      <c r="L47" t="s">
        <v>44</v>
      </c>
      <c r="M47" t="s">
        <v>27</v>
      </c>
      <c r="N47" t="s">
        <v>10</v>
      </c>
      <c r="O47" s="195" t="str">
        <f t="shared" si="0"/>
        <v>SFM-wCZ02-v2015-rDXHP-t1-S17-MSRboth - Baseline Design - Hourly Results.csv</v>
      </c>
      <c r="P47" s="222">
        <f t="shared" si="1"/>
        <v>2.2793511111111111</v>
      </c>
      <c r="Q47" s="222">
        <f t="shared" si="2"/>
        <v>3.7214100000000006</v>
      </c>
      <c r="R47" s="222">
        <f t="shared" si="3"/>
        <v>6.0007611111111121</v>
      </c>
      <c r="T47" t="s">
        <v>1865</v>
      </c>
      <c r="U47" s="195">
        <f t="shared" si="4"/>
        <v>0.53573955555555663</v>
      </c>
    </row>
    <row r="48" spans="2:21" x14ac:dyDescent="0.25">
      <c r="B48" s="191" t="s">
        <v>73</v>
      </c>
      <c r="C48" s="193">
        <v>9</v>
      </c>
      <c r="D48" s="193">
        <v>18</v>
      </c>
      <c r="E48" s="193">
        <v>17</v>
      </c>
      <c r="F48" s="193">
        <v>5</v>
      </c>
      <c r="G48" s="194">
        <v>0</v>
      </c>
      <c r="H48" s="195">
        <v>0</v>
      </c>
      <c r="K48" t="s">
        <v>12</v>
      </c>
      <c r="L48" t="s">
        <v>44</v>
      </c>
      <c r="M48" t="s">
        <v>28</v>
      </c>
      <c r="N48" t="s">
        <v>63</v>
      </c>
      <c r="O48" s="195" t="str">
        <f t="shared" si="0"/>
        <v>SFM-wCZ02-v2015-rDXHP-t2-S14-BSLboth - Baseline Design - Hourly Results.csv</v>
      </c>
      <c r="P48" s="222">
        <f t="shared" si="1"/>
        <v>2.3675699999999997</v>
      </c>
      <c r="Q48" s="222">
        <f t="shared" si="2"/>
        <v>3.7673899999999998</v>
      </c>
      <c r="R48" s="222">
        <f t="shared" si="3"/>
        <v>6.1349599999999995</v>
      </c>
      <c r="T48" t="s">
        <v>1866</v>
      </c>
      <c r="U48" s="195">
        <f t="shared" si="4"/>
        <v>0.78435788888888958</v>
      </c>
    </row>
    <row r="49" spans="2:21" x14ac:dyDescent="0.25">
      <c r="B49" s="191" t="s">
        <v>74</v>
      </c>
      <c r="C49" s="193">
        <v>9</v>
      </c>
      <c r="D49" s="193">
        <v>16</v>
      </c>
      <c r="E49" s="193">
        <v>15</v>
      </c>
      <c r="F49" s="193">
        <v>3</v>
      </c>
      <c r="G49" s="194">
        <v>0</v>
      </c>
      <c r="H49" s="195">
        <v>0</v>
      </c>
      <c r="K49" t="s">
        <v>12</v>
      </c>
      <c r="L49" t="s">
        <v>44</v>
      </c>
      <c r="M49" t="s">
        <v>28</v>
      </c>
      <c r="N49" t="s">
        <v>6</v>
      </c>
      <c r="O49" s="195" t="str">
        <f t="shared" si="0"/>
        <v>SFM-wCZ02-v2015-rDXHP-t2-S15-MSRboth - Baseline Design - Hourly Results.csv</v>
      </c>
      <c r="P49" s="222">
        <f t="shared" si="1"/>
        <v>1.9836733333333332</v>
      </c>
      <c r="Q49" s="222">
        <f t="shared" si="2"/>
        <v>3.181143333333333</v>
      </c>
      <c r="R49" s="222">
        <f t="shared" si="3"/>
        <v>5.1648166666666659</v>
      </c>
      <c r="T49" t="s">
        <v>1867</v>
      </c>
      <c r="U49" s="195">
        <f t="shared" si="4"/>
        <v>0.70784255555555609</v>
      </c>
    </row>
    <row r="50" spans="2:21" x14ac:dyDescent="0.25">
      <c r="B50" s="191" t="s">
        <v>74</v>
      </c>
      <c r="C50" s="193">
        <v>9</v>
      </c>
      <c r="D50" s="193">
        <v>16</v>
      </c>
      <c r="E50" s="193">
        <v>16</v>
      </c>
      <c r="F50" s="193">
        <v>3</v>
      </c>
      <c r="G50" s="194">
        <v>0</v>
      </c>
      <c r="H50" s="195">
        <v>0</v>
      </c>
      <c r="K50" t="s">
        <v>12</v>
      </c>
      <c r="L50" t="s">
        <v>44</v>
      </c>
      <c r="M50" t="s">
        <v>28</v>
      </c>
      <c r="N50" t="s">
        <v>9</v>
      </c>
      <c r="O50" s="195" t="str">
        <f t="shared" si="0"/>
        <v>SFM-wCZ02-v2015-rDXHP-t2-S16-MSRboth - Baseline Design - Hourly Results.csv</v>
      </c>
      <c r="P50" s="222">
        <f t="shared" si="1"/>
        <v>2.1486911111111109</v>
      </c>
      <c r="Q50" s="222">
        <f t="shared" si="2"/>
        <v>3.3476444444444442</v>
      </c>
      <c r="R50" s="222">
        <f t="shared" si="3"/>
        <v>5.4963355555555555</v>
      </c>
      <c r="T50" t="s">
        <v>1868</v>
      </c>
      <c r="U50" s="195">
        <f t="shared" si="4"/>
        <v>0.53436588888888981</v>
      </c>
    </row>
    <row r="51" spans="2:21" x14ac:dyDescent="0.25">
      <c r="B51" s="191" t="s">
        <v>74</v>
      </c>
      <c r="C51" s="193">
        <v>9</v>
      </c>
      <c r="D51" s="193">
        <v>16</v>
      </c>
      <c r="E51" s="193">
        <v>17</v>
      </c>
      <c r="F51" s="193">
        <v>3</v>
      </c>
      <c r="G51" s="194">
        <v>0</v>
      </c>
      <c r="H51" s="195">
        <v>0</v>
      </c>
      <c r="K51" t="s">
        <v>12</v>
      </c>
      <c r="L51" t="s">
        <v>44</v>
      </c>
      <c r="M51" t="s">
        <v>28</v>
      </c>
      <c r="N51" t="s">
        <v>10</v>
      </c>
      <c r="O51" s="195" t="str">
        <f t="shared" si="0"/>
        <v>SFM-wCZ02-v2015-rDXHP-t2-S17-MSRboth - Baseline Design - Hourly Results.csv</v>
      </c>
      <c r="P51" s="222">
        <f t="shared" si="1"/>
        <v>2.0180233333333337</v>
      </c>
      <c r="Q51" s="222">
        <f t="shared" si="2"/>
        <v>3.1440633333333334</v>
      </c>
      <c r="R51" s="222">
        <f t="shared" si="3"/>
        <v>5.1620866666666672</v>
      </c>
      <c r="T51" t="s">
        <v>1869</v>
      </c>
      <c r="U51" s="195">
        <f t="shared" si="4"/>
        <v>0.76897611111111175</v>
      </c>
    </row>
    <row r="52" spans="2:21" x14ac:dyDescent="0.25">
      <c r="B52" s="191" t="s">
        <v>74</v>
      </c>
      <c r="C52" s="193">
        <v>9</v>
      </c>
      <c r="D52" s="193">
        <v>17</v>
      </c>
      <c r="E52" s="193">
        <v>15</v>
      </c>
      <c r="F52" s="193">
        <v>4</v>
      </c>
      <c r="G52" s="194">
        <v>0</v>
      </c>
      <c r="H52" s="195">
        <v>0</v>
      </c>
      <c r="K52" t="s">
        <v>12</v>
      </c>
      <c r="L52" t="s">
        <v>44</v>
      </c>
      <c r="M52" t="s">
        <v>29</v>
      </c>
      <c r="N52" t="s">
        <v>63</v>
      </c>
      <c r="O52" s="195" t="str">
        <f t="shared" si="0"/>
        <v>SFM-wCZ02-v2015-rDXHP-t3-S14-BSLboth - Baseline Design - Hourly Results.csv</v>
      </c>
      <c r="P52" s="222">
        <f t="shared" si="1"/>
        <v>1.7553976666666666</v>
      </c>
      <c r="Q52" s="222">
        <f t="shared" si="2"/>
        <v>2.6368256666666667</v>
      </c>
      <c r="R52" s="222">
        <f t="shared" si="3"/>
        <v>4.3922233333333338</v>
      </c>
      <c r="T52" t="s">
        <v>1870</v>
      </c>
      <c r="U52" s="195">
        <f t="shared" si="4"/>
        <v>0.49107466666666699</v>
      </c>
    </row>
    <row r="53" spans="2:21" x14ac:dyDescent="0.25">
      <c r="B53" s="191" t="s">
        <v>74</v>
      </c>
      <c r="C53" s="193">
        <v>9</v>
      </c>
      <c r="D53" s="193">
        <v>17</v>
      </c>
      <c r="E53" s="193">
        <v>16</v>
      </c>
      <c r="F53" s="193">
        <v>4</v>
      </c>
      <c r="G53" s="194">
        <v>0</v>
      </c>
      <c r="H53" s="195">
        <v>0</v>
      </c>
      <c r="K53" t="s">
        <v>12</v>
      </c>
      <c r="L53" t="s">
        <v>44</v>
      </c>
      <c r="M53" t="s">
        <v>29</v>
      </c>
      <c r="N53" t="s">
        <v>6</v>
      </c>
      <c r="O53" s="195" t="str">
        <f t="shared" si="0"/>
        <v>SFM-wCZ02-v2015-rDXHP-t3-S15-MSRboth - Baseline Design - Hourly Results.csv</v>
      </c>
      <c r="P53" s="222">
        <f t="shared" si="1"/>
        <v>1.4647336666666666</v>
      </c>
      <c r="Q53" s="222">
        <f t="shared" si="2"/>
        <v>2.2196471111111111</v>
      </c>
      <c r="R53" s="222">
        <f t="shared" si="3"/>
        <v>3.6843807777777777</v>
      </c>
      <c r="T53" t="s">
        <v>1871</v>
      </c>
      <c r="U53" s="195">
        <f t="shared" si="4"/>
        <v>0.40511988888888917</v>
      </c>
    </row>
    <row r="54" spans="2:21" x14ac:dyDescent="0.25">
      <c r="B54" s="191" t="s">
        <v>74</v>
      </c>
      <c r="C54" s="193">
        <v>9</v>
      </c>
      <c r="D54" s="193">
        <v>17</v>
      </c>
      <c r="E54" s="193">
        <v>17</v>
      </c>
      <c r="F54" s="193">
        <v>4</v>
      </c>
      <c r="G54" s="194">
        <v>0</v>
      </c>
      <c r="H54" s="195">
        <v>0</v>
      </c>
      <c r="K54" t="s">
        <v>12</v>
      </c>
      <c r="L54" t="s">
        <v>44</v>
      </c>
      <c r="M54" t="s">
        <v>29</v>
      </c>
      <c r="N54" t="s">
        <v>9</v>
      </c>
      <c r="O54" s="195" t="str">
        <f t="shared" si="0"/>
        <v>SFM-wCZ02-v2015-rDXHP-t3-S16-MSRboth - Baseline Design - Hourly Results.csv</v>
      </c>
      <c r="P54" s="222">
        <f t="shared" si="1"/>
        <v>1.5606876666666667</v>
      </c>
      <c r="Q54" s="222">
        <f t="shared" si="2"/>
        <v>2.2971697777777771</v>
      </c>
      <c r="R54" s="222">
        <f t="shared" si="3"/>
        <v>3.857857444444444</v>
      </c>
      <c r="T54" t="s">
        <v>1872</v>
      </c>
      <c r="U54" s="195">
        <f t="shared" si="4"/>
        <v>0.58323722222222241</v>
      </c>
    </row>
    <row r="55" spans="2:21" x14ac:dyDescent="0.25">
      <c r="B55" s="191" t="s">
        <v>74</v>
      </c>
      <c r="C55" s="193">
        <v>9</v>
      </c>
      <c r="D55" s="193">
        <v>18</v>
      </c>
      <c r="E55" s="193">
        <v>15</v>
      </c>
      <c r="F55" s="193">
        <v>5</v>
      </c>
      <c r="G55" s="194">
        <v>0</v>
      </c>
      <c r="H55" s="195">
        <v>0</v>
      </c>
      <c r="K55" t="s">
        <v>12</v>
      </c>
      <c r="L55" t="s">
        <v>44</v>
      </c>
      <c r="M55" t="s">
        <v>29</v>
      </c>
      <c r="N55" t="s">
        <v>10</v>
      </c>
      <c r="O55" s="195" t="str">
        <f t="shared" si="0"/>
        <v>SFM-wCZ02-v2015-rDXHP-t3-S17-MSRboth - Baseline Design - Hourly Results.csv</v>
      </c>
      <c r="P55" s="222">
        <f t="shared" si="1"/>
        <v>1.4657767777777779</v>
      </c>
      <c r="Q55" s="222">
        <f t="shared" si="2"/>
        <v>2.1574704444444444</v>
      </c>
      <c r="R55" s="222">
        <f t="shared" si="3"/>
        <v>3.6232472222222221</v>
      </c>
      <c r="T55" t="s">
        <v>1873</v>
      </c>
      <c r="U55" s="195">
        <f t="shared" si="4"/>
        <v>0.49165658888888863</v>
      </c>
    </row>
    <row r="56" spans="2:21" x14ac:dyDescent="0.25">
      <c r="B56" s="191" t="s">
        <v>74</v>
      </c>
      <c r="C56" s="193">
        <v>9</v>
      </c>
      <c r="D56" s="193">
        <v>18</v>
      </c>
      <c r="E56" s="193">
        <v>16</v>
      </c>
      <c r="F56" s="193">
        <v>5</v>
      </c>
      <c r="G56" s="194">
        <v>0</v>
      </c>
      <c r="H56" s="195">
        <v>0</v>
      </c>
      <c r="K56" t="s">
        <v>12</v>
      </c>
      <c r="L56" t="s">
        <v>44</v>
      </c>
      <c r="M56" t="s">
        <v>30</v>
      </c>
      <c r="N56" t="s">
        <v>63</v>
      </c>
      <c r="O56" s="195" t="str">
        <f t="shared" si="0"/>
        <v>SFM-wCZ02-v2015-rDXHP-t4-S14-BSLboth - Baseline Design - Hourly Results.csv</v>
      </c>
      <c r="P56" s="222">
        <f t="shared" si="1"/>
        <v>1.2145419444444443</v>
      </c>
      <c r="Q56" s="222">
        <f t="shared" si="2"/>
        <v>1.8225399999999996</v>
      </c>
      <c r="R56" s="222">
        <f t="shared" si="3"/>
        <v>3.0370819444444441</v>
      </c>
      <c r="T56" t="s">
        <v>1874</v>
      </c>
      <c r="U56" s="195">
        <f t="shared" si="4"/>
        <v>0.41145729999999947</v>
      </c>
    </row>
    <row r="57" spans="2:21" x14ac:dyDescent="0.25">
      <c r="B57" s="191" t="s">
        <v>74</v>
      </c>
      <c r="C57" s="193">
        <v>9</v>
      </c>
      <c r="D57" s="193">
        <v>18</v>
      </c>
      <c r="E57" s="193">
        <v>17</v>
      </c>
      <c r="F57" s="193">
        <v>5</v>
      </c>
      <c r="G57" s="194">
        <v>0</v>
      </c>
      <c r="H57" s="195">
        <v>0</v>
      </c>
      <c r="K57" t="s">
        <v>12</v>
      </c>
      <c r="L57" t="s">
        <v>44</v>
      </c>
      <c r="M57" t="s">
        <v>30</v>
      </c>
      <c r="N57" t="s">
        <v>6</v>
      </c>
      <c r="O57" s="195" t="str">
        <f t="shared" si="0"/>
        <v>SFM-wCZ02-v2015-rDXHP-t4-S15-MSRboth - Baseline Design - Hourly Results.csv</v>
      </c>
      <c r="P57" s="222">
        <f t="shared" si="1"/>
        <v>1.0105442444444444</v>
      </c>
      <c r="Q57" s="222">
        <f t="shared" si="2"/>
        <v>1.5348811111111111</v>
      </c>
      <c r="R57" s="222">
        <f t="shared" si="3"/>
        <v>2.5454253555555555</v>
      </c>
      <c r="T57" t="s">
        <v>1875</v>
      </c>
      <c r="U57" s="195">
        <f t="shared" si="4"/>
        <v>0.57113025555555552</v>
      </c>
    </row>
    <row r="58" spans="2:21" x14ac:dyDescent="0.25">
      <c r="B58" s="191" t="s">
        <v>75</v>
      </c>
      <c r="C58" s="193">
        <v>9</v>
      </c>
      <c r="D58" s="193">
        <v>16</v>
      </c>
      <c r="E58" s="193">
        <v>15</v>
      </c>
      <c r="F58" s="193">
        <v>3</v>
      </c>
      <c r="G58" s="194">
        <v>0</v>
      </c>
      <c r="H58" s="195">
        <v>0</v>
      </c>
      <c r="K58" t="s">
        <v>12</v>
      </c>
      <c r="L58" t="s">
        <v>44</v>
      </c>
      <c r="M58" t="s">
        <v>30</v>
      </c>
      <c r="N58" t="s">
        <v>9</v>
      </c>
      <c r="O58" s="195" t="str">
        <f t="shared" si="0"/>
        <v>SFM-wCZ02-v2015-rDXHP-t4-S16-MSRboth - Baseline Design - Hourly Results.csv</v>
      </c>
      <c r="P58" s="222">
        <f t="shared" si="1"/>
        <v>1.0583513111111111</v>
      </c>
      <c r="Q58" s="222">
        <f t="shared" si="2"/>
        <v>1.5672733333333335</v>
      </c>
      <c r="R58" s="222">
        <f t="shared" si="3"/>
        <v>2.6256246444444447</v>
      </c>
      <c r="T58" t="s">
        <v>1876</v>
      </c>
      <c r="U58" s="195">
        <f t="shared" si="4"/>
        <v>0.45914488888888894</v>
      </c>
    </row>
    <row r="59" spans="2:21" x14ac:dyDescent="0.25">
      <c r="B59" s="191" t="s">
        <v>75</v>
      </c>
      <c r="C59" s="193">
        <v>9</v>
      </c>
      <c r="D59" s="193">
        <v>16</v>
      </c>
      <c r="E59" s="193">
        <v>16</v>
      </c>
      <c r="F59" s="193">
        <v>3</v>
      </c>
      <c r="G59" s="194">
        <v>0</v>
      </c>
      <c r="H59" s="195">
        <v>0</v>
      </c>
      <c r="K59" t="s">
        <v>12</v>
      </c>
      <c r="L59" t="s">
        <v>44</v>
      </c>
      <c r="M59" t="s">
        <v>30</v>
      </c>
      <c r="N59" t="s">
        <v>10</v>
      </c>
      <c r="O59" s="195" t="str">
        <f t="shared" si="0"/>
        <v>SFM-wCZ02-v2015-rDXHP-t4-S17-MSRboth - Baseline Design - Hourly Results.csv</v>
      </c>
      <c r="P59" s="222">
        <f t="shared" si="1"/>
        <v>0.99399057777777777</v>
      </c>
      <c r="Q59" s="222">
        <f t="shared" si="2"/>
        <v>1.4719611111111108</v>
      </c>
      <c r="R59" s="222">
        <f t="shared" si="3"/>
        <v>2.4659516888888886</v>
      </c>
      <c r="T59" t="s">
        <v>1877</v>
      </c>
      <c r="U59" s="195">
        <f t="shared" si="4"/>
        <v>0.37661144444444483</v>
      </c>
    </row>
    <row r="60" spans="2:21" x14ac:dyDescent="0.25">
      <c r="B60" s="191" t="s">
        <v>75</v>
      </c>
      <c r="C60" s="193">
        <v>9</v>
      </c>
      <c r="D60" s="193">
        <v>16</v>
      </c>
      <c r="E60" s="193">
        <v>17</v>
      </c>
      <c r="F60" s="193">
        <v>3</v>
      </c>
      <c r="G60" s="194">
        <v>0</v>
      </c>
      <c r="H60" s="195">
        <v>0</v>
      </c>
      <c r="K60" t="s">
        <v>12</v>
      </c>
      <c r="L60" t="s">
        <v>44</v>
      </c>
      <c r="M60" t="s">
        <v>31</v>
      </c>
      <c r="N60" t="s">
        <v>63</v>
      </c>
      <c r="O60" s="195" t="str">
        <f t="shared" si="0"/>
        <v>SFM-wCZ02-v2015-rDXHP-t5-S14-BSLboth - Baseline Design - Hourly Results.csv</v>
      </c>
      <c r="P60" s="222">
        <f t="shared" si="1"/>
        <v>1.1584573111111112</v>
      </c>
      <c r="Q60" s="222">
        <f t="shared" si="2"/>
        <v>1.7416677777777778</v>
      </c>
      <c r="R60" s="222">
        <f t="shared" si="3"/>
        <v>2.9001250888888892</v>
      </c>
      <c r="T60" t="s">
        <v>1878</v>
      </c>
      <c r="U60" s="195">
        <f t="shared" si="4"/>
        <v>0.54251333333333385</v>
      </c>
    </row>
    <row r="61" spans="2:21" x14ac:dyDescent="0.25">
      <c r="B61" s="191" t="s">
        <v>75</v>
      </c>
      <c r="C61" s="193">
        <v>9</v>
      </c>
      <c r="D61" s="193">
        <v>17</v>
      </c>
      <c r="E61" s="193">
        <v>15</v>
      </c>
      <c r="F61" s="193">
        <v>4</v>
      </c>
      <c r="G61" s="194">
        <v>0</v>
      </c>
      <c r="H61" s="195">
        <v>0</v>
      </c>
      <c r="K61" t="s">
        <v>12</v>
      </c>
      <c r="L61" t="s">
        <v>44</v>
      </c>
      <c r="M61" t="s">
        <v>31</v>
      </c>
      <c r="N61" t="s">
        <v>6</v>
      </c>
      <c r="O61" s="195" t="str">
        <f t="shared" si="0"/>
        <v>SFM-wCZ02-v2015-rDXHP-t5-S15-MSRboth - Baseline Design - Hourly Results.csv</v>
      </c>
      <c r="P61" s="222">
        <f t="shared" si="1"/>
        <v>0.96195632222222216</v>
      </c>
      <c r="Q61" s="222">
        <f t="shared" si="2"/>
        <v>1.463300111111111</v>
      </c>
      <c r="R61" s="222">
        <f t="shared" si="3"/>
        <v>2.4252564333333333</v>
      </c>
      <c r="T61" t="s">
        <v>1879</v>
      </c>
      <c r="U61" s="195">
        <f t="shared" si="4"/>
        <v>0.47486865555555591</v>
      </c>
    </row>
    <row r="62" spans="2:21" x14ac:dyDescent="0.25">
      <c r="B62" s="191" t="s">
        <v>75</v>
      </c>
      <c r="C62" s="193">
        <v>9</v>
      </c>
      <c r="D62" s="193">
        <v>17</v>
      </c>
      <c r="E62" s="193">
        <v>16</v>
      </c>
      <c r="F62" s="193">
        <v>4</v>
      </c>
      <c r="G62" s="194">
        <v>0</v>
      </c>
      <c r="H62" s="195">
        <v>0</v>
      </c>
      <c r="K62" t="s">
        <v>12</v>
      </c>
      <c r="L62" t="s">
        <v>44</v>
      </c>
      <c r="M62" t="s">
        <v>31</v>
      </c>
      <c r="N62" t="s">
        <v>9</v>
      </c>
      <c r="O62" s="195" t="str">
        <f t="shared" si="0"/>
        <v>SFM-wCZ02-v2015-rDXHP-t5-S16-MSRboth - Baseline Design - Hourly Results.csv</v>
      </c>
      <c r="P62" s="222">
        <f t="shared" si="1"/>
        <v>1.0079252333333335</v>
      </c>
      <c r="Q62" s="222">
        <f t="shared" si="2"/>
        <v>1.495031777777778</v>
      </c>
      <c r="R62" s="222">
        <f t="shared" si="3"/>
        <v>2.5029570111111115</v>
      </c>
      <c r="T62" t="s">
        <v>1880</v>
      </c>
      <c r="U62" s="195">
        <f t="shared" si="4"/>
        <v>0.39716807777777774</v>
      </c>
    </row>
    <row r="63" spans="2:21" x14ac:dyDescent="0.25">
      <c r="B63" s="191" t="s">
        <v>75</v>
      </c>
      <c r="C63" s="193">
        <v>9</v>
      </c>
      <c r="D63" s="193">
        <v>17</v>
      </c>
      <c r="E63" s="193">
        <v>17</v>
      </c>
      <c r="F63" s="193">
        <v>4</v>
      </c>
      <c r="G63" s="194">
        <v>0</v>
      </c>
      <c r="H63" s="195">
        <v>0</v>
      </c>
      <c r="K63" t="s">
        <v>12</v>
      </c>
      <c r="L63" t="s">
        <v>44</v>
      </c>
      <c r="M63" t="s">
        <v>31</v>
      </c>
      <c r="N63" t="s">
        <v>10</v>
      </c>
      <c r="O63" s="195" t="str">
        <f t="shared" si="0"/>
        <v>SFM-wCZ02-v2015-rDXHP-t5-S17-MSRboth - Baseline Design - Hourly Results.csv</v>
      </c>
      <c r="P63" s="222">
        <f t="shared" si="1"/>
        <v>0.94662919999999984</v>
      </c>
      <c r="Q63" s="222">
        <f t="shared" si="2"/>
        <v>1.4041131111111111</v>
      </c>
      <c r="R63" s="222">
        <f t="shared" si="3"/>
        <v>2.350742311111111</v>
      </c>
      <c r="T63" t="s">
        <v>1881</v>
      </c>
      <c r="U63" s="195">
        <f t="shared" si="4"/>
        <v>0.54938277777777822</v>
      </c>
    </row>
    <row r="64" spans="2:21" x14ac:dyDescent="0.25">
      <c r="B64" s="191" t="s">
        <v>75</v>
      </c>
      <c r="C64" s="193">
        <v>9</v>
      </c>
      <c r="D64" s="193">
        <v>18</v>
      </c>
      <c r="E64" s="193">
        <v>15</v>
      </c>
      <c r="F64" s="193">
        <v>5</v>
      </c>
      <c r="G64" s="194">
        <v>0</v>
      </c>
      <c r="H64" s="195">
        <v>0</v>
      </c>
      <c r="K64" t="s">
        <v>12</v>
      </c>
      <c r="L64" t="s">
        <v>43</v>
      </c>
      <c r="M64" t="s">
        <v>27</v>
      </c>
      <c r="N64" t="s">
        <v>63</v>
      </c>
      <c r="O64" s="195" t="str">
        <f t="shared" si="0"/>
        <v>SFM-wCZ02-v2015-rDXGF-t1-S14-BSLcool - Baseline Design - Hourly Results.csv</v>
      </c>
      <c r="P64" s="222">
        <f t="shared" si="1"/>
        <v>2.7260455555555558</v>
      </c>
      <c r="Q64" s="222">
        <f t="shared" si="2"/>
        <v>4.6062255555555556</v>
      </c>
      <c r="R64" s="222">
        <f t="shared" si="3"/>
        <v>7.3322711111111118</v>
      </c>
      <c r="T64" t="s">
        <v>1882</v>
      </c>
      <c r="U64" s="195">
        <f t="shared" si="4"/>
        <v>0.6031080000000002</v>
      </c>
    </row>
    <row r="65" spans="2:21" x14ac:dyDescent="0.25">
      <c r="B65" s="191" t="s">
        <v>75</v>
      </c>
      <c r="C65" s="193">
        <v>9</v>
      </c>
      <c r="D65" s="193">
        <v>18</v>
      </c>
      <c r="E65" s="193">
        <v>16</v>
      </c>
      <c r="F65" s="193">
        <v>5</v>
      </c>
      <c r="G65" s="194">
        <v>0</v>
      </c>
      <c r="H65" s="195">
        <v>0</v>
      </c>
      <c r="K65" t="s">
        <v>12</v>
      </c>
      <c r="L65" t="s">
        <v>43</v>
      </c>
      <c r="M65" t="s">
        <v>27</v>
      </c>
      <c r="N65" t="s">
        <v>6</v>
      </c>
      <c r="O65" s="195" t="str">
        <f t="shared" si="0"/>
        <v>SFM-wCZ02-v2015-rDXGF-t1-S15-MSRcool - Baseline Design - Hourly Results.csv</v>
      </c>
      <c r="P65" s="222">
        <f t="shared" si="1"/>
        <v>2.2454666666666667</v>
      </c>
      <c r="Q65" s="222">
        <f t="shared" si="2"/>
        <v>3.8467722222222225</v>
      </c>
      <c r="R65" s="222">
        <f t="shared" si="3"/>
        <v>6.0922388888888896</v>
      </c>
      <c r="T65" t="s">
        <v>1883</v>
      </c>
      <c r="U65" s="195">
        <f t="shared" si="4"/>
        <v>0.47336699999999965</v>
      </c>
    </row>
    <row r="66" spans="2:21" x14ac:dyDescent="0.25">
      <c r="B66" s="191" t="s">
        <v>75</v>
      </c>
      <c r="C66" s="193">
        <v>9</v>
      </c>
      <c r="D66" s="193">
        <v>18</v>
      </c>
      <c r="E66" s="193">
        <v>17</v>
      </c>
      <c r="F66" s="193">
        <v>5</v>
      </c>
      <c r="G66" s="194">
        <v>0</v>
      </c>
      <c r="H66" s="195">
        <v>0</v>
      </c>
      <c r="K66" t="s">
        <v>12</v>
      </c>
      <c r="L66" t="s">
        <v>43</v>
      </c>
      <c r="M66" t="s">
        <v>27</v>
      </c>
      <c r="N66" t="s">
        <v>9</v>
      </c>
      <c r="O66" s="195" t="str">
        <f t="shared" si="0"/>
        <v>SFM-wCZ02-v2015-rDXGF-t1-S16-MSRcool - Baseline Design - Hourly Results.csv</v>
      </c>
      <c r="P66" s="222">
        <f t="shared" si="1"/>
        <v>2.4073844444444443</v>
      </c>
      <c r="Q66" s="222">
        <f t="shared" si="2"/>
        <v>4.1304366666666663</v>
      </c>
      <c r="R66" s="222">
        <f t="shared" si="3"/>
        <v>6.5378211111111106</v>
      </c>
      <c r="T66" t="s">
        <v>1884</v>
      </c>
      <c r="U66" s="195">
        <f t="shared" si="4"/>
        <v>0.70167277777777803</v>
      </c>
    </row>
    <row r="67" spans="2:21" x14ac:dyDescent="0.25">
      <c r="B67" s="191" t="s">
        <v>76</v>
      </c>
      <c r="C67" s="193">
        <v>9</v>
      </c>
      <c r="D67" s="193">
        <v>16</v>
      </c>
      <c r="E67" s="193">
        <v>15</v>
      </c>
      <c r="F67" s="193">
        <v>3</v>
      </c>
      <c r="G67" s="194">
        <v>0</v>
      </c>
      <c r="H67" s="195">
        <v>0</v>
      </c>
      <c r="K67" t="s">
        <v>12</v>
      </c>
      <c r="L67" t="s">
        <v>43</v>
      </c>
      <c r="M67" t="s">
        <v>27</v>
      </c>
      <c r="N67" t="s">
        <v>10</v>
      </c>
      <c r="O67" s="195" t="str">
        <f t="shared" si="0"/>
        <v>SFM-wCZ02-v2015-rDXGF-t1-S17-MSRcool - Baseline Design - Hourly Results.csv</v>
      </c>
      <c r="P67" s="222">
        <f t="shared" si="1"/>
        <v>2.2609811111111111</v>
      </c>
      <c r="Q67" s="222">
        <f t="shared" si="2"/>
        <v>3.8792511111111114</v>
      </c>
      <c r="R67" s="222">
        <f t="shared" si="3"/>
        <v>6.1402322222222221</v>
      </c>
      <c r="T67" t="s">
        <v>1885</v>
      </c>
      <c r="U67" s="195">
        <f t="shared" si="4"/>
        <v>0.59529188888888873</v>
      </c>
    </row>
    <row r="68" spans="2:21" x14ac:dyDescent="0.25">
      <c r="B68" s="191" t="s">
        <v>76</v>
      </c>
      <c r="C68" s="193">
        <v>9</v>
      </c>
      <c r="D68" s="193">
        <v>16</v>
      </c>
      <c r="E68" s="193">
        <v>16</v>
      </c>
      <c r="F68" s="193">
        <v>3</v>
      </c>
      <c r="G68" s="194">
        <v>0</v>
      </c>
      <c r="H68" s="195">
        <v>0</v>
      </c>
      <c r="K68" t="s">
        <v>12</v>
      </c>
      <c r="L68" t="s">
        <v>43</v>
      </c>
      <c r="M68" t="s">
        <v>28</v>
      </c>
      <c r="N68" t="s">
        <v>63</v>
      </c>
      <c r="O68" s="195" t="str">
        <f t="shared" si="0"/>
        <v>SFM-wCZ02-v2015-rDXGF-t2-S14-BSLcool - Baseline Design - Hourly Results.csv</v>
      </c>
      <c r="P68" s="222">
        <f t="shared" si="1"/>
        <v>2.3860422222222222</v>
      </c>
      <c r="Q68" s="222">
        <f t="shared" si="2"/>
        <v>3.9875911111111111</v>
      </c>
      <c r="R68" s="222">
        <f t="shared" si="3"/>
        <v>6.3736333333333333</v>
      </c>
      <c r="T68" t="s">
        <v>1886</v>
      </c>
      <c r="U68" s="195">
        <f t="shared" si="4"/>
        <v>0.47183755555555562</v>
      </c>
    </row>
    <row r="69" spans="2:21" x14ac:dyDescent="0.25">
      <c r="B69" s="191" t="s">
        <v>76</v>
      </c>
      <c r="C69" s="193">
        <v>9</v>
      </c>
      <c r="D69" s="193">
        <v>16</v>
      </c>
      <c r="E69" s="193">
        <v>17</v>
      </c>
      <c r="F69" s="193">
        <v>3</v>
      </c>
      <c r="G69" s="194">
        <v>0</v>
      </c>
      <c r="H69" s="195">
        <v>0</v>
      </c>
      <c r="K69" t="s">
        <v>12</v>
      </c>
      <c r="L69" t="s">
        <v>43</v>
      </c>
      <c r="M69" t="s">
        <v>28</v>
      </c>
      <c r="N69" t="s">
        <v>6</v>
      </c>
      <c r="O69" s="195" t="str">
        <f t="shared" ref="O69:O132" si="5">"SFM-w"&amp;K69&amp;"-v2015-"&amp;L69&amp;"-"&amp;M69&amp;"-"&amp;N69&amp;"-"&amp;IF(N69="S14","BSL","MSR")&amp;IF(RIGHT(L69,2)="GF","cool","both")&amp;" - Baseline Design - Hourly Results.csv"</f>
        <v>SFM-wCZ02-v2015-rDXGF-t2-S15-MSRcool - Baseline Design - Hourly Results.csv</v>
      </c>
      <c r="P69" s="222">
        <f t="shared" ref="P69:P132" si="6">AVERAGEIF($B$4:$B$15888,O69,$G$4:$G$15888)</f>
        <v>1.9817655555555556</v>
      </c>
      <c r="Q69" s="222">
        <f t="shared" ref="Q69:Q132" si="7">AVERAGEIF($B$4:$B$15888,O69,$H$4:$H$15888)</f>
        <v>3.3620399999999999</v>
      </c>
      <c r="R69" s="222">
        <f t="shared" ref="R69:R132" si="8">SUM(P69:Q69)</f>
        <v>5.343805555555555</v>
      </c>
      <c r="T69" t="s">
        <v>1887</v>
      </c>
      <c r="U69" s="195">
        <f t="shared" ref="U69:U132" si="9">VLOOKUP(REPLACE(T69,26,3,"S14")&amp;"-BSL"&amp;IF(COUNTIF(T69,"*HP*")&gt;0,"both","cool")&amp;" - Baseline Design - Hourly Results.csv",$O$4:$R$643,4,FALSE)-VLOOKUP(T69&amp;"-MSR"&amp;IF(COUNTIF(T69,"*HP*")&gt;0,"both","cool")&amp;" - Baseline Design - Hourly Results.csv",$O$4:$R$643,4,FALSE)</f>
        <v>0.67381844444444461</v>
      </c>
    </row>
    <row r="70" spans="2:21" x14ac:dyDescent="0.25">
      <c r="B70" s="191" t="s">
        <v>76</v>
      </c>
      <c r="C70" s="193">
        <v>9</v>
      </c>
      <c r="D70" s="193">
        <v>17</v>
      </c>
      <c r="E70" s="193">
        <v>15</v>
      </c>
      <c r="F70" s="193">
        <v>4</v>
      </c>
      <c r="G70" s="194">
        <v>0</v>
      </c>
      <c r="H70" s="195">
        <v>0</v>
      </c>
      <c r="K70" t="s">
        <v>12</v>
      </c>
      <c r="L70" t="s">
        <v>43</v>
      </c>
      <c r="M70" t="s">
        <v>28</v>
      </c>
      <c r="N70" t="s">
        <v>9</v>
      </c>
      <c r="O70" s="195" t="str">
        <f t="shared" si="5"/>
        <v>SFM-wCZ02-v2015-rDXGF-t2-S16-MSRcool - Baseline Design - Hourly Results.csv</v>
      </c>
      <c r="P70" s="222">
        <f t="shared" si="6"/>
        <v>2.1445700000000003</v>
      </c>
      <c r="Q70" s="222">
        <f t="shared" si="7"/>
        <v>3.5730222222222228</v>
      </c>
      <c r="R70" s="222">
        <f t="shared" si="8"/>
        <v>5.7175922222222226</v>
      </c>
      <c r="T70" t="s">
        <v>1888</v>
      </c>
      <c r="U70" s="195">
        <f t="shared" si="9"/>
        <v>0.40187632222222192</v>
      </c>
    </row>
    <row r="71" spans="2:21" x14ac:dyDescent="0.25">
      <c r="B71" s="191" t="s">
        <v>76</v>
      </c>
      <c r="C71" s="193">
        <v>9</v>
      </c>
      <c r="D71" s="193">
        <v>17</v>
      </c>
      <c r="E71" s="193">
        <v>16</v>
      </c>
      <c r="F71" s="193">
        <v>4</v>
      </c>
      <c r="G71" s="194">
        <v>0</v>
      </c>
      <c r="H71" s="195">
        <v>0</v>
      </c>
      <c r="K71" t="s">
        <v>12</v>
      </c>
      <c r="L71" t="s">
        <v>43</v>
      </c>
      <c r="M71" t="s">
        <v>28</v>
      </c>
      <c r="N71" t="s">
        <v>10</v>
      </c>
      <c r="O71" s="195" t="str">
        <f t="shared" si="5"/>
        <v>SFM-wCZ02-v2015-rDXGF-t2-S17-MSRcool - Baseline Design - Hourly Results.csv</v>
      </c>
      <c r="P71" s="222">
        <f t="shared" si="6"/>
        <v>2.0141522222222221</v>
      </c>
      <c r="Q71" s="222">
        <f t="shared" si="7"/>
        <v>3.3557355555555555</v>
      </c>
      <c r="R71" s="222">
        <f t="shared" si="8"/>
        <v>5.3698877777777776</v>
      </c>
      <c r="T71" t="s">
        <v>1889</v>
      </c>
      <c r="U71" s="195">
        <f t="shared" si="9"/>
        <v>0.31092948888888916</v>
      </c>
    </row>
    <row r="72" spans="2:21" x14ac:dyDescent="0.25">
      <c r="B72" s="191" t="s">
        <v>76</v>
      </c>
      <c r="C72" s="193">
        <v>9</v>
      </c>
      <c r="D72" s="193">
        <v>17</v>
      </c>
      <c r="E72" s="193">
        <v>17</v>
      </c>
      <c r="F72" s="193">
        <v>4</v>
      </c>
      <c r="G72" s="194">
        <v>0</v>
      </c>
      <c r="H72" s="195">
        <v>0</v>
      </c>
      <c r="K72" t="s">
        <v>12</v>
      </c>
      <c r="L72" t="s">
        <v>43</v>
      </c>
      <c r="M72" t="s">
        <v>29</v>
      </c>
      <c r="N72" t="s">
        <v>63</v>
      </c>
      <c r="O72" s="195" t="str">
        <f t="shared" si="5"/>
        <v>SFM-wCZ02-v2015-rDXGF-t3-S14-BSLcool - Baseline Design - Hourly Results.csv</v>
      </c>
      <c r="P72" s="222">
        <f t="shared" si="6"/>
        <v>1.8150054444444446</v>
      </c>
      <c r="Q72" s="222">
        <f t="shared" si="7"/>
        <v>2.8089806666666668</v>
      </c>
      <c r="R72" s="222">
        <f t="shared" si="8"/>
        <v>4.6239861111111118</v>
      </c>
      <c r="T72" t="s">
        <v>1890</v>
      </c>
      <c r="U72" s="195">
        <f t="shared" si="9"/>
        <v>0.46630522222222215</v>
      </c>
    </row>
    <row r="73" spans="2:21" x14ac:dyDescent="0.25">
      <c r="B73" s="191" t="s">
        <v>76</v>
      </c>
      <c r="C73" s="193">
        <v>9</v>
      </c>
      <c r="D73" s="193">
        <v>18</v>
      </c>
      <c r="E73" s="193">
        <v>15</v>
      </c>
      <c r="F73" s="193">
        <v>5</v>
      </c>
      <c r="G73" s="194">
        <v>0</v>
      </c>
      <c r="H73" s="195">
        <v>0</v>
      </c>
      <c r="K73" t="s">
        <v>12</v>
      </c>
      <c r="L73" t="s">
        <v>43</v>
      </c>
      <c r="M73" t="s">
        <v>29</v>
      </c>
      <c r="N73" t="s">
        <v>6</v>
      </c>
      <c r="O73" s="195" t="str">
        <f t="shared" si="5"/>
        <v>SFM-wCZ02-v2015-rDXGF-t3-S15-MSRcool - Baseline Design - Hourly Results.csv</v>
      </c>
      <c r="P73" s="222">
        <f t="shared" si="6"/>
        <v>1.5217938888888891</v>
      </c>
      <c r="Q73" s="222">
        <f t="shared" si="7"/>
        <v>2.391566222222222</v>
      </c>
      <c r="R73" s="222">
        <f t="shared" si="8"/>
        <v>3.9133601111111114</v>
      </c>
      <c r="T73" t="s">
        <v>1891</v>
      </c>
      <c r="U73" s="195">
        <f t="shared" si="9"/>
        <v>0.39793733333333314</v>
      </c>
    </row>
    <row r="74" spans="2:21" x14ac:dyDescent="0.25">
      <c r="B74" s="191" t="s">
        <v>76</v>
      </c>
      <c r="C74" s="193">
        <v>9</v>
      </c>
      <c r="D74" s="193">
        <v>18</v>
      </c>
      <c r="E74" s="193">
        <v>16</v>
      </c>
      <c r="F74" s="193">
        <v>5</v>
      </c>
      <c r="G74" s="194">
        <v>0</v>
      </c>
      <c r="H74" s="195">
        <v>0</v>
      </c>
      <c r="K74" t="s">
        <v>12</v>
      </c>
      <c r="L74" t="s">
        <v>43</v>
      </c>
      <c r="M74" t="s">
        <v>29</v>
      </c>
      <c r="N74" t="s">
        <v>9</v>
      </c>
      <c r="O74" s="195" t="str">
        <f t="shared" si="5"/>
        <v>SFM-wCZ02-v2015-rDXGF-t3-S16-MSRcool - Baseline Design - Hourly Results.csv</v>
      </c>
      <c r="P74" s="222">
        <f t="shared" si="6"/>
        <v>1.6159217777777779</v>
      </c>
      <c r="Q74" s="222">
        <f t="shared" si="7"/>
        <v>2.4723247777777777</v>
      </c>
      <c r="R74" s="222">
        <f t="shared" si="8"/>
        <v>4.0882465555555552</v>
      </c>
      <c r="T74" t="s">
        <v>1892</v>
      </c>
      <c r="U74" s="195">
        <f t="shared" si="9"/>
        <v>0.3181855555555555</v>
      </c>
    </row>
    <row r="75" spans="2:21" x14ac:dyDescent="0.25">
      <c r="B75" s="191" t="s">
        <v>76</v>
      </c>
      <c r="C75" s="193">
        <v>9</v>
      </c>
      <c r="D75" s="193">
        <v>18</v>
      </c>
      <c r="E75" s="193">
        <v>17</v>
      </c>
      <c r="F75" s="193">
        <v>5</v>
      </c>
      <c r="G75" s="194">
        <v>0</v>
      </c>
      <c r="H75" s="195">
        <v>0</v>
      </c>
      <c r="K75" t="s">
        <v>12</v>
      </c>
      <c r="L75" t="s">
        <v>43</v>
      </c>
      <c r="M75" t="s">
        <v>29</v>
      </c>
      <c r="N75" t="s">
        <v>10</v>
      </c>
      <c r="O75" s="195" t="str">
        <f t="shared" si="5"/>
        <v>SFM-wCZ02-v2015-rDXGF-t3-S17-MSRcool - Baseline Design - Hourly Results.csv</v>
      </c>
      <c r="P75" s="222">
        <f t="shared" si="6"/>
        <v>1.517652777777778</v>
      </c>
      <c r="Q75" s="222">
        <f t="shared" si="7"/>
        <v>2.3219754444444445</v>
      </c>
      <c r="R75" s="222">
        <f t="shared" si="8"/>
        <v>3.8396282222222222</v>
      </c>
      <c r="T75" t="s">
        <v>1893</v>
      </c>
      <c r="U75" s="195">
        <f t="shared" si="9"/>
        <v>0.45119244444444462</v>
      </c>
    </row>
    <row r="76" spans="2:21" x14ac:dyDescent="0.25">
      <c r="B76" s="191" t="s">
        <v>77</v>
      </c>
      <c r="C76" s="193">
        <v>9</v>
      </c>
      <c r="D76" s="193">
        <v>16</v>
      </c>
      <c r="E76" s="193">
        <v>15</v>
      </c>
      <c r="F76" s="193">
        <v>3</v>
      </c>
      <c r="G76" s="194">
        <v>0</v>
      </c>
      <c r="H76" s="195">
        <v>0</v>
      </c>
      <c r="K76" t="s">
        <v>12</v>
      </c>
      <c r="L76" t="s">
        <v>43</v>
      </c>
      <c r="M76" t="s">
        <v>30</v>
      </c>
      <c r="N76" t="s">
        <v>63</v>
      </c>
      <c r="O76" s="195" t="str">
        <f t="shared" si="5"/>
        <v>SFM-wCZ02-v2015-rDXGF-t4-S14-BSLcool - Baseline Design - Hourly Results.csv</v>
      </c>
      <c r="P76" s="222">
        <f t="shared" si="6"/>
        <v>1.3089451111111112</v>
      </c>
      <c r="Q76" s="222">
        <f t="shared" si="7"/>
        <v>2.0250810000000001</v>
      </c>
      <c r="R76" s="222">
        <f t="shared" si="8"/>
        <v>3.3340261111111111</v>
      </c>
      <c r="T76" t="s">
        <v>1894</v>
      </c>
      <c r="U76" s="195">
        <f t="shared" si="9"/>
        <v>0.3028082999999997</v>
      </c>
    </row>
    <row r="77" spans="2:21" x14ac:dyDescent="0.25">
      <c r="B77" s="191" t="s">
        <v>77</v>
      </c>
      <c r="C77" s="193">
        <v>9</v>
      </c>
      <c r="D77" s="193">
        <v>16</v>
      </c>
      <c r="E77" s="193">
        <v>16</v>
      </c>
      <c r="F77" s="193">
        <v>3</v>
      </c>
      <c r="G77" s="194">
        <v>0</v>
      </c>
      <c r="H77" s="195">
        <v>0</v>
      </c>
      <c r="K77" t="s">
        <v>12</v>
      </c>
      <c r="L77" t="s">
        <v>43</v>
      </c>
      <c r="M77" t="s">
        <v>30</v>
      </c>
      <c r="N77" t="s">
        <v>6</v>
      </c>
      <c r="O77" s="195" t="str">
        <f t="shared" si="5"/>
        <v>SFM-wCZ02-v2015-rDXGF-t4-S15-MSRcool - Baseline Design - Hourly Results.csv</v>
      </c>
      <c r="P77" s="222">
        <f t="shared" si="6"/>
        <v>1.1047845555555555</v>
      </c>
      <c r="Q77" s="222">
        <f t="shared" si="7"/>
        <v>1.7381668888888888</v>
      </c>
      <c r="R77" s="222">
        <f t="shared" si="8"/>
        <v>2.8429514444444441</v>
      </c>
      <c r="T77" t="s">
        <v>1895</v>
      </c>
      <c r="U77" s="195">
        <f t="shared" si="9"/>
        <v>0.23698752222222197</v>
      </c>
    </row>
    <row r="78" spans="2:21" x14ac:dyDescent="0.25">
      <c r="B78" s="191" t="s">
        <v>77</v>
      </c>
      <c r="C78" s="193">
        <v>9</v>
      </c>
      <c r="D78" s="193">
        <v>16</v>
      </c>
      <c r="E78" s="193">
        <v>17</v>
      </c>
      <c r="F78" s="193">
        <v>3</v>
      </c>
      <c r="G78" s="194">
        <v>0</v>
      </c>
      <c r="H78" s="195">
        <v>0</v>
      </c>
      <c r="K78" t="s">
        <v>12</v>
      </c>
      <c r="L78" t="s">
        <v>43</v>
      </c>
      <c r="M78" t="s">
        <v>30</v>
      </c>
      <c r="N78" t="s">
        <v>9</v>
      </c>
      <c r="O78" s="195" t="str">
        <f t="shared" si="5"/>
        <v>SFM-wCZ02-v2015-rDXGF-t4-S16-MSRcool - Baseline Design - Hourly Results.csv</v>
      </c>
      <c r="P78" s="222">
        <f t="shared" si="6"/>
        <v>1.1531064444444443</v>
      </c>
      <c r="Q78" s="222">
        <f t="shared" si="7"/>
        <v>1.7757997777777776</v>
      </c>
      <c r="R78" s="222">
        <f t="shared" si="8"/>
        <v>2.928906222222222</v>
      </c>
      <c r="T78" t="s">
        <v>1896</v>
      </c>
      <c r="U78" s="195">
        <f t="shared" si="9"/>
        <v>0.35772400111111091</v>
      </c>
    </row>
    <row r="79" spans="2:21" x14ac:dyDescent="0.25">
      <c r="B79" s="191" t="s">
        <v>77</v>
      </c>
      <c r="C79" s="193">
        <v>9</v>
      </c>
      <c r="D79" s="193">
        <v>17</v>
      </c>
      <c r="E79" s="193">
        <v>15</v>
      </c>
      <c r="F79" s="193">
        <v>4</v>
      </c>
      <c r="G79" s="194">
        <v>0</v>
      </c>
      <c r="H79" s="195">
        <v>0</v>
      </c>
      <c r="K79" t="s">
        <v>12</v>
      </c>
      <c r="L79" t="s">
        <v>43</v>
      </c>
      <c r="M79" t="s">
        <v>30</v>
      </c>
      <c r="N79" t="s">
        <v>10</v>
      </c>
      <c r="O79" s="195" t="str">
        <f t="shared" si="5"/>
        <v>SFM-wCZ02-v2015-rDXGF-t4-S17-MSRcool - Baseline Design - Hourly Results.csv</v>
      </c>
      <c r="P79" s="222">
        <f t="shared" si="6"/>
        <v>1.0829824444444445</v>
      </c>
      <c r="Q79" s="222">
        <f t="shared" si="7"/>
        <v>1.6678064444444445</v>
      </c>
      <c r="R79" s="222">
        <f t="shared" si="8"/>
        <v>2.7507888888888887</v>
      </c>
      <c r="T79" t="s">
        <v>1897</v>
      </c>
      <c r="U79" s="195">
        <f t="shared" si="9"/>
        <v>0.30494606666666679</v>
      </c>
    </row>
    <row r="80" spans="2:21" x14ac:dyDescent="0.25">
      <c r="B80" s="191" t="s">
        <v>77</v>
      </c>
      <c r="C80" s="193">
        <v>9</v>
      </c>
      <c r="D80" s="193">
        <v>17</v>
      </c>
      <c r="E80" s="193">
        <v>16</v>
      </c>
      <c r="F80" s="193">
        <v>4</v>
      </c>
      <c r="G80" s="194">
        <v>0</v>
      </c>
      <c r="H80" s="195">
        <v>0</v>
      </c>
      <c r="K80" t="s">
        <v>12</v>
      </c>
      <c r="L80" t="s">
        <v>43</v>
      </c>
      <c r="M80" t="s">
        <v>31</v>
      </c>
      <c r="N80" t="s">
        <v>63</v>
      </c>
      <c r="O80" s="195" t="str">
        <f t="shared" si="5"/>
        <v>SFM-wCZ02-v2015-rDXGF-t5-S14-BSLcool - Baseline Design - Hourly Results.csv</v>
      </c>
      <c r="P80" s="222">
        <f t="shared" si="6"/>
        <v>1.2447531111111112</v>
      </c>
      <c r="Q80" s="222">
        <f t="shared" si="7"/>
        <v>1.8598838888888889</v>
      </c>
      <c r="R80" s="222">
        <f t="shared" si="8"/>
        <v>3.1046370000000003</v>
      </c>
      <c r="T80" t="s">
        <v>1898</v>
      </c>
      <c r="U80" s="195">
        <f t="shared" si="9"/>
        <v>0.24845414444444436</v>
      </c>
    </row>
    <row r="81" spans="2:21" x14ac:dyDescent="0.25">
      <c r="B81" s="191" t="s">
        <v>77</v>
      </c>
      <c r="C81" s="193">
        <v>9</v>
      </c>
      <c r="D81" s="193">
        <v>17</v>
      </c>
      <c r="E81" s="193">
        <v>17</v>
      </c>
      <c r="F81" s="193">
        <v>4</v>
      </c>
      <c r="G81" s="194">
        <v>0</v>
      </c>
      <c r="H81" s="195">
        <v>0</v>
      </c>
      <c r="K81" t="s">
        <v>12</v>
      </c>
      <c r="L81" t="s">
        <v>43</v>
      </c>
      <c r="M81" t="s">
        <v>31</v>
      </c>
      <c r="N81" t="s">
        <v>6</v>
      </c>
      <c r="O81" s="195" t="str">
        <f t="shared" si="5"/>
        <v>SFM-wCZ02-v2015-rDXGF-t5-S15-MSRcool - Baseline Design - Hourly Results.csv</v>
      </c>
      <c r="P81" s="222">
        <f t="shared" si="6"/>
        <v>1.050912111111111</v>
      </c>
      <c r="Q81" s="222">
        <f t="shared" si="7"/>
        <v>1.5945800000000001</v>
      </c>
      <c r="R81" s="222">
        <f t="shared" si="8"/>
        <v>2.6454921111111114</v>
      </c>
      <c r="T81" t="s">
        <v>1899</v>
      </c>
      <c r="U81" s="195">
        <f t="shared" si="9"/>
        <v>0.34930026666666669</v>
      </c>
    </row>
    <row r="82" spans="2:21" x14ac:dyDescent="0.25">
      <c r="B82" s="191" t="s">
        <v>77</v>
      </c>
      <c r="C82" s="193">
        <v>9</v>
      </c>
      <c r="D82" s="193">
        <v>18</v>
      </c>
      <c r="E82" s="193">
        <v>15</v>
      </c>
      <c r="F82" s="193">
        <v>5</v>
      </c>
      <c r="G82" s="194">
        <v>0</v>
      </c>
      <c r="H82" s="195">
        <v>0</v>
      </c>
      <c r="K82" t="s">
        <v>12</v>
      </c>
      <c r="L82" t="s">
        <v>43</v>
      </c>
      <c r="M82" t="s">
        <v>31</v>
      </c>
      <c r="N82" t="s">
        <v>9</v>
      </c>
      <c r="O82" s="195" t="str">
        <f t="shared" si="5"/>
        <v>SFM-wCZ02-v2015-rDXGF-t5-S16-MSRcool - Baseline Design - Hourly Results.csv</v>
      </c>
      <c r="P82" s="222">
        <f t="shared" si="6"/>
        <v>1.097417222222222</v>
      </c>
      <c r="Q82" s="222">
        <f t="shared" si="7"/>
        <v>1.6306083333333334</v>
      </c>
      <c r="R82" s="222">
        <f t="shared" si="8"/>
        <v>2.7280255555555555</v>
      </c>
      <c r="T82" t="s">
        <v>1900</v>
      </c>
      <c r="U82" s="195">
        <f t="shared" si="9"/>
        <v>0.51248471111111149</v>
      </c>
    </row>
    <row r="83" spans="2:21" x14ac:dyDescent="0.25">
      <c r="B83" s="191" t="s">
        <v>77</v>
      </c>
      <c r="C83" s="193">
        <v>9</v>
      </c>
      <c r="D83" s="193">
        <v>18</v>
      </c>
      <c r="E83" s="193">
        <v>16</v>
      </c>
      <c r="F83" s="193">
        <v>5</v>
      </c>
      <c r="G83" s="194">
        <v>0</v>
      </c>
      <c r="H83" s="195">
        <v>0</v>
      </c>
      <c r="K83" t="s">
        <v>12</v>
      </c>
      <c r="L83" t="s">
        <v>43</v>
      </c>
      <c r="M83" t="s">
        <v>31</v>
      </c>
      <c r="N83" t="s">
        <v>10</v>
      </c>
      <c r="O83" s="195" t="str">
        <f t="shared" si="5"/>
        <v>SFM-wCZ02-v2015-rDXGF-t5-S17-MSRcool - Baseline Design - Hourly Results.csv</v>
      </c>
      <c r="P83" s="222">
        <f t="shared" si="6"/>
        <v>1.03068</v>
      </c>
      <c r="Q83" s="222">
        <f t="shared" si="7"/>
        <v>1.5314436666666666</v>
      </c>
      <c r="R83" s="222">
        <f t="shared" si="8"/>
        <v>2.5621236666666665</v>
      </c>
      <c r="T83" t="s">
        <v>1901</v>
      </c>
      <c r="U83" s="195">
        <f t="shared" si="9"/>
        <v>0.3965042222222217</v>
      </c>
    </row>
    <row r="84" spans="2:21" x14ac:dyDescent="0.25">
      <c r="B84" s="191" t="s">
        <v>77</v>
      </c>
      <c r="C84" s="193">
        <v>9</v>
      </c>
      <c r="D84" s="193">
        <v>18</v>
      </c>
      <c r="E84" s="193">
        <v>17</v>
      </c>
      <c r="F84" s="193">
        <v>5</v>
      </c>
      <c r="G84" s="194">
        <v>0</v>
      </c>
      <c r="H84" s="195">
        <v>0</v>
      </c>
      <c r="K84" t="s">
        <v>13</v>
      </c>
      <c r="L84" t="s">
        <v>44</v>
      </c>
      <c r="M84" t="s">
        <v>27</v>
      </c>
      <c r="N84" t="s">
        <v>63</v>
      </c>
      <c r="O84" s="195" t="str">
        <f t="shared" si="5"/>
        <v>SFM-wCZ03-v2015-rDXHP-t1-S14-BSLboth - Baseline Design - Hourly Results.csv</v>
      </c>
      <c r="P84" s="222">
        <f t="shared" si="6"/>
        <v>1.2415098888888889</v>
      </c>
      <c r="Q84" s="222">
        <f t="shared" si="7"/>
        <v>2.5516822222222224</v>
      </c>
      <c r="R84" s="222">
        <f t="shared" si="8"/>
        <v>3.7931921111111113</v>
      </c>
      <c r="T84" t="s">
        <v>1902</v>
      </c>
      <c r="U84" s="195">
        <f t="shared" si="9"/>
        <v>0.59038997777777791</v>
      </c>
    </row>
    <row r="85" spans="2:21" x14ac:dyDescent="0.25">
      <c r="B85" s="191" t="s">
        <v>78</v>
      </c>
      <c r="C85" s="193">
        <v>9</v>
      </c>
      <c r="D85" s="193">
        <v>16</v>
      </c>
      <c r="E85" s="193">
        <v>15</v>
      </c>
      <c r="F85" s="193">
        <v>3</v>
      </c>
      <c r="G85" s="194">
        <v>0</v>
      </c>
      <c r="H85" s="195">
        <v>0</v>
      </c>
      <c r="K85" t="s">
        <v>13</v>
      </c>
      <c r="L85" t="s">
        <v>44</v>
      </c>
      <c r="M85" t="s">
        <v>27</v>
      </c>
      <c r="N85" t="s">
        <v>6</v>
      </c>
      <c r="O85" s="195" t="str">
        <f t="shared" si="5"/>
        <v>SFM-wCZ03-v2015-rDXHP-t1-S15-MSRboth - Baseline Design - Hourly Results.csv</v>
      </c>
      <c r="P85" s="222">
        <f t="shared" si="6"/>
        <v>1.0370981111111111</v>
      </c>
      <c r="Q85" s="222">
        <f t="shared" si="7"/>
        <v>2.1608021111111113</v>
      </c>
      <c r="R85" s="222">
        <f t="shared" si="8"/>
        <v>3.1979002222222226</v>
      </c>
      <c r="T85" t="s">
        <v>1903</v>
      </c>
      <c r="U85" s="195">
        <f t="shared" si="9"/>
        <v>0.49630322222222212</v>
      </c>
    </row>
    <row r="86" spans="2:21" x14ac:dyDescent="0.25">
      <c r="B86" s="191" t="s">
        <v>78</v>
      </c>
      <c r="C86" s="193">
        <v>9</v>
      </c>
      <c r="D86" s="193">
        <v>16</v>
      </c>
      <c r="E86" s="193">
        <v>16</v>
      </c>
      <c r="F86" s="193">
        <v>3</v>
      </c>
      <c r="G86" s="194">
        <v>0</v>
      </c>
      <c r="H86" s="195">
        <v>0</v>
      </c>
      <c r="K86" t="s">
        <v>13</v>
      </c>
      <c r="L86" t="s">
        <v>44</v>
      </c>
      <c r="M86" t="s">
        <v>27</v>
      </c>
      <c r="N86" t="s">
        <v>9</v>
      </c>
      <c r="O86" s="195" t="str">
        <f t="shared" si="5"/>
        <v>SFM-wCZ03-v2015-rDXHP-t1-S16-MSRboth - Baseline Design - Hourly Results.csv</v>
      </c>
      <c r="P86" s="222">
        <f t="shared" si="6"/>
        <v>1.0760127777777777</v>
      </c>
      <c r="Q86" s="222">
        <f t="shared" si="7"/>
        <v>2.245341777777778</v>
      </c>
      <c r="R86" s="222">
        <f t="shared" si="8"/>
        <v>3.3213545555555557</v>
      </c>
      <c r="T86" t="s">
        <v>1904</v>
      </c>
      <c r="U86" s="195">
        <f t="shared" si="9"/>
        <v>0.39296744444444442</v>
      </c>
    </row>
    <row r="87" spans="2:21" x14ac:dyDescent="0.25">
      <c r="B87" s="191" t="s">
        <v>78</v>
      </c>
      <c r="C87" s="193">
        <v>9</v>
      </c>
      <c r="D87" s="193">
        <v>16</v>
      </c>
      <c r="E87" s="193">
        <v>17</v>
      </c>
      <c r="F87" s="193">
        <v>3</v>
      </c>
      <c r="G87" s="194">
        <v>0</v>
      </c>
      <c r="H87" s="195">
        <v>0</v>
      </c>
      <c r="K87" t="s">
        <v>13</v>
      </c>
      <c r="L87" t="s">
        <v>44</v>
      </c>
      <c r="M87" t="s">
        <v>27</v>
      </c>
      <c r="N87" t="s">
        <v>10</v>
      </c>
      <c r="O87" s="195" t="str">
        <f t="shared" si="5"/>
        <v>SFM-wCZ03-v2015-rDXHP-t1-S17-MSRboth - Baseline Design - Hourly Results.csv</v>
      </c>
      <c r="P87" s="222">
        <f t="shared" si="6"/>
        <v>1.0105774444444444</v>
      </c>
      <c r="Q87" s="222">
        <f t="shared" si="7"/>
        <v>2.1087962222222223</v>
      </c>
      <c r="R87" s="222">
        <f t="shared" si="8"/>
        <v>3.1193736666666667</v>
      </c>
      <c r="T87" t="s">
        <v>1905</v>
      </c>
      <c r="U87" s="195">
        <f t="shared" si="9"/>
        <v>0.55971455555555583</v>
      </c>
    </row>
    <row r="88" spans="2:21" x14ac:dyDescent="0.25">
      <c r="B88" s="191" t="s">
        <v>78</v>
      </c>
      <c r="C88" s="193">
        <v>9</v>
      </c>
      <c r="D88" s="193">
        <v>17</v>
      </c>
      <c r="E88" s="193">
        <v>15</v>
      </c>
      <c r="F88" s="193">
        <v>4</v>
      </c>
      <c r="G88" s="194">
        <v>0</v>
      </c>
      <c r="H88" s="195">
        <v>0</v>
      </c>
      <c r="K88" t="s">
        <v>13</v>
      </c>
      <c r="L88" t="s">
        <v>44</v>
      </c>
      <c r="M88" t="s">
        <v>28</v>
      </c>
      <c r="N88" t="s">
        <v>63</v>
      </c>
      <c r="O88" s="195" t="str">
        <f t="shared" si="5"/>
        <v>SFM-wCZ03-v2015-rDXHP-t2-S14-BSLboth - Baseline Design - Hourly Results.csv</v>
      </c>
      <c r="P88" s="222">
        <f t="shared" si="6"/>
        <v>0.77989277777777777</v>
      </c>
      <c r="Q88" s="222">
        <f t="shared" si="7"/>
        <v>1.7254483333333335</v>
      </c>
      <c r="R88" s="222">
        <f t="shared" si="8"/>
        <v>2.505341111111111</v>
      </c>
      <c r="T88" t="s">
        <v>1906</v>
      </c>
      <c r="U88" s="195">
        <f t="shared" si="9"/>
        <v>0.49906317777777742</v>
      </c>
    </row>
    <row r="89" spans="2:21" x14ac:dyDescent="0.25">
      <c r="B89" s="191" t="s">
        <v>78</v>
      </c>
      <c r="C89" s="193">
        <v>9</v>
      </c>
      <c r="D89" s="193">
        <v>17</v>
      </c>
      <c r="E89" s="193">
        <v>16</v>
      </c>
      <c r="F89" s="193">
        <v>4</v>
      </c>
      <c r="G89" s="194">
        <v>0</v>
      </c>
      <c r="H89" s="195">
        <v>0</v>
      </c>
      <c r="K89" t="s">
        <v>13</v>
      </c>
      <c r="L89" t="s">
        <v>44</v>
      </c>
      <c r="M89" t="s">
        <v>28</v>
      </c>
      <c r="N89" t="s">
        <v>6</v>
      </c>
      <c r="O89" s="195" t="str">
        <f t="shared" si="5"/>
        <v>SFM-wCZ03-v2015-rDXHP-t2-S15-MSRboth - Baseline Design - Hourly Results.csv</v>
      </c>
      <c r="P89" s="222">
        <f t="shared" si="6"/>
        <v>0.6497343333333333</v>
      </c>
      <c r="Q89" s="222">
        <f t="shared" si="7"/>
        <v>1.4576694444444445</v>
      </c>
      <c r="R89" s="222">
        <f t="shared" si="8"/>
        <v>2.1074037777777779</v>
      </c>
      <c r="T89" t="s">
        <v>1907</v>
      </c>
      <c r="U89" s="195">
        <f t="shared" si="9"/>
        <v>0.38470613333333326</v>
      </c>
    </row>
    <row r="90" spans="2:21" x14ac:dyDescent="0.25">
      <c r="B90" s="191" t="s">
        <v>78</v>
      </c>
      <c r="C90" s="193">
        <v>9</v>
      </c>
      <c r="D90" s="193">
        <v>17</v>
      </c>
      <c r="E90" s="193">
        <v>17</v>
      </c>
      <c r="F90" s="193">
        <v>4</v>
      </c>
      <c r="G90" s="194">
        <v>0</v>
      </c>
      <c r="H90" s="195">
        <v>0</v>
      </c>
      <c r="K90" t="s">
        <v>13</v>
      </c>
      <c r="L90" t="s">
        <v>44</v>
      </c>
      <c r="M90" t="s">
        <v>28</v>
      </c>
      <c r="N90" t="s">
        <v>9</v>
      </c>
      <c r="O90" s="195" t="str">
        <f t="shared" si="5"/>
        <v>SFM-wCZ03-v2015-rDXHP-t2-S16-MSRboth - Baseline Design - Hourly Results.csv</v>
      </c>
      <c r="P90" s="222">
        <f t="shared" si="6"/>
        <v>0.67804999999999993</v>
      </c>
      <c r="Q90" s="222">
        <f t="shared" si="7"/>
        <v>1.5091055555555557</v>
      </c>
      <c r="R90" s="222">
        <f t="shared" si="8"/>
        <v>2.1871555555555555</v>
      </c>
      <c r="T90" t="s">
        <v>1908</v>
      </c>
      <c r="U90" s="195">
        <f t="shared" si="9"/>
        <v>0.57455756666666691</v>
      </c>
    </row>
    <row r="91" spans="2:21" x14ac:dyDescent="0.25">
      <c r="B91" s="191" t="s">
        <v>78</v>
      </c>
      <c r="C91" s="193">
        <v>9</v>
      </c>
      <c r="D91" s="193">
        <v>18</v>
      </c>
      <c r="E91" s="193">
        <v>15</v>
      </c>
      <c r="F91" s="193">
        <v>5</v>
      </c>
      <c r="G91" s="194">
        <v>0</v>
      </c>
      <c r="H91" s="195">
        <v>0</v>
      </c>
      <c r="K91" t="s">
        <v>13</v>
      </c>
      <c r="L91" t="s">
        <v>44</v>
      </c>
      <c r="M91" t="s">
        <v>28</v>
      </c>
      <c r="N91" t="s">
        <v>10</v>
      </c>
      <c r="O91" s="195" t="str">
        <f t="shared" si="5"/>
        <v>SFM-wCZ03-v2015-rDXHP-t2-S17-MSRboth - Baseline Design - Hourly Results.csv</v>
      </c>
      <c r="P91" s="222">
        <f t="shared" si="6"/>
        <v>0.63681666666666681</v>
      </c>
      <c r="Q91" s="222">
        <f t="shared" si="7"/>
        <v>1.4173319999999998</v>
      </c>
      <c r="R91" s="222">
        <f t="shared" si="8"/>
        <v>2.0541486666666664</v>
      </c>
      <c r="T91" t="s">
        <v>1909</v>
      </c>
      <c r="U91" s="195">
        <f t="shared" si="9"/>
        <v>0.48476255555555525</v>
      </c>
    </row>
    <row r="92" spans="2:21" x14ac:dyDescent="0.25">
      <c r="B92" s="191" t="s">
        <v>78</v>
      </c>
      <c r="C92" s="193">
        <v>9</v>
      </c>
      <c r="D92" s="193">
        <v>18</v>
      </c>
      <c r="E92" s="193">
        <v>16</v>
      </c>
      <c r="F92" s="193">
        <v>5</v>
      </c>
      <c r="G92" s="194">
        <v>0</v>
      </c>
      <c r="H92" s="195">
        <v>0</v>
      </c>
      <c r="K92" t="s">
        <v>13</v>
      </c>
      <c r="L92" t="s">
        <v>44</v>
      </c>
      <c r="M92" t="s">
        <v>29</v>
      </c>
      <c r="N92" t="s">
        <v>63</v>
      </c>
      <c r="O92" s="195" t="str">
        <f t="shared" si="5"/>
        <v>SFM-wCZ03-v2015-rDXHP-t3-S14-BSLboth - Baseline Design - Hourly Results.csv</v>
      </c>
      <c r="P92" s="222">
        <f t="shared" si="6"/>
        <v>0.57236688888888887</v>
      </c>
      <c r="Q92" s="222">
        <f t="shared" si="7"/>
        <v>1.3343747555555556</v>
      </c>
      <c r="R92" s="222">
        <f t="shared" si="8"/>
        <v>1.9067416444444445</v>
      </c>
      <c r="T92" t="s">
        <v>1910</v>
      </c>
      <c r="U92" s="195">
        <f t="shared" si="9"/>
        <v>0.38384311111111069</v>
      </c>
    </row>
    <row r="93" spans="2:21" x14ac:dyDescent="0.25">
      <c r="B93" s="191" t="s">
        <v>78</v>
      </c>
      <c r="C93" s="193">
        <v>9</v>
      </c>
      <c r="D93" s="193">
        <v>18</v>
      </c>
      <c r="E93" s="193">
        <v>17</v>
      </c>
      <c r="F93" s="193">
        <v>5</v>
      </c>
      <c r="G93" s="194">
        <v>0</v>
      </c>
      <c r="H93" s="195">
        <v>0</v>
      </c>
      <c r="K93" t="s">
        <v>13</v>
      </c>
      <c r="L93" t="s">
        <v>44</v>
      </c>
      <c r="M93" t="s">
        <v>29</v>
      </c>
      <c r="N93" t="s">
        <v>6</v>
      </c>
      <c r="O93" s="195" t="str">
        <f t="shared" si="5"/>
        <v>SFM-wCZ03-v2015-rDXHP-t3-S15-MSRboth - Baseline Design - Hourly Results.csv</v>
      </c>
      <c r="P93" s="222">
        <f t="shared" si="6"/>
        <v>0.47615477777777776</v>
      </c>
      <c r="Q93" s="222">
        <f t="shared" si="7"/>
        <v>1.1256408</v>
      </c>
      <c r="R93" s="222">
        <f t="shared" si="8"/>
        <v>1.6017955777777777</v>
      </c>
      <c r="T93" t="s">
        <v>1911</v>
      </c>
      <c r="U93" s="195">
        <f t="shared" si="9"/>
        <v>0.54810155555555529</v>
      </c>
    </row>
    <row r="94" spans="2:21" x14ac:dyDescent="0.25">
      <c r="B94" s="191" t="s">
        <v>79</v>
      </c>
      <c r="C94" s="193">
        <v>9</v>
      </c>
      <c r="D94" s="193">
        <v>16</v>
      </c>
      <c r="E94" s="193">
        <v>15</v>
      </c>
      <c r="F94" s="193">
        <v>3</v>
      </c>
      <c r="G94" s="194">
        <v>0</v>
      </c>
      <c r="H94" s="195">
        <v>0</v>
      </c>
      <c r="K94" t="s">
        <v>13</v>
      </c>
      <c r="L94" t="s">
        <v>44</v>
      </c>
      <c r="M94" t="s">
        <v>29</v>
      </c>
      <c r="N94" t="s">
        <v>9</v>
      </c>
      <c r="O94" s="195" t="str">
        <f t="shared" si="5"/>
        <v>SFM-wCZ03-v2015-rDXHP-t3-S16-MSRboth - Baseline Design - Hourly Results.csv</v>
      </c>
      <c r="P94" s="222">
        <f t="shared" si="6"/>
        <v>0.49599499999999996</v>
      </c>
      <c r="Q94" s="222">
        <f t="shared" si="7"/>
        <v>1.1622925000000002</v>
      </c>
      <c r="R94" s="222">
        <f t="shared" si="8"/>
        <v>1.6582875000000001</v>
      </c>
      <c r="T94" t="s">
        <v>1912</v>
      </c>
      <c r="U94" s="195">
        <f t="shared" si="9"/>
        <v>1.1836933333333324</v>
      </c>
    </row>
    <row r="95" spans="2:21" x14ac:dyDescent="0.25">
      <c r="B95" s="191" t="s">
        <v>79</v>
      </c>
      <c r="C95" s="193">
        <v>9</v>
      </c>
      <c r="D95" s="193">
        <v>16</v>
      </c>
      <c r="E95" s="193">
        <v>16</v>
      </c>
      <c r="F95" s="193">
        <v>3</v>
      </c>
      <c r="G95" s="194">
        <v>0</v>
      </c>
      <c r="H95" s="195">
        <v>0</v>
      </c>
      <c r="K95" t="s">
        <v>13</v>
      </c>
      <c r="L95" t="s">
        <v>44</v>
      </c>
      <c r="M95" t="s">
        <v>29</v>
      </c>
      <c r="N95" t="s">
        <v>10</v>
      </c>
      <c r="O95" s="195" t="str">
        <f t="shared" si="5"/>
        <v>SFM-wCZ03-v2015-rDXHP-t3-S17-MSRboth - Baseline Design - Hourly Results.csv</v>
      </c>
      <c r="P95" s="222">
        <f t="shared" si="6"/>
        <v>0.46583188888888888</v>
      </c>
      <c r="Q95" s="222">
        <f t="shared" si="7"/>
        <v>1.091609488888889</v>
      </c>
      <c r="R95" s="222">
        <f t="shared" si="8"/>
        <v>1.5574413777777778</v>
      </c>
      <c r="T95" t="s">
        <v>1913</v>
      </c>
      <c r="U95" s="195">
        <f t="shared" si="9"/>
        <v>0.91380444444444464</v>
      </c>
    </row>
    <row r="96" spans="2:21" x14ac:dyDescent="0.25">
      <c r="B96" s="191" t="s">
        <v>79</v>
      </c>
      <c r="C96" s="193">
        <v>9</v>
      </c>
      <c r="D96" s="193">
        <v>16</v>
      </c>
      <c r="E96" s="193">
        <v>17</v>
      </c>
      <c r="F96" s="193">
        <v>3</v>
      </c>
      <c r="G96" s="194">
        <v>0</v>
      </c>
      <c r="H96" s="195">
        <v>0</v>
      </c>
      <c r="K96" t="s">
        <v>13</v>
      </c>
      <c r="L96" t="s">
        <v>44</v>
      </c>
      <c r="M96" t="s">
        <v>30</v>
      </c>
      <c r="N96" t="s">
        <v>63</v>
      </c>
      <c r="O96" s="195" t="str">
        <f t="shared" si="5"/>
        <v>SFM-wCZ03-v2015-rDXHP-t4-S14-BSLboth - Baseline Design - Hourly Results.csv</v>
      </c>
      <c r="P96" s="222">
        <f t="shared" si="6"/>
        <v>1.003382</v>
      </c>
      <c r="Q96" s="222">
        <f t="shared" si="7"/>
        <v>2.1314995555555551</v>
      </c>
      <c r="R96" s="222">
        <f t="shared" si="8"/>
        <v>3.1348815555555554</v>
      </c>
      <c r="T96" t="s">
        <v>1914</v>
      </c>
      <c r="U96" s="195">
        <f t="shared" si="9"/>
        <v>1.2975055555555546</v>
      </c>
    </row>
    <row r="97" spans="2:21" x14ac:dyDescent="0.25">
      <c r="B97" s="191" t="s">
        <v>79</v>
      </c>
      <c r="C97" s="193">
        <v>9</v>
      </c>
      <c r="D97" s="193">
        <v>17</v>
      </c>
      <c r="E97" s="193">
        <v>15</v>
      </c>
      <c r="F97" s="193">
        <v>4</v>
      </c>
      <c r="G97" s="194">
        <v>0</v>
      </c>
      <c r="H97" s="195">
        <v>0</v>
      </c>
      <c r="K97" t="s">
        <v>13</v>
      </c>
      <c r="L97" t="s">
        <v>44</v>
      </c>
      <c r="M97" t="s">
        <v>30</v>
      </c>
      <c r="N97" t="s">
        <v>6</v>
      </c>
      <c r="O97" s="195" t="str">
        <f t="shared" si="5"/>
        <v>SFM-wCZ03-v2015-rDXHP-t4-S15-MSRboth - Baseline Design - Hourly Results.csv</v>
      </c>
      <c r="P97" s="222">
        <f t="shared" si="6"/>
        <v>0.83687344444444434</v>
      </c>
      <c r="Q97" s="222">
        <f t="shared" si="7"/>
        <v>1.8017048888888887</v>
      </c>
      <c r="R97" s="222">
        <f t="shared" si="8"/>
        <v>2.6385783333333332</v>
      </c>
      <c r="T97" t="s">
        <v>1915</v>
      </c>
      <c r="U97" s="195">
        <f t="shared" si="9"/>
        <v>1.0958377777777795</v>
      </c>
    </row>
    <row r="98" spans="2:21" x14ac:dyDescent="0.25">
      <c r="B98" s="191" t="s">
        <v>79</v>
      </c>
      <c r="C98" s="193">
        <v>9</v>
      </c>
      <c r="D98" s="193">
        <v>17</v>
      </c>
      <c r="E98" s="193">
        <v>16</v>
      </c>
      <c r="F98" s="193">
        <v>4</v>
      </c>
      <c r="G98" s="194">
        <v>0</v>
      </c>
      <c r="H98" s="195">
        <v>0</v>
      </c>
      <c r="K98" t="s">
        <v>13</v>
      </c>
      <c r="L98" t="s">
        <v>44</v>
      </c>
      <c r="M98" t="s">
        <v>30</v>
      </c>
      <c r="N98" t="s">
        <v>9</v>
      </c>
      <c r="O98" s="195" t="str">
        <f t="shared" si="5"/>
        <v>SFM-wCZ03-v2015-rDXHP-t4-S16-MSRboth - Baseline Design - Hourly Results.csv</v>
      </c>
      <c r="P98" s="222">
        <f t="shared" si="6"/>
        <v>0.87297777777777774</v>
      </c>
      <c r="Q98" s="222">
        <f t="shared" si="7"/>
        <v>1.8689363333333331</v>
      </c>
      <c r="R98" s="222">
        <f t="shared" si="8"/>
        <v>2.7419141111111109</v>
      </c>
      <c r="T98" t="s">
        <v>1916</v>
      </c>
      <c r="U98" s="195">
        <f t="shared" si="9"/>
        <v>0.83220444444444475</v>
      </c>
    </row>
    <row r="99" spans="2:21" x14ac:dyDescent="0.25">
      <c r="B99" s="191" t="s">
        <v>79</v>
      </c>
      <c r="C99" s="193">
        <v>9</v>
      </c>
      <c r="D99" s="193">
        <v>17</v>
      </c>
      <c r="E99" s="193">
        <v>17</v>
      </c>
      <c r="F99" s="193">
        <v>4</v>
      </c>
      <c r="G99" s="194">
        <v>0</v>
      </c>
      <c r="H99" s="195">
        <v>0</v>
      </c>
      <c r="K99" t="s">
        <v>13</v>
      </c>
      <c r="L99" t="s">
        <v>44</v>
      </c>
      <c r="M99" t="s">
        <v>30</v>
      </c>
      <c r="N99" t="s">
        <v>10</v>
      </c>
      <c r="O99" s="195" t="str">
        <f t="shared" si="5"/>
        <v>SFM-wCZ03-v2015-rDXHP-t4-S17-MSRboth - Baseline Design - Hourly Results.csv</v>
      </c>
      <c r="P99" s="222">
        <f t="shared" si="6"/>
        <v>0.81988777777777777</v>
      </c>
      <c r="Q99" s="222">
        <f t="shared" si="7"/>
        <v>1.755279222222222</v>
      </c>
      <c r="R99" s="222">
        <f t="shared" si="8"/>
        <v>2.5751669999999995</v>
      </c>
      <c r="T99" t="s">
        <v>1917</v>
      </c>
      <c r="U99" s="195">
        <f t="shared" si="9"/>
        <v>1.2018000000000004</v>
      </c>
    </row>
    <row r="100" spans="2:21" x14ac:dyDescent="0.25">
      <c r="B100" s="191" t="s">
        <v>79</v>
      </c>
      <c r="C100" s="193">
        <v>9</v>
      </c>
      <c r="D100" s="193">
        <v>18</v>
      </c>
      <c r="E100" s="193">
        <v>15</v>
      </c>
      <c r="F100" s="193">
        <v>5</v>
      </c>
      <c r="G100" s="194">
        <v>0</v>
      </c>
      <c r="H100" s="195">
        <v>0</v>
      </c>
      <c r="K100" t="s">
        <v>13</v>
      </c>
      <c r="L100" t="s">
        <v>44</v>
      </c>
      <c r="M100" t="s">
        <v>31</v>
      </c>
      <c r="N100" t="s">
        <v>63</v>
      </c>
      <c r="O100" s="195" t="str">
        <f t="shared" si="5"/>
        <v>SFM-wCZ03-v2015-rDXHP-t5-S14-BSLboth - Baseline Design - Hourly Results.csv</v>
      </c>
      <c r="P100" s="222">
        <f t="shared" si="6"/>
        <v>0.98881033333333335</v>
      </c>
      <c r="Q100" s="222">
        <f t="shared" si="7"/>
        <v>2.0960869999999998</v>
      </c>
      <c r="R100" s="222">
        <f t="shared" si="8"/>
        <v>3.0848973333333332</v>
      </c>
      <c r="T100" t="s">
        <v>1918</v>
      </c>
      <c r="U100" s="195">
        <f t="shared" si="9"/>
        <v>1.050705555555556</v>
      </c>
    </row>
    <row r="101" spans="2:21" x14ac:dyDescent="0.25">
      <c r="B101" s="191" t="s">
        <v>79</v>
      </c>
      <c r="C101" s="193">
        <v>9</v>
      </c>
      <c r="D101" s="193">
        <v>18</v>
      </c>
      <c r="E101" s="193">
        <v>16</v>
      </c>
      <c r="F101" s="193">
        <v>5</v>
      </c>
      <c r="G101" s="194">
        <v>0</v>
      </c>
      <c r="H101" s="195">
        <v>0</v>
      </c>
      <c r="K101" t="s">
        <v>13</v>
      </c>
      <c r="L101" t="s">
        <v>44</v>
      </c>
      <c r="M101" t="s">
        <v>31</v>
      </c>
      <c r="N101" t="s">
        <v>6</v>
      </c>
      <c r="O101" s="195" t="str">
        <f t="shared" si="5"/>
        <v>SFM-wCZ03-v2015-rDXHP-t5-S15-MSRboth - Baseline Design - Hourly Results.csv</v>
      </c>
      <c r="P101" s="222">
        <f t="shared" si="6"/>
        <v>0.82447744444444448</v>
      </c>
      <c r="Q101" s="222">
        <f t="shared" si="7"/>
        <v>1.7756573333333334</v>
      </c>
      <c r="R101" s="222">
        <f t="shared" si="8"/>
        <v>2.6001347777777779</v>
      </c>
      <c r="T101" t="s">
        <v>1919</v>
      </c>
      <c r="U101" s="195">
        <f t="shared" si="9"/>
        <v>0.8212555555555543</v>
      </c>
    </row>
    <row r="102" spans="2:21" x14ac:dyDescent="0.25">
      <c r="B102" s="191" t="s">
        <v>79</v>
      </c>
      <c r="C102" s="193">
        <v>9</v>
      </c>
      <c r="D102" s="193">
        <v>18</v>
      </c>
      <c r="E102" s="193">
        <v>17</v>
      </c>
      <c r="F102" s="193">
        <v>5</v>
      </c>
      <c r="G102" s="194">
        <v>0</v>
      </c>
      <c r="H102" s="195">
        <v>0</v>
      </c>
      <c r="K102" t="s">
        <v>13</v>
      </c>
      <c r="L102" t="s">
        <v>44</v>
      </c>
      <c r="M102" t="s">
        <v>31</v>
      </c>
      <c r="N102" t="s">
        <v>9</v>
      </c>
      <c r="O102" s="195" t="str">
        <f t="shared" si="5"/>
        <v>SFM-wCZ03-v2015-rDXHP-t5-S16-MSRboth - Baseline Design - Hourly Results.csv</v>
      </c>
      <c r="P102" s="222">
        <f t="shared" si="6"/>
        <v>0.86004166666666682</v>
      </c>
      <c r="Q102" s="222">
        <f t="shared" si="7"/>
        <v>1.8410125555555557</v>
      </c>
      <c r="R102" s="222">
        <f t="shared" si="8"/>
        <v>2.7010542222222225</v>
      </c>
      <c r="T102" t="s">
        <v>1920</v>
      </c>
      <c r="U102" s="195">
        <f t="shared" si="9"/>
        <v>1.170283333333332</v>
      </c>
    </row>
    <row r="103" spans="2:21" x14ac:dyDescent="0.25">
      <c r="B103" s="191" t="s">
        <v>80</v>
      </c>
      <c r="C103" s="193">
        <v>9</v>
      </c>
      <c r="D103" s="193">
        <v>16</v>
      </c>
      <c r="E103" s="193">
        <v>15</v>
      </c>
      <c r="F103" s="193">
        <v>3</v>
      </c>
      <c r="G103" s="194">
        <v>0</v>
      </c>
      <c r="H103" s="195">
        <v>0</v>
      </c>
      <c r="K103" t="s">
        <v>13</v>
      </c>
      <c r="L103" t="s">
        <v>44</v>
      </c>
      <c r="M103" t="s">
        <v>31</v>
      </c>
      <c r="N103" t="s">
        <v>10</v>
      </c>
      <c r="O103" s="195" t="str">
        <f t="shared" si="5"/>
        <v>SFM-wCZ03-v2015-rDXHP-t5-S17-MSRboth - Baseline Design - Hourly Results.csv</v>
      </c>
      <c r="P103" s="222">
        <f t="shared" si="6"/>
        <v>0.80773977777777795</v>
      </c>
      <c r="Q103" s="222">
        <f t="shared" si="7"/>
        <v>1.7290560000000001</v>
      </c>
      <c r="R103" s="222">
        <f t="shared" si="8"/>
        <v>2.5367957777777779</v>
      </c>
      <c r="T103" t="s">
        <v>1921</v>
      </c>
      <c r="U103" s="195">
        <f t="shared" si="9"/>
        <v>0.98894777777777776</v>
      </c>
    </row>
    <row r="104" spans="2:21" x14ac:dyDescent="0.25">
      <c r="B104" s="191" t="s">
        <v>80</v>
      </c>
      <c r="C104" s="193">
        <v>9</v>
      </c>
      <c r="D104" s="193">
        <v>16</v>
      </c>
      <c r="E104" s="193">
        <v>16</v>
      </c>
      <c r="F104" s="193">
        <v>3</v>
      </c>
      <c r="G104" s="194">
        <v>0</v>
      </c>
      <c r="H104" s="195">
        <v>0</v>
      </c>
      <c r="K104" t="s">
        <v>13</v>
      </c>
      <c r="L104" t="s">
        <v>43</v>
      </c>
      <c r="M104" t="s">
        <v>27</v>
      </c>
      <c r="N104" t="s">
        <v>63</v>
      </c>
      <c r="O104" s="195" t="str">
        <f t="shared" si="5"/>
        <v>SFM-wCZ03-v2015-rDXGF-t1-S14-BSLcool - Baseline Design - Hourly Results.csv</v>
      </c>
      <c r="P104" s="222">
        <f t="shared" si="6"/>
        <v>1.304775888888889</v>
      </c>
      <c r="Q104" s="222">
        <f t="shared" si="7"/>
        <v>2.92279</v>
      </c>
      <c r="R104" s="222">
        <f t="shared" si="8"/>
        <v>4.227565888888889</v>
      </c>
      <c r="T104" t="s">
        <v>1922</v>
      </c>
      <c r="U104" s="195">
        <f t="shared" si="9"/>
        <v>0.77380444444444407</v>
      </c>
    </row>
    <row r="105" spans="2:21" x14ac:dyDescent="0.25">
      <c r="B105" s="191" t="s">
        <v>80</v>
      </c>
      <c r="C105" s="193">
        <v>9</v>
      </c>
      <c r="D105" s="193">
        <v>16</v>
      </c>
      <c r="E105" s="193">
        <v>17</v>
      </c>
      <c r="F105" s="193">
        <v>3</v>
      </c>
      <c r="G105" s="194">
        <v>0</v>
      </c>
      <c r="H105" s="195">
        <v>0</v>
      </c>
      <c r="K105" t="s">
        <v>13</v>
      </c>
      <c r="L105" t="s">
        <v>43</v>
      </c>
      <c r="M105" t="s">
        <v>27</v>
      </c>
      <c r="N105" t="s">
        <v>6</v>
      </c>
      <c r="O105" s="195" t="str">
        <f t="shared" si="5"/>
        <v>SFM-wCZ03-v2015-rDXGF-t1-S15-MSRcool - Baseline Design - Hourly Results.csv</v>
      </c>
      <c r="P105" s="222">
        <f t="shared" si="6"/>
        <v>1.1070389999999999</v>
      </c>
      <c r="Q105" s="222">
        <f t="shared" si="7"/>
        <v>2.5174188888888889</v>
      </c>
      <c r="R105" s="222">
        <f t="shared" si="8"/>
        <v>3.6244578888888888</v>
      </c>
      <c r="T105" t="s">
        <v>1923</v>
      </c>
      <c r="U105" s="195">
        <f t="shared" si="9"/>
        <v>1.1071144444444441</v>
      </c>
    </row>
    <row r="106" spans="2:21" x14ac:dyDescent="0.25">
      <c r="B106" s="191" t="s">
        <v>80</v>
      </c>
      <c r="C106" s="193">
        <v>9</v>
      </c>
      <c r="D106" s="193">
        <v>17</v>
      </c>
      <c r="E106" s="193">
        <v>15</v>
      </c>
      <c r="F106" s="193">
        <v>4</v>
      </c>
      <c r="G106" s="194">
        <v>0</v>
      </c>
      <c r="H106" s="195">
        <v>0</v>
      </c>
      <c r="K106" t="s">
        <v>13</v>
      </c>
      <c r="L106" t="s">
        <v>43</v>
      </c>
      <c r="M106" t="s">
        <v>27</v>
      </c>
      <c r="N106" t="s">
        <v>9</v>
      </c>
      <c r="O106" s="195" t="str">
        <f t="shared" si="5"/>
        <v>SFM-wCZ03-v2015-rDXGF-t1-S16-MSRcool - Baseline Design - Hourly Results.csv</v>
      </c>
      <c r="P106" s="222">
        <f t="shared" si="6"/>
        <v>1.1512988888888893</v>
      </c>
      <c r="Q106" s="222">
        <f t="shared" si="7"/>
        <v>2.6029</v>
      </c>
      <c r="R106" s="222">
        <f t="shared" si="8"/>
        <v>3.7541988888888893</v>
      </c>
      <c r="T106" t="s">
        <v>1924</v>
      </c>
      <c r="U106" s="195">
        <f t="shared" si="9"/>
        <v>0.7484800000000007</v>
      </c>
    </row>
    <row r="107" spans="2:21" x14ac:dyDescent="0.25">
      <c r="B107" s="191" t="s">
        <v>80</v>
      </c>
      <c r="C107" s="193">
        <v>9</v>
      </c>
      <c r="D107" s="193">
        <v>17</v>
      </c>
      <c r="E107" s="193">
        <v>16</v>
      </c>
      <c r="F107" s="193">
        <v>4</v>
      </c>
      <c r="G107" s="194">
        <v>0</v>
      </c>
      <c r="H107" s="195">
        <v>0</v>
      </c>
      <c r="K107" t="s">
        <v>13</v>
      </c>
      <c r="L107" t="s">
        <v>43</v>
      </c>
      <c r="M107" t="s">
        <v>27</v>
      </c>
      <c r="N107" t="s">
        <v>10</v>
      </c>
      <c r="O107" s="195" t="str">
        <f t="shared" si="5"/>
        <v>SFM-wCZ03-v2015-rDXGF-t1-S17-MSRcool - Baseline Design - Hourly Results.csv</v>
      </c>
      <c r="P107" s="222">
        <f t="shared" si="6"/>
        <v>1.0812842222222221</v>
      </c>
      <c r="Q107" s="222">
        <f t="shared" si="7"/>
        <v>2.4446088888888888</v>
      </c>
      <c r="R107" s="222">
        <f t="shared" si="8"/>
        <v>3.5258931111111109</v>
      </c>
      <c r="T107" t="s">
        <v>1925</v>
      </c>
      <c r="U107" s="195">
        <f t="shared" si="9"/>
        <v>0.62781666666666691</v>
      </c>
    </row>
    <row r="108" spans="2:21" x14ac:dyDescent="0.25">
      <c r="B108" s="191" t="s">
        <v>80</v>
      </c>
      <c r="C108" s="193">
        <v>9</v>
      </c>
      <c r="D108" s="193">
        <v>17</v>
      </c>
      <c r="E108" s="193">
        <v>17</v>
      </c>
      <c r="F108" s="193">
        <v>4</v>
      </c>
      <c r="G108" s="194">
        <v>0</v>
      </c>
      <c r="H108" s="195">
        <v>0</v>
      </c>
      <c r="K108" t="s">
        <v>13</v>
      </c>
      <c r="L108" t="s">
        <v>43</v>
      </c>
      <c r="M108" t="s">
        <v>28</v>
      </c>
      <c r="N108" t="s">
        <v>63</v>
      </c>
      <c r="O108" s="195" t="str">
        <f t="shared" si="5"/>
        <v>SFM-wCZ03-v2015-rDXGF-t2-S14-BSLcool - Baseline Design - Hourly Results.csv</v>
      </c>
      <c r="P108" s="222">
        <f t="shared" si="6"/>
        <v>0.84817248888888885</v>
      </c>
      <c r="Q108" s="222">
        <f t="shared" si="7"/>
        <v>2.0177366666666665</v>
      </c>
      <c r="R108" s="222">
        <f t="shared" si="8"/>
        <v>2.8659091555555554</v>
      </c>
      <c r="T108" t="s">
        <v>1926</v>
      </c>
      <c r="U108" s="195">
        <f t="shared" si="9"/>
        <v>0.89939444444444483</v>
      </c>
    </row>
    <row r="109" spans="2:21" x14ac:dyDescent="0.25">
      <c r="B109" s="191" t="s">
        <v>80</v>
      </c>
      <c r="C109" s="193">
        <v>9</v>
      </c>
      <c r="D109" s="193">
        <v>18</v>
      </c>
      <c r="E109" s="193">
        <v>15</v>
      </c>
      <c r="F109" s="193">
        <v>5</v>
      </c>
      <c r="G109" s="194">
        <v>0</v>
      </c>
      <c r="H109" s="195">
        <v>0</v>
      </c>
      <c r="K109" t="s">
        <v>13</v>
      </c>
      <c r="L109" t="s">
        <v>43</v>
      </c>
      <c r="M109" t="s">
        <v>28</v>
      </c>
      <c r="N109" t="s">
        <v>6</v>
      </c>
      <c r="O109" s="195" t="str">
        <f t="shared" si="5"/>
        <v>SFM-wCZ03-v2015-rDXGF-t2-S15-MSRcool - Baseline Design - Hourly Results.csv</v>
      </c>
      <c r="P109" s="222">
        <f t="shared" si="6"/>
        <v>0.72339472222222223</v>
      </c>
      <c r="Q109" s="222">
        <f t="shared" si="7"/>
        <v>1.7406381111111111</v>
      </c>
      <c r="R109" s="222">
        <f t="shared" si="8"/>
        <v>2.4640328333333334</v>
      </c>
      <c r="T109" t="s">
        <v>1927</v>
      </c>
      <c r="U109" s="195">
        <f t="shared" si="9"/>
        <v>0.76810333333333336</v>
      </c>
    </row>
    <row r="110" spans="2:21" x14ac:dyDescent="0.25">
      <c r="B110" s="191" t="s">
        <v>80</v>
      </c>
      <c r="C110" s="193">
        <v>9</v>
      </c>
      <c r="D110" s="193">
        <v>18</v>
      </c>
      <c r="E110" s="193">
        <v>16</v>
      </c>
      <c r="F110" s="193">
        <v>5</v>
      </c>
      <c r="G110" s="194">
        <v>0</v>
      </c>
      <c r="H110" s="195">
        <v>0</v>
      </c>
      <c r="K110" t="s">
        <v>13</v>
      </c>
      <c r="L110" t="s">
        <v>43</v>
      </c>
      <c r="M110" t="s">
        <v>28</v>
      </c>
      <c r="N110" t="s">
        <v>9</v>
      </c>
      <c r="O110" s="195" t="str">
        <f t="shared" si="5"/>
        <v>SFM-wCZ03-v2015-rDXGF-t2-S16-MSRcool - Baseline Design - Hourly Results.csv</v>
      </c>
      <c r="P110" s="222">
        <f t="shared" si="6"/>
        <v>0.75421977777777771</v>
      </c>
      <c r="Q110" s="222">
        <f t="shared" si="7"/>
        <v>1.8007598888888887</v>
      </c>
      <c r="R110" s="222">
        <f t="shared" si="8"/>
        <v>2.5549796666666662</v>
      </c>
      <c r="T110" t="s">
        <v>1928</v>
      </c>
      <c r="U110" s="195">
        <f t="shared" si="9"/>
        <v>0.65619222222222273</v>
      </c>
    </row>
    <row r="111" spans="2:21" x14ac:dyDescent="0.25">
      <c r="B111" s="191" t="s">
        <v>80</v>
      </c>
      <c r="C111" s="193">
        <v>9</v>
      </c>
      <c r="D111" s="193">
        <v>18</v>
      </c>
      <c r="E111" s="193">
        <v>17</v>
      </c>
      <c r="F111" s="193">
        <v>5</v>
      </c>
      <c r="G111" s="194">
        <v>0</v>
      </c>
      <c r="H111" s="195">
        <v>0</v>
      </c>
      <c r="K111" t="s">
        <v>13</v>
      </c>
      <c r="L111" t="s">
        <v>43</v>
      </c>
      <c r="M111" t="s">
        <v>28</v>
      </c>
      <c r="N111" t="s">
        <v>10</v>
      </c>
      <c r="O111" s="195" t="str">
        <f t="shared" si="5"/>
        <v>SFM-wCZ03-v2015-rDXGF-t2-S17-MSRcool - Baseline Design - Hourly Results.csv</v>
      </c>
      <c r="P111" s="222">
        <f t="shared" si="6"/>
        <v>0.70835271111111109</v>
      </c>
      <c r="Q111" s="222">
        <f t="shared" si="7"/>
        <v>1.6912512222222222</v>
      </c>
      <c r="R111" s="222">
        <f t="shared" si="8"/>
        <v>2.3996039333333332</v>
      </c>
      <c r="T111" t="s">
        <v>1929</v>
      </c>
      <c r="U111" s="195">
        <f t="shared" si="9"/>
        <v>0.91098444444444482</v>
      </c>
    </row>
    <row r="112" spans="2:21" x14ac:dyDescent="0.25">
      <c r="B112" s="191" t="s">
        <v>81</v>
      </c>
      <c r="C112" s="193">
        <v>9</v>
      </c>
      <c r="D112" s="193">
        <v>16</v>
      </c>
      <c r="E112" s="193">
        <v>15</v>
      </c>
      <c r="F112" s="193">
        <v>3</v>
      </c>
      <c r="G112" s="194">
        <v>0</v>
      </c>
      <c r="H112" s="195">
        <v>0</v>
      </c>
      <c r="K112" t="s">
        <v>13</v>
      </c>
      <c r="L112" t="s">
        <v>43</v>
      </c>
      <c r="M112" t="s">
        <v>29</v>
      </c>
      <c r="N112" t="s">
        <v>63</v>
      </c>
      <c r="O112" s="195" t="str">
        <f t="shared" si="5"/>
        <v>SFM-wCZ03-v2015-rDXGF-t3-S14-BSLcool - Baseline Design - Hourly Results.csv</v>
      </c>
      <c r="P112" s="222">
        <f t="shared" si="6"/>
        <v>0.63553294444444441</v>
      </c>
      <c r="Q112" s="222">
        <f t="shared" si="7"/>
        <v>1.5868104444444444</v>
      </c>
      <c r="R112" s="222">
        <f t="shared" si="8"/>
        <v>2.2223433888888886</v>
      </c>
      <c r="T112" t="s">
        <v>1930</v>
      </c>
      <c r="U112" s="195">
        <f t="shared" si="9"/>
        <v>0.54196433333333305</v>
      </c>
    </row>
    <row r="113" spans="2:21" x14ac:dyDescent="0.25">
      <c r="B113" s="191" t="s">
        <v>81</v>
      </c>
      <c r="C113" s="193">
        <v>9</v>
      </c>
      <c r="D113" s="193">
        <v>16</v>
      </c>
      <c r="E113" s="193">
        <v>16</v>
      </c>
      <c r="F113" s="193">
        <v>3</v>
      </c>
      <c r="G113" s="194">
        <v>0</v>
      </c>
      <c r="H113" s="195">
        <v>0</v>
      </c>
      <c r="K113" t="s">
        <v>13</v>
      </c>
      <c r="L113" t="s">
        <v>43</v>
      </c>
      <c r="M113" t="s">
        <v>29</v>
      </c>
      <c r="N113" t="s">
        <v>6</v>
      </c>
      <c r="O113" s="195" t="str">
        <f t="shared" si="5"/>
        <v>SFM-wCZ03-v2015-rDXGF-t3-S15-MSRcool - Baseline Design - Hourly Results.csv</v>
      </c>
      <c r="P113" s="222">
        <f t="shared" si="6"/>
        <v>0.54438742222222225</v>
      </c>
      <c r="Q113" s="222">
        <f t="shared" si="7"/>
        <v>1.3751476666666667</v>
      </c>
      <c r="R113" s="222">
        <f t="shared" si="8"/>
        <v>1.9195350888888889</v>
      </c>
      <c r="T113" t="s">
        <v>1931</v>
      </c>
      <c r="U113" s="195">
        <f t="shared" si="9"/>
        <v>0.49180788888888927</v>
      </c>
    </row>
    <row r="114" spans="2:21" x14ac:dyDescent="0.25">
      <c r="B114" s="191" t="s">
        <v>81</v>
      </c>
      <c r="C114" s="193">
        <v>9</v>
      </c>
      <c r="D114" s="193">
        <v>16</v>
      </c>
      <c r="E114" s="193">
        <v>17</v>
      </c>
      <c r="F114" s="193">
        <v>3</v>
      </c>
      <c r="G114" s="194">
        <v>0</v>
      </c>
      <c r="H114" s="195">
        <v>0</v>
      </c>
      <c r="K114" t="s">
        <v>13</v>
      </c>
      <c r="L114" t="s">
        <v>43</v>
      </c>
      <c r="M114" t="s">
        <v>29</v>
      </c>
      <c r="N114" t="s">
        <v>9</v>
      </c>
      <c r="O114" s="195" t="str">
        <f t="shared" si="5"/>
        <v>SFM-wCZ03-v2015-rDXGF-t3-S16-MSRcool - Baseline Design - Hourly Results.csv</v>
      </c>
      <c r="P114" s="222">
        <f t="shared" si="6"/>
        <v>0.56636842222222228</v>
      </c>
      <c r="Q114" s="222">
        <f t="shared" si="7"/>
        <v>1.4189874444444444</v>
      </c>
      <c r="R114" s="222">
        <f t="shared" si="8"/>
        <v>1.9853558666666666</v>
      </c>
      <c r="T114" t="s">
        <v>1932</v>
      </c>
      <c r="U114" s="195">
        <f t="shared" si="9"/>
        <v>0.69491155555555517</v>
      </c>
    </row>
    <row r="115" spans="2:21" x14ac:dyDescent="0.25">
      <c r="B115" s="191" t="s">
        <v>81</v>
      </c>
      <c r="C115" s="193">
        <v>9</v>
      </c>
      <c r="D115" s="193">
        <v>17</v>
      </c>
      <c r="E115" s="193">
        <v>15</v>
      </c>
      <c r="F115" s="193">
        <v>4</v>
      </c>
      <c r="G115" s="194">
        <v>0</v>
      </c>
      <c r="H115" s="195">
        <v>0</v>
      </c>
      <c r="K115" t="s">
        <v>13</v>
      </c>
      <c r="L115" t="s">
        <v>43</v>
      </c>
      <c r="M115" t="s">
        <v>29</v>
      </c>
      <c r="N115" t="s">
        <v>10</v>
      </c>
      <c r="O115" s="195" t="str">
        <f t="shared" si="5"/>
        <v>SFM-wCZ03-v2015-rDXGF-t3-S17-MSRcool - Baseline Design - Hourly Results.csv</v>
      </c>
      <c r="P115" s="222">
        <f t="shared" si="6"/>
        <v>0.53192483222222231</v>
      </c>
      <c r="Q115" s="222">
        <f t="shared" si="7"/>
        <v>1.3326945555555554</v>
      </c>
      <c r="R115" s="222">
        <f t="shared" si="8"/>
        <v>1.8646193877777777</v>
      </c>
      <c r="T115" t="s">
        <v>1933</v>
      </c>
      <c r="U115" s="195">
        <f t="shared" si="9"/>
        <v>0.55965733333333301</v>
      </c>
    </row>
    <row r="116" spans="2:21" x14ac:dyDescent="0.25">
      <c r="B116" s="191" t="s">
        <v>81</v>
      </c>
      <c r="C116" s="193">
        <v>9</v>
      </c>
      <c r="D116" s="193">
        <v>17</v>
      </c>
      <c r="E116" s="193">
        <v>16</v>
      </c>
      <c r="F116" s="193">
        <v>4</v>
      </c>
      <c r="G116" s="194">
        <v>0</v>
      </c>
      <c r="H116" s="195">
        <v>0</v>
      </c>
      <c r="K116" t="s">
        <v>13</v>
      </c>
      <c r="L116" t="s">
        <v>43</v>
      </c>
      <c r="M116" t="s">
        <v>30</v>
      </c>
      <c r="N116" t="s">
        <v>63</v>
      </c>
      <c r="O116" s="195" t="str">
        <f t="shared" si="5"/>
        <v>SFM-wCZ03-v2015-rDXGF-t4-S14-BSLcool - Baseline Design - Hourly Results.csv</v>
      </c>
      <c r="P116" s="222">
        <f t="shared" si="6"/>
        <v>1.0828825666666666</v>
      </c>
      <c r="Q116" s="222">
        <f t="shared" si="7"/>
        <v>2.5017936666666669</v>
      </c>
      <c r="R116" s="222">
        <f t="shared" si="8"/>
        <v>3.5846762333333335</v>
      </c>
      <c r="T116" t="s">
        <v>1934</v>
      </c>
      <c r="U116" s="195">
        <f t="shared" si="9"/>
        <v>0.51628288888888907</v>
      </c>
    </row>
    <row r="117" spans="2:21" x14ac:dyDescent="0.25">
      <c r="B117" s="191" t="s">
        <v>81</v>
      </c>
      <c r="C117" s="193">
        <v>9</v>
      </c>
      <c r="D117" s="193">
        <v>17</v>
      </c>
      <c r="E117" s="193">
        <v>17</v>
      </c>
      <c r="F117" s="193">
        <v>4</v>
      </c>
      <c r="G117" s="194">
        <v>0</v>
      </c>
      <c r="H117" s="195">
        <v>0</v>
      </c>
      <c r="K117" t="s">
        <v>13</v>
      </c>
      <c r="L117" t="s">
        <v>43</v>
      </c>
      <c r="M117" t="s">
        <v>30</v>
      </c>
      <c r="N117" t="s">
        <v>6</v>
      </c>
      <c r="O117" s="195" t="str">
        <f t="shared" si="5"/>
        <v>SFM-wCZ03-v2015-rDXGF-t4-S15-MSRcool - Baseline Design - Hourly Results.csv</v>
      </c>
      <c r="P117" s="222">
        <f t="shared" si="6"/>
        <v>0.9205776333333332</v>
      </c>
      <c r="Q117" s="222">
        <f t="shared" si="7"/>
        <v>2.1516138888888889</v>
      </c>
      <c r="R117" s="222">
        <f t="shared" si="8"/>
        <v>3.072191522222222</v>
      </c>
      <c r="T117" t="s">
        <v>1935</v>
      </c>
      <c r="U117" s="195">
        <f t="shared" si="9"/>
        <v>0.70083511111111108</v>
      </c>
    </row>
    <row r="118" spans="2:21" x14ac:dyDescent="0.25">
      <c r="B118" s="191" t="s">
        <v>81</v>
      </c>
      <c r="C118" s="193">
        <v>9</v>
      </c>
      <c r="D118" s="193">
        <v>18</v>
      </c>
      <c r="E118" s="193">
        <v>15</v>
      </c>
      <c r="F118" s="193">
        <v>5</v>
      </c>
      <c r="G118" s="194">
        <v>0</v>
      </c>
      <c r="H118" s="195">
        <v>0</v>
      </c>
      <c r="K118" t="s">
        <v>13</v>
      </c>
      <c r="L118" t="s">
        <v>43</v>
      </c>
      <c r="M118" t="s">
        <v>30</v>
      </c>
      <c r="N118" t="s">
        <v>9</v>
      </c>
      <c r="O118" s="195" t="str">
        <f t="shared" si="5"/>
        <v>SFM-wCZ03-v2015-rDXGF-t4-S16-MSRcool - Baseline Design - Hourly Results.csv</v>
      </c>
      <c r="P118" s="222">
        <f t="shared" si="6"/>
        <v>0.9602740111111111</v>
      </c>
      <c r="Q118" s="222">
        <f t="shared" si="7"/>
        <v>2.2278980000000006</v>
      </c>
      <c r="R118" s="222">
        <f t="shared" si="8"/>
        <v>3.1881720111111118</v>
      </c>
      <c r="T118" t="s">
        <v>1936</v>
      </c>
      <c r="U118" s="195">
        <f t="shared" si="9"/>
        <v>0.50952011111111162</v>
      </c>
    </row>
    <row r="119" spans="2:21" x14ac:dyDescent="0.25">
      <c r="B119" s="191" t="s">
        <v>81</v>
      </c>
      <c r="C119" s="193">
        <v>9</v>
      </c>
      <c r="D119" s="193">
        <v>18</v>
      </c>
      <c r="E119" s="193">
        <v>16</v>
      </c>
      <c r="F119" s="193">
        <v>5</v>
      </c>
      <c r="G119" s="194">
        <v>0</v>
      </c>
      <c r="H119" s="195">
        <v>0</v>
      </c>
      <c r="K119" t="s">
        <v>13</v>
      </c>
      <c r="L119" t="s">
        <v>43</v>
      </c>
      <c r="M119" t="s">
        <v>30</v>
      </c>
      <c r="N119" t="s">
        <v>10</v>
      </c>
      <c r="O119" s="195" t="str">
        <f t="shared" si="5"/>
        <v>SFM-wCZ03-v2015-rDXGF-t4-S17-MSRcool - Baseline Design - Hourly Results.csv</v>
      </c>
      <c r="P119" s="222">
        <f t="shared" si="6"/>
        <v>0.90187658888888889</v>
      </c>
      <c r="Q119" s="222">
        <f t="shared" si="7"/>
        <v>2.0924096666666667</v>
      </c>
      <c r="R119" s="222">
        <f t="shared" si="8"/>
        <v>2.9942862555555556</v>
      </c>
      <c r="T119" t="s">
        <v>1937</v>
      </c>
      <c r="U119" s="195">
        <f t="shared" si="9"/>
        <v>0.4635897777777771</v>
      </c>
    </row>
    <row r="120" spans="2:21" x14ac:dyDescent="0.25">
      <c r="B120" s="191" t="s">
        <v>81</v>
      </c>
      <c r="C120" s="193">
        <v>9</v>
      </c>
      <c r="D120" s="193">
        <v>18</v>
      </c>
      <c r="E120" s="193">
        <v>17</v>
      </c>
      <c r="F120" s="193">
        <v>5</v>
      </c>
      <c r="G120" s="194">
        <v>0</v>
      </c>
      <c r="H120" s="195">
        <v>0</v>
      </c>
      <c r="K120" t="s">
        <v>13</v>
      </c>
      <c r="L120" t="s">
        <v>43</v>
      </c>
      <c r="M120" t="s">
        <v>31</v>
      </c>
      <c r="N120" t="s">
        <v>63</v>
      </c>
      <c r="O120" s="195" t="str">
        <f t="shared" si="5"/>
        <v>SFM-wCZ03-v2015-rDXGF-t5-S14-BSLcool - Baseline Design - Hourly Results.csv</v>
      </c>
      <c r="P120" s="222">
        <f t="shared" si="6"/>
        <v>1.0663227333333334</v>
      </c>
      <c r="Q120" s="222">
        <f t="shared" si="7"/>
        <v>2.4402747777777778</v>
      </c>
      <c r="R120" s="222">
        <f t="shared" si="8"/>
        <v>3.506597511111111</v>
      </c>
      <c r="T120" t="s">
        <v>1938</v>
      </c>
      <c r="U120" s="195">
        <f t="shared" si="9"/>
        <v>0.65526222222222241</v>
      </c>
    </row>
    <row r="121" spans="2:21" x14ac:dyDescent="0.25">
      <c r="B121" s="191" t="s">
        <v>82</v>
      </c>
      <c r="C121" s="193">
        <v>9</v>
      </c>
      <c r="D121" s="193">
        <v>16</v>
      </c>
      <c r="E121" s="193">
        <v>15</v>
      </c>
      <c r="F121" s="193">
        <v>3</v>
      </c>
      <c r="G121" s="194">
        <v>0</v>
      </c>
      <c r="H121" s="195">
        <v>0</v>
      </c>
      <c r="K121" t="s">
        <v>13</v>
      </c>
      <c r="L121" t="s">
        <v>43</v>
      </c>
      <c r="M121" t="s">
        <v>31</v>
      </c>
      <c r="N121" t="s">
        <v>6</v>
      </c>
      <c r="O121" s="195" t="str">
        <f t="shared" si="5"/>
        <v>SFM-wCZ03-v2015-rDXGF-t5-S15-MSRcool - Baseline Design - Hourly Results.csv</v>
      </c>
      <c r="P121" s="222">
        <f t="shared" si="6"/>
        <v>0.90697233333333338</v>
      </c>
      <c r="Q121" s="222">
        <f t="shared" si="7"/>
        <v>2.100562</v>
      </c>
      <c r="R121" s="222">
        <f t="shared" si="8"/>
        <v>3.0075343333333335</v>
      </c>
      <c r="T121" t="s">
        <v>1939</v>
      </c>
      <c r="U121" s="195">
        <f t="shared" si="9"/>
        <v>0.53187477777777703</v>
      </c>
    </row>
    <row r="122" spans="2:21" x14ac:dyDescent="0.25">
      <c r="B122" s="191" t="s">
        <v>82</v>
      </c>
      <c r="C122" s="193">
        <v>9</v>
      </c>
      <c r="D122" s="193">
        <v>16</v>
      </c>
      <c r="E122" s="193">
        <v>16</v>
      </c>
      <c r="F122" s="193">
        <v>3</v>
      </c>
      <c r="G122" s="194">
        <v>0</v>
      </c>
      <c r="H122" s="195">
        <v>0</v>
      </c>
      <c r="K122" t="s">
        <v>13</v>
      </c>
      <c r="L122" t="s">
        <v>43</v>
      </c>
      <c r="M122" t="s">
        <v>31</v>
      </c>
      <c r="N122" t="s">
        <v>9</v>
      </c>
      <c r="O122" s="195" t="str">
        <f t="shared" si="5"/>
        <v>SFM-wCZ03-v2015-rDXGF-t5-S16-MSRcool - Baseline Design - Hourly Results.csv</v>
      </c>
      <c r="P122" s="222">
        <f t="shared" si="6"/>
        <v>0.9464750444444443</v>
      </c>
      <c r="Q122" s="222">
        <f t="shared" si="7"/>
        <v>2.1754163333333332</v>
      </c>
      <c r="R122" s="222">
        <f t="shared" si="8"/>
        <v>3.1218913777777777</v>
      </c>
      <c r="T122" t="s">
        <v>1940</v>
      </c>
      <c r="U122" s="195">
        <f t="shared" si="9"/>
        <v>0.49218344444444373</v>
      </c>
    </row>
    <row r="123" spans="2:21" x14ac:dyDescent="0.25">
      <c r="B123" s="191" t="s">
        <v>82</v>
      </c>
      <c r="C123" s="193">
        <v>9</v>
      </c>
      <c r="D123" s="193">
        <v>16</v>
      </c>
      <c r="E123" s="193">
        <v>17</v>
      </c>
      <c r="F123" s="193">
        <v>3</v>
      </c>
      <c r="G123" s="194">
        <v>0</v>
      </c>
      <c r="H123" s="195">
        <v>0</v>
      </c>
      <c r="K123" t="s">
        <v>13</v>
      </c>
      <c r="L123" t="s">
        <v>43</v>
      </c>
      <c r="M123" t="s">
        <v>31</v>
      </c>
      <c r="N123" t="s">
        <v>10</v>
      </c>
      <c r="O123" s="195" t="str">
        <f t="shared" si="5"/>
        <v>SFM-wCZ03-v2015-rDXGF-t5-S17-MSRcool - Baseline Design - Hourly Results.csv</v>
      </c>
      <c r="P123" s="222">
        <f t="shared" si="6"/>
        <v>0.88891750000000003</v>
      </c>
      <c r="Q123" s="222">
        <f t="shared" si="7"/>
        <v>2.0431224444444442</v>
      </c>
      <c r="R123" s="222">
        <f t="shared" si="8"/>
        <v>2.932039944444444</v>
      </c>
      <c r="T123" t="s">
        <v>1941</v>
      </c>
      <c r="U123" s="195">
        <f t="shared" si="9"/>
        <v>0.66609844444444377</v>
      </c>
    </row>
    <row r="124" spans="2:21" x14ac:dyDescent="0.25">
      <c r="B124" s="191" t="s">
        <v>82</v>
      </c>
      <c r="C124" s="193">
        <v>9</v>
      </c>
      <c r="D124" s="193">
        <v>17</v>
      </c>
      <c r="E124" s="193">
        <v>15</v>
      </c>
      <c r="F124" s="193">
        <v>4</v>
      </c>
      <c r="G124" s="194">
        <v>0</v>
      </c>
      <c r="H124" s="195">
        <v>0</v>
      </c>
      <c r="K124" t="s">
        <v>14</v>
      </c>
      <c r="L124" t="s">
        <v>44</v>
      </c>
      <c r="M124" t="s">
        <v>27</v>
      </c>
      <c r="N124" t="s">
        <v>63</v>
      </c>
      <c r="O124" s="195" t="str">
        <f t="shared" si="5"/>
        <v>SFM-wCZ04-v2015-rDXHP-t1-S14-BSLboth - Baseline Design - Hourly Results.csv</v>
      </c>
      <c r="P124" s="222">
        <f t="shared" si="6"/>
        <v>2.5572133333333333</v>
      </c>
      <c r="Q124" s="222">
        <f t="shared" si="7"/>
        <v>4.3525544444444453</v>
      </c>
      <c r="R124" s="222">
        <f t="shared" si="8"/>
        <v>6.9097677777777786</v>
      </c>
      <c r="T124" t="s">
        <v>1942</v>
      </c>
      <c r="U124" s="195">
        <f t="shared" si="9"/>
        <v>0.46992055555555545</v>
      </c>
    </row>
    <row r="125" spans="2:21" x14ac:dyDescent="0.25">
      <c r="B125" s="191" t="s">
        <v>82</v>
      </c>
      <c r="C125" s="193">
        <v>9</v>
      </c>
      <c r="D125" s="193">
        <v>17</v>
      </c>
      <c r="E125" s="193">
        <v>16</v>
      </c>
      <c r="F125" s="193">
        <v>4</v>
      </c>
      <c r="G125" s="194">
        <v>0</v>
      </c>
      <c r="H125" s="195">
        <v>0</v>
      </c>
      <c r="K125" t="s">
        <v>14</v>
      </c>
      <c r="L125" t="s">
        <v>44</v>
      </c>
      <c r="M125" t="s">
        <v>27</v>
      </c>
      <c r="N125" t="s">
        <v>6</v>
      </c>
      <c r="O125" s="195" t="str">
        <f t="shared" si="5"/>
        <v>SFM-wCZ04-v2015-rDXHP-t1-S15-MSRboth - Baseline Design - Hourly Results.csv</v>
      </c>
      <c r="P125" s="222">
        <f t="shared" si="6"/>
        <v>2.1396766666666664</v>
      </c>
      <c r="Q125" s="222">
        <f t="shared" si="7"/>
        <v>3.6742533333333327</v>
      </c>
      <c r="R125" s="222">
        <f t="shared" si="8"/>
        <v>5.8139299999999992</v>
      </c>
      <c r="T125" t="s">
        <v>1943</v>
      </c>
      <c r="U125" s="195">
        <f t="shared" si="9"/>
        <v>0.41639399999999949</v>
      </c>
    </row>
    <row r="126" spans="2:21" x14ac:dyDescent="0.25">
      <c r="B126" s="191" t="s">
        <v>82</v>
      </c>
      <c r="C126" s="193">
        <v>9</v>
      </c>
      <c r="D126" s="193">
        <v>17</v>
      </c>
      <c r="E126" s="193">
        <v>17</v>
      </c>
      <c r="F126" s="193">
        <v>4</v>
      </c>
      <c r="G126" s="194">
        <v>0</v>
      </c>
      <c r="H126" s="195">
        <v>0</v>
      </c>
      <c r="K126" t="s">
        <v>14</v>
      </c>
      <c r="L126" t="s">
        <v>44</v>
      </c>
      <c r="M126" t="s">
        <v>27</v>
      </c>
      <c r="N126" t="s">
        <v>9</v>
      </c>
      <c r="O126" s="195" t="str">
        <f t="shared" si="5"/>
        <v>SFM-wCZ04-v2015-rDXHP-t1-S16-MSRboth - Baseline Design - Hourly Results.csv</v>
      </c>
      <c r="P126" s="222">
        <f t="shared" si="6"/>
        <v>2.2792888888888885</v>
      </c>
      <c r="Q126" s="222">
        <f t="shared" si="7"/>
        <v>3.798274444444445</v>
      </c>
      <c r="R126" s="222">
        <f t="shared" si="8"/>
        <v>6.0775633333333339</v>
      </c>
      <c r="T126" t="s">
        <v>1944</v>
      </c>
      <c r="U126" s="195">
        <f t="shared" si="9"/>
        <v>0.60020222222222186</v>
      </c>
    </row>
    <row r="127" spans="2:21" x14ac:dyDescent="0.25">
      <c r="B127" s="191" t="s">
        <v>82</v>
      </c>
      <c r="C127" s="193">
        <v>9</v>
      </c>
      <c r="D127" s="193">
        <v>18</v>
      </c>
      <c r="E127" s="193">
        <v>15</v>
      </c>
      <c r="F127" s="193">
        <v>5</v>
      </c>
      <c r="G127" s="194">
        <v>0</v>
      </c>
      <c r="H127" s="195">
        <v>0</v>
      </c>
      <c r="K127" t="s">
        <v>14</v>
      </c>
      <c r="L127" t="s">
        <v>44</v>
      </c>
      <c r="M127" t="s">
        <v>27</v>
      </c>
      <c r="N127" t="s">
        <v>10</v>
      </c>
      <c r="O127" s="195" t="str">
        <f t="shared" si="5"/>
        <v>SFM-wCZ04-v2015-rDXHP-t1-S17-MSRboth - Baseline Design - Hourly Results.csv</v>
      </c>
      <c r="P127" s="222">
        <f t="shared" si="6"/>
        <v>2.1406777777777779</v>
      </c>
      <c r="Q127" s="222">
        <f t="shared" si="7"/>
        <v>3.5672899999999998</v>
      </c>
      <c r="R127" s="222">
        <f t="shared" si="8"/>
        <v>5.7079677777777782</v>
      </c>
      <c r="T127" t="s">
        <v>1945</v>
      </c>
      <c r="U127" s="195">
        <f t="shared" si="9"/>
        <v>0.47925522222222261</v>
      </c>
    </row>
    <row r="128" spans="2:21" x14ac:dyDescent="0.25">
      <c r="B128" s="191" t="s">
        <v>82</v>
      </c>
      <c r="C128" s="193">
        <v>9</v>
      </c>
      <c r="D128" s="193">
        <v>18</v>
      </c>
      <c r="E128" s="193">
        <v>16</v>
      </c>
      <c r="F128" s="193">
        <v>5</v>
      </c>
      <c r="G128" s="194">
        <v>0</v>
      </c>
      <c r="H128" s="195">
        <v>0</v>
      </c>
      <c r="K128" t="s">
        <v>14</v>
      </c>
      <c r="L128" t="s">
        <v>44</v>
      </c>
      <c r="M128" t="s">
        <v>28</v>
      </c>
      <c r="N128" t="s">
        <v>63</v>
      </c>
      <c r="O128" s="195" t="str">
        <f t="shared" si="5"/>
        <v>SFM-wCZ04-v2015-rDXHP-t2-S14-BSLboth - Baseline Design - Hourly Results.csv</v>
      </c>
      <c r="P128" s="222">
        <f t="shared" si="6"/>
        <v>2.3073300000000003</v>
      </c>
      <c r="Q128" s="222">
        <f t="shared" si="7"/>
        <v>3.9472444444444443</v>
      </c>
      <c r="R128" s="222">
        <f t="shared" si="8"/>
        <v>6.2545744444444447</v>
      </c>
      <c r="T128" t="s">
        <v>1946</v>
      </c>
      <c r="U128" s="195">
        <f t="shared" si="9"/>
        <v>0.4247977777777785</v>
      </c>
    </row>
    <row r="129" spans="2:21" x14ac:dyDescent="0.25">
      <c r="B129" s="191" t="s">
        <v>82</v>
      </c>
      <c r="C129" s="193">
        <v>9</v>
      </c>
      <c r="D129" s="193">
        <v>18</v>
      </c>
      <c r="E129" s="193">
        <v>17</v>
      </c>
      <c r="F129" s="193">
        <v>5</v>
      </c>
      <c r="G129" s="194">
        <v>0</v>
      </c>
      <c r="H129" s="195">
        <v>0</v>
      </c>
      <c r="K129" t="s">
        <v>14</v>
      </c>
      <c r="L129" t="s">
        <v>44</v>
      </c>
      <c r="M129" t="s">
        <v>28</v>
      </c>
      <c r="N129" t="s">
        <v>6</v>
      </c>
      <c r="O129" s="195" t="str">
        <f t="shared" si="5"/>
        <v>SFM-wCZ04-v2015-rDXHP-t2-S15-MSRboth - Baseline Design - Hourly Results.csv</v>
      </c>
      <c r="P129" s="222">
        <f t="shared" si="6"/>
        <v>1.9325233333333334</v>
      </c>
      <c r="Q129" s="222">
        <f t="shared" si="7"/>
        <v>3.3331033333333338</v>
      </c>
      <c r="R129" s="222">
        <f t="shared" si="8"/>
        <v>5.2656266666666669</v>
      </c>
      <c r="T129" t="s">
        <v>1947</v>
      </c>
      <c r="U129" s="195">
        <f t="shared" si="9"/>
        <v>0.58774144444444465</v>
      </c>
    </row>
    <row r="130" spans="2:21" x14ac:dyDescent="0.25">
      <c r="B130" s="191" t="s">
        <v>83</v>
      </c>
      <c r="C130" s="193">
        <v>9</v>
      </c>
      <c r="D130" s="193">
        <v>16</v>
      </c>
      <c r="E130" s="193">
        <v>15</v>
      </c>
      <c r="F130" s="193">
        <v>3</v>
      </c>
      <c r="G130" s="194">
        <v>0</v>
      </c>
      <c r="H130" s="195">
        <v>0</v>
      </c>
      <c r="K130" t="s">
        <v>14</v>
      </c>
      <c r="L130" t="s">
        <v>44</v>
      </c>
      <c r="M130" t="s">
        <v>28</v>
      </c>
      <c r="N130" t="s">
        <v>9</v>
      </c>
      <c r="O130" s="195" t="str">
        <f t="shared" si="5"/>
        <v>SFM-wCZ04-v2015-rDXHP-t2-S16-MSRboth - Baseline Design - Hourly Results.csv</v>
      </c>
      <c r="P130" s="222">
        <f t="shared" si="6"/>
        <v>2.0401422222222223</v>
      </c>
      <c r="Q130" s="222">
        <f t="shared" si="7"/>
        <v>3.4406277777777783</v>
      </c>
      <c r="R130" s="222">
        <f t="shared" si="8"/>
        <v>5.4807700000000006</v>
      </c>
      <c r="T130" t="s">
        <v>1948</v>
      </c>
      <c r="U130" s="195">
        <f t="shared" si="9"/>
        <v>0.44971377777777821</v>
      </c>
    </row>
    <row r="131" spans="2:21" x14ac:dyDescent="0.25">
      <c r="B131" s="191" t="s">
        <v>83</v>
      </c>
      <c r="C131" s="193">
        <v>9</v>
      </c>
      <c r="D131" s="193">
        <v>16</v>
      </c>
      <c r="E131" s="193">
        <v>16</v>
      </c>
      <c r="F131" s="193">
        <v>3</v>
      </c>
      <c r="G131" s="194">
        <v>0</v>
      </c>
      <c r="H131" s="195">
        <v>0</v>
      </c>
      <c r="K131" t="s">
        <v>14</v>
      </c>
      <c r="L131" t="s">
        <v>44</v>
      </c>
      <c r="M131" t="s">
        <v>28</v>
      </c>
      <c r="N131" t="s">
        <v>10</v>
      </c>
      <c r="O131" s="195" t="str">
        <f t="shared" si="5"/>
        <v>SFM-wCZ04-v2015-rDXHP-t2-S17-MSRboth - Baseline Design - Hourly Results.csv</v>
      </c>
      <c r="P131" s="222">
        <f t="shared" si="6"/>
        <v>1.9160722222222222</v>
      </c>
      <c r="Q131" s="222">
        <f t="shared" si="7"/>
        <v>3.231387777777778</v>
      </c>
      <c r="R131" s="222">
        <f t="shared" si="8"/>
        <v>5.1474600000000006</v>
      </c>
      <c r="T131" t="s">
        <v>1949</v>
      </c>
      <c r="U131" s="195">
        <f t="shared" si="9"/>
        <v>0.38943800000000062</v>
      </c>
    </row>
    <row r="132" spans="2:21" x14ac:dyDescent="0.25">
      <c r="B132" s="191" t="s">
        <v>83</v>
      </c>
      <c r="C132" s="193">
        <v>9</v>
      </c>
      <c r="D132" s="193">
        <v>16</v>
      </c>
      <c r="E132" s="193">
        <v>17</v>
      </c>
      <c r="F132" s="193">
        <v>3</v>
      </c>
      <c r="G132" s="194">
        <v>0</v>
      </c>
      <c r="H132" s="195">
        <v>0</v>
      </c>
      <c r="K132" t="s">
        <v>14</v>
      </c>
      <c r="L132" t="s">
        <v>44</v>
      </c>
      <c r="M132" t="s">
        <v>29</v>
      </c>
      <c r="N132" t="s">
        <v>63</v>
      </c>
      <c r="O132" s="195" t="str">
        <f t="shared" si="5"/>
        <v>SFM-wCZ04-v2015-rDXHP-t3-S14-BSLboth - Baseline Design - Hourly Results.csv</v>
      </c>
      <c r="P132" s="222">
        <f t="shared" si="6"/>
        <v>1.8093211111111112</v>
      </c>
      <c r="Q132" s="222">
        <f t="shared" si="7"/>
        <v>3.0365811111111114</v>
      </c>
      <c r="R132" s="222">
        <f t="shared" si="8"/>
        <v>4.8459022222222226</v>
      </c>
      <c r="T132" t="s">
        <v>1950</v>
      </c>
      <c r="U132" s="195">
        <f t="shared" si="9"/>
        <v>0.563045666666667</v>
      </c>
    </row>
    <row r="133" spans="2:21" x14ac:dyDescent="0.25">
      <c r="B133" s="191" t="s">
        <v>83</v>
      </c>
      <c r="C133" s="193">
        <v>9</v>
      </c>
      <c r="D133" s="193">
        <v>17</v>
      </c>
      <c r="E133" s="193">
        <v>15</v>
      </c>
      <c r="F133" s="193">
        <v>4</v>
      </c>
      <c r="G133" s="194">
        <v>0</v>
      </c>
      <c r="H133" s="195">
        <v>0</v>
      </c>
      <c r="K133" t="s">
        <v>14</v>
      </c>
      <c r="L133" t="s">
        <v>44</v>
      </c>
      <c r="M133" t="s">
        <v>29</v>
      </c>
      <c r="N133" t="s">
        <v>6</v>
      </c>
      <c r="O133" s="195" t="str">
        <f t="shared" ref="O133:O196" si="10">"SFM-w"&amp;K133&amp;"-v2015-"&amp;L133&amp;"-"&amp;M133&amp;"-"&amp;N133&amp;"-"&amp;IF(N133="S14","BSL","MSR")&amp;IF(RIGHT(L133,2)="GF","cool","both")&amp;" - Baseline Design - Hourly Results.csv"</f>
        <v>SFM-wCZ04-v2015-rDXHP-t3-S15-MSRboth - Baseline Design - Hourly Results.csv</v>
      </c>
      <c r="P133" s="222">
        <f t="shared" ref="P133:P196" si="11">AVERAGEIF($B$4:$B$15888,O133,$G$4:$G$15888)</f>
        <v>1.50847</v>
      </c>
      <c r="Q133" s="222">
        <f t="shared" ref="Q133:Q196" si="12">AVERAGEIF($B$4:$B$15888,O133,$H$4:$H$15888)</f>
        <v>2.5693288888888888</v>
      </c>
      <c r="R133" s="222">
        <f t="shared" ref="R133:R196" si="13">SUM(P133:Q133)</f>
        <v>4.0777988888888892</v>
      </c>
      <c r="T133" t="s">
        <v>1951</v>
      </c>
      <c r="U133" s="195">
        <f t="shared" ref="U133:U196" si="14">VLOOKUP(REPLACE(T133,26,3,"S14")&amp;"-BSL"&amp;IF(COUNTIF(T133,"*HP*")&gt;0,"both","cool")&amp;" - Baseline Design - Hourly Results.csv",$O$4:$R$643,4,FALSE)-VLOOKUP(T133&amp;"-MSR"&amp;IF(COUNTIF(T133,"*HP*")&gt;0,"both","cool")&amp;" - Baseline Design - Hourly Results.csv",$O$4:$R$643,4,FALSE)</f>
        <v>0.44452466666666668</v>
      </c>
    </row>
    <row r="134" spans="2:21" x14ac:dyDescent="0.25">
      <c r="B134" s="191" t="s">
        <v>83</v>
      </c>
      <c r="C134" s="193">
        <v>9</v>
      </c>
      <c r="D134" s="193">
        <v>17</v>
      </c>
      <c r="E134" s="193">
        <v>16</v>
      </c>
      <c r="F134" s="193">
        <v>4</v>
      </c>
      <c r="G134" s="194">
        <v>0</v>
      </c>
      <c r="H134" s="195">
        <v>0</v>
      </c>
      <c r="K134" t="s">
        <v>14</v>
      </c>
      <c r="L134" t="s">
        <v>44</v>
      </c>
      <c r="M134" t="s">
        <v>29</v>
      </c>
      <c r="N134" t="s">
        <v>9</v>
      </c>
      <c r="O134" s="195" t="str">
        <f t="shared" si="10"/>
        <v>SFM-wCZ04-v2015-rDXHP-t3-S16-MSRboth - Baseline Design - Hourly Results.csv</v>
      </c>
      <c r="P134" s="222">
        <f t="shared" si="11"/>
        <v>1.5687199999999999</v>
      </c>
      <c r="Q134" s="222">
        <f t="shared" si="12"/>
        <v>2.6209900000000004</v>
      </c>
      <c r="R134" s="222">
        <f t="shared" si="13"/>
        <v>4.1897099999999998</v>
      </c>
      <c r="T134" t="s">
        <v>1952</v>
      </c>
      <c r="U134" s="195">
        <f t="shared" si="14"/>
        <v>0.38335366666666726</v>
      </c>
    </row>
    <row r="135" spans="2:21" x14ac:dyDescent="0.25">
      <c r="B135" s="191" t="s">
        <v>83</v>
      </c>
      <c r="C135" s="193">
        <v>9</v>
      </c>
      <c r="D135" s="193">
        <v>17</v>
      </c>
      <c r="E135" s="193">
        <v>17</v>
      </c>
      <c r="F135" s="193">
        <v>4</v>
      </c>
      <c r="G135" s="194">
        <v>0</v>
      </c>
      <c r="H135" s="195">
        <v>0</v>
      </c>
      <c r="K135" t="s">
        <v>14</v>
      </c>
      <c r="L135" t="s">
        <v>44</v>
      </c>
      <c r="M135" t="s">
        <v>29</v>
      </c>
      <c r="N135" t="s">
        <v>10</v>
      </c>
      <c r="O135" s="195" t="str">
        <f t="shared" si="10"/>
        <v>SFM-wCZ04-v2015-rDXHP-t3-S17-MSRboth - Baseline Design - Hourly Results.csv</v>
      </c>
      <c r="P135" s="222">
        <f t="shared" si="11"/>
        <v>1.47332</v>
      </c>
      <c r="Q135" s="222">
        <f t="shared" si="12"/>
        <v>2.461597777777778</v>
      </c>
      <c r="R135" s="222">
        <f t="shared" si="13"/>
        <v>3.9349177777777777</v>
      </c>
      <c r="T135" t="s">
        <v>1953</v>
      </c>
      <c r="U135" s="195">
        <f t="shared" si="14"/>
        <v>0.53527911111111148</v>
      </c>
    </row>
    <row r="136" spans="2:21" x14ac:dyDescent="0.25">
      <c r="B136" s="191" t="s">
        <v>83</v>
      </c>
      <c r="C136" s="193">
        <v>9</v>
      </c>
      <c r="D136" s="193">
        <v>18</v>
      </c>
      <c r="E136" s="193">
        <v>15</v>
      </c>
      <c r="F136" s="193">
        <v>5</v>
      </c>
      <c r="G136" s="194">
        <v>0</v>
      </c>
      <c r="H136" s="195">
        <v>0</v>
      </c>
      <c r="K136" t="s">
        <v>14</v>
      </c>
      <c r="L136" t="s">
        <v>44</v>
      </c>
      <c r="M136" t="s">
        <v>30</v>
      </c>
      <c r="N136" t="s">
        <v>63</v>
      </c>
      <c r="O136" s="195" t="str">
        <f t="shared" si="10"/>
        <v>SFM-wCZ04-v2015-rDXHP-t4-S14-BSLboth - Baseline Design - Hourly Results.csv</v>
      </c>
      <c r="P136" s="222">
        <f t="shared" si="11"/>
        <v>1.3844853333333331</v>
      </c>
      <c r="Q136" s="222">
        <f t="shared" si="12"/>
        <v>2.1665263333333336</v>
      </c>
      <c r="R136" s="222">
        <f t="shared" si="13"/>
        <v>3.5510116666666667</v>
      </c>
      <c r="T136" t="s">
        <v>1954</v>
      </c>
      <c r="U136" s="195">
        <f t="shared" si="14"/>
        <v>0.40223844444444445</v>
      </c>
    </row>
    <row r="137" spans="2:21" x14ac:dyDescent="0.25">
      <c r="B137" s="191" t="s">
        <v>83</v>
      </c>
      <c r="C137" s="193">
        <v>9</v>
      </c>
      <c r="D137" s="193">
        <v>18</v>
      </c>
      <c r="E137" s="193">
        <v>16</v>
      </c>
      <c r="F137" s="193">
        <v>5</v>
      </c>
      <c r="G137" s="194">
        <v>0</v>
      </c>
      <c r="H137" s="195">
        <v>0</v>
      </c>
      <c r="K137" t="s">
        <v>14</v>
      </c>
      <c r="L137" t="s">
        <v>44</v>
      </c>
      <c r="M137" t="s">
        <v>30</v>
      </c>
      <c r="N137" t="s">
        <v>6</v>
      </c>
      <c r="O137" s="195" t="str">
        <f t="shared" si="10"/>
        <v>SFM-wCZ04-v2015-rDXHP-t4-S15-MSRboth - Baseline Design - Hourly Results.csv</v>
      </c>
      <c r="P137" s="222">
        <f t="shared" si="11"/>
        <v>1.154695888888889</v>
      </c>
      <c r="Q137" s="222">
        <f t="shared" si="12"/>
        <v>1.8366584444444445</v>
      </c>
      <c r="R137" s="222">
        <f t="shared" si="13"/>
        <v>2.9913543333333337</v>
      </c>
      <c r="T137" t="s">
        <v>1955</v>
      </c>
      <c r="U137" s="195">
        <f t="shared" si="14"/>
        <v>0.35175277777777803</v>
      </c>
    </row>
    <row r="138" spans="2:21" x14ac:dyDescent="0.25">
      <c r="B138" s="191" t="s">
        <v>83</v>
      </c>
      <c r="C138" s="193">
        <v>9</v>
      </c>
      <c r="D138" s="193">
        <v>18</v>
      </c>
      <c r="E138" s="193">
        <v>17</v>
      </c>
      <c r="F138" s="193">
        <v>5</v>
      </c>
      <c r="G138" s="194">
        <v>0</v>
      </c>
      <c r="H138" s="195">
        <v>0</v>
      </c>
      <c r="K138" t="s">
        <v>14</v>
      </c>
      <c r="L138" t="s">
        <v>44</v>
      </c>
      <c r="M138" t="s">
        <v>30</v>
      </c>
      <c r="N138" t="s">
        <v>9</v>
      </c>
      <c r="O138" s="195" t="str">
        <f t="shared" si="10"/>
        <v>SFM-wCZ04-v2015-rDXHP-t4-S16-MSRboth - Baseline Design - Hourly Results.csv</v>
      </c>
      <c r="P138" s="222">
        <f t="shared" si="11"/>
        <v>1.1876434444444444</v>
      </c>
      <c r="Q138" s="222">
        <f t="shared" si="12"/>
        <v>1.8470853333333335</v>
      </c>
      <c r="R138" s="222">
        <f t="shared" si="13"/>
        <v>3.0347287777777776</v>
      </c>
      <c r="T138" t="s">
        <v>1956</v>
      </c>
      <c r="U138" s="195">
        <f t="shared" si="14"/>
        <v>0.50365788888888874</v>
      </c>
    </row>
    <row r="139" spans="2:21" x14ac:dyDescent="0.25">
      <c r="B139" s="191" t="s">
        <v>84</v>
      </c>
      <c r="C139" s="193">
        <v>9</v>
      </c>
      <c r="D139" s="193">
        <v>16</v>
      </c>
      <c r="E139" s="193">
        <v>15</v>
      </c>
      <c r="F139" s="193">
        <v>3</v>
      </c>
      <c r="G139" s="194">
        <v>0</v>
      </c>
      <c r="H139" s="195">
        <v>0</v>
      </c>
      <c r="K139" t="s">
        <v>14</v>
      </c>
      <c r="L139" t="s">
        <v>44</v>
      </c>
      <c r="M139" t="s">
        <v>30</v>
      </c>
      <c r="N139" t="s">
        <v>10</v>
      </c>
      <c r="O139" s="195" t="str">
        <f t="shared" si="10"/>
        <v>SFM-wCZ04-v2015-rDXHP-t4-S17-MSRboth - Baseline Design - Hourly Results.csv</v>
      </c>
      <c r="P139" s="222">
        <f t="shared" si="11"/>
        <v>1.1154191111111111</v>
      </c>
      <c r="Q139" s="222">
        <f t="shared" si="12"/>
        <v>1.7347574444444447</v>
      </c>
      <c r="R139" s="222">
        <f t="shared" si="13"/>
        <v>2.8501765555555556</v>
      </c>
      <c r="T139" t="s">
        <v>1957</v>
      </c>
      <c r="U139" s="195">
        <f t="shared" si="14"/>
        <v>0.39827766666666653</v>
      </c>
    </row>
    <row r="140" spans="2:21" x14ac:dyDescent="0.25">
      <c r="B140" s="191" t="s">
        <v>84</v>
      </c>
      <c r="C140" s="193">
        <v>9</v>
      </c>
      <c r="D140" s="193">
        <v>16</v>
      </c>
      <c r="E140" s="193">
        <v>16</v>
      </c>
      <c r="F140" s="193">
        <v>3</v>
      </c>
      <c r="G140" s="194">
        <v>0</v>
      </c>
      <c r="H140" s="195">
        <v>0</v>
      </c>
      <c r="K140" t="s">
        <v>14</v>
      </c>
      <c r="L140" t="s">
        <v>44</v>
      </c>
      <c r="M140" t="s">
        <v>31</v>
      </c>
      <c r="N140" t="s">
        <v>63</v>
      </c>
      <c r="O140" s="195" t="str">
        <f t="shared" si="10"/>
        <v>SFM-wCZ04-v2015-rDXHP-t5-S14-BSLboth - Baseline Design - Hourly Results.csv</v>
      </c>
      <c r="P140" s="222">
        <f t="shared" si="11"/>
        <v>1.3211760000000001</v>
      </c>
      <c r="Q140" s="222">
        <f t="shared" si="12"/>
        <v>2.0308373333333329</v>
      </c>
      <c r="R140" s="222">
        <f t="shared" si="13"/>
        <v>3.3520133333333328</v>
      </c>
      <c r="T140" t="s">
        <v>1958</v>
      </c>
      <c r="U140" s="195">
        <f t="shared" si="14"/>
        <v>0.34455477777777777</v>
      </c>
    </row>
    <row r="141" spans="2:21" x14ac:dyDescent="0.25">
      <c r="B141" s="191" t="s">
        <v>84</v>
      </c>
      <c r="C141" s="193">
        <v>9</v>
      </c>
      <c r="D141" s="193">
        <v>16</v>
      </c>
      <c r="E141" s="193">
        <v>17</v>
      </c>
      <c r="F141" s="193">
        <v>3</v>
      </c>
      <c r="G141" s="194">
        <v>0</v>
      </c>
      <c r="H141" s="195">
        <v>0</v>
      </c>
      <c r="K141" t="s">
        <v>14</v>
      </c>
      <c r="L141" t="s">
        <v>44</v>
      </c>
      <c r="M141" t="s">
        <v>31</v>
      </c>
      <c r="N141" t="s">
        <v>6</v>
      </c>
      <c r="O141" s="195" t="str">
        <f t="shared" si="10"/>
        <v>SFM-wCZ04-v2015-rDXHP-t5-S15-MSRboth - Baseline Design - Hourly Results.csv</v>
      </c>
      <c r="P141" s="222">
        <f t="shared" si="11"/>
        <v>1.1004145555555556</v>
      </c>
      <c r="Q141" s="222">
        <f t="shared" si="12"/>
        <v>1.7197240000000003</v>
      </c>
      <c r="R141" s="222">
        <f t="shared" si="13"/>
        <v>2.8201385555555558</v>
      </c>
      <c r="T141" t="s">
        <v>1959</v>
      </c>
      <c r="U141" s="195">
        <f t="shared" si="14"/>
        <v>0.4779496666666665</v>
      </c>
    </row>
    <row r="142" spans="2:21" x14ac:dyDescent="0.25">
      <c r="B142" s="191" t="s">
        <v>84</v>
      </c>
      <c r="C142" s="193">
        <v>9</v>
      </c>
      <c r="D142" s="193">
        <v>17</v>
      </c>
      <c r="E142" s="193">
        <v>15</v>
      </c>
      <c r="F142" s="193">
        <v>4</v>
      </c>
      <c r="G142" s="194">
        <v>0</v>
      </c>
      <c r="H142" s="195">
        <v>0</v>
      </c>
      <c r="K142" t="s">
        <v>14</v>
      </c>
      <c r="L142" t="s">
        <v>44</v>
      </c>
      <c r="M142" t="s">
        <v>31</v>
      </c>
      <c r="N142" t="s">
        <v>9</v>
      </c>
      <c r="O142" s="195" t="str">
        <f t="shared" si="10"/>
        <v>SFM-wCZ04-v2015-rDXHP-t5-S16-MSRboth - Baseline Design - Hourly Results.csv</v>
      </c>
      <c r="P142" s="222">
        <f t="shared" si="11"/>
        <v>1.1322861111111111</v>
      </c>
      <c r="Q142" s="222">
        <f t="shared" si="12"/>
        <v>1.7275437777777778</v>
      </c>
      <c r="R142" s="222">
        <f t="shared" si="13"/>
        <v>2.8598298888888891</v>
      </c>
      <c r="T142" t="s">
        <v>1960</v>
      </c>
      <c r="U142" s="195">
        <f t="shared" si="14"/>
        <v>0.47003299999999992</v>
      </c>
    </row>
    <row r="143" spans="2:21" x14ac:dyDescent="0.25">
      <c r="B143" s="191" t="s">
        <v>84</v>
      </c>
      <c r="C143" s="193">
        <v>9</v>
      </c>
      <c r="D143" s="193">
        <v>17</v>
      </c>
      <c r="E143" s="193">
        <v>16</v>
      </c>
      <c r="F143" s="193">
        <v>4</v>
      </c>
      <c r="G143" s="194">
        <v>0</v>
      </c>
      <c r="H143" s="195">
        <v>0</v>
      </c>
      <c r="K143" t="s">
        <v>14</v>
      </c>
      <c r="L143" t="s">
        <v>44</v>
      </c>
      <c r="M143" t="s">
        <v>31</v>
      </c>
      <c r="N143" t="s">
        <v>10</v>
      </c>
      <c r="O143" s="195" t="str">
        <f t="shared" si="10"/>
        <v>SFM-wCZ04-v2015-rDXHP-t5-S17-MSRboth - Baseline Design - Hourly Results.csv</v>
      </c>
      <c r="P143" s="222">
        <f t="shared" si="11"/>
        <v>1.063428</v>
      </c>
      <c r="Q143" s="222">
        <f t="shared" si="12"/>
        <v>1.622486888888889</v>
      </c>
      <c r="R143" s="222">
        <f t="shared" si="13"/>
        <v>2.6859148888888891</v>
      </c>
      <c r="T143" t="s">
        <v>1961</v>
      </c>
      <c r="U143" s="195">
        <f t="shared" si="14"/>
        <v>0.41630066666666643</v>
      </c>
    </row>
    <row r="144" spans="2:21" x14ac:dyDescent="0.25">
      <c r="B144" s="191" t="s">
        <v>84</v>
      </c>
      <c r="C144" s="193">
        <v>9</v>
      </c>
      <c r="D144" s="193">
        <v>17</v>
      </c>
      <c r="E144" s="193">
        <v>17</v>
      </c>
      <c r="F144" s="193">
        <v>4</v>
      </c>
      <c r="G144" s="194">
        <v>0</v>
      </c>
      <c r="H144" s="195">
        <v>0</v>
      </c>
      <c r="K144" t="s">
        <v>14</v>
      </c>
      <c r="L144" t="s">
        <v>43</v>
      </c>
      <c r="M144" t="s">
        <v>27</v>
      </c>
      <c r="N144" t="s">
        <v>63</v>
      </c>
      <c r="O144" s="195" t="str">
        <f t="shared" si="10"/>
        <v>SFM-wCZ04-v2015-rDXGF-t1-S14-BSLcool - Baseline Design - Hourly Results.csv</v>
      </c>
      <c r="P144" s="222">
        <f t="shared" si="11"/>
        <v>2.7041355555555557</v>
      </c>
      <c r="Q144" s="222">
        <f t="shared" si="12"/>
        <v>4.5191866666666662</v>
      </c>
      <c r="R144" s="222">
        <f t="shared" si="13"/>
        <v>7.2233222222222224</v>
      </c>
      <c r="T144" t="s">
        <v>1962</v>
      </c>
      <c r="U144" s="195">
        <f t="shared" si="14"/>
        <v>0.60030622222222174</v>
      </c>
    </row>
    <row r="145" spans="2:21" x14ac:dyDescent="0.25">
      <c r="B145" s="191" t="s">
        <v>84</v>
      </c>
      <c r="C145" s="193">
        <v>9</v>
      </c>
      <c r="D145" s="193">
        <v>18</v>
      </c>
      <c r="E145" s="193">
        <v>15</v>
      </c>
      <c r="F145" s="193">
        <v>5</v>
      </c>
      <c r="G145" s="194">
        <v>0</v>
      </c>
      <c r="H145" s="195">
        <v>0</v>
      </c>
      <c r="K145" t="s">
        <v>14</v>
      </c>
      <c r="L145" t="s">
        <v>43</v>
      </c>
      <c r="M145" t="s">
        <v>27</v>
      </c>
      <c r="N145" t="s">
        <v>6</v>
      </c>
      <c r="O145" s="195" t="str">
        <f t="shared" si="10"/>
        <v>SFM-wCZ04-v2015-rDXGF-t1-S15-MSRcool - Baseline Design - Hourly Results.csv</v>
      </c>
      <c r="P145" s="222">
        <f t="shared" si="11"/>
        <v>2.2432244444444445</v>
      </c>
      <c r="Q145" s="222">
        <f t="shared" si="12"/>
        <v>3.7964044444444451</v>
      </c>
      <c r="R145" s="222">
        <f t="shared" si="13"/>
        <v>6.03962888888889</v>
      </c>
      <c r="T145" t="s">
        <v>1963</v>
      </c>
      <c r="U145" s="195">
        <f t="shared" si="14"/>
        <v>0.46543422222222208</v>
      </c>
    </row>
    <row r="146" spans="2:21" x14ac:dyDescent="0.25">
      <c r="B146" s="191" t="s">
        <v>84</v>
      </c>
      <c r="C146" s="193">
        <v>9</v>
      </c>
      <c r="D146" s="193">
        <v>18</v>
      </c>
      <c r="E146" s="193">
        <v>16</v>
      </c>
      <c r="F146" s="193">
        <v>5</v>
      </c>
      <c r="G146" s="194">
        <v>0</v>
      </c>
      <c r="H146" s="195">
        <v>0</v>
      </c>
      <c r="K146" t="s">
        <v>14</v>
      </c>
      <c r="L146" t="s">
        <v>43</v>
      </c>
      <c r="M146" t="s">
        <v>27</v>
      </c>
      <c r="N146" t="s">
        <v>9</v>
      </c>
      <c r="O146" s="195" t="str">
        <f t="shared" si="10"/>
        <v>SFM-wCZ04-v2015-rDXGF-t1-S16-MSRcool - Baseline Design - Hourly Results.csv</v>
      </c>
      <c r="P146" s="222">
        <f t="shared" si="11"/>
        <v>2.3767344444444447</v>
      </c>
      <c r="Q146" s="222">
        <f t="shared" si="12"/>
        <v>3.9327833333333331</v>
      </c>
      <c r="R146" s="222">
        <f t="shared" si="13"/>
        <v>6.3095177777777778</v>
      </c>
      <c r="T146" t="s">
        <v>1964</v>
      </c>
      <c r="U146" s="195">
        <f t="shared" si="14"/>
        <v>0.41424966666666707</v>
      </c>
    </row>
    <row r="147" spans="2:21" x14ac:dyDescent="0.25">
      <c r="B147" s="191" t="s">
        <v>84</v>
      </c>
      <c r="C147" s="193">
        <v>9</v>
      </c>
      <c r="D147" s="193">
        <v>18</v>
      </c>
      <c r="E147" s="193">
        <v>17</v>
      </c>
      <c r="F147" s="193">
        <v>5</v>
      </c>
      <c r="G147" s="194">
        <v>0</v>
      </c>
      <c r="H147" s="195">
        <v>0</v>
      </c>
      <c r="K147" t="s">
        <v>14</v>
      </c>
      <c r="L147" t="s">
        <v>43</v>
      </c>
      <c r="M147" t="s">
        <v>27</v>
      </c>
      <c r="N147" t="s">
        <v>10</v>
      </c>
      <c r="O147" s="195" t="str">
        <f t="shared" si="10"/>
        <v>SFM-wCZ04-v2015-rDXGF-t1-S17-MSRcool - Baseline Design - Hourly Results.csv</v>
      </c>
      <c r="P147" s="222">
        <f t="shared" si="11"/>
        <v>2.2321988888888891</v>
      </c>
      <c r="Q147" s="222">
        <f t="shared" si="12"/>
        <v>3.6936177777777783</v>
      </c>
      <c r="R147" s="222">
        <f t="shared" si="13"/>
        <v>5.9258166666666678</v>
      </c>
      <c r="T147" t="s">
        <v>1965</v>
      </c>
      <c r="U147" s="195">
        <f t="shared" si="14"/>
        <v>0.57238199999999972</v>
      </c>
    </row>
    <row r="148" spans="2:21" x14ac:dyDescent="0.25">
      <c r="B148" s="191" t="s">
        <v>85</v>
      </c>
      <c r="C148" s="193">
        <v>9</v>
      </c>
      <c r="D148" s="193">
        <v>16</v>
      </c>
      <c r="E148" s="193">
        <v>15</v>
      </c>
      <c r="F148" s="193">
        <v>3</v>
      </c>
      <c r="G148" s="194">
        <v>0</v>
      </c>
      <c r="H148" s="195">
        <v>0</v>
      </c>
      <c r="K148" t="s">
        <v>14</v>
      </c>
      <c r="L148" t="s">
        <v>43</v>
      </c>
      <c r="M148" t="s">
        <v>28</v>
      </c>
      <c r="N148" t="s">
        <v>63</v>
      </c>
      <c r="O148" s="195" t="str">
        <f t="shared" si="10"/>
        <v>SFM-wCZ04-v2015-rDXGF-t2-S14-BSLcool - Baseline Design - Hourly Results.csv</v>
      </c>
      <c r="P148" s="222">
        <f t="shared" si="11"/>
        <v>2.4464922222222221</v>
      </c>
      <c r="Q148" s="222">
        <f t="shared" si="12"/>
        <v>4.1141288888888887</v>
      </c>
      <c r="R148" s="222">
        <f t="shared" si="13"/>
        <v>6.5606211111111108</v>
      </c>
      <c r="T148" t="s">
        <v>1966</v>
      </c>
      <c r="U148" s="195">
        <f t="shared" si="14"/>
        <v>0.46992055555555545</v>
      </c>
    </row>
    <row r="149" spans="2:21" x14ac:dyDescent="0.25">
      <c r="B149" s="191" t="s">
        <v>85</v>
      </c>
      <c r="C149" s="193">
        <v>9</v>
      </c>
      <c r="D149" s="193">
        <v>16</v>
      </c>
      <c r="E149" s="193">
        <v>16</v>
      </c>
      <c r="F149" s="193">
        <v>3</v>
      </c>
      <c r="G149" s="194">
        <v>0</v>
      </c>
      <c r="H149" s="195">
        <v>0</v>
      </c>
      <c r="K149" t="s">
        <v>14</v>
      </c>
      <c r="L149" t="s">
        <v>43</v>
      </c>
      <c r="M149" t="s">
        <v>28</v>
      </c>
      <c r="N149" t="s">
        <v>6</v>
      </c>
      <c r="O149" s="195" t="str">
        <f t="shared" si="10"/>
        <v>SFM-wCZ04-v2015-rDXGF-t2-S15-MSRcool - Baseline Design - Hourly Results.csv</v>
      </c>
      <c r="P149" s="222">
        <f t="shared" si="11"/>
        <v>2.0344444444444445</v>
      </c>
      <c r="Q149" s="222">
        <f t="shared" si="12"/>
        <v>3.4754711111111107</v>
      </c>
      <c r="R149" s="222">
        <f t="shared" si="13"/>
        <v>5.5099155555555548</v>
      </c>
      <c r="T149" t="s">
        <v>1967</v>
      </c>
      <c r="U149" s="195">
        <f t="shared" si="14"/>
        <v>0.41639399999999949</v>
      </c>
    </row>
    <row r="150" spans="2:21" x14ac:dyDescent="0.25">
      <c r="B150" s="191" t="s">
        <v>85</v>
      </c>
      <c r="C150" s="193">
        <v>9</v>
      </c>
      <c r="D150" s="193">
        <v>16</v>
      </c>
      <c r="E150" s="193">
        <v>17</v>
      </c>
      <c r="F150" s="193">
        <v>3</v>
      </c>
      <c r="G150" s="194">
        <v>0</v>
      </c>
      <c r="H150" s="195">
        <v>0</v>
      </c>
      <c r="K150" t="s">
        <v>14</v>
      </c>
      <c r="L150" t="s">
        <v>43</v>
      </c>
      <c r="M150" t="s">
        <v>28</v>
      </c>
      <c r="N150" t="s">
        <v>9</v>
      </c>
      <c r="O150" s="195" t="str">
        <f t="shared" si="10"/>
        <v>SFM-wCZ04-v2015-rDXGF-t2-S16-MSRcool - Baseline Design - Hourly Results.csv</v>
      </c>
      <c r="P150" s="222">
        <f t="shared" si="11"/>
        <v>2.1533388888888889</v>
      </c>
      <c r="Q150" s="222">
        <f t="shared" si="12"/>
        <v>3.5860266666666671</v>
      </c>
      <c r="R150" s="222">
        <f t="shared" si="13"/>
        <v>5.7393655555555565</v>
      </c>
      <c r="T150" t="s">
        <v>1968</v>
      </c>
      <c r="U150" s="195">
        <f t="shared" si="14"/>
        <v>0.60020222222222186</v>
      </c>
    </row>
    <row r="151" spans="2:21" x14ac:dyDescent="0.25">
      <c r="B151" s="191" t="s">
        <v>85</v>
      </c>
      <c r="C151" s="193">
        <v>9</v>
      </c>
      <c r="D151" s="193">
        <v>17</v>
      </c>
      <c r="E151" s="193">
        <v>15</v>
      </c>
      <c r="F151" s="193">
        <v>4</v>
      </c>
      <c r="G151" s="194">
        <v>0</v>
      </c>
      <c r="H151" s="195">
        <v>0</v>
      </c>
      <c r="K151" t="s">
        <v>14</v>
      </c>
      <c r="L151" t="s">
        <v>43</v>
      </c>
      <c r="M151" t="s">
        <v>28</v>
      </c>
      <c r="N151" t="s">
        <v>10</v>
      </c>
      <c r="O151" s="195" t="str">
        <f t="shared" si="10"/>
        <v>SFM-wCZ04-v2015-rDXGF-t2-S17-MSRcool - Baseline Design - Hourly Results.csv</v>
      </c>
      <c r="P151" s="222">
        <f t="shared" si="11"/>
        <v>2.0223877777777779</v>
      </c>
      <c r="Q151" s="222">
        <f t="shared" si="12"/>
        <v>3.3679500000000004</v>
      </c>
      <c r="R151" s="222">
        <f t="shared" si="13"/>
        <v>5.3903377777777788</v>
      </c>
      <c r="T151" t="s">
        <v>1969</v>
      </c>
      <c r="U151" s="195">
        <f t="shared" si="14"/>
        <v>0.47925522222222261</v>
      </c>
    </row>
    <row r="152" spans="2:21" x14ac:dyDescent="0.25">
      <c r="B152" s="191" t="s">
        <v>85</v>
      </c>
      <c r="C152" s="193">
        <v>9</v>
      </c>
      <c r="D152" s="193">
        <v>17</v>
      </c>
      <c r="E152" s="193">
        <v>16</v>
      </c>
      <c r="F152" s="193">
        <v>4</v>
      </c>
      <c r="G152" s="194">
        <v>0</v>
      </c>
      <c r="H152" s="195">
        <v>0</v>
      </c>
      <c r="K152" t="s">
        <v>14</v>
      </c>
      <c r="L152" t="s">
        <v>43</v>
      </c>
      <c r="M152" t="s">
        <v>29</v>
      </c>
      <c r="N152" t="s">
        <v>63</v>
      </c>
      <c r="O152" s="195" t="str">
        <f t="shared" si="10"/>
        <v>SFM-wCZ04-v2015-rDXGF-t3-S14-BSLcool - Baseline Design - Hourly Results.csv</v>
      </c>
      <c r="P152" s="222">
        <f t="shared" si="11"/>
        <v>1.9475388888888889</v>
      </c>
      <c r="Q152" s="222">
        <f t="shared" si="12"/>
        <v>3.1460266666666672</v>
      </c>
      <c r="R152" s="222">
        <f t="shared" si="13"/>
        <v>5.0935655555555561</v>
      </c>
      <c r="T152" t="s">
        <v>1970</v>
      </c>
      <c r="U152" s="195">
        <f t="shared" si="14"/>
        <v>0.4247977777777785</v>
      </c>
    </row>
    <row r="153" spans="2:21" x14ac:dyDescent="0.25">
      <c r="B153" s="191" t="s">
        <v>85</v>
      </c>
      <c r="C153" s="193">
        <v>9</v>
      </c>
      <c r="D153" s="193">
        <v>17</v>
      </c>
      <c r="E153" s="193">
        <v>17</v>
      </c>
      <c r="F153" s="193">
        <v>4</v>
      </c>
      <c r="G153" s="194">
        <v>0</v>
      </c>
      <c r="H153" s="195">
        <v>0</v>
      </c>
      <c r="K153" t="s">
        <v>14</v>
      </c>
      <c r="L153" t="s">
        <v>43</v>
      </c>
      <c r="M153" t="s">
        <v>29</v>
      </c>
      <c r="N153" t="s">
        <v>6</v>
      </c>
      <c r="O153" s="195" t="str">
        <f t="shared" si="10"/>
        <v>SFM-wCZ04-v2015-rDXGF-t3-S15-MSRcool - Baseline Design - Hourly Results.csv</v>
      </c>
      <c r="P153" s="222">
        <f t="shared" si="11"/>
        <v>1.6400344444444446</v>
      </c>
      <c r="Q153" s="222">
        <f t="shared" si="12"/>
        <v>2.7050511111111106</v>
      </c>
      <c r="R153" s="222">
        <f t="shared" si="13"/>
        <v>4.3450855555555554</v>
      </c>
      <c r="T153" t="s">
        <v>1971</v>
      </c>
      <c r="U153" s="195">
        <f t="shared" si="14"/>
        <v>0.58774144444444465</v>
      </c>
    </row>
    <row r="154" spans="2:21" x14ac:dyDescent="0.25">
      <c r="B154" s="191" t="s">
        <v>85</v>
      </c>
      <c r="C154" s="193">
        <v>9</v>
      </c>
      <c r="D154" s="193">
        <v>18</v>
      </c>
      <c r="E154" s="193">
        <v>15</v>
      </c>
      <c r="F154" s="193">
        <v>5</v>
      </c>
      <c r="G154" s="194">
        <v>0</v>
      </c>
      <c r="H154" s="195">
        <v>0</v>
      </c>
      <c r="K154" t="s">
        <v>14</v>
      </c>
      <c r="L154" t="s">
        <v>43</v>
      </c>
      <c r="M154" t="s">
        <v>29</v>
      </c>
      <c r="N154" t="s">
        <v>9</v>
      </c>
      <c r="O154" s="195" t="str">
        <f t="shared" si="10"/>
        <v>SFM-wCZ04-v2015-rDXGF-t3-S16-MSRcool - Baseline Design - Hourly Results.csv</v>
      </c>
      <c r="P154" s="222">
        <f t="shared" si="11"/>
        <v>1.7020977777777779</v>
      </c>
      <c r="Q154" s="222">
        <f t="shared" si="12"/>
        <v>2.7636511111111108</v>
      </c>
      <c r="R154" s="222">
        <f t="shared" si="13"/>
        <v>4.4657488888888892</v>
      </c>
      <c r="T154" t="s">
        <v>1972</v>
      </c>
      <c r="U154" s="195">
        <f t="shared" si="14"/>
        <v>0.85832666666666668</v>
      </c>
    </row>
    <row r="155" spans="2:21" x14ac:dyDescent="0.25">
      <c r="B155" s="191" t="s">
        <v>85</v>
      </c>
      <c r="C155" s="193">
        <v>9</v>
      </c>
      <c r="D155" s="193">
        <v>18</v>
      </c>
      <c r="E155" s="193">
        <v>16</v>
      </c>
      <c r="F155" s="193">
        <v>5</v>
      </c>
      <c r="G155" s="194">
        <v>0</v>
      </c>
      <c r="H155" s="195">
        <v>0</v>
      </c>
      <c r="K155" t="s">
        <v>14</v>
      </c>
      <c r="L155" t="s">
        <v>43</v>
      </c>
      <c r="M155" t="s">
        <v>29</v>
      </c>
      <c r="N155" t="s">
        <v>10</v>
      </c>
      <c r="O155" s="195" t="str">
        <f t="shared" si="10"/>
        <v>SFM-wCZ04-v2015-rDXGF-t3-S17-MSRcool - Baseline Design - Hourly Results.csv</v>
      </c>
      <c r="P155" s="222">
        <f t="shared" si="11"/>
        <v>1.5985855555555555</v>
      </c>
      <c r="Q155" s="222">
        <f t="shared" si="12"/>
        <v>2.5955855555555556</v>
      </c>
      <c r="R155" s="222">
        <f t="shared" si="13"/>
        <v>4.1941711111111113</v>
      </c>
      <c r="T155" t="s">
        <v>1973</v>
      </c>
      <c r="U155" s="195">
        <f t="shared" si="14"/>
        <v>0.69757222222222293</v>
      </c>
    </row>
    <row r="156" spans="2:21" x14ac:dyDescent="0.25">
      <c r="B156" s="191" t="s">
        <v>85</v>
      </c>
      <c r="C156" s="193">
        <v>9</v>
      </c>
      <c r="D156" s="193">
        <v>18</v>
      </c>
      <c r="E156" s="193">
        <v>17</v>
      </c>
      <c r="F156" s="193">
        <v>5</v>
      </c>
      <c r="G156" s="194">
        <v>0</v>
      </c>
      <c r="H156" s="195">
        <v>0</v>
      </c>
      <c r="K156" t="s">
        <v>14</v>
      </c>
      <c r="L156" t="s">
        <v>43</v>
      </c>
      <c r="M156" t="s">
        <v>30</v>
      </c>
      <c r="N156" t="s">
        <v>63</v>
      </c>
      <c r="O156" s="195" t="str">
        <f t="shared" si="10"/>
        <v>SFM-wCZ04-v2015-rDXGF-t4-S14-BSLcool - Baseline Design - Hourly Results.csv</v>
      </c>
      <c r="P156" s="222">
        <f t="shared" si="11"/>
        <v>1.5391104444444443</v>
      </c>
      <c r="Q156" s="222">
        <f t="shared" si="12"/>
        <v>2.2924540000000002</v>
      </c>
      <c r="R156" s="222">
        <f t="shared" si="13"/>
        <v>3.8315644444444446</v>
      </c>
      <c r="T156" t="s">
        <v>1974</v>
      </c>
      <c r="U156" s="195">
        <f t="shared" si="14"/>
        <v>1.0071533333333331</v>
      </c>
    </row>
    <row r="157" spans="2:21" x14ac:dyDescent="0.25">
      <c r="B157" s="191" t="s">
        <v>86</v>
      </c>
      <c r="C157" s="193">
        <v>9</v>
      </c>
      <c r="D157" s="193">
        <v>16</v>
      </c>
      <c r="E157" s="193">
        <v>15</v>
      </c>
      <c r="F157" s="193">
        <v>3</v>
      </c>
      <c r="G157" s="194">
        <v>0</v>
      </c>
      <c r="H157" s="195">
        <v>0</v>
      </c>
      <c r="K157" t="s">
        <v>14</v>
      </c>
      <c r="L157" t="s">
        <v>43</v>
      </c>
      <c r="M157" t="s">
        <v>30</v>
      </c>
      <c r="N157" t="s">
        <v>6</v>
      </c>
      <c r="O157" s="195" t="str">
        <f t="shared" si="10"/>
        <v>SFM-wCZ04-v2015-rDXGF-t4-S15-MSRcool - Baseline Design - Hourly Results.csv</v>
      </c>
      <c r="P157" s="222">
        <f t="shared" si="11"/>
        <v>1.3035873333333334</v>
      </c>
      <c r="Q157" s="222">
        <f t="shared" si="12"/>
        <v>1.9860127777777778</v>
      </c>
      <c r="R157" s="222">
        <f t="shared" si="13"/>
        <v>3.2896001111111115</v>
      </c>
      <c r="T157" t="s">
        <v>1975</v>
      </c>
      <c r="U157" s="195">
        <f t="shared" si="14"/>
        <v>0.89273888888888919</v>
      </c>
    </row>
    <row r="158" spans="2:21" x14ac:dyDescent="0.25">
      <c r="B158" s="191" t="s">
        <v>86</v>
      </c>
      <c r="C158" s="193">
        <v>9</v>
      </c>
      <c r="D158" s="193">
        <v>16</v>
      </c>
      <c r="E158" s="193">
        <v>16</v>
      </c>
      <c r="F158" s="193">
        <v>3</v>
      </c>
      <c r="G158" s="194">
        <v>0</v>
      </c>
      <c r="H158" s="195">
        <v>0</v>
      </c>
      <c r="K158" t="s">
        <v>14</v>
      </c>
      <c r="L158" t="s">
        <v>43</v>
      </c>
      <c r="M158" t="s">
        <v>30</v>
      </c>
      <c r="N158" t="s">
        <v>9</v>
      </c>
      <c r="O158" s="195" t="str">
        <f t="shared" si="10"/>
        <v>SFM-wCZ04-v2015-rDXGF-t4-S16-MSRcool - Baseline Design - Hourly Results.csv</v>
      </c>
      <c r="P158" s="222">
        <f t="shared" si="11"/>
        <v>1.3404932222222221</v>
      </c>
      <c r="Q158" s="222">
        <f t="shared" si="12"/>
        <v>1.9992633333333332</v>
      </c>
      <c r="R158" s="222">
        <f t="shared" si="13"/>
        <v>3.3397565555555553</v>
      </c>
      <c r="T158" t="s">
        <v>1976</v>
      </c>
      <c r="U158" s="195">
        <f t="shared" si="14"/>
        <v>0.75683777777777728</v>
      </c>
    </row>
    <row r="159" spans="2:21" x14ac:dyDescent="0.25">
      <c r="B159" s="191" t="s">
        <v>86</v>
      </c>
      <c r="C159" s="193">
        <v>9</v>
      </c>
      <c r="D159" s="193">
        <v>16</v>
      </c>
      <c r="E159" s="193">
        <v>17</v>
      </c>
      <c r="F159" s="193">
        <v>3</v>
      </c>
      <c r="G159" s="194">
        <v>0</v>
      </c>
      <c r="H159" s="195">
        <v>0</v>
      </c>
      <c r="K159" t="s">
        <v>14</v>
      </c>
      <c r="L159" t="s">
        <v>43</v>
      </c>
      <c r="M159" t="s">
        <v>30</v>
      </c>
      <c r="N159" t="s">
        <v>10</v>
      </c>
      <c r="O159" s="195" t="str">
        <f t="shared" si="10"/>
        <v>SFM-wCZ04-v2015-rDXGF-t4-S17-MSRcool - Baseline Design - Hourly Results.csv</v>
      </c>
      <c r="P159" s="222">
        <f t="shared" si="11"/>
        <v>1.2589715555555558</v>
      </c>
      <c r="Q159" s="222">
        <f t="shared" si="12"/>
        <v>1.8776813333333335</v>
      </c>
      <c r="R159" s="222">
        <f t="shared" si="13"/>
        <v>3.1366528888888894</v>
      </c>
      <c r="T159" t="s">
        <v>1977</v>
      </c>
      <c r="U159" s="195">
        <f t="shared" si="14"/>
        <v>1.0534299999999996</v>
      </c>
    </row>
    <row r="160" spans="2:21" x14ac:dyDescent="0.25">
      <c r="B160" s="191" t="s">
        <v>86</v>
      </c>
      <c r="C160" s="193">
        <v>9</v>
      </c>
      <c r="D160" s="193">
        <v>17</v>
      </c>
      <c r="E160" s="193">
        <v>15</v>
      </c>
      <c r="F160" s="193">
        <v>4</v>
      </c>
      <c r="G160" s="194">
        <v>0</v>
      </c>
      <c r="H160" s="195">
        <v>0</v>
      </c>
      <c r="K160" t="s">
        <v>14</v>
      </c>
      <c r="L160" t="s">
        <v>43</v>
      </c>
      <c r="M160" t="s">
        <v>31</v>
      </c>
      <c r="N160" t="s">
        <v>63</v>
      </c>
      <c r="O160" s="195" t="str">
        <f t="shared" si="10"/>
        <v>SFM-wCZ04-v2015-rDXGF-t5-S14-BSLcool - Baseline Design - Hourly Results.csv</v>
      </c>
      <c r="P160" s="222">
        <f t="shared" si="11"/>
        <v>1.4573976666666666</v>
      </c>
      <c r="Q160" s="222">
        <f t="shared" si="12"/>
        <v>2.1579515555555555</v>
      </c>
      <c r="R160" s="222">
        <f t="shared" si="13"/>
        <v>3.6153492222222221</v>
      </c>
      <c r="T160" t="s">
        <v>1978</v>
      </c>
      <c r="U160" s="195">
        <f t="shared" si="14"/>
        <v>0.78822777777777731</v>
      </c>
    </row>
    <row r="161" spans="2:21" x14ac:dyDescent="0.25">
      <c r="B161" s="191" t="s">
        <v>86</v>
      </c>
      <c r="C161" s="193">
        <v>9</v>
      </c>
      <c r="D161" s="193">
        <v>17</v>
      </c>
      <c r="E161" s="193">
        <v>16</v>
      </c>
      <c r="F161" s="193">
        <v>4</v>
      </c>
      <c r="G161" s="194">
        <v>0</v>
      </c>
      <c r="H161" s="195">
        <v>0</v>
      </c>
      <c r="K161" t="s">
        <v>14</v>
      </c>
      <c r="L161" t="s">
        <v>43</v>
      </c>
      <c r="M161" t="s">
        <v>31</v>
      </c>
      <c r="N161" t="s">
        <v>6</v>
      </c>
      <c r="O161" s="195" t="str">
        <f t="shared" si="10"/>
        <v>SFM-wCZ04-v2015-rDXGF-t5-S15-MSRcool - Baseline Design - Hourly Results.csv</v>
      </c>
      <c r="P161" s="222">
        <f t="shared" si="11"/>
        <v>1.2349508888888887</v>
      </c>
      <c r="Q161" s="222">
        <f t="shared" si="12"/>
        <v>1.870878222222222</v>
      </c>
      <c r="R161" s="222">
        <f t="shared" si="13"/>
        <v>3.1058291111111105</v>
      </c>
      <c r="T161" t="s">
        <v>1979</v>
      </c>
      <c r="U161" s="195">
        <f t="shared" si="14"/>
        <v>0.63396333333333299</v>
      </c>
    </row>
    <row r="162" spans="2:21" x14ac:dyDescent="0.25">
      <c r="B162" s="191" t="s">
        <v>86</v>
      </c>
      <c r="C162" s="193">
        <v>9</v>
      </c>
      <c r="D162" s="193">
        <v>17</v>
      </c>
      <c r="E162" s="193">
        <v>17</v>
      </c>
      <c r="F162" s="193">
        <v>4</v>
      </c>
      <c r="G162" s="194">
        <v>0</v>
      </c>
      <c r="H162" s="195">
        <v>0</v>
      </c>
      <c r="K162" t="s">
        <v>14</v>
      </c>
      <c r="L162" t="s">
        <v>43</v>
      </c>
      <c r="M162" t="s">
        <v>31</v>
      </c>
      <c r="N162" t="s">
        <v>9</v>
      </c>
      <c r="O162" s="195" t="str">
        <f t="shared" si="10"/>
        <v>SFM-wCZ04-v2015-rDXGF-t5-S16-MSRcool - Baseline Design - Hourly Results.csv</v>
      </c>
      <c r="P162" s="222">
        <f t="shared" si="11"/>
        <v>1.2698850000000002</v>
      </c>
      <c r="Q162" s="222">
        <f t="shared" si="12"/>
        <v>1.8818744444444446</v>
      </c>
      <c r="R162" s="222">
        <f t="shared" si="13"/>
        <v>3.151759444444445</v>
      </c>
      <c r="T162" t="s">
        <v>1980</v>
      </c>
      <c r="U162" s="195">
        <f t="shared" si="14"/>
        <v>0.91718333333333302</v>
      </c>
    </row>
    <row r="163" spans="2:21" x14ac:dyDescent="0.25">
      <c r="B163" s="191" t="s">
        <v>86</v>
      </c>
      <c r="C163" s="193">
        <v>9</v>
      </c>
      <c r="D163" s="193">
        <v>18</v>
      </c>
      <c r="E163" s="193">
        <v>15</v>
      </c>
      <c r="F163" s="193">
        <v>5</v>
      </c>
      <c r="G163" s="194">
        <v>0</v>
      </c>
      <c r="H163" s="195">
        <v>0</v>
      </c>
      <c r="K163" t="s">
        <v>14</v>
      </c>
      <c r="L163" t="s">
        <v>43</v>
      </c>
      <c r="M163" t="s">
        <v>31</v>
      </c>
      <c r="N163" t="s">
        <v>10</v>
      </c>
      <c r="O163" s="195" t="str">
        <f t="shared" si="10"/>
        <v>SFM-wCZ04-v2015-rDXGF-t5-S17-MSRcool - Baseline Design - Hourly Results.csv</v>
      </c>
      <c r="P163" s="222">
        <f t="shared" si="11"/>
        <v>1.1926578888888888</v>
      </c>
      <c r="Q163" s="222">
        <f t="shared" si="12"/>
        <v>1.7674291111111109</v>
      </c>
      <c r="R163" s="222">
        <f t="shared" si="13"/>
        <v>2.9600869999999997</v>
      </c>
      <c r="T163" t="s">
        <v>1981</v>
      </c>
      <c r="U163" s="195">
        <f t="shared" si="14"/>
        <v>0.82535999999999987</v>
      </c>
    </row>
    <row r="164" spans="2:21" x14ac:dyDescent="0.25">
      <c r="B164" s="191" t="s">
        <v>86</v>
      </c>
      <c r="C164" s="193">
        <v>9</v>
      </c>
      <c r="D164" s="193">
        <v>18</v>
      </c>
      <c r="E164" s="193">
        <v>16</v>
      </c>
      <c r="F164" s="193">
        <v>5</v>
      </c>
      <c r="G164" s="194">
        <v>0</v>
      </c>
      <c r="H164" s="195">
        <v>0</v>
      </c>
      <c r="K164" t="s">
        <v>15</v>
      </c>
      <c r="L164" t="s">
        <v>44</v>
      </c>
      <c r="M164" t="s">
        <v>27</v>
      </c>
      <c r="N164" t="s">
        <v>63</v>
      </c>
      <c r="O164" s="195" t="str">
        <f t="shared" si="10"/>
        <v>SFM-wCZ05-v2015-rDXHP-t1-S14-BSLboth - Baseline Design - Hourly Results.csv</v>
      </c>
      <c r="P164" s="222">
        <f t="shared" si="11"/>
        <v>0.9100611111111111</v>
      </c>
      <c r="Q164" s="222">
        <f t="shared" si="12"/>
        <v>2.1941732222222226</v>
      </c>
      <c r="R164" s="222">
        <f t="shared" si="13"/>
        <v>3.1042343333333338</v>
      </c>
      <c r="T164" t="s">
        <v>1982</v>
      </c>
      <c r="U164" s="195">
        <f t="shared" si="14"/>
        <v>0.68630111111111169</v>
      </c>
    </row>
    <row r="165" spans="2:21" x14ac:dyDescent="0.25">
      <c r="B165" s="191" t="s">
        <v>86</v>
      </c>
      <c r="C165" s="193">
        <v>9</v>
      </c>
      <c r="D165" s="193">
        <v>18</v>
      </c>
      <c r="E165" s="193">
        <v>17</v>
      </c>
      <c r="F165" s="193">
        <v>5</v>
      </c>
      <c r="G165" s="194">
        <v>0</v>
      </c>
      <c r="H165" s="195">
        <v>0</v>
      </c>
      <c r="K165" t="s">
        <v>15</v>
      </c>
      <c r="L165" t="s">
        <v>44</v>
      </c>
      <c r="M165" t="s">
        <v>27</v>
      </c>
      <c r="N165" t="s">
        <v>6</v>
      </c>
      <c r="O165" s="195" t="str">
        <f t="shared" si="10"/>
        <v>SFM-wCZ05-v2015-rDXHP-t1-S15-MSRboth - Baseline Design - Hourly Results.csv</v>
      </c>
      <c r="P165" s="222">
        <f t="shared" si="11"/>
        <v>0.76022566666666669</v>
      </c>
      <c r="Q165" s="222">
        <f t="shared" si="12"/>
        <v>1.8647534444444445</v>
      </c>
      <c r="R165" s="222">
        <f t="shared" si="13"/>
        <v>2.6249791111111112</v>
      </c>
      <c r="T165" t="s">
        <v>1983</v>
      </c>
      <c r="U165" s="195">
        <f t="shared" si="14"/>
        <v>0.95644333333333353</v>
      </c>
    </row>
    <row r="166" spans="2:21" x14ac:dyDescent="0.25">
      <c r="B166" s="191" t="s">
        <v>87</v>
      </c>
      <c r="C166" s="193">
        <v>9</v>
      </c>
      <c r="D166" s="193">
        <v>16</v>
      </c>
      <c r="E166" s="193">
        <v>15</v>
      </c>
      <c r="F166" s="193">
        <v>3</v>
      </c>
      <c r="G166" s="194">
        <v>0</v>
      </c>
      <c r="H166" s="195">
        <v>0</v>
      </c>
      <c r="K166" t="s">
        <v>15</v>
      </c>
      <c r="L166" t="s">
        <v>44</v>
      </c>
      <c r="M166" t="s">
        <v>27</v>
      </c>
      <c r="N166" t="s">
        <v>9</v>
      </c>
      <c r="O166" s="195" t="str">
        <f t="shared" si="10"/>
        <v>SFM-wCZ05-v2015-rDXHP-t1-S16-MSRboth - Baseline Design - Hourly Results.csv</v>
      </c>
      <c r="P166" s="222">
        <f t="shared" si="11"/>
        <v>0.77872122222222218</v>
      </c>
      <c r="Q166" s="222">
        <f t="shared" si="12"/>
        <v>1.9007153333333333</v>
      </c>
      <c r="R166" s="222">
        <f t="shared" si="13"/>
        <v>2.6794365555555553</v>
      </c>
      <c r="T166" t="s">
        <v>1984</v>
      </c>
      <c r="U166" s="195">
        <f t="shared" si="14"/>
        <v>0.61546933333333342</v>
      </c>
    </row>
    <row r="167" spans="2:21" x14ac:dyDescent="0.25">
      <c r="B167" s="191" t="s">
        <v>87</v>
      </c>
      <c r="C167" s="193">
        <v>9</v>
      </c>
      <c r="D167" s="193">
        <v>16</v>
      </c>
      <c r="E167" s="193">
        <v>16</v>
      </c>
      <c r="F167" s="193">
        <v>3</v>
      </c>
      <c r="G167" s="194">
        <v>0</v>
      </c>
      <c r="H167" s="195">
        <v>0</v>
      </c>
      <c r="K167" t="s">
        <v>15</v>
      </c>
      <c r="L167" t="s">
        <v>44</v>
      </c>
      <c r="M167" t="s">
        <v>27</v>
      </c>
      <c r="N167" t="s">
        <v>10</v>
      </c>
      <c r="O167" s="195" t="str">
        <f t="shared" si="10"/>
        <v>SFM-wCZ05-v2015-rDXHP-t1-S17-MSRboth - Baseline Design - Hourly Results.csv</v>
      </c>
      <c r="P167" s="222">
        <f t="shared" si="11"/>
        <v>0.73136544444444451</v>
      </c>
      <c r="Q167" s="222">
        <f t="shared" si="12"/>
        <v>1.7851274444444445</v>
      </c>
      <c r="R167" s="222">
        <f t="shared" si="13"/>
        <v>2.5164928888888891</v>
      </c>
      <c r="T167" t="s">
        <v>1985</v>
      </c>
      <c r="U167" s="195">
        <f t="shared" si="14"/>
        <v>0.50440555555555555</v>
      </c>
    </row>
    <row r="168" spans="2:21" x14ac:dyDescent="0.25">
      <c r="B168" s="191" t="s">
        <v>87</v>
      </c>
      <c r="C168" s="193">
        <v>9</v>
      </c>
      <c r="D168" s="193">
        <v>16</v>
      </c>
      <c r="E168" s="193">
        <v>17</v>
      </c>
      <c r="F168" s="193">
        <v>3</v>
      </c>
      <c r="G168" s="194">
        <v>0</v>
      </c>
      <c r="H168" s="195">
        <v>0</v>
      </c>
      <c r="K168" t="s">
        <v>15</v>
      </c>
      <c r="L168" t="s">
        <v>44</v>
      </c>
      <c r="M168" t="s">
        <v>28</v>
      </c>
      <c r="N168" t="s">
        <v>63</v>
      </c>
      <c r="O168" s="195" t="str">
        <f t="shared" si="10"/>
        <v>SFM-wCZ05-v2015-rDXHP-t2-S14-BSLboth - Baseline Design - Hourly Results.csv</v>
      </c>
      <c r="P168" s="222">
        <f t="shared" si="11"/>
        <v>0.8524384444444445</v>
      </c>
      <c r="Q168" s="222">
        <f t="shared" si="12"/>
        <v>2.0291413333333335</v>
      </c>
      <c r="R168" s="222">
        <f t="shared" si="13"/>
        <v>2.8815797777777781</v>
      </c>
      <c r="T168" t="s">
        <v>1986</v>
      </c>
      <c r="U168" s="195">
        <f t="shared" si="14"/>
        <v>0.72825888888888946</v>
      </c>
    </row>
    <row r="169" spans="2:21" x14ac:dyDescent="0.25">
      <c r="B169" s="191" t="s">
        <v>87</v>
      </c>
      <c r="C169" s="193">
        <v>9</v>
      </c>
      <c r="D169" s="193">
        <v>17</v>
      </c>
      <c r="E169" s="193">
        <v>15</v>
      </c>
      <c r="F169" s="193">
        <v>4</v>
      </c>
      <c r="G169" s="194">
        <v>0</v>
      </c>
      <c r="H169" s="195">
        <v>0</v>
      </c>
      <c r="K169" t="s">
        <v>15</v>
      </c>
      <c r="L169" t="s">
        <v>44</v>
      </c>
      <c r="M169" t="s">
        <v>28</v>
      </c>
      <c r="N169" t="s">
        <v>6</v>
      </c>
      <c r="O169" s="195" t="str">
        <f t="shared" si="10"/>
        <v>SFM-wCZ05-v2015-rDXHP-t2-S15-MSRboth - Baseline Design - Hourly Results.csv</v>
      </c>
      <c r="P169" s="222">
        <f t="shared" si="11"/>
        <v>0.71326855555555557</v>
      </c>
      <c r="Q169" s="222">
        <f t="shared" si="12"/>
        <v>1.7237865555555556</v>
      </c>
      <c r="R169" s="222">
        <f t="shared" si="13"/>
        <v>2.4370551111111114</v>
      </c>
      <c r="T169" t="s">
        <v>1987</v>
      </c>
      <c r="U169" s="195">
        <f t="shared" si="14"/>
        <v>0.64563033333333264</v>
      </c>
    </row>
    <row r="170" spans="2:21" x14ac:dyDescent="0.25">
      <c r="B170" s="191" t="s">
        <v>87</v>
      </c>
      <c r="C170" s="193">
        <v>9</v>
      </c>
      <c r="D170" s="193">
        <v>17</v>
      </c>
      <c r="E170" s="193">
        <v>16</v>
      </c>
      <c r="F170" s="193">
        <v>4</v>
      </c>
      <c r="G170" s="194">
        <v>0</v>
      </c>
      <c r="H170" s="195">
        <v>0</v>
      </c>
      <c r="K170" t="s">
        <v>15</v>
      </c>
      <c r="L170" t="s">
        <v>44</v>
      </c>
      <c r="M170" t="s">
        <v>28</v>
      </c>
      <c r="N170" t="s">
        <v>9</v>
      </c>
      <c r="O170" s="195" t="str">
        <f t="shared" si="10"/>
        <v>SFM-wCZ05-v2015-rDXHP-t2-S16-MSRboth - Baseline Design - Hourly Results.csv</v>
      </c>
      <c r="P170" s="222">
        <f t="shared" si="11"/>
        <v>0.73284522222222215</v>
      </c>
      <c r="Q170" s="222">
        <f t="shared" si="12"/>
        <v>1.7653808888888887</v>
      </c>
      <c r="R170" s="222">
        <f t="shared" si="13"/>
        <v>2.4982261111111108</v>
      </c>
      <c r="T170" t="s">
        <v>1988</v>
      </c>
      <c r="U170" s="195">
        <f t="shared" si="14"/>
        <v>0.54702822222222247</v>
      </c>
    </row>
    <row r="171" spans="2:21" x14ac:dyDescent="0.25">
      <c r="B171" s="191" t="s">
        <v>87</v>
      </c>
      <c r="C171" s="193">
        <v>9</v>
      </c>
      <c r="D171" s="193">
        <v>17</v>
      </c>
      <c r="E171" s="193">
        <v>17</v>
      </c>
      <c r="F171" s="193">
        <v>4</v>
      </c>
      <c r="G171" s="194">
        <v>0</v>
      </c>
      <c r="H171" s="195">
        <v>0</v>
      </c>
      <c r="K171" t="s">
        <v>15</v>
      </c>
      <c r="L171" t="s">
        <v>44</v>
      </c>
      <c r="M171" t="s">
        <v>28</v>
      </c>
      <c r="N171" t="s">
        <v>10</v>
      </c>
      <c r="O171" s="195" t="str">
        <f t="shared" si="10"/>
        <v>SFM-wCZ05-v2015-rDXHP-t2-S17-MSRboth - Baseline Design - Hourly Results.csv</v>
      </c>
      <c r="P171" s="222">
        <f t="shared" si="11"/>
        <v>0.68827933333333335</v>
      </c>
      <c r="Q171" s="222">
        <f t="shared" si="12"/>
        <v>1.6580213333333331</v>
      </c>
      <c r="R171" s="222">
        <f t="shared" si="13"/>
        <v>2.3463006666666666</v>
      </c>
      <c r="T171" t="s">
        <v>1989</v>
      </c>
      <c r="U171" s="195">
        <f t="shared" si="14"/>
        <v>0.75623633333333329</v>
      </c>
    </row>
    <row r="172" spans="2:21" x14ac:dyDescent="0.25">
      <c r="B172" s="191" t="s">
        <v>87</v>
      </c>
      <c r="C172" s="193">
        <v>9</v>
      </c>
      <c r="D172" s="193">
        <v>18</v>
      </c>
      <c r="E172" s="193">
        <v>15</v>
      </c>
      <c r="F172" s="193">
        <v>5</v>
      </c>
      <c r="G172" s="194">
        <v>0</v>
      </c>
      <c r="H172" s="195">
        <v>0</v>
      </c>
      <c r="K172" t="s">
        <v>15</v>
      </c>
      <c r="L172" t="s">
        <v>44</v>
      </c>
      <c r="M172" t="s">
        <v>29</v>
      </c>
      <c r="N172" t="s">
        <v>63</v>
      </c>
      <c r="O172" s="195" t="str">
        <f t="shared" si="10"/>
        <v>SFM-wCZ05-v2015-rDXHP-t3-S14-BSLboth - Baseline Design - Hourly Results.csv</v>
      </c>
      <c r="P172" s="222">
        <f t="shared" si="11"/>
        <v>0.76233677777777775</v>
      </c>
      <c r="Q172" s="222">
        <f t="shared" si="12"/>
        <v>1.7756988888888889</v>
      </c>
      <c r="R172" s="222">
        <f t="shared" si="13"/>
        <v>2.5380356666666666</v>
      </c>
      <c r="T172" t="s">
        <v>1990</v>
      </c>
      <c r="U172" s="195">
        <f t="shared" si="14"/>
        <v>0.43175588888888905</v>
      </c>
    </row>
    <row r="173" spans="2:21" x14ac:dyDescent="0.25">
      <c r="B173" s="191" t="s">
        <v>87</v>
      </c>
      <c r="C173" s="193">
        <v>9</v>
      </c>
      <c r="D173" s="193">
        <v>18</v>
      </c>
      <c r="E173" s="193">
        <v>16</v>
      </c>
      <c r="F173" s="193">
        <v>5</v>
      </c>
      <c r="G173" s="194">
        <v>0</v>
      </c>
      <c r="H173" s="195">
        <v>0</v>
      </c>
      <c r="K173" t="s">
        <v>15</v>
      </c>
      <c r="L173" t="s">
        <v>44</v>
      </c>
      <c r="M173" t="s">
        <v>29</v>
      </c>
      <c r="N173" t="s">
        <v>6</v>
      </c>
      <c r="O173" s="195" t="str">
        <f t="shared" si="10"/>
        <v>SFM-wCZ05-v2015-rDXHP-t3-S15-MSRboth - Baseline Design - Hourly Results.csv</v>
      </c>
      <c r="P173" s="222">
        <f t="shared" si="11"/>
        <v>0.63595800000000002</v>
      </c>
      <c r="Q173" s="222">
        <f t="shared" si="12"/>
        <v>1.5038</v>
      </c>
      <c r="R173" s="222">
        <f t="shared" si="13"/>
        <v>2.139758</v>
      </c>
      <c r="T173" t="s">
        <v>1991</v>
      </c>
      <c r="U173" s="195">
        <f t="shared" si="14"/>
        <v>0.36667633333333338</v>
      </c>
    </row>
    <row r="174" spans="2:21" x14ac:dyDescent="0.25">
      <c r="B174" s="191" t="s">
        <v>87</v>
      </c>
      <c r="C174" s="193">
        <v>9</v>
      </c>
      <c r="D174" s="193">
        <v>18</v>
      </c>
      <c r="E174" s="193">
        <v>17</v>
      </c>
      <c r="F174" s="193">
        <v>5</v>
      </c>
      <c r="G174" s="194">
        <v>0</v>
      </c>
      <c r="H174" s="195">
        <v>0</v>
      </c>
      <c r="K174" t="s">
        <v>15</v>
      </c>
      <c r="L174" t="s">
        <v>44</v>
      </c>
      <c r="M174" t="s">
        <v>29</v>
      </c>
      <c r="N174" t="s">
        <v>9</v>
      </c>
      <c r="O174" s="195" t="str">
        <f t="shared" si="10"/>
        <v>SFM-wCZ05-v2015-rDXHP-t3-S16-MSRboth - Baseline Design - Hourly Results.csv</v>
      </c>
      <c r="P174" s="222">
        <f t="shared" si="11"/>
        <v>0.65340200000000004</v>
      </c>
      <c r="Q174" s="222">
        <f t="shared" si="12"/>
        <v>1.540078888888889</v>
      </c>
      <c r="R174" s="222">
        <f t="shared" si="13"/>
        <v>2.1934808888888888</v>
      </c>
      <c r="T174" t="s">
        <v>1992</v>
      </c>
      <c r="U174" s="195">
        <f t="shared" si="14"/>
        <v>0.53866988888888923</v>
      </c>
    </row>
    <row r="175" spans="2:21" x14ac:dyDescent="0.25">
      <c r="B175" s="191" t="s">
        <v>88</v>
      </c>
      <c r="C175" s="193">
        <v>9</v>
      </c>
      <c r="D175" s="193">
        <v>16</v>
      </c>
      <c r="E175" s="193">
        <v>15</v>
      </c>
      <c r="F175" s="193">
        <v>3</v>
      </c>
      <c r="G175" s="194">
        <v>0</v>
      </c>
      <c r="H175" s="195">
        <v>0</v>
      </c>
      <c r="K175" t="s">
        <v>15</v>
      </c>
      <c r="L175" t="s">
        <v>44</v>
      </c>
      <c r="M175" t="s">
        <v>29</v>
      </c>
      <c r="N175" t="s">
        <v>10</v>
      </c>
      <c r="O175" s="195" t="str">
        <f t="shared" si="10"/>
        <v>SFM-wCZ05-v2015-rDXHP-t3-S17-MSRboth - Baseline Design - Hourly Results.csv</v>
      </c>
      <c r="P175" s="222">
        <f t="shared" si="11"/>
        <v>0.61366599999999993</v>
      </c>
      <c r="Q175" s="222">
        <f t="shared" si="12"/>
        <v>1.44642</v>
      </c>
      <c r="R175" s="222">
        <f t="shared" si="13"/>
        <v>2.0600860000000001</v>
      </c>
      <c r="T175" t="s">
        <v>1993</v>
      </c>
      <c r="U175" s="195">
        <f t="shared" si="14"/>
        <v>0.47835033333333321</v>
      </c>
    </row>
    <row r="176" spans="2:21" x14ac:dyDescent="0.25">
      <c r="B176" s="191" t="s">
        <v>88</v>
      </c>
      <c r="C176" s="193">
        <v>9</v>
      </c>
      <c r="D176" s="193">
        <v>16</v>
      </c>
      <c r="E176" s="193">
        <v>16</v>
      </c>
      <c r="F176" s="193">
        <v>3</v>
      </c>
      <c r="G176" s="194">
        <v>0</v>
      </c>
      <c r="H176" s="195">
        <v>0</v>
      </c>
      <c r="K176" t="s">
        <v>15</v>
      </c>
      <c r="L176" t="s">
        <v>44</v>
      </c>
      <c r="M176" t="s">
        <v>30</v>
      </c>
      <c r="N176" t="s">
        <v>63</v>
      </c>
      <c r="O176" s="195" t="str">
        <f t="shared" si="10"/>
        <v>SFM-wCZ05-v2015-rDXHP-t4-S14-BSLboth - Baseline Design - Hourly Results.csv</v>
      </c>
      <c r="P176" s="222">
        <f t="shared" si="11"/>
        <v>0.91017000000000003</v>
      </c>
      <c r="Q176" s="222">
        <f t="shared" si="12"/>
        <v>2.1043582222222224</v>
      </c>
      <c r="R176" s="222">
        <f t="shared" si="13"/>
        <v>3.0145282222222223</v>
      </c>
      <c r="T176" t="s">
        <v>1994</v>
      </c>
      <c r="U176" s="195">
        <f t="shared" si="14"/>
        <v>0.42211488888888882</v>
      </c>
    </row>
    <row r="177" spans="2:21" x14ac:dyDescent="0.25">
      <c r="B177" s="191" t="s">
        <v>88</v>
      </c>
      <c r="C177" s="193">
        <v>9</v>
      </c>
      <c r="D177" s="193">
        <v>16</v>
      </c>
      <c r="E177" s="193">
        <v>17</v>
      </c>
      <c r="F177" s="193">
        <v>3</v>
      </c>
      <c r="G177" s="194">
        <v>0</v>
      </c>
      <c r="H177" s="195">
        <v>0</v>
      </c>
      <c r="K177" t="s">
        <v>15</v>
      </c>
      <c r="L177" t="s">
        <v>44</v>
      </c>
      <c r="M177" t="s">
        <v>30</v>
      </c>
      <c r="N177" t="s">
        <v>6</v>
      </c>
      <c r="O177" s="195" t="str">
        <f t="shared" si="10"/>
        <v>SFM-wCZ05-v2015-rDXHP-t4-S15-MSRboth - Baseline Design - Hourly Results.csv</v>
      </c>
      <c r="P177" s="222">
        <f t="shared" si="11"/>
        <v>0.76054388888888891</v>
      </c>
      <c r="Q177" s="222">
        <f t="shared" si="12"/>
        <v>1.7885501111111113</v>
      </c>
      <c r="R177" s="222">
        <f t="shared" si="13"/>
        <v>2.5490940000000002</v>
      </c>
      <c r="T177" t="s">
        <v>1995</v>
      </c>
      <c r="U177" s="195">
        <f t="shared" si="14"/>
        <v>0.57408777777777775</v>
      </c>
    </row>
    <row r="178" spans="2:21" x14ac:dyDescent="0.25">
      <c r="B178" s="191" t="s">
        <v>88</v>
      </c>
      <c r="C178" s="193">
        <v>9</v>
      </c>
      <c r="D178" s="193">
        <v>17</v>
      </c>
      <c r="E178" s="193">
        <v>15</v>
      </c>
      <c r="F178" s="193">
        <v>4</v>
      </c>
      <c r="G178" s="194">
        <v>0</v>
      </c>
      <c r="H178" s="195">
        <v>0</v>
      </c>
      <c r="K178" t="s">
        <v>15</v>
      </c>
      <c r="L178" t="s">
        <v>44</v>
      </c>
      <c r="M178" t="s">
        <v>30</v>
      </c>
      <c r="N178" t="s">
        <v>9</v>
      </c>
      <c r="O178" s="195" t="str">
        <f t="shared" si="10"/>
        <v>SFM-wCZ05-v2015-rDXHP-t4-S16-MSRboth - Baseline Design - Hourly Results.csv</v>
      </c>
      <c r="P178" s="222">
        <f t="shared" si="11"/>
        <v>0.77885511111111105</v>
      </c>
      <c r="Q178" s="222">
        <f t="shared" si="12"/>
        <v>1.8214234444444442</v>
      </c>
      <c r="R178" s="222">
        <f t="shared" si="13"/>
        <v>2.6002785555555552</v>
      </c>
      <c r="T178" t="s">
        <v>1996</v>
      </c>
      <c r="U178" s="195">
        <f t="shared" si="14"/>
        <v>0.4103464444444449</v>
      </c>
    </row>
    <row r="179" spans="2:21" x14ac:dyDescent="0.25">
      <c r="B179" s="191" t="s">
        <v>88</v>
      </c>
      <c r="C179" s="193">
        <v>9</v>
      </c>
      <c r="D179" s="193">
        <v>17</v>
      </c>
      <c r="E179" s="193">
        <v>16</v>
      </c>
      <c r="F179" s="193">
        <v>4</v>
      </c>
      <c r="G179" s="194">
        <v>0</v>
      </c>
      <c r="H179" s="195">
        <v>0</v>
      </c>
      <c r="K179" t="s">
        <v>15</v>
      </c>
      <c r="L179" t="s">
        <v>44</v>
      </c>
      <c r="M179" t="s">
        <v>30</v>
      </c>
      <c r="N179" t="s">
        <v>10</v>
      </c>
      <c r="O179" s="195" t="str">
        <f t="shared" si="10"/>
        <v>SFM-wCZ05-v2015-rDXHP-t4-S17-MSRboth - Baseline Design - Hourly Results.csv</v>
      </c>
      <c r="P179" s="222">
        <f t="shared" si="11"/>
        <v>0.7314896666666667</v>
      </c>
      <c r="Q179" s="222">
        <f t="shared" si="12"/>
        <v>1.710656555555556</v>
      </c>
      <c r="R179" s="222">
        <f t="shared" si="13"/>
        <v>2.4421462222222226</v>
      </c>
      <c r="T179" t="s">
        <v>1997</v>
      </c>
      <c r="U179" s="195">
        <f t="shared" si="14"/>
        <v>0.34843044444444438</v>
      </c>
    </row>
    <row r="180" spans="2:21" x14ac:dyDescent="0.25">
      <c r="B180" s="191" t="s">
        <v>88</v>
      </c>
      <c r="C180" s="193">
        <v>9</v>
      </c>
      <c r="D180" s="193">
        <v>17</v>
      </c>
      <c r="E180" s="193">
        <v>17</v>
      </c>
      <c r="F180" s="193">
        <v>4</v>
      </c>
      <c r="G180" s="194">
        <v>0</v>
      </c>
      <c r="H180" s="195">
        <v>0</v>
      </c>
      <c r="K180" t="s">
        <v>15</v>
      </c>
      <c r="L180" t="s">
        <v>44</v>
      </c>
      <c r="M180" t="s">
        <v>31</v>
      </c>
      <c r="N180" t="s">
        <v>63</v>
      </c>
      <c r="O180" s="195" t="str">
        <f t="shared" si="10"/>
        <v>SFM-wCZ05-v2015-rDXHP-t5-S14-BSLboth - Baseline Design - Hourly Results.csv</v>
      </c>
      <c r="P180" s="222">
        <f t="shared" si="11"/>
        <v>0.9100611111111111</v>
      </c>
      <c r="Q180" s="222">
        <f t="shared" si="12"/>
        <v>2.1941732222222226</v>
      </c>
      <c r="R180" s="222">
        <f t="shared" si="13"/>
        <v>3.1042343333333338</v>
      </c>
      <c r="T180" t="s">
        <v>1998</v>
      </c>
      <c r="U180" s="195">
        <f t="shared" si="14"/>
        <v>0.51241511111111127</v>
      </c>
    </row>
    <row r="181" spans="2:21" x14ac:dyDescent="0.25">
      <c r="B181" s="191" t="s">
        <v>88</v>
      </c>
      <c r="C181" s="193">
        <v>9</v>
      </c>
      <c r="D181" s="193">
        <v>18</v>
      </c>
      <c r="E181" s="193">
        <v>15</v>
      </c>
      <c r="F181" s="193">
        <v>5</v>
      </c>
      <c r="G181" s="194">
        <v>0</v>
      </c>
      <c r="H181" s="195">
        <v>0</v>
      </c>
      <c r="K181" t="s">
        <v>15</v>
      </c>
      <c r="L181" t="s">
        <v>44</v>
      </c>
      <c r="M181" t="s">
        <v>31</v>
      </c>
      <c r="N181" t="s">
        <v>6</v>
      </c>
      <c r="O181" s="195" t="str">
        <f t="shared" si="10"/>
        <v>SFM-wCZ05-v2015-rDXHP-t5-S15-MSRboth - Baseline Design - Hourly Results.csv</v>
      </c>
      <c r="P181" s="222">
        <f t="shared" si="11"/>
        <v>0.76022566666666669</v>
      </c>
      <c r="Q181" s="222">
        <f t="shared" si="12"/>
        <v>1.8647534444444445</v>
      </c>
      <c r="R181" s="222">
        <f t="shared" si="13"/>
        <v>2.6249791111111112</v>
      </c>
      <c r="T181" t="s">
        <v>1999</v>
      </c>
      <c r="U181" s="195">
        <f t="shared" si="14"/>
        <v>0.47914188888888898</v>
      </c>
    </row>
    <row r="182" spans="2:21" x14ac:dyDescent="0.25">
      <c r="B182" s="191" t="s">
        <v>88</v>
      </c>
      <c r="C182" s="193">
        <v>9</v>
      </c>
      <c r="D182" s="193">
        <v>18</v>
      </c>
      <c r="E182" s="193">
        <v>16</v>
      </c>
      <c r="F182" s="193">
        <v>5</v>
      </c>
      <c r="G182" s="194">
        <v>0</v>
      </c>
      <c r="H182" s="195">
        <v>0</v>
      </c>
      <c r="K182" t="s">
        <v>15</v>
      </c>
      <c r="L182" t="s">
        <v>44</v>
      </c>
      <c r="M182" t="s">
        <v>31</v>
      </c>
      <c r="N182" t="s">
        <v>9</v>
      </c>
      <c r="O182" s="195" t="str">
        <f t="shared" si="10"/>
        <v>SFM-wCZ05-v2015-rDXHP-t5-S16-MSRboth - Baseline Design - Hourly Results.csv</v>
      </c>
      <c r="P182" s="222">
        <f t="shared" si="11"/>
        <v>0.77872122222222218</v>
      </c>
      <c r="Q182" s="222">
        <f t="shared" si="12"/>
        <v>1.9007153333333333</v>
      </c>
      <c r="R182" s="222">
        <f t="shared" si="13"/>
        <v>2.6794365555555553</v>
      </c>
      <c r="T182" t="s">
        <v>2000</v>
      </c>
      <c r="U182" s="195">
        <f t="shared" si="14"/>
        <v>0.42645133333333352</v>
      </c>
    </row>
    <row r="183" spans="2:21" x14ac:dyDescent="0.25">
      <c r="B183" s="191" t="s">
        <v>88</v>
      </c>
      <c r="C183" s="193">
        <v>9</v>
      </c>
      <c r="D183" s="193">
        <v>18</v>
      </c>
      <c r="E183" s="193">
        <v>17</v>
      </c>
      <c r="F183" s="193">
        <v>5</v>
      </c>
      <c r="G183" s="194">
        <v>0</v>
      </c>
      <c r="H183" s="195">
        <v>0</v>
      </c>
      <c r="K183" t="s">
        <v>15</v>
      </c>
      <c r="L183" t="s">
        <v>44</v>
      </c>
      <c r="M183" t="s">
        <v>31</v>
      </c>
      <c r="N183" t="s">
        <v>10</v>
      </c>
      <c r="O183" s="195" t="str">
        <f t="shared" si="10"/>
        <v>SFM-wCZ05-v2015-rDXHP-t5-S17-MSRboth - Baseline Design - Hourly Results.csv</v>
      </c>
      <c r="P183" s="222">
        <f t="shared" si="11"/>
        <v>0.73136544444444451</v>
      </c>
      <c r="Q183" s="222">
        <f t="shared" si="12"/>
        <v>1.7851274444444445</v>
      </c>
      <c r="R183" s="222">
        <f t="shared" si="13"/>
        <v>2.5164928888888891</v>
      </c>
      <c r="T183" t="s">
        <v>2001</v>
      </c>
      <c r="U183" s="195">
        <f t="shared" si="14"/>
        <v>0.57247955555555574</v>
      </c>
    </row>
    <row r="184" spans="2:21" x14ac:dyDescent="0.25">
      <c r="B184" s="191" t="s">
        <v>89</v>
      </c>
      <c r="C184" s="193">
        <v>9</v>
      </c>
      <c r="D184" s="193">
        <v>16</v>
      </c>
      <c r="E184" s="193">
        <v>15</v>
      </c>
      <c r="F184" s="193">
        <v>3</v>
      </c>
      <c r="G184" s="194">
        <v>0</v>
      </c>
      <c r="H184" s="195">
        <v>0</v>
      </c>
      <c r="K184" t="s">
        <v>15</v>
      </c>
      <c r="L184" t="s">
        <v>43</v>
      </c>
      <c r="M184" t="s">
        <v>27</v>
      </c>
      <c r="N184" t="s">
        <v>63</v>
      </c>
      <c r="O184" s="195" t="str">
        <f t="shared" si="10"/>
        <v>SFM-wCZ05-v2015-rDXGF-t1-S14-BSLcool - Baseline Design - Hourly Results.csv</v>
      </c>
      <c r="P184" s="222">
        <f t="shared" si="11"/>
        <v>1.0343678888888888</v>
      </c>
      <c r="Q184" s="222">
        <f t="shared" si="12"/>
        <v>2.4045158888888887</v>
      </c>
      <c r="R184" s="222">
        <f t="shared" si="13"/>
        <v>3.4388837777777774</v>
      </c>
      <c r="T184" t="s">
        <v>2002</v>
      </c>
      <c r="U184" s="195">
        <f t="shared" si="14"/>
        <v>0.65488244444444454</v>
      </c>
    </row>
    <row r="185" spans="2:21" x14ac:dyDescent="0.25">
      <c r="B185" s="191" t="s">
        <v>89</v>
      </c>
      <c r="C185" s="193">
        <v>9</v>
      </c>
      <c r="D185" s="193">
        <v>16</v>
      </c>
      <c r="E185" s="193">
        <v>16</v>
      </c>
      <c r="F185" s="193">
        <v>3</v>
      </c>
      <c r="G185" s="194">
        <v>0</v>
      </c>
      <c r="H185" s="195">
        <v>0</v>
      </c>
      <c r="K185" t="s">
        <v>15</v>
      </c>
      <c r="L185" t="s">
        <v>43</v>
      </c>
      <c r="M185" t="s">
        <v>27</v>
      </c>
      <c r="N185" t="s">
        <v>6</v>
      </c>
      <c r="O185" s="195" t="str">
        <f t="shared" si="10"/>
        <v>SFM-wCZ05-v2015-rDXGF-t1-S15-MSRcool - Baseline Design - Hourly Results.csv</v>
      </c>
      <c r="P185" s="222">
        <f t="shared" si="11"/>
        <v>0.88427044444444436</v>
      </c>
      <c r="Q185" s="222">
        <f t="shared" si="12"/>
        <v>2.0846927777777777</v>
      </c>
      <c r="R185" s="222">
        <f t="shared" si="13"/>
        <v>2.968963222222222</v>
      </c>
      <c r="T185" t="s">
        <v>2003</v>
      </c>
      <c r="U185" s="195">
        <f t="shared" si="14"/>
        <v>0.45066999999999968</v>
      </c>
    </row>
    <row r="186" spans="2:21" x14ac:dyDescent="0.25">
      <c r="B186" s="191" t="s">
        <v>89</v>
      </c>
      <c r="C186" s="193">
        <v>9</v>
      </c>
      <c r="D186" s="193">
        <v>16</v>
      </c>
      <c r="E186" s="193">
        <v>17</v>
      </c>
      <c r="F186" s="193">
        <v>3</v>
      </c>
      <c r="G186" s="194">
        <v>0</v>
      </c>
      <c r="H186" s="195">
        <v>0</v>
      </c>
      <c r="K186" t="s">
        <v>15</v>
      </c>
      <c r="L186" t="s">
        <v>43</v>
      </c>
      <c r="M186" t="s">
        <v>27</v>
      </c>
      <c r="N186" t="s">
        <v>9</v>
      </c>
      <c r="O186" s="195" t="str">
        <f t="shared" si="10"/>
        <v>SFM-wCZ05-v2015-rDXGF-t1-S16-MSRcool - Baseline Design - Hourly Results.csv</v>
      </c>
      <c r="P186" s="222">
        <f t="shared" si="11"/>
        <v>0.90351122222222224</v>
      </c>
      <c r="Q186" s="222">
        <f t="shared" si="12"/>
        <v>2.1189785555555556</v>
      </c>
      <c r="R186" s="222">
        <f t="shared" si="13"/>
        <v>3.0224897777777779</v>
      </c>
      <c r="T186" t="s">
        <v>2004</v>
      </c>
      <c r="U186" s="195">
        <f t="shared" si="14"/>
        <v>0.69733666666666716</v>
      </c>
    </row>
    <row r="187" spans="2:21" x14ac:dyDescent="0.25">
      <c r="B187" s="191" t="s">
        <v>89</v>
      </c>
      <c r="C187" s="193">
        <v>9</v>
      </c>
      <c r="D187" s="193">
        <v>17</v>
      </c>
      <c r="E187" s="193">
        <v>15</v>
      </c>
      <c r="F187" s="193">
        <v>4</v>
      </c>
      <c r="G187" s="194">
        <v>0</v>
      </c>
      <c r="H187" s="195">
        <v>0</v>
      </c>
      <c r="K187" t="s">
        <v>15</v>
      </c>
      <c r="L187" t="s">
        <v>43</v>
      </c>
      <c r="M187" t="s">
        <v>27</v>
      </c>
      <c r="N187" t="s">
        <v>10</v>
      </c>
      <c r="O187" s="195" t="str">
        <f t="shared" si="10"/>
        <v>SFM-wCZ05-v2015-rDXGF-t1-S17-MSRcool - Baseline Design - Hourly Results.csv</v>
      </c>
      <c r="P187" s="222">
        <f t="shared" si="11"/>
        <v>0.84856555555555557</v>
      </c>
      <c r="Q187" s="222">
        <f t="shared" si="12"/>
        <v>1.990116</v>
      </c>
      <c r="R187" s="222">
        <f t="shared" si="13"/>
        <v>2.8386815555555556</v>
      </c>
      <c r="T187" t="s">
        <v>2005</v>
      </c>
      <c r="U187" s="195">
        <f t="shared" si="14"/>
        <v>0.6929707777777776</v>
      </c>
    </row>
    <row r="188" spans="2:21" x14ac:dyDescent="0.25">
      <c r="B188" s="191" t="s">
        <v>89</v>
      </c>
      <c r="C188" s="193">
        <v>9</v>
      </c>
      <c r="D188" s="193">
        <v>17</v>
      </c>
      <c r="E188" s="193">
        <v>16</v>
      </c>
      <c r="F188" s="193">
        <v>4</v>
      </c>
      <c r="G188" s="194">
        <v>0</v>
      </c>
      <c r="H188" s="195">
        <v>0</v>
      </c>
      <c r="K188" t="s">
        <v>15</v>
      </c>
      <c r="L188" t="s">
        <v>43</v>
      </c>
      <c r="M188" t="s">
        <v>28</v>
      </c>
      <c r="N188" t="s">
        <v>63</v>
      </c>
      <c r="O188" s="195" t="str">
        <f t="shared" si="10"/>
        <v>SFM-wCZ05-v2015-rDXGF-t2-S14-BSLcool - Baseline Design - Hourly Results.csv</v>
      </c>
      <c r="P188" s="222">
        <f t="shared" si="11"/>
        <v>0.98538866666666658</v>
      </c>
      <c r="Q188" s="222">
        <f t="shared" si="12"/>
        <v>2.258805555555556</v>
      </c>
      <c r="R188" s="222">
        <f t="shared" si="13"/>
        <v>3.2441942222222226</v>
      </c>
      <c r="T188" t="s">
        <v>2006</v>
      </c>
      <c r="U188" s="195">
        <f t="shared" si="14"/>
        <v>0.51131633333333282</v>
      </c>
    </row>
    <row r="189" spans="2:21" x14ac:dyDescent="0.25">
      <c r="B189" s="191" t="s">
        <v>89</v>
      </c>
      <c r="C189" s="193">
        <v>9</v>
      </c>
      <c r="D189" s="193">
        <v>17</v>
      </c>
      <c r="E189" s="193">
        <v>17</v>
      </c>
      <c r="F189" s="193">
        <v>4</v>
      </c>
      <c r="G189" s="194">
        <v>0</v>
      </c>
      <c r="H189" s="195">
        <v>0</v>
      </c>
      <c r="K189" t="s">
        <v>15</v>
      </c>
      <c r="L189" t="s">
        <v>43</v>
      </c>
      <c r="M189" t="s">
        <v>28</v>
      </c>
      <c r="N189" t="s">
        <v>6</v>
      </c>
      <c r="O189" s="195" t="str">
        <f t="shared" si="10"/>
        <v>SFM-wCZ05-v2015-rDXGF-t2-S15-MSRcool - Baseline Design - Hourly Results.csv</v>
      </c>
      <c r="P189" s="222">
        <f t="shared" si="11"/>
        <v>0.84222833333333336</v>
      </c>
      <c r="Q189" s="222">
        <f t="shared" si="12"/>
        <v>1.9522521111111111</v>
      </c>
      <c r="R189" s="222">
        <f t="shared" si="13"/>
        <v>2.7944804444444444</v>
      </c>
      <c r="T189" t="s">
        <v>2007</v>
      </c>
      <c r="U189" s="195">
        <f t="shared" si="14"/>
        <v>0.74590822222222197</v>
      </c>
    </row>
    <row r="190" spans="2:21" x14ac:dyDescent="0.25">
      <c r="B190" s="191" t="s">
        <v>89</v>
      </c>
      <c r="C190" s="193">
        <v>9</v>
      </c>
      <c r="D190" s="193">
        <v>18</v>
      </c>
      <c r="E190" s="193">
        <v>15</v>
      </c>
      <c r="F190" s="193">
        <v>5</v>
      </c>
      <c r="G190" s="194">
        <v>0</v>
      </c>
      <c r="H190" s="195">
        <v>0</v>
      </c>
      <c r="K190" t="s">
        <v>15</v>
      </c>
      <c r="L190" t="s">
        <v>43</v>
      </c>
      <c r="M190" t="s">
        <v>28</v>
      </c>
      <c r="N190" t="s">
        <v>9</v>
      </c>
      <c r="O190" s="195" t="str">
        <f t="shared" si="10"/>
        <v>SFM-wCZ05-v2015-rDXGF-t2-S16-MSRcool - Baseline Design - Hourly Results.csv</v>
      </c>
      <c r="P190" s="222">
        <f t="shared" si="11"/>
        <v>0.86307466666666655</v>
      </c>
      <c r="Q190" s="222">
        <f t="shared" si="12"/>
        <v>1.9916815555555556</v>
      </c>
      <c r="R190" s="222">
        <f t="shared" si="13"/>
        <v>2.854756222222222</v>
      </c>
      <c r="T190" t="s">
        <v>2008</v>
      </c>
      <c r="U190" s="195">
        <f t="shared" si="14"/>
        <v>0.56958288888888919</v>
      </c>
    </row>
    <row r="191" spans="2:21" x14ac:dyDescent="0.25">
      <c r="B191" s="191" t="s">
        <v>89</v>
      </c>
      <c r="C191" s="193">
        <v>9</v>
      </c>
      <c r="D191" s="193">
        <v>18</v>
      </c>
      <c r="E191" s="193">
        <v>16</v>
      </c>
      <c r="F191" s="193">
        <v>5</v>
      </c>
      <c r="G191" s="194">
        <v>0</v>
      </c>
      <c r="H191" s="195">
        <v>0</v>
      </c>
      <c r="K191" t="s">
        <v>15</v>
      </c>
      <c r="L191" t="s">
        <v>43</v>
      </c>
      <c r="M191" t="s">
        <v>28</v>
      </c>
      <c r="N191" t="s">
        <v>10</v>
      </c>
      <c r="O191" s="195" t="str">
        <f t="shared" si="10"/>
        <v>SFM-wCZ05-v2015-rDXGF-t2-S17-MSRcool - Baseline Design - Hourly Results.csv</v>
      </c>
      <c r="P191" s="222">
        <f t="shared" si="11"/>
        <v>0.8105891111111112</v>
      </c>
      <c r="Q191" s="222">
        <f t="shared" si="12"/>
        <v>1.8705594444444447</v>
      </c>
      <c r="R191" s="222">
        <f t="shared" si="13"/>
        <v>2.6811485555555556</v>
      </c>
      <c r="T191" t="s">
        <v>2009</v>
      </c>
      <c r="U191" s="195">
        <f t="shared" si="14"/>
        <v>0.40082044444444476</v>
      </c>
    </row>
    <row r="192" spans="2:21" x14ac:dyDescent="0.25">
      <c r="B192" s="191" t="s">
        <v>89</v>
      </c>
      <c r="C192" s="193">
        <v>9</v>
      </c>
      <c r="D192" s="193">
        <v>18</v>
      </c>
      <c r="E192" s="193">
        <v>17</v>
      </c>
      <c r="F192" s="193">
        <v>5</v>
      </c>
      <c r="G192" s="194">
        <v>0</v>
      </c>
      <c r="H192" s="195">
        <v>0</v>
      </c>
      <c r="K192" t="s">
        <v>15</v>
      </c>
      <c r="L192" t="s">
        <v>43</v>
      </c>
      <c r="M192" t="s">
        <v>29</v>
      </c>
      <c r="N192" t="s">
        <v>63</v>
      </c>
      <c r="O192" s="195" t="str">
        <f t="shared" si="10"/>
        <v>SFM-wCZ05-v2015-rDXGF-t3-S14-BSLcool - Baseline Design - Hourly Results.csv</v>
      </c>
      <c r="P192" s="222">
        <f t="shared" si="11"/>
        <v>0.87055144444444443</v>
      </c>
      <c r="Q192" s="222">
        <f t="shared" si="12"/>
        <v>1.9791133333333333</v>
      </c>
      <c r="R192" s="222">
        <f t="shared" si="13"/>
        <v>2.8496647777777779</v>
      </c>
      <c r="T192" t="s">
        <v>2010</v>
      </c>
      <c r="U192" s="195">
        <f t="shared" si="14"/>
        <v>0.6181107777777779</v>
      </c>
    </row>
    <row r="193" spans="2:21" x14ac:dyDescent="0.25">
      <c r="B193" s="191" t="s">
        <v>90</v>
      </c>
      <c r="C193" s="193">
        <v>9</v>
      </c>
      <c r="D193" s="193">
        <v>16</v>
      </c>
      <c r="E193" s="193">
        <v>15</v>
      </c>
      <c r="F193" s="193">
        <v>3</v>
      </c>
      <c r="G193" s="194">
        <v>0</v>
      </c>
      <c r="H193" s="195">
        <v>0</v>
      </c>
      <c r="K193" t="s">
        <v>15</v>
      </c>
      <c r="L193" t="s">
        <v>43</v>
      </c>
      <c r="M193" t="s">
        <v>29</v>
      </c>
      <c r="N193" t="s">
        <v>6</v>
      </c>
      <c r="O193" s="195" t="str">
        <f t="shared" si="10"/>
        <v>SFM-wCZ05-v2015-rDXGF-t3-S15-MSRcool - Baseline Design - Hourly Results.csv</v>
      </c>
      <c r="P193" s="222">
        <f t="shared" si="11"/>
        <v>0.74230077777777792</v>
      </c>
      <c r="Q193" s="222">
        <f t="shared" si="12"/>
        <v>1.7051255555555553</v>
      </c>
      <c r="R193" s="222">
        <f t="shared" si="13"/>
        <v>2.4474263333333335</v>
      </c>
      <c r="T193" t="s">
        <v>2011</v>
      </c>
      <c r="U193" s="195">
        <f t="shared" si="14"/>
        <v>0.61346277777777747</v>
      </c>
    </row>
    <row r="194" spans="2:21" x14ac:dyDescent="0.25">
      <c r="B194" s="191" t="s">
        <v>90</v>
      </c>
      <c r="C194" s="193">
        <v>9</v>
      </c>
      <c r="D194" s="193">
        <v>16</v>
      </c>
      <c r="E194" s="193">
        <v>16</v>
      </c>
      <c r="F194" s="193">
        <v>3</v>
      </c>
      <c r="G194" s="194">
        <v>0</v>
      </c>
      <c r="H194" s="195">
        <v>0</v>
      </c>
      <c r="K194" t="s">
        <v>15</v>
      </c>
      <c r="L194" t="s">
        <v>43</v>
      </c>
      <c r="M194" t="s">
        <v>29</v>
      </c>
      <c r="N194" t="s">
        <v>9</v>
      </c>
      <c r="O194" s="195" t="str">
        <f t="shared" si="10"/>
        <v>SFM-wCZ05-v2015-rDXGF-t3-S16-MSRcool - Baseline Design - Hourly Results.csv</v>
      </c>
      <c r="P194" s="222">
        <f t="shared" si="11"/>
        <v>0.76043533333333335</v>
      </c>
      <c r="Q194" s="222">
        <f t="shared" si="12"/>
        <v>1.7374766666666666</v>
      </c>
      <c r="R194" s="222">
        <f t="shared" si="13"/>
        <v>2.4979119999999999</v>
      </c>
      <c r="T194" t="s">
        <v>2012</v>
      </c>
      <c r="U194" s="195">
        <f t="shared" si="14"/>
        <v>0.45397988888888907</v>
      </c>
    </row>
    <row r="195" spans="2:21" x14ac:dyDescent="0.25">
      <c r="B195" s="191" t="s">
        <v>90</v>
      </c>
      <c r="C195" s="193">
        <v>9</v>
      </c>
      <c r="D195" s="193">
        <v>16</v>
      </c>
      <c r="E195" s="193">
        <v>17</v>
      </c>
      <c r="F195" s="193">
        <v>3</v>
      </c>
      <c r="G195" s="194">
        <v>0</v>
      </c>
      <c r="H195" s="195">
        <v>0</v>
      </c>
      <c r="K195" t="s">
        <v>15</v>
      </c>
      <c r="L195" t="s">
        <v>43</v>
      </c>
      <c r="M195" t="s">
        <v>29</v>
      </c>
      <c r="N195" t="s">
        <v>10</v>
      </c>
      <c r="O195" s="195" t="str">
        <f t="shared" si="10"/>
        <v>SFM-wCZ05-v2015-rDXGF-t3-S17-MSRcool - Baseline Design - Hourly Results.csv</v>
      </c>
      <c r="P195" s="222">
        <f t="shared" si="11"/>
        <v>0.7141913333333334</v>
      </c>
      <c r="Q195" s="222">
        <f t="shared" si="12"/>
        <v>1.6318155555555558</v>
      </c>
      <c r="R195" s="222">
        <f t="shared" si="13"/>
        <v>2.3460068888888892</v>
      </c>
      <c r="T195" t="s">
        <v>2013</v>
      </c>
      <c r="U195" s="195">
        <f t="shared" si="14"/>
        <v>0.6583655555555552</v>
      </c>
    </row>
    <row r="196" spans="2:21" x14ac:dyDescent="0.25">
      <c r="B196" s="191" t="s">
        <v>90</v>
      </c>
      <c r="C196" s="193">
        <v>9</v>
      </c>
      <c r="D196" s="193">
        <v>17</v>
      </c>
      <c r="E196" s="193">
        <v>15</v>
      </c>
      <c r="F196" s="193">
        <v>4</v>
      </c>
      <c r="G196" s="194">
        <v>0</v>
      </c>
      <c r="H196" s="195">
        <v>0</v>
      </c>
      <c r="K196" t="s">
        <v>15</v>
      </c>
      <c r="L196" t="s">
        <v>43</v>
      </c>
      <c r="M196" t="s">
        <v>30</v>
      </c>
      <c r="N196" t="s">
        <v>63</v>
      </c>
      <c r="O196" s="195" t="str">
        <f t="shared" si="10"/>
        <v>SFM-wCZ05-v2015-rDXGF-t4-S14-BSLcool - Baseline Design - Hourly Results.csv</v>
      </c>
      <c r="P196" s="222">
        <f t="shared" si="11"/>
        <v>1.0359471111111109</v>
      </c>
      <c r="Q196" s="222">
        <f t="shared" si="12"/>
        <v>2.4061322222222223</v>
      </c>
      <c r="R196" s="222">
        <f t="shared" si="13"/>
        <v>3.442079333333333</v>
      </c>
      <c r="T196" t="s">
        <v>2014</v>
      </c>
      <c r="U196" s="195">
        <f t="shared" si="14"/>
        <v>0.57277311111111118</v>
      </c>
    </row>
    <row r="197" spans="2:21" x14ac:dyDescent="0.25">
      <c r="B197" s="191" t="s">
        <v>90</v>
      </c>
      <c r="C197" s="193">
        <v>9</v>
      </c>
      <c r="D197" s="193">
        <v>17</v>
      </c>
      <c r="E197" s="193">
        <v>16</v>
      </c>
      <c r="F197" s="193">
        <v>4</v>
      </c>
      <c r="G197" s="194">
        <v>0</v>
      </c>
      <c r="H197" s="195">
        <v>0</v>
      </c>
      <c r="K197" t="s">
        <v>15</v>
      </c>
      <c r="L197" t="s">
        <v>43</v>
      </c>
      <c r="M197" t="s">
        <v>30</v>
      </c>
      <c r="N197" t="s">
        <v>6</v>
      </c>
      <c r="O197" s="195" t="str">
        <f t="shared" ref="O197:O260" si="15">"SFM-w"&amp;K197&amp;"-v2015-"&amp;L197&amp;"-"&amp;M197&amp;"-"&amp;N197&amp;"-"&amp;IF(N197="S14","BSL","MSR")&amp;IF(RIGHT(L197,2)="GF","cool","both")&amp;" - Baseline Design - Hourly Results.csv"</f>
        <v>SFM-wCZ05-v2015-rDXGF-t4-S15-MSRcool - Baseline Design - Hourly Results.csv</v>
      </c>
      <c r="P197" s="222">
        <f t="shared" ref="P197:P260" si="16">AVERAGEIF($B$4:$B$15888,O197,$G$4:$G$15888)</f>
        <v>0.88505888888888884</v>
      </c>
      <c r="Q197" s="222">
        <f t="shared" ref="Q197:Q260" si="17">AVERAGEIF($B$4:$B$15888,O197,$H$4:$H$15888)</f>
        <v>2.0869874444444445</v>
      </c>
      <c r="R197" s="222">
        <f t="shared" ref="R197:R260" si="18">SUM(P197:Q197)</f>
        <v>2.9720463333333331</v>
      </c>
      <c r="T197" t="s">
        <v>2015</v>
      </c>
      <c r="U197" s="195">
        <f t="shared" ref="U197:U260" si="19">VLOOKUP(REPLACE(T197,26,3,"S14")&amp;"-BSL"&amp;IF(COUNTIF(T197,"*HP*")&gt;0,"both","cool")&amp;" - Baseline Design - Hourly Results.csv",$O$4:$R$643,4,FALSE)-VLOOKUP(T197&amp;"-MSR"&amp;IF(COUNTIF(T197,"*HP*")&gt;0,"both","cool")&amp;" - Baseline Design - Hourly Results.csv",$O$4:$R$643,4,FALSE)</f>
        <v>0.40224922222222315</v>
      </c>
    </row>
    <row r="198" spans="2:21" x14ac:dyDescent="0.25">
      <c r="B198" s="191" t="s">
        <v>90</v>
      </c>
      <c r="C198" s="193">
        <v>9</v>
      </c>
      <c r="D198" s="193">
        <v>17</v>
      </c>
      <c r="E198" s="193">
        <v>17</v>
      </c>
      <c r="F198" s="193">
        <v>4</v>
      </c>
      <c r="G198" s="194">
        <v>0</v>
      </c>
      <c r="H198" s="195">
        <v>0</v>
      </c>
      <c r="K198" t="s">
        <v>15</v>
      </c>
      <c r="L198" t="s">
        <v>43</v>
      </c>
      <c r="M198" t="s">
        <v>30</v>
      </c>
      <c r="N198" t="s">
        <v>9</v>
      </c>
      <c r="O198" s="195" t="str">
        <f t="shared" si="15"/>
        <v>SFM-wCZ05-v2015-rDXGF-t4-S16-MSRcool - Baseline Design - Hourly Results.csv</v>
      </c>
      <c r="P198" s="222">
        <f t="shared" si="16"/>
        <v>0.90446966666666662</v>
      </c>
      <c r="Q198" s="222">
        <f t="shared" si="17"/>
        <v>2.1213090000000001</v>
      </c>
      <c r="R198" s="222">
        <f t="shared" si="18"/>
        <v>3.0257786666666666</v>
      </c>
      <c r="T198" t="s">
        <v>2016</v>
      </c>
      <c r="U198" s="195">
        <f t="shared" si="19"/>
        <v>0.62130133333333371</v>
      </c>
    </row>
    <row r="199" spans="2:21" x14ac:dyDescent="0.25">
      <c r="B199" s="191" t="s">
        <v>90</v>
      </c>
      <c r="C199" s="193">
        <v>9</v>
      </c>
      <c r="D199" s="193">
        <v>18</v>
      </c>
      <c r="E199" s="193">
        <v>15</v>
      </c>
      <c r="F199" s="193">
        <v>5</v>
      </c>
      <c r="G199" s="194">
        <v>0</v>
      </c>
      <c r="H199" s="195">
        <v>0</v>
      </c>
      <c r="K199" t="s">
        <v>15</v>
      </c>
      <c r="L199" t="s">
        <v>43</v>
      </c>
      <c r="M199" t="s">
        <v>30</v>
      </c>
      <c r="N199" t="s">
        <v>10</v>
      </c>
      <c r="O199" s="195" t="str">
        <f t="shared" si="15"/>
        <v>SFM-wCZ05-v2015-rDXGF-t4-S17-MSRcool - Baseline Design - Hourly Results.csv</v>
      </c>
      <c r="P199" s="222">
        <f t="shared" si="16"/>
        <v>0.84946600000000005</v>
      </c>
      <c r="Q199" s="222">
        <f t="shared" si="17"/>
        <v>1.992307111111111</v>
      </c>
      <c r="R199" s="222">
        <f t="shared" si="18"/>
        <v>2.8417731111111113</v>
      </c>
      <c r="T199" t="s">
        <v>2017</v>
      </c>
      <c r="U199" s="195">
        <f t="shared" si="19"/>
        <v>0.61982300000000023</v>
      </c>
    </row>
    <row r="200" spans="2:21" x14ac:dyDescent="0.25">
      <c r="B200" s="191" t="s">
        <v>90</v>
      </c>
      <c r="C200" s="193">
        <v>9</v>
      </c>
      <c r="D200" s="193">
        <v>18</v>
      </c>
      <c r="E200" s="193">
        <v>16</v>
      </c>
      <c r="F200" s="193">
        <v>5</v>
      </c>
      <c r="G200" s="194">
        <v>0</v>
      </c>
      <c r="H200" s="195">
        <v>0</v>
      </c>
      <c r="K200" t="s">
        <v>15</v>
      </c>
      <c r="L200" t="s">
        <v>43</v>
      </c>
      <c r="M200" t="s">
        <v>31</v>
      </c>
      <c r="N200" t="s">
        <v>63</v>
      </c>
      <c r="O200" s="195" t="str">
        <f t="shared" si="15"/>
        <v>SFM-wCZ05-v2015-rDXGF-t5-S14-BSLcool - Baseline Design - Hourly Results.csv</v>
      </c>
      <c r="P200" s="222">
        <f t="shared" si="16"/>
        <v>1.0343678888888888</v>
      </c>
      <c r="Q200" s="222">
        <f t="shared" si="17"/>
        <v>2.4045158888888887</v>
      </c>
      <c r="R200" s="222">
        <f t="shared" si="18"/>
        <v>3.4388837777777774</v>
      </c>
      <c r="T200" t="s">
        <v>2018</v>
      </c>
      <c r="U200" s="195">
        <f t="shared" si="19"/>
        <v>0.4589458888888891</v>
      </c>
    </row>
    <row r="201" spans="2:21" x14ac:dyDescent="0.25">
      <c r="B201" s="191" t="s">
        <v>90</v>
      </c>
      <c r="C201" s="193">
        <v>9</v>
      </c>
      <c r="D201" s="193">
        <v>18</v>
      </c>
      <c r="E201" s="193">
        <v>17</v>
      </c>
      <c r="F201" s="193">
        <v>5</v>
      </c>
      <c r="G201" s="194">
        <v>0</v>
      </c>
      <c r="H201" s="195">
        <v>0</v>
      </c>
      <c r="K201" t="s">
        <v>15</v>
      </c>
      <c r="L201" t="s">
        <v>43</v>
      </c>
      <c r="M201" t="s">
        <v>31</v>
      </c>
      <c r="N201" t="s">
        <v>6</v>
      </c>
      <c r="O201" s="195" t="str">
        <f t="shared" si="15"/>
        <v>SFM-wCZ05-v2015-rDXGF-t5-S15-MSRcool - Baseline Design - Hourly Results.csv</v>
      </c>
      <c r="P201" s="222">
        <f t="shared" si="16"/>
        <v>0.88427044444444436</v>
      </c>
      <c r="Q201" s="222">
        <f t="shared" si="17"/>
        <v>2.0846927777777777</v>
      </c>
      <c r="R201" s="222">
        <f t="shared" si="18"/>
        <v>2.968963222222222</v>
      </c>
      <c r="T201" t="s">
        <v>2019</v>
      </c>
      <c r="U201" s="195">
        <f t="shared" si="19"/>
        <v>0.66480111111111118</v>
      </c>
    </row>
    <row r="202" spans="2:21" x14ac:dyDescent="0.25">
      <c r="B202" s="191" t="s">
        <v>91</v>
      </c>
      <c r="C202" s="193">
        <v>9</v>
      </c>
      <c r="D202" s="193">
        <v>16</v>
      </c>
      <c r="E202" s="193">
        <v>15</v>
      </c>
      <c r="F202" s="193">
        <v>3</v>
      </c>
      <c r="G202" s="194">
        <v>0</v>
      </c>
      <c r="H202" s="195">
        <v>0</v>
      </c>
      <c r="K202" t="s">
        <v>15</v>
      </c>
      <c r="L202" t="s">
        <v>43</v>
      </c>
      <c r="M202" t="s">
        <v>31</v>
      </c>
      <c r="N202" t="s">
        <v>9</v>
      </c>
      <c r="O202" s="195" t="str">
        <f t="shared" si="15"/>
        <v>SFM-wCZ05-v2015-rDXGF-t5-S16-MSRcool - Baseline Design - Hourly Results.csv</v>
      </c>
      <c r="P202" s="222">
        <f t="shared" si="16"/>
        <v>0.90351122222222224</v>
      </c>
      <c r="Q202" s="222">
        <f t="shared" si="17"/>
        <v>2.1189785555555556</v>
      </c>
      <c r="R202" s="222">
        <f t="shared" si="18"/>
        <v>3.0224897777777779</v>
      </c>
      <c r="T202" t="s">
        <v>2020</v>
      </c>
      <c r="U202" s="195">
        <f t="shared" si="19"/>
        <v>0.65392455555555484</v>
      </c>
    </row>
    <row r="203" spans="2:21" x14ac:dyDescent="0.25">
      <c r="B203" s="191" t="s">
        <v>91</v>
      </c>
      <c r="C203" s="193">
        <v>9</v>
      </c>
      <c r="D203" s="193">
        <v>16</v>
      </c>
      <c r="E203" s="193">
        <v>16</v>
      </c>
      <c r="F203" s="193">
        <v>3</v>
      </c>
      <c r="G203" s="194">
        <v>0</v>
      </c>
      <c r="H203" s="195">
        <v>0</v>
      </c>
      <c r="K203" t="s">
        <v>15</v>
      </c>
      <c r="L203" t="s">
        <v>43</v>
      </c>
      <c r="M203" t="s">
        <v>31</v>
      </c>
      <c r="N203" t="s">
        <v>10</v>
      </c>
      <c r="O203" s="195" t="str">
        <f t="shared" si="15"/>
        <v>SFM-wCZ05-v2015-rDXGF-t5-S17-MSRcool - Baseline Design - Hourly Results.csv</v>
      </c>
      <c r="P203" s="222">
        <f t="shared" si="16"/>
        <v>0.84856555555555557</v>
      </c>
      <c r="Q203" s="222">
        <f t="shared" si="17"/>
        <v>1.990116</v>
      </c>
      <c r="R203" s="222">
        <f t="shared" si="18"/>
        <v>2.8386815555555556</v>
      </c>
      <c r="T203" t="s">
        <v>2021</v>
      </c>
      <c r="U203" s="195">
        <f t="shared" si="19"/>
        <v>0.44926777777777716</v>
      </c>
    </row>
    <row r="204" spans="2:21" x14ac:dyDescent="0.25">
      <c r="B204" s="191" t="s">
        <v>91</v>
      </c>
      <c r="C204" s="193">
        <v>9</v>
      </c>
      <c r="D204" s="193">
        <v>16</v>
      </c>
      <c r="E204" s="193">
        <v>17</v>
      </c>
      <c r="F204" s="193">
        <v>3</v>
      </c>
      <c r="G204" s="194">
        <v>0</v>
      </c>
      <c r="H204" s="195">
        <v>0</v>
      </c>
      <c r="K204" t="s">
        <v>16</v>
      </c>
      <c r="L204" t="s">
        <v>44</v>
      </c>
      <c r="M204" t="s">
        <v>27</v>
      </c>
      <c r="N204" t="s">
        <v>63</v>
      </c>
      <c r="O204" s="195" t="str">
        <f t="shared" si="15"/>
        <v>SFM-wCZ06-v2015-rDXHP-t1-S14-BSLboth - Baseline Design - Hourly Results.csv</v>
      </c>
      <c r="P204" s="222">
        <f t="shared" si="16"/>
        <v>2.1019088888888886</v>
      </c>
      <c r="Q204" s="222">
        <f t="shared" si="17"/>
        <v>3.5320366666666665</v>
      </c>
      <c r="R204" s="222">
        <f t="shared" si="18"/>
        <v>5.6339455555555551</v>
      </c>
      <c r="T204" t="s">
        <v>2022</v>
      </c>
      <c r="U204" s="195">
        <f t="shared" si="19"/>
        <v>0.6959499999999994</v>
      </c>
    </row>
    <row r="205" spans="2:21" x14ac:dyDescent="0.25">
      <c r="B205" s="191" t="s">
        <v>91</v>
      </c>
      <c r="C205" s="193">
        <v>9</v>
      </c>
      <c r="D205" s="193">
        <v>17</v>
      </c>
      <c r="E205" s="193">
        <v>15</v>
      </c>
      <c r="F205" s="193">
        <v>4</v>
      </c>
      <c r="G205" s="194">
        <v>0</v>
      </c>
      <c r="H205" s="195">
        <v>0</v>
      </c>
      <c r="K205" t="s">
        <v>16</v>
      </c>
      <c r="L205" t="s">
        <v>44</v>
      </c>
      <c r="M205" t="s">
        <v>27</v>
      </c>
      <c r="N205" t="s">
        <v>6</v>
      </c>
      <c r="O205" s="195" t="str">
        <f t="shared" si="15"/>
        <v>SFM-wCZ06-v2015-rDXHP-t1-S15-MSRboth - Baseline Design - Hourly Results.csv</v>
      </c>
      <c r="P205" s="222">
        <f t="shared" si="16"/>
        <v>1.7572488888888889</v>
      </c>
      <c r="Q205" s="222">
        <f t="shared" si="17"/>
        <v>2.983957777777777</v>
      </c>
      <c r="R205" s="222">
        <f t="shared" si="18"/>
        <v>4.7412066666666659</v>
      </c>
      <c r="T205" t="s">
        <v>2023</v>
      </c>
      <c r="U205" s="195">
        <f t="shared" si="19"/>
        <v>0.69368288888888863</v>
      </c>
    </row>
    <row r="206" spans="2:21" x14ac:dyDescent="0.25">
      <c r="B206" s="191" t="s">
        <v>91</v>
      </c>
      <c r="C206" s="193">
        <v>9</v>
      </c>
      <c r="D206" s="193">
        <v>17</v>
      </c>
      <c r="E206" s="193">
        <v>16</v>
      </c>
      <c r="F206" s="193">
        <v>4</v>
      </c>
      <c r="G206" s="194">
        <v>0</v>
      </c>
      <c r="H206" s="195">
        <v>0</v>
      </c>
      <c r="K206" t="s">
        <v>16</v>
      </c>
      <c r="L206" t="s">
        <v>44</v>
      </c>
      <c r="M206" t="s">
        <v>27</v>
      </c>
      <c r="N206" t="s">
        <v>9</v>
      </c>
      <c r="O206" s="195" t="str">
        <f t="shared" si="15"/>
        <v>SFM-wCZ06-v2015-rDXHP-t1-S16-MSRboth - Baseline Design - Hourly Results.csv</v>
      </c>
      <c r="P206" s="222">
        <f t="shared" si="16"/>
        <v>1.8201588888888891</v>
      </c>
      <c r="Q206" s="222">
        <f t="shared" si="17"/>
        <v>3.0569488888888889</v>
      </c>
      <c r="R206" s="222">
        <f t="shared" si="18"/>
        <v>4.8771077777777778</v>
      </c>
      <c r="T206" t="s">
        <v>2024</v>
      </c>
      <c r="U206" s="195">
        <f t="shared" si="19"/>
        <v>0.51143133333333246</v>
      </c>
    </row>
    <row r="207" spans="2:21" x14ac:dyDescent="0.25">
      <c r="B207" s="191" t="s">
        <v>91</v>
      </c>
      <c r="C207" s="193">
        <v>9</v>
      </c>
      <c r="D207" s="193">
        <v>17</v>
      </c>
      <c r="E207" s="193">
        <v>17</v>
      </c>
      <c r="F207" s="193">
        <v>4</v>
      </c>
      <c r="G207" s="194">
        <v>0</v>
      </c>
      <c r="H207" s="195">
        <v>0</v>
      </c>
      <c r="K207" t="s">
        <v>16</v>
      </c>
      <c r="L207" t="s">
        <v>44</v>
      </c>
      <c r="M207" t="s">
        <v>27</v>
      </c>
      <c r="N207" t="s">
        <v>10</v>
      </c>
      <c r="O207" s="195" t="str">
        <f t="shared" si="15"/>
        <v>SFM-wCZ06-v2015-rDXHP-t1-S17-MSRboth - Baseline Design - Hourly Results.csv</v>
      </c>
      <c r="P207" s="222">
        <f t="shared" si="16"/>
        <v>1.7094688888888891</v>
      </c>
      <c r="Q207" s="222">
        <f t="shared" si="17"/>
        <v>2.8710466666666665</v>
      </c>
      <c r="R207" s="222">
        <f t="shared" si="18"/>
        <v>4.5805155555555555</v>
      </c>
      <c r="T207" t="s">
        <v>2025</v>
      </c>
      <c r="U207" s="195">
        <f t="shared" si="19"/>
        <v>0.74599788888888829</v>
      </c>
    </row>
    <row r="208" spans="2:21" x14ac:dyDescent="0.25">
      <c r="B208" s="191" t="s">
        <v>91</v>
      </c>
      <c r="C208" s="193">
        <v>9</v>
      </c>
      <c r="D208" s="193">
        <v>18</v>
      </c>
      <c r="E208" s="193">
        <v>15</v>
      </c>
      <c r="F208" s="193">
        <v>5</v>
      </c>
      <c r="G208" s="194">
        <v>0</v>
      </c>
      <c r="H208" s="195">
        <v>0</v>
      </c>
      <c r="K208" t="s">
        <v>16</v>
      </c>
      <c r="L208" t="s">
        <v>44</v>
      </c>
      <c r="M208" t="s">
        <v>28</v>
      </c>
      <c r="N208" t="s">
        <v>63</v>
      </c>
      <c r="O208" s="195" t="str">
        <f t="shared" si="15"/>
        <v>SFM-wCZ06-v2015-rDXHP-t2-S14-BSLboth - Baseline Design - Hourly Results.csv</v>
      </c>
      <c r="P208" s="222">
        <f t="shared" si="16"/>
        <v>1.9041833333333333</v>
      </c>
      <c r="Q208" s="222">
        <f t="shared" si="17"/>
        <v>3.224213333333334</v>
      </c>
      <c r="R208" s="222">
        <f t="shared" si="18"/>
        <v>5.1283966666666672</v>
      </c>
      <c r="T208" t="s">
        <v>2026</v>
      </c>
      <c r="U208" s="195">
        <f t="shared" si="19"/>
        <v>0.64628122222222251</v>
      </c>
    </row>
    <row r="209" spans="2:21" x14ac:dyDescent="0.25">
      <c r="B209" s="191" t="s">
        <v>91</v>
      </c>
      <c r="C209" s="193">
        <v>9</v>
      </c>
      <c r="D209" s="193">
        <v>18</v>
      </c>
      <c r="E209" s="193">
        <v>16</v>
      </c>
      <c r="F209" s="193">
        <v>5</v>
      </c>
      <c r="G209" s="194">
        <v>0</v>
      </c>
      <c r="H209" s="195">
        <v>0</v>
      </c>
      <c r="K209" t="s">
        <v>16</v>
      </c>
      <c r="L209" t="s">
        <v>44</v>
      </c>
      <c r="M209" t="s">
        <v>28</v>
      </c>
      <c r="N209" t="s">
        <v>6</v>
      </c>
      <c r="O209" s="195" t="str">
        <f t="shared" si="15"/>
        <v>SFM-wCZ06-v2015-rDXHP-t2-S15-MSRboth - Baseline Design - Hourly Results.csv</v>
      </c>
      <c r="P209" s="222">
        <f t="shared" si="16"/>
        <v>1.5865611111111111</v>
      </c>
      <c r="Q209" s="222">
        <f t="shared" si="17"/>
        <v>2.7164755555555558</v>
      </c>
      <c r="R209" s="222">
        <f t="shared" si="18"/>
        <v>4.3030366666666673</v>
      </c>
      <c r="T209" t="s">
        <v>2027</v>
      </c>
      <c r="U209" s="195">
        <f t="shared" si="19"/>
        <v>0.45140111111111114</v>
      </c>
    </row>
    <row r="210" spans="2:21" x14ac:dyDescent="0.25">
      <c r="B210" s="191" t="s">
        <v>91</v>
      </c>
      <c r="C210" s="193">
        <v>9</v>
      </c>
      <c r="D210" s="193">
        <v>18</v>
      </c>
      <c r="E210" s="193">
        <v>17</v>
      </c>
      <c r="F210" s="193">
        <v>5</v>
      </c>
      <c r="G210" s="194">
        <v>0</v>
      </c>
      <c r="H210" s="195">
        <v>0</v>
      </c>
      <c r="K210" t="s">
        <v>16</v>
      </c>
      <c r="L210" t="s">
        <v>44</v>
      </c>
      <c r="M210" t="s">
        <v>28</v>
      </c>
      <c r="N210" t="s">
        <v>9</v>
      </c>
      <c r="O210" s="195" t="str">
        <f t="shared" si="15"/>
        <v>SFM-wCZ06-v2015-rDXHP-t2-S16-MSRboth - Baseline Design - Hourly Results.csv</v>
      </c>
      <c r="P210" s="222">
        <f t="shared" si="16"/>
        <v>1.64862</v>
      </c>
      <c r="Q210" s="222">
        <f t="shared" si="17"/>
        <v>2.7934755555555557</v>
      </c>
      <c r="R210" s="222">
        <f t="shared" si="18"/>
        <v>4.4420955555555555</v>
      </c>
      <c r="T210" t="s">
        <v>2028</v>
      </c>
      <c r="U210" s="195">
        <f t="shared" si="19"/>
        <v>0.69345222222222258</v>
      </c>
    </row>
    <row r="211" spans="2:21" x14ac:dyDescent="0.25">
      <c r="B211" s="191" t="s">
        <v>92</v>
      </c>
      <c r="C211" s="193">
        <v>9</v>
      </c>
      <c r="D211" s="193">
        <v>16</v>
      </c>
      <c r="E211" s="193">
        <v>15</v>
      </c>
      <c r="F211" s="193">
        <v>3</v>
      </c>
      <c r="G211" s="194">
        <v>0</v>
      </c>
      <c r="H211" s="195">
        <v>0</v>
      </c>
      <c r="K211" t="s">
        <v>16</v>
      </c>
      <c r="L211" t="s">
        <v>44</v>
      </c>
      <c r="M211" t="s">
        <v>28</v>
      </c>
      <c r="N211" t="s">
        <v>10</v>
      </c>
      <c r="O211" s="195" t="str">
        <f t="shared" si="15"/>
        <v>SFM-wCZ06-v2015-rDXHP-t2-S17-MSRboth - Baseline Design - Hourly Results.csv</v>
      </c>
      <c r="P211" s="222">
        <f t="shared" si="16"/>
        <v>1.5483588888888891</v>
      </c>
      <c r="Q211" s="222">
        <f t="shared" si="17"/>
        <v>2.6235944444444446</v>
      </c>
      <c r="R211" s="222">
        <f t="shared" si="18"/>
        <v>4.1719533333333336</v>
      </c>
      <c r="T211" t="s">
        <v>2029</v>
      </c>
      <c r="U211" s="195">
        <f t="shared" si="19"/>
        <v>0.6837273333333318</v>
      </c>
    </row>
    <row r="212" spans="2:21" x14ac:dyDescent="0.25">
      <c r="B212" s="191" t="s">
        <v>92</v>
      </c>
      <c r="C212" s="193">
        <v>9</v>
      </c>
      <c r="D212" s="193">
        <v>16</v>
      </c>
      <c r="E212" s="193">
        <v>16</v>
      </c>
      <c r="F212" s="193">
        <v>3</v>
      </c>
      <c r="G212" s="194">
        <v>0</v>
      </c>
      <c r="H212" s="195">
        <v>0</v>
      </c>
      <c r="K212" t="s">
        <v>16</v>
      </c>
      <c r="L212" t="s">
        <v>44</v>
      </c>
      <c r="M212" t="s">
        <v>29</v>
      </c>
      <c r="N212" t="s">
        <v>63</v>
      </c>
      <c r="O212" s="195" t="str">
        <f t="shared" si="15"/>
        <v>SFM-wCZ06-v2015-rDXHP-t3-S14-BSLboth - Baseline Design - Hourly Results.csv</v>
      </c>
      <c r="P212" s="222">
        <f t="shared" si="16"/>
        <v>1.5004033333333333</v>
      </c>
      <c r="Q212" s="222">
        <f t="shared" si="17"/>
        <v>2.4868022222222219</v>
      </c>
      <c r="R212" s="222">
        <f t="shared" si="18"/>
        <v>3.9872055555555552</v>
      </c>
      <c r="T212" t="s">
        <v>2030</v>
      </c>
      <c r="U212" s="195">
        <f t="shared" si="19"/>
        <v>0.50134499999999882</v>
      </c>
    </row>
    <row r="213" spans="2:21" x14ac:dyDescent="0.25">
      <c r="B213" s="191" t="s">
        <v>92</v>
      </c>
      <c r="C213" s="193">
        <v>9</v>
      </c>
      <c r="D213" s="193">
        <v>16</v>
      </c>
      <c r="E213" s="193">
        <v>17</v>
      </c>
      <c r="F213" s="193">
        <v>3</v>
      </c>
      <c r="G213" s="194">
        <v>0</v>
      </c>
      <c r="H213" s="195">
        <v>0</v>
      </c>
      <c r="K213" t="s">
        <v>16</v>
      </c>
      <c r="L213" t="s">
        <v>44</v>
      </c>
      <c r="M213" t="s">
        <v>29</v>
      </c>
      <c r="N213" t="s">
        <v>6</v>
      </c>
      <c r="O213" s="195" t="str">
        <f t="shared" si="15"/>
        <v>SFM-wCZ06-v2015-rDXHP-t3-S15-MSRboth - Baseline Design - Hourly Results.csv</v>
      </c>
      <c r="P213" s="222">
        <f t="shared" si="16"/>
        <v>1.2462552222222225</v>
      </c>
      <c r="Q213" s="222">
        <f t="shared" si="17"/>
        <v>2.0953200000000001</v>
      </c>
      <c r="R213" s="222">
        <f t="shared" si="18"/>
        <v>3.3415752222222226</v>
      </c>
      <c r="T213" t="s">
        <v>2031</v>
      </c>
      <c r="U213" s="195">
        <f t="shared" si="19"/>
        <v>0.73067477777777734</v>
      </c>
    </row>
    <row r="214" spans="2:21" x14ac:dyDescent="0.25">
      <c r="B214" s="191" t="s">
        <v>92</v>
      </c>
      <c r="C214" s="193">
        <v>9</v>
      </c>
      <c r="D214" s="193">
        <v>17</v>
      </c>
      <c r="E214" s="193">
        <v>15</v>
      </c>
      <c r="F214" s="193">
        <v>4</v>
      </c>
      <c r="G214" s="194">
        <v>0</v>
      </c>
      <c r="H214" s="195">
        <v>0</v>
      </c>
      <c r="K214" t="s">
        <v>16</v>
      </c>
      <c r="L214" t="s">
        <v>44</v>
      </c>
      <c r="M214" t="s">
        <v>29</v>
      </c>
      <c r="N214" t="s">
        <v>9</v>
      </c>
      <c r="O214" s="195" t="str">
        <f t="shared" si="15"/>
        <v>SFM-wCZ06-v2015-rDXHP-t3-S16-MSRboth - Baseline Design - Hourly Results.csv</v>
      </c>
      <c r="P214" s="222">
        <f t="shared" si="16"/>
        <v>1.2977106666666667</v>
      </c>
      <c r="Q214" s="222">
        <f t="shared" si="17"/>
        <v>2.1424666666666661</v>
      </c>
      <c r="R214" s="222">
        <f t="shared" si="18"/>
        <v>3.4401773333333328</v>
      </c>
      <c r="T214" t="s">
        <v>2032</v>
      </c>
      <c r="U214" s="195">
        <f t="shared" si="19"/>
        <v>1.1077422222222228</v>
      </c>
    </row>
    <row r="215" spans="2:21" x14ac:dyDescent="0.25">
      <c r="B215" s="191" t="s">
        <v>92</v>
      </c>
      <c r="C215" s="193">
        <v>9</v>
      </c>
      <c r="D215" s="193">
        <v>17</v>
      </c>
      <c r="E215" s="193">
        <v>16</v>
      </c>
      <c r="F215" s="193">
        <v>4</v>
      </c>
      <c r="G215" s="194">
        <v>0</v>
      </c>
      <c r="H215" s="195">
        <v>0</v>
      </c>
      <c r="K215" t="s">
        <v>16</v>
      </c>
      <c r="L215" t="s">
        <v>44</v>
      </c>
      <c r="M215" t="s">
        <v>29</v>
      </c>
      <c r="N215" t="s">
        <v>10</v>
      </c>
      <c r="O215" s="195" t="str">
        <f t="shared" si="15"/>
        <v>SFM-wCZ06-v2015-rDXHP-t3-S17-MSRboth - Baseline Design - Hourly Results.csv</v>
      </c>
      <c r="P215" s="222">
        <f t="shared" si="16"/>
        <v>1.2187914444444443</v>
      </c>
      <c r="Q215" s="222">
        <f t="shared" si="17"/>
        <v>2.0121777777777776</v>
      </c>
      <c r="R215" s="222">
        <f t="shared" si="18"/>
        <v>3.2309692222222219</v>
      </c>
      <c r="T215" t="s">
        <v>2033</v>
      </c>
      <c r="U215" s="195">
        <f t="shared" si="19"/>
        <v>0.79962000000000089</v>
      </c>
    </row>
    <row r="216" spans="2:21" x14ac:dyDescent="0.25">
      <c r="B216" s="191" t="s">
        <v>92</v>
      </c>
      <c r="C216" s="193">
        <v>9</v>
      </c>
      <c r="D216" s="193">
        <v>17</v>
      </c>
      <c r="E216" s="193">
        <v>17</v>
      </c>
      <c r="F216" s="193">
        <v>4</v>
      </c>
      <c r="G216" s="194">
        <v>0</v>
      </c>
      <c r="H216" s="195">
        <v>0</v>
      </c>
      <c r="K216" t="s">
        <v>16</v>
      </c>
      <c r="L216" t="s">
        <v>44</v>
      </c>
      <c r="M216" t="s">
        <v>30</v>
      </c>
      <c r="N216" t="s">
        <v>63</v>
      </c>
      <c r="O216" s="195" t="str">
        <f t="shared" si="15"/>
        <v>SFM-wCZ06-v2015-rDXHP-t4-S14-BSLboth - Baseline Design - Hourly Results.csv</v>
      </c>
      <c r="P216" s="222">
        <f t="shared" si="16"/>
        <v>1.1377484444444446</v>
      </c>
      <c r="Q216" s="222">
        <f t="shared" si="17"/>
        <v>1.7833518888888886</v>
      </c>
      <c r="R216" s="222">
        <f t="shared" si="18"/>
        <v>2.9211003333333334</v>
      </c>
      <c r="T216" t="s">
        <v>2034</v>
      </c>
      <c r="U216" s="195">
        <f t="shared" si="19"/>
        <v>1.1669566666666666</v>
      </c>
    </row>
    <row r="217" spans="2:21" x14ac:dyDescent="0.25">
      <c r="B217" s="191" t="s">
        <v>92</v>
      </c>
      <c r="C217" s="193">
        <v>9</v>
      </c>
      <c r="D217" s="193">
        <v>18</v>
      </c>
      <c r="E217" s="193">
        <v>15</v>
      </c>
      <c r="F217" s="193">
        <v>5</v>
      </c>
      <c r="G217" s="194">
        <v>0</v>
      </c>
      <c r="H217" s="195">
        <v>0</v>
      </c>
      <c r="K217" t="s">
        <v>16</v>
      </c>
      <c r="L217" t="s">
        <v>44</v>
      </c>
      <c r="M217" t="s">
        <v>30</v>
      </c>
      <c r="N217" t="s">
        <v>6</v>
      </c>
      <c r="O217" s="195" t="str">
        <f t="shared" si="15"/>
        <v>SFM-wCZ06-v2015-rDXHP-t4-S15-MSRboth - Baseline Design - Hourly Results.csv</v>
      </c>
      <c r="P217" s="222">
        <f t="shared" si="16"/>
        <v>0.94341722222222224</v>
      </c>
      <c r="Q217" s="222">
        <f t="shared" si="17"/>
        <v>1.4993327777777781</v>
      </c>
      <c r="R217" s="222">
        <f t="shared" si="18"/>
        <v>2.4427500000000002</v>
      </c>
      <c r="T217" t="s">
        <v>2035</v>
      </c>
      <c r="U217" s="195">
        <f t="shared" si="19"/>
        <v>1.1119955555555547</v>
      </c>
    </row>
    <row r="218" spans="2:21" x14ac:dyDescent="0.25">
      <c r="B218" s="191" t="s">
        <v>92</v>
      </c>
      <c r="C218" s="193">
        <v>9</v>
      </c>
      <c r="D218" s="193">
        <v>18</v>
      </c>
      <c r="E218" s="193">
        <v>16</v>
      </c>
      <c r="F218" s="193">
        <v>5</v>
      </c>
      <c r="G218" s="194">
        <v>0</v>
      </c>
      <c r="H218" s="195">
        <v>0</v>
      </c>
      <c r="K218" t="s">
        <v>16</v>
      </c>
      <c r="L218" t="s">
        <v>44</v>
      </c>
      <c r="M218" t="s">
        <v>30</v>
      </c>
      <c r="N218" t="s">
        <v>9</v>
      </c>
      <c r="O218" s="195" t="str">
        <f t="shared" si="15"/>
        <v>SFM-wCZ06-v2015-rDXHP-t4-S16-MSRboth - Baseline Design - Hourly Results.csv</v>
      </c>
      <c r="P218" s="222">
        <f t="shared" si="16"/>
        <v>0.97586122222222238</v>
      </c>
      <c r="Q218" s="222">
        <f t="shared" si="17"/>
        <v>1.5231242222222221</v>
      </c>
      <c r="R218" s="222">
        <f t="shared" si="18"/>
        <v>2.4989854444444446</v>
      </c>
      <c r="T218" t="s">
        <v>2036</v>
      </c>
      <c r="U218" s="195">
        <f t="shared" si="19"/>
        <v>0.8345444444444432</v>
      </c>
    </row>
    <row r="219" spans="2:21" x14ac:dyDescent="0.25">
      <c r="B219" s="191" t="s">
        <v>92</v>
      </c>
      <c r="C219" s="193">
        <v>9</v>
      </c>
      <c r="D219" s="193">
        <v>18</v>
      </c>
      <c r="E219" s="193">
        <v>17</v>
      </c>
      <c r="F219" s="193">
        <v>5</v>
      </c>
      <c r="G219" s="194">
        <v>0</v>
      </c>
      <c r="H219" s="195">
        <v>0</v>
      </c>
      <c r="K219" t="s">
        <v>16</v>
      </c>
      <c r="L219" t="s">
        <v>44</v>
      </c>
      <c r="M219" t="s">
        <v>30</v>
      </c>
      <c r="N219" t="s">
        <v>10</v>
      </c>
      <c r="O219" s="195" t="str">
        <f t="shared" si="15"/>
        <v>SFM-wCZ06-v2015-rDXHP-t4-S17-MSRboth - Baseline Design - Hourly Results.csv</v>
      </c>
      <c r="P219" s="222">
        <f t="shared" si="16"/>
        <v>0.91651600000000011</v>
      </c>
      <c r="Q219" s="222">
        <f t="shared" si="17"/>
        <v>1.4304965555555558</v>
      </c>
      <c r="R219" s="222">
        <f t="shared" si="18"/>
        <v>2.3470125555555557</v>
      </c>
      <c r="T219" t="s">
        <v>2037</v>
      </c>
      <c r="U219" s="195">
        <f t="shared" si="19"/>
        <v>1.2071188888888873</v>
      </c>
    </row>
    <row r="220" spans="2:21" x14ac:dyDescent="0.25">
      <c r="B220" s="191" t="s">
        <v>93</v>
      </c>
      <c r="C220" s="193">
        <v>9</v>
      </c>
      <c r="D220" s="193">
        <v>16</v>
      </c>
      <c r="E220" s="193">
        <v>15</v>
      </c>
      <c r="F220" s="193">
        <v>3</v>
      </c>
      <c r="G220" s="194">
        <v>0</v>
      </c>
      <c r="H220" s="195">
        <v>0</v>
      </c>
      <c r="K220" t="s">
        <v>16</v>
      </c>
      <c r="L220" t="s">
        <v>44</v>
      </c>
      <c r="M220" t="s">
        <v>31</v>
      </c>
      <c r="N220" t="s">
        <v>63</v>
      </c>
      <c r="O220" s="195" t="str">
        <f t="shared" si="15"/>
        <v>SFM-wCZ06-v2015-rDXHP-t5-S14-BSLboth - Baseline Design - Hourly Results.csv</v>
      </c>
      <c r="P220" s="222">
        <f t="shared" si="16"/>
        <v>1.0970656666666665</v>
      </c>
      <c r="Q220" s="222">
        <f t="shared" si="17"/>
        <v>1.7306197777777779</v>
      </c>
      <c r="R220" s="222">
        <f t="shared" si="18"/>
        <v>2.8276854444444446</v>
      </c>
      <c r="T220" t="s">
        <v>2038</v>
      </c>
      <c r="U220" s="195">
        <f t="shared" si="19"/>
        <v>0.90621555555555577</v>
      </c>
    </row>
    <row r="221" spans="2:21" x14ac:dyDescent="0.25">
      <c r="B221" s="191" t="s">
        <v>93</v>
      </c>
      <c r="C221" s="193">
        <v>9</v>
      </c>
      <c r="D221" s="193">
        <v>16</v>
      </c>
      <c r="E221" s="193">
        <v>16</v>
      </c>
      <c r="F221" s="193">
        <v>3</v>
      </c>
      <c r="G221" s="194">
        <v>0</v>
      </c>
      <c r="H221" s="195">
        <v>0</v>
      </c>
      <c r="K221" t="s">
        <v>16</v>
      </c>
      <c r="L221" t="s">
        <v>44</v>
      </c>
      <c r="M221" t="s">
        <v>31</v>
      </c>
      <c r="N221" t="s">
        <v>6</v>
      </c>
      <c r="O221" s="195" t="str">
        <f t="shared" si="15"/>
        <v>SFM-wCZ06-v2015-rDXHP-t5-S15-MSRboth - Baseline Design - Hourly Results.csv</v>
      </c>
      <c r="P221" s="222">
        <f t="shared" si="16"/>
        <v>0.90870255555555546</v>
      </c>
      <c r="Q221" s="222">
        <f t="shared" si="17"/>
        <v>1.4398410000000001</v>
      </c>
      <c r="R221" s="222">
        <f t="shared" si="18"/>
        <v>2.3485435555555556</v>
      </c>
      <c r="T221" t="s">
        <v>2039</v>
      </c>
      <c r="U221" s="195">
        <f t="shared" si="19"/>
        <v>0.67502111111111063</v>
      </c>
    </row>
    <row r="222" spans="2:21" x14ac:dyDescent="0.25">
      <c r="B222" s="191" t="s">
        <v>93</v>
      </c>
      <c r="C222" s="193">
        <v>9</v>
      </c>
      <c r="D222" s="193">
        <v>16</v>
      </c>
      <c r="E222" s="193">
        <v>17</v>
      </c>
      <c r="F222" s="193">
        <v>3</v>
      </c>
      <c r="G222" s="194">
        <v>0</v>
      </c>
      <c r="H222" s="195">
        <v>0</v>
      </c>
      <c r="K222" t="s">
        <v>16</v>
      </c>
      <c r="L222" t="s">
        <v>44</v>
      </c>
      <c r="M222" t="s">
        <v>31</v>
      </c>
      <c r="N222" t="s">
        <v>9</v>
      </c>
      <c r="O222" s="195" t="str">
        <f t="shared" si="15"/>
        <v>SFM-wCZ06-v2015-rDXHP-t5-S16-MSRboth - Baseline Design - Hourly Results.csv</v>
      </c>
      <c r="P222" s="222">
        <f t="shared" si="16"/>
        <v>0.93963866666666673</v>
      </c>
      <c r="Q222" s="222">
        <f t="shared" si="17"/>
        <v>1.4615954444444446</v>
      </c>
      <c r="R222" s="222">
        <f t="shared" si="18"/>
        <v>2.4012341111111111</v>
      </c>
      <c r="T222" t="s">
        <v>2040</v>
      </c>
      <c r="U222" s="195">
        <f t="shared" si="19"/>
        <v>0.99222777777777882</v>
      </c>
    </row>
    <row r="223" spans="2:21" x14ac:dyDescent="0.25">
      <c r="B223" s="191" t="s">
        <v>93</v>
      </c>
      <c r="C223" s="193">
        <v>9</v>
      </c>
      <c r="D223" s="193">
        <v>17</v>
      </c>
      <c r="E223" s="193">
        <v>15</v>
      </c>
      <c r="F223" s="193">
        <v>4</v>
      </c>
      <c r="G223" s="194">
        <v>0</v>
      </c>
      <c r="H223" s="195">
        <v>0</v>
      </c>
      <c r="K223" t="s">
        <v>16</v>
      </c>
      <c r="L223" t="s">
        <v>44</v>
      </c>
      <c r="M223" t="s">
        <v>31</v>
      </c>
      <c r="N223" t="s">
        <v>10</v>
      </c>
      <c r="O223" s="195" t="str">
        <f t="shared" si="15"/>
        <v>SFM-wCZ06-v2015-rDXHP-t5-S17-MSRboth - Baseline Design - Hourly Results.csv</v>
      </c>
      <c r="P223" s="222">
        <f t="shared" si="16"/>
        <v>0.88249611111111126</v>
      </c>
      <c r="Q223" s="222">
        <f t="shared" si="17"/>
        <v>1.3727097777777777</v>
      </c>
      <c r="R223" s="222">
        <f t="shared" si="18"/>
        <v>2.2552058888888888</v>
      </c>
      <c r="T223" t="s">
        <v>2041</v>
      </c>
      <c r="U223" s="195">
        <f t="shared" si="19"/>
        <v>0.97262222222222228</v>
      </c>
    </row>
    <row r="224" spans="2:21" x14ac:dyDescent="0.25">
      <c r="B224" s="191" t="s">
        <v>93</v>
      </c>
      <c r="C224" s="193">
        <v>9</v>
      </c>
      <c r="D224" s="193">
        <v>17</v>
      </c>
      <c r="E224" s="193">
        <v>16</v>
      </c>
      <c r="F224" s="193">
        <v>4</v>
      </c>
      <c r="G224" s="194">
        <v>0</v>
      </c>
      <c r="H224" s="195">
        <v>0</v>
      </c>
      <c r="K224" t="s">
        <v>16</v>
      </c>
      <c r="L224" t="s">
        <v>43</v>
      </c>
      <c r="M224" t="s">
        <v>27</v>
      </c>
      <c r="N224" t="s">
        <v>63</v>
      </c>
      <c r="O224" s="195" t="str">
        <f t="shared" si="15"/>
        <v>SFM-wCZ06-v2015-rDXGF-t1-S14-BSLcool - Baseline Design - Hourly Results.csv</v>
      </c>
      <c r="P224" s="222">
        <f t="shared" si="16"/>
        <v>2.1905077777777779</v>
      </c>
      <c r="Q224" s="222">
        <f t="shared" si="17"/>
        <v>3.5977366666666666</v>
      </c>
      <c r="R224" s="222">
        <f t="shared" si="18"/>
        <v>5.7882444444444445</v>
      </c>
      <c r="T224" t="s">
        <v>2042</v>
      </c>
      <c r="U224" s="195">
        <f t="shared" si="19"/>
        <v>0.71514444444444347</v>
      </c>
    </row>
    <row r="225" spans="2:21" x14ac:dyDescent="0.25">
      <c r="B225" s="191" t="s">
        <v>93</v>
      </c>
      <c r="C225" s="193">
        <v>9</v>
      </c>
      <c r="D225" s="193">
        <v>17</v>
      </c>
      <c r="E225" s="193">
        <v>17</v>
      </c>
      <c r="F225" s="193">
        <v>4</v>
      </c>
      <c r="G225" s="194">
        <v>0</v>
      </c>
      <c r="H225" s="195">
        <v>0</v>
      </c>
      <c r="K225" t="s">
        <v>16</v>
      </c>
      <c r="L225" t="s">
        <v>43</v>
      </c>
      <c r="M225" t="s">
        <v>27</v>
      </c>
      <c r="N225" t="s">
        <v>6</v>
      </c>
      <c r="O225" s="195" t="str">
        <f t="shared" si="15"/>
        <v>SFM-wCZ06-v2015-rDXGF-t1-S15-MSRcool - Baseline Design - Hourly Results.csv</v>
      </c>
      <c r="P225" s="222">
        <f t="shared" si="16"/>
        <v>1.8485166666666666</v>
      </c>
      <c r="Q225" s="222">
        <f t="shared" si="17"/>
        <v>3.081401111111111</v>
      </c>
      <c r="R225" s="222">
        <f t="shared" si="18"/>
        <v>4.9299177777777778</v>
      </c>
      <c r="T225" t="s">
        <v>2043</v>
      </c>
      <c r="U225" s="195">
        <f t="shared" si="19"/>
        <v>1.0389266666666659</v>
      </c>
    </row>
    <row r="226" spans="2:21" x14ac:dyDescent="0.25">
      <c r="B226" s="191" t="s">
        <v>93</v>
      </c>
      <c r="C226" s="193">
        <v>9</v>
      </c>
      <c r="D226" s="193">
        <v>18</v>
      </c>
      <c r="E226" s="193">
        <v>15</v>
      </c>
      <c r="F226" s="193">
        <v>5</v>
      </c>
      <c r="G226" s="194">
        <v>0</v>
      </c>
      <c r="H226" s="195">
        <v>0</v>
      </c>
      <c r="K226" t="s">
        <v>16</v>
      </c>
      <c r="L226" t="s">
        <v>43</v>
      </c>
      <c r="M226" t="s">
        <v>27</v>
      </c>
      <c r="N226" t="s">
        <v>9</v>
      </c>
      <c r="O226" s="195" t="str">
        <f t="shared" si="15"/>
        <v>SFM-wCZ06-v2015-rDXGF-t1-S16-MSRcool - Baseline Design - Hourly Results.csv</v>
      </c>
      <c r="P226" s="222">
        <f t="shared" si="16"/>
        <v>1.9270388888888885</v>
      </c>
      <c r="Q226" s="222">
        <f t="shared" si="17"/>
        <v>3.1636333333333333</v>
      </c>
      <c r="R226" s="222">
        <f t="shared" si="18"/>
        <v>5.0906722222222216</v>
      </c>
      <c r="T226" t="s">
        <v>2044</v>
      </c>
      <c r="U226" s="195">
        <f t="shared" si="19"/>
        <v>0.65662444444444557</v>
      </c>
    </row>
    <row r="227" spans="2:21" x14ac:dyDescent="0.25">
      <c r="B227" s="191" t="s">
        <v>93</v>
      </c>
      <c r="C227" s="193">
        <v>9</v>
      </c>
      <c r="D227" s="193">
        <v>18</v>
      </c>
      <c r="E227" s="193">
        <v>16</v>
      </c>
      <c r="F227" s="193">
        <v>5</v>
      </c>
      <c r="G227" s="194">
        <v>0</v>
      </c>
      <c r="H227" s="195">
        <v>0</v>
      </c>
      <c r="K227" t="s">
        <v>16</v>
      </c>
      <c r="L227" t="s">
        <v>43</v>
      </c>
      <c r="M227" t="s">
        <v>27</v>
      </c>
      <c r="N227" t="s">
        <v>10</v>
      </c>
      <c r="O227" s="195" t="str">
        <f t="shared" si="15"/>
        <v>SFM-wCZ06-v2015-rDXGF-t1-S17-MSRcool - Baseline Design - Hourly Results.csv</v>
      </c>
      <c r="P227" s="222">
        <f t="shared" si="16"/>
        <v>1.8098477777777775</v>
      </c>
      <c r="Q227" s="222">
        <f t="shared" si="17"/>
        <v>2.9712433333333337</v>
      </c>
      <c r="R227" s="222">
        <f t="shared" si="18"/>
        <v>4.7810911111111114</v>
      </c>
      <c r="T227" t="s">
        <v>2045</v>
      </c>
      <c r="U227" s="195">
        <f t="shared" si="19"/>
        <v>0.50219555555555573</v>
      </c>
    </row>
    <row r="228" spans="2:21" x14ac:dyDescent="0.25">
      <c r="B228" s="191" t="s">
        <v>93</v>
      </c>
      <c r="C228" s="193">
        <v>9</v>
      </c>
      <c r="D228" s="193">
        <v>18</v>
      </c>
      <c r="E228" s="193">
        <v>17</v>
      </c>
      <c r="F228" s="193">
        <v>5</v>
      </c>
      <c r="G228" s="194">
        <v>0</v>
      </c>
      <c r="H228" s="195">
        <v>0</v>
      </c>
      <c r="K228" t="s">
        <v>16</v>
      </c>
      <c r="L228" t="s">
        <v>43</v>
      </c>
      <c r="M228" t="s">
        <v>28</v>
      </c>
      <c r="N228" t="s">
        <v>63</v>
      </c>
      <c r="O228" s="195" t="str">
        <f t="shared" si="15"/>
        <v>SFM-wCZ06-v2015-rDXGF-t2-S14-BSLcool - Baseline Design - Hourly Results.csv</v>
      </c>
      <c r="P228" s="222">
        <f t="shared" si="16"/>
        <v>1.9923788888888889</v>
      </c>
      <c r="Q228" s="222">
        <f t="shared" si="17"/>
        <v>3.2988244444444437</v>
      </c>
      <c r="R228" s="222">
        <f t="shared" si="18"/>
        <v>5.2912033333333328</v>
      </c>
      <c r="T228" t="s">
        <v>2046</v>
      </c>
      <c r="U228" s="195">
        <f t="shared" si="19"/>
        <v>0.74384111111111206</v>
      </c>
    </row>
    <row r="229" spans="2:21" x14ac:dyDescent="0.25">
      <c r="B229" s="191" t="s">
        <v>94</v>
      </c>
      <c r="C229" s="193">
        <v>9</v>
      </c>
      <c r="D229" s="193">
        <v>16</v>
      </c>
      <c r="E229" s="193">
        <v>15</v>
      </c>
      <c r="F229" s="193">
        <v>3</v>
      </c>
      <c r="G229" s="194">
        <v>0</v>
      </c>
      <c r="H229" s="195">
        <v>0</v>
      </c>
      <c r="K229" t="s">
        <v>16</v>
      </c>
      <c r="L229" t="s">
        <v>43</v>
      </c>
      <c r="M229" t="s">
        <v>28</v>
      </c>
      <c r="N229" t="s">
        <v>6</v>
      </c>
      <c r="O229" s="195" t="str">
        <f t="shared" si="15"/>
        <v>SFM-wCZ06-v2015-rDXGF-t2-S15-MSRcool - Baseline Design - Hourly Results.csv</v>
      </c>
      <c r="P229" s="222">
        <f t="shared" si="16"/>
        <v>1.6795322222222222</v>
      </c>
      <c r="Q229" s="222">
        <f t="shared" si="17"/>
        <v>2.8234433333333331</v>
      </c>
      <c r="R229" s="222">
        <f t="shared" si="18"/>
        <v>4.5029755555555555</v>
      </c>
      <c r="T229" t="s">
        <v>2047</v>
      </c>
      <c r="U229" s="195">
        <f t="shared" si="19"/>
        <v>0.73871555555555624</v>
      </c>
    </row>
    <row r="230" spans="2:21" x14ac:dyDescent="0.25">
      <c r="B230" s="191" t="s">
        <v>94</v>
      </c>
      <c r="C230" s="193">
        <v>9</v>
      </c>
      <c r="D230" s="193">
        <v>16</v>
      </c>
      <c r="E230" s="193">
        <v>16</v>
      </c>
      <c r="F230" s="193">
        <v>3</v>
      </c>
      <c r="G230" s="194">
        <v>0</v>
      </c>
      <c r="H230" s="195">
        <v>0</v>
      </c>
      <c r="K230" t="s">
        <v>16</v>
      </c>
      <c r="L230" t="s">
        <v>43</v>
      </c>
      <c r="M230" t="s">
        <v>28</v>
      </c>
      <c r="N230" t="s">
        <v>9</v>
      </c>
      <c r="O230" s="195" t="str">
        <f t="shared" si="15"/>
        <v>SFM-wCZ06-v2015-rDXGF-t2-S16-MSRcool - Baseline Design - Hourly Results.csv</v>
      </c>
      <c r="P230" s="222">
        <f t="shared" si="16"/>
        <v>1.7507811111111111</v>
      </c>
      <c r="Q230" s="222">
        <f t="shared" si="17"/>
        <v>2.9064588888888889</v>
      </c>
      <c r="R230" s="222">
        <f t="shared" si="18"/>
        <v>4.6572399999999998</v>
      </c>
      <c r="T230" t="s">
        <v>2048</v>
      </c>
      <c r="U230" s="195">
        <f t="shared" si="19"/>
        <v>0.57909333333333368</v>
      </c>
    </row>
    <row r="231" spans="2:21" x14ac:dyDescent="0.25">
      <c r="B231" s="191" t="s">
        <v>94</v>
      </c>
      <c r="C231" s="193">
        <v>9</v>
      </c>
      <c r="D231" s="193">
        <v>16</v>
      </c>
      <c r="E231" s="193">
        <v>17</v>
      </c>
      <c r="F231" s="193">
        <v>3</v>
      </c>
      <c r="G231" s="194">
        <v>0</v>
      </c>
      <c r="H231" s="195">
        <v>0</v>
      </c>
      <c r="K231" t="s">
        <v>16</v>
      </c>
      <c r="L231" t="s">
        <v>43</v>
      </c>
      <c r="M231" t="s">
        <v>28</v>
      </c>
      <c r="N231" t="s">
        <v>10</v>
      </c>
      <c r="O231" s="195" t="str">
        <f t="shared" si="15"/>
        <v>SFM-wCZ06-v2015-rDXGF-t2-S17-MSRcool - Baseline Design - Hourly Results.csv</v>
      </c>
      <c r="P231" s="222">
        <f t="shared" si="16"/>
        <v>1.6443122222222224</v>
      </c>
      <c r="Q231" s="222">
        <f t="shared" si="17"/>
        <v>2.7297077777777776</v>
      </c>
      <c r="R231" s="222">
        <f t="shared" si="18"/>
        <v>4.3740199999999998</v>
      </c>
      <c r="T231" t="s">
        <v>2049</v>
      </c>
      <c r="U231" s="195">
        <f t="shared" si="19"/>
        <v>0.82271666666666743</v>
      </c>
    </row>
    <row r="232" spans="2:21" x14ac:dyDescent="0.25">
      <c r="B232" s="191" t="s">
        <v>94</v>
      </c>
      <c r="C232" s="193">
        <v>9</v>
      </c>
      <c r="D232" s="193">
        <v>17</v>
      </c>
      <c r="E232" s="193">
        <v>15</v>
      </c>
      <c r="F232" s="193">
        <v>4</v>
      </c>
      <c r="G232" s="194">
        <v>0</v>
      </c>
      <c r="H232" s="195">
        <v>0</v>
      </c>
      <c r="K232" t="s">
        <v>16</v>
      </c>
      <c r="L232" t="s">
        <v>43</v>
      </c>
      <c r="M232" t="s">
        <v>29</v>
      </c>
      <c r="N232" t="s">
        <v>63</v>
      </c>
      <c r="O232" s="195" t="str">
        <f t="shared" si="15"/>
        <v>SFM-wCZ06-v2015-rDXGF-t3-S14-BSLcool - Baseline Design - Hourly Results.csv</v>
      </c>
      <c r="P232" s="222">
        <f t="shared" si="16"/>
        <v>1.6045488888888886</v>
      </c>
      <c r="Q232" s="222">
        <f t="shared" si="17"/>
        <v>2.5808411111111109</v>
      </c>
      <c r="R232" s="222">
        <f t="shared" si="18"/>
        <v>4.1853899999999999</v>
      </c>
      <c r="T232" t="s">
        <v>2050</v>
      </c>
      <c r="U232" s="195">
        <f t="shared" si="19"/>
        <v>0.67171666666666585</v>
      </c>
    </row>
    <row r="233" spans="2:21" x14ac:dyDescent="0.25">
      <c r="B233" s="191" t="s">
        <v>94</v>
      </c>
      <c r="C233" s="193">
        <v>9</v>
      </c>
      <c r="D233" s="193">
        <v>17</v>
      </c>
      <c r="E233" s="193">
        <v>16</v>
      </c>
      <c r="F233" s="193">
        <v>4</v>
      </c>
      <c r="G233" s="194">
        <v>0</v>
      </c>
      <c r="H233" s="195">
        <v>0</v>
      </c>
      <c r="K233" t="s">
        <v>16</v>
      </c>
      <c r="L233" t="s">
        <v>43</v>
      </c>
      <c r="M233" t="s">
        <v>29</v>
      </c>
      <c r="N233" t="s">
        <v>6</v>
      </c>
      <c r="O233" s="195" t="str">
        <f t="shared" si="15"/>
        <v>SFM-wCZ06-v2015-rDXGF-t3-S15-MSRcool - Baseline Design - Hourly Results.csv</v>
      </c>
      <c r="P233" s="222">
        <f t="shared" si="16"/>
        <v>1.3580639999999999</v>
      </c>
      <c r="Q233" s="222">
        <f t="shared" si="17"/>
        <v>2.2118566666666664</v>
      </c>
      <c r="R233" s="222">
        <f t="shared" si="18"/>
        <v>3.5699206666666665</v>
      </c>
      <c r="T233" t="s">
        <v>2051</v>
      </c>
      <c r="U233" s="195">
        <f t="shared" si="19"/>
        <v>0.51469666666666658</v>
      </c>
    </row>
    <row r="234" spans="2:21" x14ac:dyDescent="0.25">
      <c r="B234" s="191" t="s">
        <v>94</v>
      </c>
      <c r="C234" s="193">
        <v>9</v>
      </c>
      <c r="D234" s="193">
        <v>17</v>
      </c>
      <c r="E234" s="193">
        <v>17</v>
      </c>
      <c r="F234" s="193">
        <v>4</v>
      </c>
      <c r="G234" s="194">
        <v>0</v>
      </c>
      <c r="H234" s="195">
        <v>0</v>
      </c>
      <c r="K234" t="s">
        <v>16</v>
      </c>
      <c r="L234" t="s">
        <v>43</v>
      </c>
      <c r="M234" t="s">
        <v>29</v>
      </c>
      <c r="N234" t="s">
        <v>9</v>
      </c>
      <c r="O234" s="195" t="str">
        <f t="shared" si="15"/>
        <v>SFM-wCZ06-v2015-rDXGF-t3-S16-MSRcool - Baseline Design - Hourly Results.csv</v>
      </c>
      <c r="P234" s="222">
        <f t="shared" si="16"/>
        <v>1.4182300000000001</v>
      </c>
      <c r="Q234" s="222">
        <f t="shared" si="17"/>
        <v>2.2627544444444441</v>
      </c>
      <c r="R234" s="222">
        <f t="shared" si="18"/>
        <v>3.6809844444444444</v>
      </c>
      <c r="T234" t="s">
        <v>2052</v>
      </c>
      <c r="U234" s="195">
        <f t="shared" si="19"/>
        <v>0.76167444444444454</v>
      </c>
    </row>
    <row r="235" spans="2:21" x14ac:dyDescent="0.25">
      <c r="B235" s="191" t="s">
        <v>94</v>
      </c>
      <c r="C235" s="193">
        <v>9</v>
      </c>
      <c r="D235" s="193">
        <v>18</v>
      </c>
      <c r="E235" s="193">
        <v>15</v>
      </c>
      <c r="F235" s="193">
        <v>5</v>
      </c>
      <c r="G235" s="194">
        <v>0</v>
      </c>
      <c r="H235" s="195">
        <v>0</v>
      </c>
      <c r="K235" t="s">
        <v>16</v>
      </c>
      <c r="L235" t="s">
        <v>43</v>
      </c>
      <c r="M235" t="s">
        <v>29</v>
      </c>
      <c r="N235" t="s">
        <v>10</v>
      </c>
      <c r="O235" s="195" t="str">
        <f t="shared" si="15"/>
        <v>SFM-wCZ06-v2015-rDXGF-t3-S17-MSRcool - Baseline Design - Hourly Results.csv</v>
      </c>
      <c r="P235" s="222">
        <f t="shared" si="16"/>
        <v>1.3319833333333331</v>
      </c>
      <c r="Q235" s="222">
        <f t="shared" si="17"/>
        <v>2.1251477777777774</v>
      </c>
      <c r="R235" s="222">
        <f t="shared" si="18"/>
        <v>3.4571311111111105</v>
      </c>
      <c r="T235" t="s">
        <v>2053</v>
      </c>
      <c r="U235" s="195">
        <f t="shared" si="19"/>
        <v>0.77113888888889015</v>
      </c>
    </row>
    <row r="236" spans="2:21" x14ac:dyDescent="0.25">
      <c r="B236" s="191" t="s">
        <v>94</v>
      </c>
      <c r="C236" s="193">
        <v>9</v>
      </c>
      <c r="D236" s="193">
        <v>18</v>
      </c>
      <c r="E236" s="193">
        <v>16</v>
      </c>
      <c r="F236" s="193">
        <v>5</v>
      </c>
      <c r="G236" s="194">
        <v>0</v>
      </c>
      <c r="H236" s="195">
        <v>0</v>
      </c>
      <c r="K236" t="s">
        <v>16</v>
      </c>
      <c r="L236" t="s">
        <v>43</v>
      </c>
      <c r="M236" t="s">
        <v>30</v>
      </c>
      <c r="N236" t="s">
        <v>63</v>
      </c>
      <c r="O236" s="195" t="str">
        <f t="shared" si="15"/>
        <v>SFM-wCZ06-v2015-rDXGF-t4-S14-BSLcool - Baseline Design - Hourly Results.csv</v>
      </c>
      <c r="P236" s="222">
        <f t="shared" si="16"/>
        <v>1.262845111111111</v>
      </c>
      <c r="Q236" s="222">
        <f t="shared" si="17"/>
        <v>1.9321044444444446</v>
      </c>
      <c r="R236" s="222">
        <f t="shared" si="18"/>
        <v>3.1949495555555556</v>
      </c>
      <c r="T236" t="s">
        <v>2054</v>
      </c>
      <c r="U236" s="195">
        <f t="shared" si="19"/>
        <v>0.60722444444444523</v>
      </c>
    </row>
    <row r="237" spans="2:21" x14ac:dyDescent="0.25">
      <c r="B237" s="191" t="s">
        <v>94</v>
      </c>
      <c r="C237" s="193">
        <v>9</v>
      </c>
      <c r="D237" s="193">
        <v>18</v>
      </c>
      <c r="E237" s="193">
        <v>17</v>
      </c>
      <c r="F237" s="193">
        <v>5</v>
      </c>
      <c r="G237" s="194">
        <v>0</v>
      </c>
      <c r="H237" s="195">
        <v>0</v>
      </c>
      <c r="K237" t="s">
        <v>16</v>
      </c>
      <c r="L237" t="s">
        <v>43</v>
      </c>
      <c r="M237" t="s">
        <v>30</v>
      </c>
      <c r="N237" t="s">
        <v>6</v>
      </c>
      <c r="O237" s="195" t="str">
        <f t="shared" si="15"/>
        <v>SFM-wCZ06-v2015-rDXGF-t4-S15-MSRcool - Baseline Design - Hourly Results.csv</v>
      </c>
      <c r="P237" s="222">
        <f t="shared" si="16"/>
        <v>1.0784425555555557</v>
      </c>
      <c r="Q237" s="222">
        <f t="shared" si="17"/>
        <v>1.6847511111111109</v>
      </c>
      <c r="R237" s="222">
        <f t="shared" si="18"/>
        <v>2.7631936666666665</v>
      </c>
      <c r="T237" t="s">
        <v>2055</v>
      </c>
      <c r="U237" s="195">
        <f t="shared" si="19"/>
        <v>0.85596222222222274</v>
      </c>
    </row>
    <row r="238" spans="2:21" x14ac:dyDescent="0.25">
      <c r="B238" s="191" t="s">
        <v>95</v>
      </c>
      <c r="C238" s="193">
        <v>9</v>
      </c>
      <c r="D238" s="193">
        <v>16</v>
      </c>
      <c r="E238" s="193">
        <v>15</v>
      </c>
      <c r="F238" s="193">
        <v>3</v>
      </c>
      <c r="G238" s="194">
        <v>0</v>
      </c>
      <c r="H238" s="195">
        <v>0</v>
      </c>
      <c r="K238" t="s">
        <v>16</v>
      </c>
      <c r="L238" t="s">
        <v>43</v>
      </c>
      <c r="M238" t="s">
        <v>30</v>
      </c>
      <c r="N238" t="s">
        <v>9</v>
      </c>
      <c r="O238" s="195" t="str">
        <f t="shared" si="15"/>
        <v>SFM-wCZ06-v2015-rDXGF-t4-S16-MSRcool - Baseline Design - Hourly Results.csv</v>
      </c>
      <c r="P238" s="222">
        <f t="shared" si="16"/>
        <v>1.1169065555555557</v>
      </c>
      <c r="Q238" s="222">
        <f t="shared" si="17"/>
        <v>1.7113666666666665</v>
      </c>
      <c r="R238" s="222">
        <f t="shared" si="18"/>
        <v>2.8282732222222222</v>
      </c>
      <c r="T238" t="s">
        <v>2056</v>
      </c>
      <c r="U238" s="195">
        <f t="shared" si="19"/>
        <v>0.65625555555555515</v>
      </c>
    </row>
    <row r="239" spans="2:21" x14ac:dyDescent="0.25">
      <c r="B239" s="191" t="s">
        <v>95</v>
      </c>
      <c r="C239" s="193">
        <v>9</v>
      </c>
      <c r="D239" s="193">
        <v>16</v>
      </c>
      <c r="E239" s="193">
        <v>16</v>
      </c>
      <c r="F239" s="193">
        <v>3</v>
      </c>
      <c r="G239" s="194">
        <v>0</v>
      </c>
      <c r="H239" s="195">
        <v>0</v>
      </c>
      <c r="K239" t="s">
        <v>16</v>
      </c>
      <c r="L239" t="s">
        <v>43</v>
      </c>
      <c r="M239" t="s">
        <v>30</v>
      </c>
      <c r="N239" t="s">
        <v>10</v>
      </c>
      <c r="O239" s="195" t="str">
        <f t="shared" si="15"/>
        <v>SFM-wCZ06-v2015-rDXGF-t4-S17-MSRcool - Baseline Design - Hourly Results.csv</v>
      </c>
      <c r="P239" s="222">
        <f t="shared" si="16"/>
        <v>1.0489841111111111</v>
      </c>
      <c r="Q239" s="222">
        <f t="shared" si="17"/>
        <v>1.6072955555555555</v>
      </c>
      <c r="R239" s="222">
        <f t="shared" si="18"/>
        <v>2.6562796666666664</v>
      </c>
      <c r="T239" t="s">
        <v>2057</v>
      </c>
      <c r="U239" s="195">
        <f t="shared" si="19"/>
        <v>0.50189333333333241</v>
      </c>
    </row>
    <row r="240" spans="2:21" x14ac:dyDescent="0.25">
      <c r="B240" s="191" t="s">
        <v>95</v>
      </c>
      <c r="C240" s="193">
        <v>9</v>
      </c>
      <c r="D240" s="193">
        <v>16</v>
      </c>
      <c r="E240" s="193">
        <v>17</v>
      </c>
      <c r="F240" s="193">
        <v>3</v>
      </c>
      <c r="G240" s="194">
        <v>0</v>
      </c>
      <c r="H240" s="195">
        <v>0</v>
      </c>
      <c r="K240" t="s">
        <v>16</v>
      </c>
      <c r="L240" t="s">
        <v>43</v>
      </c>
      <c r="M240" t="s">
        <v>31</v>
      </c>
      <c r="N240" t="s">
        <v>63</v>
      </c>
      <c r="O240" s="195" t="str">
        <f t="shared" si="15"/>
        <v>SFM-wCZ06-v2015-rDXGF-t5-S14-BSLcool - Baseline Design - Hourly Results.csv</v>
      </c>
      <c r="P240" s="222">
        <f t="shared" si="16"/>
        <v>1.2199002222222224</v>
      </c>
      <c r="Q240" s="222">
        <f t="shared" si="17"/>
        <v>1.8250666666666666</v>
      </c>
      <c r="R240" s="222">
        <f t="shared" si="18"/>
        <v>3.0449668888888892</v>
      </c>
      <c r="T240" t="s">
        <v>2058</v>
      </c>
      <c r="U240" s="195">
        <f t="shared" si="19"/>
        <v>0.74353444444444428</v>
      </c>
    </row>
    <row r="241" spans="2:21" x14ac:dyDescent="0.25">
      <c r="B241" s="191" t="s">
        <v>95</v>
      </c>
      <c r="C241" s="193">
        <v>9</v>
      </c>
      <c r="D241" s="193">
        <v>17</v>
      </c>
      <c r="E241" s="193">
        <v>15</v>
      </c>
      <c r="F241" s="193">
        <v>4</v>
      </c>
      <c r="G241" s="194">
        <v>0</v>
      </c>
      <c r="H241" s="195">
        <v>0</v>
      </c>
      <c r="K241" t="s">
        <v>16</v>
      </c>
      <c r="L241" t="s">
        <v>43</v>
      </c>
      <c r="M241" t="s">
        <v>31</v>
      </c>
      <c r="N241" t="s">
        <v>6</v>
      </c>
      <c r="O241" s="195" t="str">
        <f t="shared" si="15"/>
        <v>SFM-wCZ06-v2015-rDXGF-t5-S15-MSRcool - Baseline Design - Hourly Results.csv</v>
      </c>
      <c r="P241" s="222">
        <f t="shared" si="16"/>
        <v>1.0418642222222223</v>
      </c>
      <c r="Q241" s="222">
        <f t="shared" si="17"/>
        <v>1.592756222222222</v>
      </c>
      <c r="R241" s="222">
        <f t="shared" si="18"/>
        <v>2.6346204444444443</v>
      </c>
      <c r="T241" t="s">
        <v>2059</v>
      </c>
      <c r="U241" s="195">
        <f t="shared" si="19"/>
        <v>0.73860000000000081</v>
      </c>
    </row>
    <row r="242" spans="2:21" x14ac:dyDescent="0.25">
      <c r="B242" s="191" t="s">
        <v>95</v>
      </c>
      <c r="C242" s="193">
        <v>9</v>
      </c>
      <c r="D242" s="193">
        <v>17</v>
      </c>
      <c r="E242" s="193">
        <v>16</v>
      </c>
      <c r="F242" s="193">
        <v>4</v>
      </c>
      <c r="G242" s="194">
        <v>0</v>
      </c>
      <c r="H242" s="195">
        <v>0</v>
      </c>
      <c r="K242" t="s">
        <v>16</v>
      </c>
      <c r="L242" t="s">
        <v>43</v>
      </c>
      <c r="M242" t="s">
        <v>31</v>
      </c>
      <c r="N242" t="s">
        <v>9</v>
      </c>
      <c r="O242" s="195" t="str">
        <f t="shared" si="15"/>
        <v>SFM-wCZ06-v2015-rDXGF-t5-S16-MSRcool - Baseline Design - Hourly Results.csv</v>
      </c>
      <c r="P242" s="222">
        <f t="shared" si="16"/>
        <v>1.0794397777777778</v>
      </c>
      <c r="Q242" s="222">
        <f t="shared" si="17"/>
        <v>1.6170966666666668</v>
      </c>
      <c r="R242" s="222">
        <f t="shared" si="18"/>
        <v>2.6965364444444448</v>
      </c>
      <c r="T242" t="s">
        <v>2060</v>
      </c>
      <c r="U242" s="195">
        <f t="shared" si="19"/>
        <v>0.57897777777777826</v>
      </c>
    </row>
    <row r="243" spans="2:21" x14ac:dyDescent="0.25">
      <c r="B243" s="191" t="s">
        <v>95</v>
      </c>
      <c r="C243" s="193">
        <v>9</v>
      </c>
      <c r="D243" s="193">
        <v>17</v>
      </c>
      <c r="E243" s="193">
        <v>17</v>
      </c>
      <c r="F243" s="193">
        <v>4</v>
      </c>
      <c r="G243" s="194">
        <v>0</v>
      </c>
      <c r="H243" s="195">
        <v>0</v>
      </c>
      <c r="K243" t="s">
        <v>16</v>
      </c>
      <c r="L243" t="s">
        <v>43</v>
      </c>
      <c r="M243" t="s">
        <v>31</v>
      </c>
      <c r="N243" t="s">
        <v>10</v>
      </c>
      <c r="O243" s="195" t="str">
        <f t="shared" si="15"/>
        <v>SFM-wCZ06-v2015-rDXGF-t5-S17-MSRcool - Baseline Design - Hourly Results.csv</v>
      </c>
      <c r="P243" s="222">
        <f t="shared" si="16"/>
        <v>1.0137957777777777</v>
      </c>
      <c r="Q243" s="222">
        <f t="shared" si="17"/>
        <v>1.5187560000000002</v>
      </c>
      <c r="R243" s="222">
        <f t="shared" si="18"/>
        <v>2.532551777777778</v>
      </c>
      <c r="T243" t="s">
        <v>2061</v>
      </c>
      <c r="U243" s="195">
        <f t="shared" si="19"/>
        <v>0.822601111111112</v>
      </c>
    </row>
    <row r="244" spans="2:21" x14ac:dyDescent="0.25">
      <c r="B244" s="191" t="s">
        <v>95</v>
      </c>
      <c r="C244" s="193">
        <v>9</v>
      </c>
      <c r="D244" s="193">
        <v>18</v>
      </c>
      <c r="E244" s="193">
        <v>15</v>
      </c>
      <c r="F244" s="193">
        <v>5</v>
      </c>
      <c r="G244" s="194">
        <v>0</v>
      </c>
      <c r="H244" s="195">
        <v>0</v>
      </c>
      <c r="K244" t="s">
        <v>17</v>
      </c>
      <c r="L244" t="s">
        <v>44</v>
      </c>
      <c r="M244" t="s">
        <v>27</v>
      </c>
      <c r="N244" t="s">
        <v>63</v>
      </c>
      <c r="O244" s="195" t="str">
        <f t="shared" si="15"/>
        <v>SFM-wCZ07-v2015-rDXHP-t1-S14-BSLboth - Baseline Design - Hourly Results.csv</v>
      </c>
      <c r="P244" s="222">
        <f t="shared" si="16"/>
        <v>1.6387722222222223</v>
      </c>
      <c r="Q244" s="222">
        <f t="shared" si="17"/>
        <v>2.7301144444444443</v>
      </c>
      <c r="R244" s="222">
        <f t="shared" si="18"/>
        <v>4.3688866666666666</v>
      </c>
      <c r="T244" t="s">
        <v>2062</v>
      </c>
      <c r="U244" s="195">
        <f t="shared" si="19"/>
        <v>1.3933733333333311</v>
      </c>
    </row>
    <row r="245" spans="2:21" x14ac:dyDescent="0.25">
      <c r="B245" s="191" t="s">
        <v>95</v>
      </c>
      <c r="C245" s="193">
        <v>9</v>
      </c>
      <c r="D245" s="193">
        <v>18</v>
      </c>
      <c r="E245" s="193">
        <v>16</v>
      </c>
      <c r="F245" s="193">
        <v>5</v>
      </c>
      <c r="G245" s="194">
        <v>0</v>
      </c>
      <c r="H245" s="195">
        <v>0</v>
      </c>
      <c r="K245" t="s">
        <v>17</v>
      </c>
      <c r="L245" t="s">
        <v>44</v>
      </c>
      <c r="M245" t="s">
        <v>27</v>
      </c>
      <c r="N245" t="s">
        <v>6</v>
      </c>
      <c r="O245" s="195" t="str">
        <f t="shared" si="15"/>
        <v>SFM-wCZ07-v2015-rDXHP-t1-S15-MSRboth - Baseline Design - Hourly Results.csv</v>
      </c>
      <c r="P245" s="222">
        <f t="shared" si="16"/>
        <v>1.3709214444444444</v>
      </c>
      <c r="Q245" s="222">
        <f t="shared" si="17"/>
        <v>2.3049944444444446</v>
      </c>
      <c r="R245" s="222">
        <f t="shared" si="18"/>
        <v>3.675915888888889</v>
      </c>
      <c r="T245" t="s">
        <v>2063</v>
      </c>
      <c r="U245" s="195">
        <f t="shared" si="19"/>
        <v>1.0614855555555547</v>
      </c>
    </row>
    <row r="246" spans="2:21" x14ac:dyDescent="0.25">
      <c r="B246" s="191" t="s">
        <v>95</v>
      </c>
      <c r="C246" s="193">
        <v>9</v>
      </c>
      <c r="D246" s="193">
        <v>18</v>
      </c>
      <c r="E246" s="193">
        <v>17</v>
      </c>
      <c r="F246" s="193">
        <v>5</v>
      </c>
      <c r="G246" s="194">
        <v>0</v>
      </c>
      <c r="H246" s="195">
        <v>0</v>
      </c>
      <c r="K246" t="s">
        <v>17</v>
      </c>
      <c r="L246" t="s">
        <v>44</v>
      </c>
      <c r="M246" t="s">
        <v>27</v>
      </c>
      <c r="N246" t="s">
        <v>9</v>
      </c>
      <c r="O246" s="195" t="str">
        <f t="shared" si="15"/>
        <v>SFM-wCZ07-v2015-rDXHP-t1-S16-MSRboth - Baseline Design - Hourly Results.csv</v>
      </c>
      <c r="P246" s="222">
        <f t="shared" si="16"/>
        <v>1.4475214444444444</v>
      </c>
      <c r="Q246" s="222">
        <f t="shared" si="17"/>
        <v>2.4100488888888894</v>
      </c>
      <c r="R246" s="222">
        <f t="shared" si="18"/>
        <v>3.8575703333333338</v>
      </c>
      <c r="T246" t="s">
        <v>2064</v>
      </c>
      <c r="U246" s="195">
        <f t="shared" si="19"/>
        <v>1.5699866666666651</v>
      </c>
    </row>
    <row r="247" spans="2:21" x14ac:dyDescent="0.25">
      <c r="B247" s="191" t="s">
        <v>96</v>
      </c>
      <c r="C247" s="193">
        <v>9</v>
      </c>
      <c r="D247" s="193">
        <v>16</v>
      </c>
      <c r="E247" s="193">
        <v>15</v>
      </c>
      <c r="F247" s="193">
        <v>3</v>
      </c>
      <c r="G247" s="194">
        <v>0</v>
      </c>
      <c r="H247" s="195">
        <v>0</v>
      </c>
      <c r="K247" t="s">
        <v>17</v>
      </c>
      <c r="L247" t="s">
        <v>44</v>
      </c>
      <c r="M247" t="s">
        <v>27</v>
      </c>
      <c r="N247" t="s">
        <v>10</v>
      </c>
      <c r="O247" s="195" t="str">
        <f t="shared" si="15"/>
        <v>SFM-wCZ07-v2015-rDXHP-t1-S17-MSRboth - Baseline Design - Hourly Results.csv</v>
      </c>
      <c r="P247" s="222">
        <f t="shared" si="16"/>
        <v>1.3594917777777777</v>
      </c>
      <c r="Q247" s="222">
        <f t="shared" si="17"/>
        <v>2.2634866666666671</v>
      </c>
      <c r="R247" s="222">
        <f t="shared" si="18"/>
        <v>3.6229784444444446</v>
      </c>
      <c r="T247" t="s">
        <v>2065</v>
      </c>
      <c r="U247" s="195">
        <f t="shared" si="19"/>
        <v>1.4791155555555555</v>
      </c>
    </row>
    <row r="248" spans="2:21" x14ac:dyDescent="0.25">
      <c r="B248" s="191" t="s">
        <v>96</v>
      </c>
      <c r="C248" s="193">
        <v>9</v>
      </c>
      <c r="D248" s="193">
        <v>16</v>
      </c>
      <c r="E248" s="193">
        <v>16</v>
      </c>
      <c r="F248" s="193">
        <v>3</v>
      </c>
      <c r="G248" s="194">
        <v>0</v>
      </c>
      <c r="H248" s="195">
        <v>0</v>
      </c>
      <c r="K248" t="s">
        <v>17</v>
      </c>
      <c r="L248" t="s">
        <v>44</v>
      </c>
      <c r="M248" t="s">
        <v>28</v>
      </c>
      <c r="N248" t="s">
        <v>63</v>
      </c>
      <c r="O248" s="195" t="str">
        <f t="shared" si="15"/>
        <v>SFM-wCZ07-v2015-rDXHP-t2-S14-BSLboth - Baseline Design - Hourly Results.csv</v>
      </c>
      <c r="P248" s="222">
        <f t="shared" si="16"/>
        <v>1.428158222222222</v>
      </c>
      <c r="Q248" s="222">
        <f t="shared" si="17"/>
        <v>2.3867022222222221</v>
      </c>
      <c r="R248" s="222">
        <f t="shared" si="18"/>
        <v>3.8148604444444443</v>
      </c>
      <c r="T248" t="s">
        <v>2066</v>
      </c>
      <c r="U248" s="195">
        <f t="shared" si="19"/>
        <v>1.1456288888888881</v>
      </c>
    </row>
    <row r="249" spans="2:21" x14ac:dyDescent="0.25">
      <c r="B249" s="191" t="s">
        <v>96</v>
      </c>
      <c r="C249" s="193">
        <v>9</v>
      </c>
      <c r="D249" s="193">
        <v>16</v>
      </c>
      <c r="E249" s="193">
        <v>17</v>
      </c>
      <c r="F249" s="193">
        <v>3</v>
      </c>
      <c r="G249" s="194">
        <v>0</v>
      </c>
      <c r="H249" s="195">
        <v>0</v>
      </c>
      <c r="K249" t="s">
        <v>17</v>
      </c>
      <c r="L249" t="s">
        <v>44</v>
      </c>
      <c r="M249" t="s">
        <v>28</v>
      </c>
      <c r="N249" t="s">
        <v>6</v>
      </c>
      <c r="O249" s="195" t="str">
        <f t="shared" si="15"/>
        <v>SFM-wCZ07-v2015-rDXHP-t2-S15-MSRboth - Baseline Design - Hourly Results.csv</v>
      </c>
      <c r="P249" s="222">
        <f t="shared" si="16"/>
        <v>1.1896865555555558</v>
      </c>
      <c r="Q249" s="222">
        <f t="shared" si="17"/>
        <v>2.011711111111111</v>
      </c>
      <c r="R249" s="222">
        <f t="shared" si="18"/>
        <v>3.2013976666666668</v>
      </c>
      <c r="T249" t="s">
        <v>2067</v>
      </c>
      <c r="U249" s="195">
        <f t="shared" si="19"/>
        <v>1.6624766666666666</v>
      </c>
    </row>
    <row r="250" spans="2:21" x14ac:dyDescent="0.25">
      <c r="B250" s="191" t="s">
        <v>96</v>
      </c>
      <c r="C250" s="193">
        <v>9</v>
      </c>
      <c r="D250" s="193">
        <v>17</v>
      </c>
      <c r="E250" s="193">
        <v>15</v>
      </c>
      <c r="F250" s="193">
        <v>4</v>
      </c>
      <c r="G250" s="194">
        <v>0</v>
      </c>
      <c r="H250" s="195">
        <v>0</v>
      </c>
      <c r="K250" t="s">
        <v>17</v>
      </c>
      <c r="L250" t="s">
        <v>44</v>
      </c>
      <c r="M250" t="s">
        <v>28</v>
      </c>
      <c r="N250" t="s">
        <v>9</v>
      </c>
      <c r="O250" s="195" t="str">
        <f t="shared" si="15"/>
        <v>SFM-wCZ07-v2015-rDXHP-t2-S16-MSRboth - Baseline Design - Hourly Results.csv</v>
      </c>
      <c r="P250" s="222">
        <f t="shared" si="16"/>
        <v>1.2602516666666668</v>
      </c>
      <c r="Q250" s="222">
        <f t="shared" si="17"/>
        <v>2.1006288888888887</v>
      </c>
      <c r="R250" s="222">
        <f t="shared" si="18"/>
        <v>3.3608805555555552</v>
      </c>
      <c r="T250" t="s">
        <v>2068</v>
      </c>
      <c r="U250" s="195">
        <f t="shared" si="19"/>
        <v>1.4829422222222224</v>
      </c>
    </row>
    <row r="251" spans="2:21" x14ac:dyDescent="0.25">
      <c r="B251" s="191" t="s">
        <v>96</v>
      </c>
      <c r="C251" s="193">
        <v>9</v>
      </c>
      <c r="D251" s="193">
        <v>17</v>
      </c>
      <c r="E251" s="193">
        <v>16</v>
      </c>
      <c r="F251" s="193">
        <v>4</v>
      </c>
      <c r="G251" s="194">
        <v>0</v>
      </c>
      <c r="H251" s="195">
        <v>0</v>
      </c>
      <c r="K251" t="s">
        <v>17</v>
      </c>
      <c r="L251" t="s">
        <v>44</v>
      </c>
      <c r="M251" t="s">
        <v>28</v>
      </c>
      <c r="N251" t="s">
        <v>10</v>
      </c>
      <c r="O251" s="195" t="str">
        <f t="shared" si="15"/>
        <v>SFM-wCZ07-v2015-rDXHP-t2-S17-MSRboth - Baseline Design - Hourly Results.csv</v>
      </c>
      <c r="P251" s="222">
        <f t="shared" si="16"/>
        <v>1.1836126666666666</v>
      </c>
      <c r="Q251" s="222">
        <f t="shared" si="17"/>
        <v>1.9728822222222224</v>
      </c>
      <c r="R251" s="222">
        <f t="shared" si="18"/>
        <v>3.1564948888888891</v>
      </c>
      <c r="T251" t="s">
        <v>2069</v>
      </c>
      <c r="U251" s="195">
        <f t="shared" si="19"/>
        <v>1.1186544444444433</v>
      </c>
    </row>
    <row r="252" spans="2:21" x14ac:dyDescent="0.25">
      <c r="B252" s="191" t="s">
        <v>96</v>
      </c>
      <c r="C252" s="193">
        <v>9</v>
      </c>
      <c r="D252" s="193">
        <v>17</v>
      </c>
      <c r="E252" s="193">
        <v>17</v>
      </c>
      <c r="F252" s="193">
        <v>4</v>
      </c>
      <c r="G252" s="194">
        <v>0</v>
      </c>
      <c r="H252" s="195">
        <v>0</v>
      </c>
      <c r="K252" t="s">
        <v>17</v>
      </c>
      <c r="L252" t="s">
        <v>44</v>
      </c>
      <c r="M252" t="s">
        <v>29</v>
      </c>
      <c r="N252" t="s">
        <v>63</v>
      </c>
      <c r="O252" s="195" t="str">
        <f t="shared" si="15"/>
        <v>SFM-wCZ07-v2015-rDXHP-t3-S14-BSLboth - Baseline Design - Hourly Results.csv</v>
      </c>
      <c r="P252" s="222">
        <f t="shared" si="16"/>
        <v>1.4399407777777777</v>
      </c>
      <c r="Q252" s="222">
        <f t="shared" si="17"/>
        <v>2.4040277777777779</v>
      </c>
      <c r="R252" s="222">
        <f t="shared" si="18"/>
        <v>3.8439685555555556</v>
      </c>
      <c r="T252" t="s">
        <v>2070</v>
      </c>
      <c r="U252" s="195">
        <f t="shared" si="19"/>
        <v>1.6427099999999975</v>
      </c>
    </row>
    <row r="253" spans="2:21" x14ac:dyDescent="0.25">
      <c r="B253" s="191" t="s">
        <v>96</v>
      </c>
      <c r="C253" s="193">
        <v>9</v>
      </c>
      <c r="D253" s="193">
        <v>18</v>
      </c>
      <c r="E253" s="193">
        <v>15</v>
      </c>
      <c r="F253" s="193">
        <v>5</v>
      </c>
      <c r="G253" s="194">
        <v>0</v>
      </c>
      <c r="H253" s="195">
        <v>0</v>
      </c>
      <c r="K253" t="s">
        <v>17</v>
      </c>
      <c r="L253" t="s">
        <v>44</v>
      </c>
      <c r="M253" t="s">
        <v>29</v>
      </c>
      <c r="N253" t="s">
        <v>6</v>
      </c>
      <c r="O253" s="195" t="str">
        <f t="shared" si="15"/>
        <v>SFM-wCZ07-v2015-rDXHP-t3-S15-MSRboth - Baseline Design - Hourly Results.csv</v>
      </c>
      <c r="P253" s="222">
        <f t="shared" si="16"/>
        <v>1.1986833333333331</v>
      </c>
      <c r="Q253" s="222">
        <f t="shared" si="17"/>
        <v>2.0254622222222221</v>
      </c>
      <c r="R253" s="222">
        <f t="shared" si="18"/>
        <v>3.2241455555555554</v>
      </c>
      <c r="T253" t="s">
        <v>2071</v>
      </c>
      <c r="U253" s="195">
        <f t="shared" si="19"/>
        <v>1.515723333333332</v>
      </c>
    </row>
    <row r="254" spans="2:21" x14ac:dyDescent="0.25">
      <c r="B254" s="191" t="s">
        <v>96</v>
      </c>
      <c r="C254" s="193">
        <v>9</v>
      </c>
      <c r="D254" s="193">
        <v>18</v>
      </c>
      <c r="E254" s="193">
        <v>16</v>
      </c>
      <c r="F254" s="193">
        <v>5</v>
      </c>
      <c r="G254" s="194">
        <v>0</v>
      </c>
      <c r="H254" s="195">
        <v>0</v>
      </c>
      <c r="K254" t="s">
        <v>17</v>
      </c>
      <c r="L254" t="s">
        <v>44</v>
      </c>
      <c r="M254" t="s">
        <v>29</v>
      </c>
      <c r="N254" t="s">
        <v>9</v>
      </c>
      <c r="O254" s="195" t="str">
        <f t="shared" si="15"/>
        <v>SFM-wCZ07-v2015-rDXHP-t3-S16-MSRboth - Baseline Design - Hourly Results.csv</v>
      </c>
      <c r="P254" s="222">
        <f t="shared" si="16"/>
        <v>1.2696604444444444</v>
      </c>
      <c r="Q254" s="222">
        <f t="shared" si="17"/>
        <v>2.1153622222222221</v>
      </c>
      <c r="R254" s="222">
        <f t="shared" si="18"/>
        <v>3.3850226666666665</v>
      </c>
      <c r="T254" t="s">
        <v>2072</v>
      </c>
      <c r="U254" s="195">
        <f t="shared" si="19"/>
        <v>1.1671466666666674</v>
      </c>
    </row>
    <row r="255" spans="2:21" x14ac:dyDescent="0.25">
      <c r="B255" s="191" t="s">
        <v>96</v>
      </c>
      <c r="C255" s="193">
        <v>9</v>
      </c>
      <c r="D255" s="193">
        <v>18</v>
      </c>
      <c r="E255" s="193">
        <v>17</v>
      </c>
      <c r="F255" s="193">
        <v>5</v>
      </c>
      <c r="G255" s="194">
        <v>0</v>
      </c>
      <c r="H255" s="195">
        <v>0</v>
      </c>
      <c r="K255" t="s">
        <v>17</v>
      </c>
      <c r="L255" t="s">
        <v>44</v>
      </c>
      <c r="M255" t="s">
        <v>29</v>
      </c>
      <c r="N255" t="s">
        <v>10</v>
      </c>
      <c r="O255" s="195" t="str">
        <f t="shared" si="15"/>
        <v>SFM-wCZ07-v2015-rDXHP-t3-S17-MSRboth - Baseline Design - Hourly Results.csv</v>
      </c>
      <c r="P255" s="222">
        <f t="shared" si="16"/>
        <v>1.1924474444444444</v>
      </c>
      <c r="Q255" s="222">
        <f t="shared" si="17"/>
        <v>1.9867200000000003</v>
      </c>
      <c r="R255" s="222">
        <f t="shared" si="18"/>
        <v>3.1791674444444444</v>
      </c>
      <c r="T255" t="s">
        <v>2073</v>
      </c>
      <c r="U255" s="195">
        <f t="shared" si="19"/>
        <v>1.6986944444444436</v>
      </c>
    </row>
    <row r="256" spans="2:21" x14ac:dyDescent="0.25">
      <c r="B256" s="191" t="s">
        <v>97</v>
      </c>
      <c r="C256" s="193">
        <v>9</v>
      </c>
      <c r="D256" s="193">
        <v>16</v>
      </c>
      <c r="E256" s="193">
        <v>15</v>
      </c>
      <c r="F256" s="193">
        <v>3</v>
      </c>
      <c r="G256" s="194">
        <v>0</v>
      </c>
      <c r="H256" s="195">
        <v>0</v>
      </c>
      <c r="K256" t="s">
        <v>17</v>
      </c>
      <c r="L256" t="s">
        <v>44</v>
      </c>
      <c r="M256" t="s">
        <v>30</v>
      </c>
      <c r="N256" t="s">
        <v>63</v>
      </c>
      <c r="O256" s="195" t="str">
        <f t="shared" si="15"/>
        <v>SFM-wCZ07-v2015-rDXHP-t4-S14-BSLboth - Baseline Design - Hourly Results.csv</v>
      </c>
      <c r="P256" s="222">
        <f t="shared" si="16"/>
        <v>1.6386822222222224</v>
      </c>
      <c r="Q256" s="222">
        <f t="shared" si="17"/>
        <v>2.729911111111111</v>
      </c>
      <c r="R256" s="222">
        <f t="shared" si="18"/>
        <v>4.3685933333333331</v>
      </c>
      <c r="T256" t="s">
        <v>2074</v>
      </c>
      <c r="U256" s="195">
        <f t="shared" si="19"/>
        <v>1.2054099999999979</v>
      </c>
    </row>
    <row r="257" spans="2:21" x14ac:dyDescent="0.25">
      <c r="B257" s="191" t="s">
        <v>97</v>
      </c>
      <c r="C257" s="193">
        <v>9</v>
      </c>
      <c r="D257" s="193">
        <v>16</v>
      </c>
      <c r="E257" s="193">
        <v>16</v>
      </c>
      <c r="F257" s="193">
        <v>3</v>
      </c>
      <c r="G257" s="194">
        <v>0</v>
      </c>
      <c r="H257" s="195">
        <v>0</v>
      </c>
      <c r="K257" t="s">
        <v>17</v>
      </c>
      <c r="L257" t="s">
        <v>44</v>
      </c>
      <c r="M257" t="s">
        <v>30</v>
      </c>
      <c r="N257" t="s">
        <v>6</v>
      </c>
      <c r="O257" s="195" t="str">
        <f t="shared" si="15"/>
        <v>SFM-wCZ07-v2015-rDXHP-t4-S15-MSRboth - Baseline Design - Hourly Results.csv</v>
      </c>
      <c r="P257" s="222">
        <f t="shared" si="16"/>
        <v>1.3706360000000002</v>
      </c>
      <c r="Q257" s="222">
        <f t="shared" si="17"/>
        <v>2.3042744444444443</v>
      </c>
      <c r="R257" s="222">
        <f t="shared" si="18"/>
        <v>3.6749104444444445</v>
      </c>
      <c r="T257" t="s">
        <v>2075</v>
      </c>
      <c r="U257" s="195">
        <f t="shared" si="19"/>
        <v>1.0071877777777765</v>
      </c>
    </row>
    <row r="258" spans="2:21" x14ac:dyDescent="0.25">
      <c r="B258" s="191" t="s">
        <v>97</v>
      </c>
      <c r="C258" s="193">
        <v>9</v>
      </c>
      <c r="D258" s="193">
        <v>16</v>
      </c>
      <c r="E258" s="193">
        <v>17</v>
      </c>
      <c r="F258" s="193">
        <v>3</v>
      </c>
      <c r="G258" s="194">
        <v>0</v>
      </c>
      <c r="H258" s="195">
        <v>0</v>
      </c>
      <c r="K258" t="s">
        <v>17</v>
      </c>
      <c r="L258" t="s">
        <v>44</v>
      </c>
      <c r="M258" t="s">
        <v>30</v>
      </c>
      <c r="N258" t="s">
        <v>9</v>
      </c>
      <c r="O258" s="195" t="str">
        <f t="shared" si="15"/>
        <v>SFM-wCZ07-v2015-rDXHP-t4-S16-MSRboth - Baseline Design - Hourly Results.csv</v>
      </c>
      <c r="P258" s="222">
        <f t="shared" si="16"/>
        <v>1.4471131111111111</v>
      </c>
      <c r="Q258" s="222">
        <f t="shared" si="17"/>
        <v>2.4100488888888894</v>
      </c>
      <c r="R258" s="222">
        <f t="shared" si="18"/>
        <v>3.8571620000000006</v>
      </c>
      <c r="T258" t="s">
        <v>2076</v>
      </c>
      <c r="U258" s="195">
        <f t="shared" si="19"/>
        <v>1.4420111111111105</v>
      </c>
    </row>
    <row r="259" spans="2:21" x14ac:dyDescent="0.25">
      <c r="B259" s="191" t="s">
        <v>97</v>
      </c>
      <c r="C259" s="193">
        <v>9</v>
      </c>
      <c r="D259" s="193">
        <v>17</v>
      </c>
      <c r="E259" s="193">
        <v>15</v>
      </c>
      <c r="F259" s="193">
        <v>4</v>
      </c>
      <c r="G259" s="194">
        <v>0</v>
      </c>
      <c r="H259" s="195">
        <v>0</v>
      </c>
      <c r="K259" t="s">
        <v>17</v>
      </c>
      <c r="L259" t="s">
        <v>44</v>
      </c>
      <c r="M259" t="s">
        <v>30</v>
      </c>
      <c r="N259" t="s">
        <v>10</v>
      </c>
      <c r="O259" s="195" t="str">
        <f t="shared" si="15"/>
        <v>SFM-wCZ07-v2015-rDXHP-t4-S17-MSRboth - Baseline Design - Hourly Results.csv</v>
      </c>
      <c r="P259" s="222">
        <f t="shared" si="16"/>
        <v>1.3591087777777777</v>
      </c>
      <c r="Q259" s="222">
        <f t="shared" si="17"/>
        <v>2.2634866666666671</v>
      </c>
      <c r="R259" s="222">
        <f t="shared" si="18"/>
        <v>3.6225954444444448</v>
      </c>
      <c r="T259" t="s">
        <v>2077</v>
      </c>
      <c r="U259" s="195">
        <f t="shared" si="19"/>
        <v>1.321299999999999</v>
      </c>
    </row>
    <row r="260" spans="2:21" x14ac:dyDescent="0.25">
      <c r="B260" s="191" t="s">
        <v>97</v>
      </c>
      <c r="C260" s="193">
        <v>9</v>
      </c>
      <c r="D260" s="193">
        <v>17</v>
      </c>
      <c r="E260" s="193">
        <v>16</v>
      </c>
      <c r="F260" s="193">
        <v>4</v>
      </c>
      <c r="G260" s="194">
        <v>0</v>
      </c>
      <c r="H260" s="195">
        <v>0</v>
      </c>
      <c r="K260" t="s">
        <v>17</v>
      </c>
      <c r="L260" t="s">
        <v>44</v>
      </c>
      <c r="M260" t="s">
        <v>31</v>
      </c>
      <c r="N260" t="s">
        <v>63</v>
      </c>
      <c r="O260" s="195" t="str">
        <f t="shared" si="15"/>
        <v>SFM-wCZ07-v2015-rDXHP-t5-S14-BSLboth - Baseline Design - Hourly Results.csv</v>
      </c>
      <c r="P260" s="222">
        <f t="shared" si="16"/>
        <v>1.5859588888888889</v>
      </c>
      <c r="Q260" s="222">
        <f t="shared" si="17"/>
        <v>2.6864233333333329</v>
      </c>
      <c r="R260" s="222">
        <f t="shared" si="18"/>
        <v>4.2723822222222214</v>
      </c>
      <c r="T260" t="s">
        <v>2078</v>
      </c>
      <c r="U260" s="195">
        <f t="shared" si="19"/>
        <v>1.1121077777777781</v>
      </c>
    </row>
    <row r="261" spans="2:21" x14ac:dyDescent="0.25">
      <c r="B261" s="191" t="s">
        <v>97</v>
      </c>
      <c r="C261" s="193">
        <v>9</v>
      </c>
      <c r="D261" s="193">
        <v>17</v>
      </c>
      <c r="E261" s="193">
        <v>17</v>
      </c>
      <c r="F261" s="193">
        <v>4</v>
      </c>
      <c r="G261" s="194">
        <v>0</v>
      </c>
      <c r="H261" s="195">
        <v>0</v>
      </c>
      <c r="K261" t="s">
        <v>17</v>
      </c>
      <c r="L261" t="s">
        <v>44</v>
      </c>
      <c r="M261" t="s">
        <v>31</v>
      </c>
      <c r="N261" t="s">
        <v>6</v>
      </c>
      <c r="O261" s="195" t="str">
        <f t="shared" ref="O261:O324" si="20">"SFM-w"&amp;K261&amp;"-v2015-"&amp;L261&amp;"-"&amp;M261&amp;"-"&amp;N261&amp;"-"&amp;IF(N261="S14","BSL","MSR")&amp;IF(RIGHT(L261,2)="GF","cool","both")&amp;" - Baseline Design - Hourly Results.csv"</f>
        <v>SFM-wCZ07-v2015-rDXHP-t5-S15-MSRboth - Baseline Design - Hourly Results.csv</v>
      </c>
      <c r="P261" s="222">
        <f t="shared" ref="P261:P324" si="21">AVERAGEIF($B$4:$B$15888,O261,$G$4:$G$15888)</f>
        <v>1.3241671111111113</v>
      </c>
      <c r="Q261" s="222">
        <f t="shared" ref="Q261:Q324" si="22">AVERAGEIF($B$4:$B$15888,O261,$H$4:$H$15888)</f>
        <v>2.2644877777777781</v>
      </c>
      <c r="R261" s="222">
        <f t="shared" ref="R261:R324" si="23">SUM(P261:Q261)</f>
        <v>3.5886548888888896</v>
      </c>
      <c r="T261" t="s">
        <v>2079</v>
      </c>
      <c r="U261" s="195">
        <f t="shared" ref="U261:U324" si="24">VLOOKUP(REPLACE(T261,26,3,"S14")&amp;"-BSL"&amp;IF(COUNTIF(T261,"*HP*")&gt;0,"both","cool")&amp;" - Baseline Design - Hourly Results.csv",$O$4:$R$643,4,FALSE)-VLOOKUP(T261&amp;"-MSR"&amp;IF(COUNTIF(T261,"*HP*")&gt;0,"both","cool")&amp;" - Baseline Design - Hourly Results.csv",$O$4:$R$643,4,FALSE)</f>
        <v>1.5520155555555544</v>
      </c>
    </row>
    <row r="262" spans="2:21" x14ac:dyDescent="0.25">
      <c r="B262" s="191" t="s">
        <v>97</v>
      </c>
      <c r="C262" s="193">
        <v>9</v>
      </c>
      <c r="D262" s="193">
        <v>18</v>
      </c>
      <c r="E262" s="193">
        <v>15</v>
      </c>
      <c r="F262" s="193">
        <v>5</v>
      </c>
      <c r="G262" s="194">
        <v>0</v>
      </c>
      <c r="H262" s="195">
        <v>0</v>
      </c>
      <c r="K262" t="s">
        <v>17</v>
      </c>
      <c r="L262" t="s">
        <v>44</v>
      </c>
      <c r="M262" t="s">
        <v>31</v>
      </c>
      <c r="N262" t="s">
        <v>9</v>
      </c>
      <c r="O262" s="195" t="str">
        <f t="shared" si="20"/>
        <v>SFM-wCZ07-v2015-rDXHP-t5-S16-MSRboth - Baseline Design - Hourly Results.csv</v>
      </c>
      <c r="P262" s="222">
        <f t="shared" si="21"/>
        <v>1.4016283333333335</v>
      </c>
      <c r="Q262" s="222">
        <f t="shared" si="22"/>
        <v>2.3694088888888891</v>
      </c>
      <c r="R262" s="222">
        <f t="shared" si="23"/>
        <v>3.7710372222222226</v>
      </c>
      <c r="T262" t="s">
        <v>2080</v>
      </c>
      <c r="U262" s="195">
        <f t="shared" si="24"/>
        <v>1.2706733333333329</v>
      </c>
    </row>
    <row r="263" spans="2:21" x14ac:dyDescent="0.25">
      <c r="B263" s="191" t="s">
        <v>97</v>
      </c>
      <c r="C263" s="193">
        <v>9</v>
      </c>
      <c r="D263" s="193">
        <v>18</v>
      </c>
      <c r="E263" s="193">
        <v>16</v>
      </c>
      <c r="F263" s="193">
        <v>5</v>
      </c>
      <c r="G263" s="194">
        <v>0</v>
      </c>
      <c r="H263" s="195">
        <v>0</v>
      </c>
      <c r="K263" t="s">
        <v>17</v>
      </c>
      <c r="L263" t="s">
        <v>44</v>
      </c>
      <c r="M263" t="s">
        <v>31</v>
      </c>
      <c r="N263" t="s">
        <v>10</v>
      </c>
      <c r="O263" s="195" t="str">
        <f t="shared" si="20"/>
        <v>SFM-wCZ07-v2015-rDXHP-t5-S17-MSRboth - Baseline Design - Hourly Results.csv</v>
      </c>
      <c r="P263" s="222">
        <f t="shared" si="21"/>
        <v>1.3163907777777779</v>
      </c>
      <c r="Q263" s="222">
        <f t="shared" si="22"/>
        <v>2.2253166666666662</v>
      </c>
      <c r="R263" s="222">
        <f t="shared" si="23"/>
        <v>3.5417074444444441</v>
      </c>
      <c r="T263" t="s">
        <v>2081</v>
      </c>
      <c r="U263" s="195">
        <f t="shared" si="24"/>
        <v>1.0187822222222218</v>
      </c>
    </row>
    <row r="264" spans="2:21" x14ac:dyDescent="0.25">
      <c r="B264" s="191" t="s">
        <v>97</v>
      </c>
      <c r="C264" s="193">
        <v>9</v>
      </c>
      <c r="D264" s="193">
        <v>18</v>
      </c>
      <c r="E264" s="193">
        <v>17</v>
      </c>
      <c r="F264" s="193">
        <v>5</v>
      </c>
      <c r="G264" s="194">
        <v>0</v>
      </c>
      <c r="H264" s="195">
        <v>0</v>
      </c>
      <c r="K264" t="s">
        <v>17</v>
      </c>
      <c r="L264" t="s">
        <v>43</v>
      </c>
      <c r="M264" t="s">
        <v>27</v>
      </c>
      <c r="N264" t="s">
        <v>63</v>
      </c>
      <c r="O264" s="195" t="str">
        <f t="shared" si="20"/>
        <v>SFM-wCZ07-v2015-rDXGF-t1-S14-BSLcool - Baseline Design - Hourly Results.csv</v>
      </c>
      <c r="P264" s="222">
        <f t="shared" si="21"/>
        <v>1.7460555555555555</v>
      </c>
      <c r="Q264" s="222">
        <f t="shared" si="22"/>
        <v>2.7608100000000002</v>
      </c>
      <c r="R264" s="222">
        <f t="shared" si="23"/>
        <v>4.5068655555555557</v>
      </c>
      <c r="T264" t="s">
        <v>2082</v>
      </c>
      <c r="U264" s="195">
        <f t="shared" si="24"/>
        <v>1.4769466666666666</v>
      </c>
    </row>
    <row r="265" spans="2:21" x14ac:dyDescent="0.25">
      <c r="B265" s="191" t="s">
        <v>98</v>
      </c>
      <c r="C265" s="193">
        <v>9</v>
      </c>
      <c r="D265" s="193">
        <v>16</v>
      </c>
      <c r="E265" s="193">
        <v>15</v>
      </c>
      <c r="F265" s="193">
        <v>3</v>
      </c>
      <c r="G265" s="194">
        <v>0</v>
      </c>
      <c r="H265" s="195">
        <v>0</v>
      </c>
      <c r="K265" t="s">
        <v>17</v>
      </c>
      <c r="L265" t="s">
        <v>43</v>
      </c>
      <c r="M265" t="s">
        <v>27</v>
      </c>
      <c r="N265" t="s">
        <v>6</v>
      </c>
      <c r="O265" s="195" t="str">
        <f t="shared" si="20"/>
        <v>SFM-wCZ07-v2015-rDXGF-t1-S15-MSRcool - Baseline Design - Hourly Results.csv</v>
      </c>
      <c r="P265" s="222">
        <f t="shared" si="21"/>
        <v>1.4772764444444446</v>
      </c>
      <c r="Q265" s="222">
        <f t="shared" si="22"/>
        <v>2.3747066666666665</v>
      </c>
      <c r="R265" s="222">
        <f t="shared" si="23"/>
        <v>3.8519831111111111</v>
      </c>
      <c r="T265" t="s">
        <v>2083</v>
      </c>
      <c r="U265" s="195">
        <f t="shared" si="24"/>
        <v>1.3832422222222229</v>
      </c>
    </row>
    <row r="266" spans="2:21" x14ac:dyDescent="0.25">
      <c r="B266" s="191" t="s">
        <v>98</v>
      </c>
      <c r="C266" s="193">
        <v>9</v>
      </c>
      <c r="D266" s="193">
        <v>16</v>
      </c>
      <c r="E266" s="193">
        <v>16</v>
      </c>
      <c r="F266" s="193">
        <v>3</v>
      </c>
      <c r="G266" s="194">
        <v>0</v>
      </c>
      <c r="H266" s="195">
        <v>0</v>
      </c>
      <c r="K266" t="s">
        <v>17</v>
      </c>
      <c r="L266" t="s">
        <v>43</v>
      </c>
      <c r="M266" t="s">
        <v>27</v>
      </c>
      <c r="N266" t="s">
        <v>9</v>
      </c>
      <c r="O266" s="195" t="str">
        <f t="shared" si="20"/>
        <v>SFM-wCZ07-v2015-rDXGF-t1-S16-MSRcool - Baseline Design - Hourly Results.csv</v>
      </c>
      <c r="P266" s="222">
        <f t="shared" si="21"/>
        <v>1.572748888888889</v>
      </c>
      <c r="Q266" s="222">
        <f t="shared" si="22"/>
        <v>2.4834466666666666</v>
      </c>
      <c r="R266" s="222">
        <f t="shared" si="23"/>
        <v>4.056195555555556</v>
      </c>
      <c r="T266" t="s">
        <v>2084</v>
      </c>
      <c r="U266" s="195">
        <f t="shared" si="24"/>
        <v>1.1099999999999994</v>
      </c>
    </row>
    <row r="267" spans="2:21" x14ac:dyDescent="0.25">
      <c r="B267" s="191" t="s">
        <v>98</v>
      </c>
      <c r="C267" s="193">
        <v>9</v>
      </c>
      <c r="D267" s="193">
        <v>16</v>
      </c>
      <c r="E267" s="193">
        <v>17</v>
      </c>
      <c r="F267" s="193">
        <v>3</v>
      </c>
      <c r="G267" s="194">
        <v>0</v>
      </c>
      <c r="H267" s="195">
        <v>0</v>
      </c>
      <c r="K267" t="s">
        <v>17</v>
      </c>
      <c r="L267" t="s">
        <v>43</v>
      </c>
      <c r="M267" t="s">
        <v>27</v>
      </c>
      <c r="N267" t="s">
        <v>10</v>
      </c>
      <c r="O267" s="195" t="str">
        <f t="shared" si="20"/>
        <v>SFM-wCZ07-v2015-rDXGF-t1-S17-MSRcool - Baseline Design - Hourly Results.csv</v>
      </c>
      <c r="P267" s="222">
        <f t="shared" si="21"/>
        <v>1.4771077777777775</v>
      </c>
      <c r="Q267" s="222">
        <f t="shared" si="22"/>
        <v>2.3324211111111111</v>
      </c>
      <c r="R267" s="222">
        <f t="shared" si="23"/>
        <v>3.8095288888888885</v>
      </c>
      <c r="T267" t="s">
        <v>2085</v>
      </c>
      <c r="U267" s="195">
        <f t="shared" si="24"/>
        <v>1.575546666666666</v>
      </c>
    </row>
    <row r="268" spans="2:21" x14ac:dyDescent="0.25">
      <c r="B268" s="191" t="s">
        <v>98</v>
      </c>
      <c r="C268" s="193">
        <v>9</v>
      </c>
      <c r="D268" s="193">
        <v>17</v>
      </c>
      <c r="E268" s="193">
        <v>15</v>
      </c>
      <c r="F268" s="193">
        <v>4</v>
      </c>
      <c r="G268" s="194">
        <v>0</v>
      </c>
      <c r="H268" s="195">
        <v>0</v>
      </c>
      <c r="K268" t="s">
        <v>17</v>
      </c>
      <c r="L268" t="s">
        <v>43</v>
      </c>
      <c r="M268" t="s">
        <v>28</v>
      </c>
      <c r="N268" t="s">
        <v>63</v>
      </c>
      <c r="O268" s="195" t="str">
        <f t="shared" si="20"/>
        <v>SFM-wCZ07-v2015-rDXGF-t2-S14-BSLcool - Baseline Design - Hourly Results.csv</v>
      </c>
      <c r="P268" s="222">
        <f t="shared" si="21"/>
        <v>1.5414444444444444</v>
      </c>
      <c r="Q268" s="222">
        <f t="shared" si="22"/>
        <v>2.432447777777778</v>
      </c>
      <c r="R268" s="222">
        <f t="shared" si="23"/>
        <v>3.9738922222222222</v>
      </c>
      <c r="T268" t="s">
        <v>2086</v>
      </c>
      <c r="U268" s="195">
        <f t="shared" si="24"/>
        <v>0.99284444444444553</v>
      </c>
    </row>
    <row r="269" spans="2:21" x14ac:dyDescent="0.25">
      <c r="B269" s="191" t="s">
        <v>98</v>
      </c>
      <c r="C269" s="193">
        <v>9</v>
      </c>
      <c r="D269" s="193">
        <v>17</v>
      </c>
      <c r="E269" s="193">
        <v>16</v>
      </c>
      <c r="F269" s="193">
        <v>4</v>
      </c>
      <c r="G269" s="194">
        <v>0</v>
      </c>
      <c r="H269" s="195">
        <v>0</v>
      </c>
      <c r="K269" t="s">
        <v>17</v>
      </c>
      <c r="L269" t="s">
        <v>43</v>
      </c>
      <c r="M269" t="s">
        <v>28</v>
      </c>
      <c r="N269" t="s">
        <v>6</v>
      </c>
      <c r="O269" s="195" t="str">
        <f t="shared" si="20"/>
        <v>SFM-wCZ07-v2015-rDXGF-t2-S15-MSRcool - Baseline Design - Hourly Results.csv</v>
      </c>
      <c r="P269" s="222">
        <f t="shared" si="21"/>
        <v>1.3022859999999998</v>
      </c>
      <c r="Q269" s="222">
        <f t="shared" si="22"/>
        <v>2.1020233333333334</v>
      </c>
      <c r="R269" s="222">
        <f t="shared" si="23"/>
        <v>3.404309333333333</v>
      </c>
      <c r="T269" t="s">
        <v>2087</v>
      </c>
      <c r="U269" s="195">
        <f t="shared" si="24"/>
        <v>0.97063000000000166</v>
      </c>
    </row>
    <row r="270" spans="2:21" x14ac:dyDescent="0.25">
      <c r="B270" s="191" t="s">
        <v>98</v>
      </c>
      <c r="C270" s="193">
        <v>9</v>
      </c>
      <c r="D270" s="193">
        <v>17</v>
      </c>
      <c r="E270" s="193">
        <v>17</v>
      </c>
      <c r="F270" s="193">
        <v>4</v>
      </c>
      <c r="G270" s="194">
        <v>0</v>
      </c>
      <c r="H270" s="195">
        <v>0</v>
      </c>
      <c r="K270" t="s">
        <v>17</v>
      </c>
      <c r="L270" t="s">
        <v>43</v>
      </c>
      <c r="M270" t="s">
        <v>28</v>
      </c>
      <c r="N270" t="s">
        <v>9</v>
      </c>
      <c r="O270" s="195" t="str">
        <f t="shared" si="20"/>
        <v>SFM-wCZ07-v2015-rDXGF-t2-S16-MSRcool - Baseline Design - Hourly Results.csv</v>
      </c>
      <c r="P270" s="222">
        <f t="shared" si="21"/>
        <v>1.3782739999999998</v>
      </c>
      <c r="Q270" s="222">
        <f t="shared" si="22"/>
        <v>2.1947977777777776</v>
      </c>
      <c r="R270" s="222">
        <f t="shared" si="23"/>
        <v>3.5730717777777774</v>
      </c>
      <c r="T270" t="s">
        <v>2088</v>
      </c>
      <c r="U270" s="195">
        <f t="shared" si="24"/>
        <v>1.3336455555555569</v>
      </c>
    </row>
    <row r="271" spans="2:21" x14ac:dyDescent="0.25">
      <c r="B271" s="191" t="s">
        <v>98</v>
      </c>
      <c r="C271" s="193">
        <v>9</v>
      </c>
      <c r="D271" s="193">
        <v>18</v>
      </c>
      <c r="E271" s="193">
        <v>15</v>
      </c>
      <c r="F271" s="193">
        <v>5</v>
      </c>
      <c r="G271" s="194">
        <v>0</v>
      </c>
      <c r="H271" s="195">
        <v>0</v>
      </c>
      <c r="K271" t="s">
        <v>17</v>
      </c>
      <c r="L271" t="s">
        <v>43</v>
      </c>
      <c r="M271" t="s">
        <v>28</v>
      </c>
      <c r="N271" t="s">
        <v>10</v>
      </c>
      <c r="O271" s="195" t="str">
        <f t="shared" si="20"/>
        <v>SFM-wCZ07-v2015-rDXGF-t2-S17-MSRcool - Baseline Design - Hourly Results.csv</v>
      </c>
      <c r="P271" s="222">
        <f t="shared" si="21"/>
        <v>1.2944570000000002</v>
      </c>
      <c r="Q271" s="222">
        <f t="shared" si="22"/>
        <v>2.0613244444444443</v>
      </c>
      <c r="R271" s="222">
        <f t="shared" si="23"/>
        <v>3.3557814444444443</v>
      </c>
      <c r="T271" t="s">
        <v>2089</v>
      </c>
      <c r="U271" s="195">
        <f t="shared" si="24"/>
        <v>1.1448555555555551</v>
      </c>
    </row>
    <row r="272" spans="2:21" x14ac:dyDescent="0.25">
      <c r="B272" s="191" t="s">
        <v>98</v>
      </c>
      <c r="C272" s="193">
        <v>9</v>
      </c>
      <c r="D272" s="193">
        <v>18</v>
      </c>
      <c r="E272" s="193">
        <v>16</v>
      </c>
      <c r="F272" s="193">
        <v>5</v>
      </c>
      <c r="G272" s="194">
        <v>0</v>
      </c>
      <c r="H272" s="195">
        <v>0</v>
      </c>
      <c r="K272" t="s">
        <v>17</v>
      </c>
      <c r="L272" t="s">
        <v>43</v>
      </c>
      <c r="M272" t="s">
        <v>29</v>
      </c>
      <c r="N272" t="s">
        <v>63</v>
      </c>
      <c r="O272" s="195" t="str">
        <f t="shared" si="20"/>
        <v>SFM-wCZ07-v2015-rDXGF-t3-S14-BSLcool - Baseline Design - Hourly Results.csv</v>
      </c>
      <c r="P272" s="222">
        <f t="shared" si="21"/>
        <v>1.5511944444444448</v>
      </c>
      <c r="Q272" s="222">
        <f t="shared" si="22"/>
        <v>2.4530922222222222</v>
      </c>
      <c r="R272" s="222">
        <f t="shared" si="23"/>
        <v>4.0042866666666672</v>
      </c>
      <c r="T272" t="s">
        <v>2090</v>
      </c>
      <c r="U272" s="195">
        <f t="shared" si="24"/>
        <v>1.0952777777777776</v>
      </c>
    </row>
    <row r="273" spans="2:21" x14ac:dyDescent="0.25">
      <c r="B273" s="191" t="s">
        <v>98</v>
      </c>
      <c r="C273" s="193">
        <v>9</v>
      </c>
      <c r="D273" s="193">
        <v>18</v>
      </c>
      <c r="E273" s="193">
        <v>17</v>
      </c>
      <c r="F273" s="193">
        <v>5</v>
      </c>
      <c r="G273" s="194">
        <v>0</v>
      </c>
      <c r="H273" s="195">
        <v>0</v>
      </c>
      <c r="K273" t="s">
        <v>17</v>
      </c>
      <c r="L273" t="s">
        <v>43</v>
      </c>
      <c r="M273" t="s">
        <v>29</v>
      </c>
      <c r="N273" t="s">
        <v>6</v>
      </c>
      <c r="O273" s="195" t="str">
        <f t="shared" si="20"/>
        <v>SFM-wCZ07-v2015-rDXGF-t3-S15-MSRcool - Baseline Design - Hourly Results.csv</v>
      </c>
      <c r="P273" s="222">
        <f t="shared" si="21"/>
        <v>1.3130457777777778</v>
      </c>
      <c r="Q273" s="222">
        <f t="shared" si="22"/>
        <v>2.1184677777777781</v>
      </c>
      <c r="R273" s="222">
        <f t="shared" si="23"/>
        <v>3.431513555555556</v>
      </c>
      <c r="T273" t="s">
        <v>2091</v>
      </c>
      <c r="U273" s="195">
        <f t="shared" si="24"/>
        <v>1.4656133333333337</v>
      </c>
    </row>
    <row r="274" spans="2:21" x14ac:dyDescent="0.25">
      <c r="B274" s="191" t="s">
        <v>99</v>
      </c>
      <c r="C274" s="193">
        <v>9</v>
      </c>
      <c r="D274" s="193">
        <v>16</v>
      </c>
      <c r="E274" s="193">
        <v>15</v>
      </c>
      <c r="F274" s="193">
        <v>3</v>
      </c>
      <c r="G274" s="194">
        <v>0</v>
      </c>
      <c r="H274" s="195">
        <v>0</v>
      </c>
      <c r="K274" t="s">
        <v>17</v>
      </c>
      <c r="L274" t="s">
        <v>43</v>
      </c>
      <c r="M274" t="s">
        <v>29</v>
      </c>
      <c r="N274" t="s">
        <v>9</v>
      </c>
      <c r="O274" s="195" t="str">
        <f t="shared" si="20"/>
        <v>SFM-wCZ07-v2015-rDXGF-t3-S16-MSRcool - Baseline Design - Hourly Results.csv</v>
      </c>
      <c r="P274" s="222">
        <f t="shared" si="21"/>
        <v>1.3896774444444444</v>
      </c>
      <c r="Q274" s="222">
        <f t="shared" si="22"/>
        <v>2.2123599999999999</v>
      </c>
      <c r="R274" s="222">
        <f t="shared" si="23"/>
        <v>3.6020374444444441</v>
      </c>
      <c r="T274" t="s">
        <v>2092</v>
      </c>
      <c r="U274" s="195">
        <f t="shared" si="24"/>
        <v>1.6023544444444457</v>
      </c>
    </row>
    <row r="275" spans="2:21" x14ac:dyDescent="0.25">
      <c r="B275" s="191" t="s">
        <v>99</v>
      </c>
      <c r="C275" s="193">
        <v>9</v>
      </c>
      <c r="D275" s="193">
        <v>16</v>
      </c>
      <c r="E275" s="193">
        <v>16</v>
      </c>
      <c r="F275" s="193">
        <v>3</v>
      </c>
      <c r="G275" s="194">
        <v>0</v>
      </c>
      <c r="H275" s="195">
        <v>0</v>
      </c>
      <c r="K275" t="s">
        <v>17</v>
      </c>
      <c r="L275" t="s">
        <v>43</v>
      </c>
      <c r="M275" t="s">
        <v>29</v>
      </c>
      <c r="N275" t="s">
        <v>10</v>
      </c>
      <c r="O275" s="195" t="str">
        <f t="shared" si="20"/>
        <v>SFM-wCZ07-v2015-rDXGF-t3-S17-MSRcool - Baseline Design - Hourly Results.csv</v>
      </c>
      <c r="P275" s="222">
        <f t="shared" si="21"/>
        <v>1.3051664444444446</v>
      </c>
      <c r="Q275" s="222">
        <f t="shared" si="22"/>
        <v>2.0778188888888889</v>
      </c>
      <c r="R275" s="222">
        <f t="shared" si="23"/>
        <v>3.3829853333333335</v>
      </c>
      <c r="T275" t="s">
        <v>2093</v>
      </c>
      <c r="U275" s="195">
        <f t="shared" si="24"/>
        <v>1.0775388888888884</v>
      </c>
    </row>
    <row r="276" spans="2:21" x14ac:dyDescent="0.25">
      <c r="B276" s="191" t="s">
        <v>99</v>
      </c>
      <c r="C276" s="193">
        <v>9</v>
      </c>
      <c r="D276" s="193">
        <v>16</v>
      </c>
      <c r="E276" s="193">
        <v>17</v>
      </c>
      <c r="F276" s="193">
        <v>3</v>
      </c>
      <c r="G276" s="194">
        <v>0</v>
      </c>
      <c r="H276" s="195">
        <v>0</v>
      </c>
      <c r="K276" t="s">
        <v>17</v>
      </c>
      <c r="L276" t="s">
        <v>43</v>
      </c>
      <c r="M276" t="s">
        <v>30</v>
      </c>
      <c r="N276" t="s">
        <v>63</v>
      </c>
      <c r="O276" s="195" t="str">
        <f t="shared" si="20"/>
        <v>SFM-wCZ07-v2015-rDXGF-t4-S14-BSLcool - Baseline Design - Hourly Results.csv</v>
      </c>
      <c r="P276" s="222">
        <f t="shared" si="21"/>
        <v>1.7454799999999999</v>
      </c>
      <c r="Q276" s="222">
        <f t="shared" si="22"/>
        <v>2.7601922222222219</v>
      </c>
      <c r="R276" s="222">
        <f t="shared" si="23"/>
        <v>4.5056722222222216</v>
      </c>
      <c r="T276" t="s">
        <v>2094</v>
      </c>
      <c r="U276" s="195">
        <f t="shared" si="24"/>
        <v>1.5930622222222226</v>
      </c>
    </row>
    <row r="277" spans="2:21" x14ac:dyDescent="0.25">
      <c r="B277" s="191" t="s">
        <v>99</v>
      </c>
      <c r="C277" s="193">
        <v>9</v>
      </c>
      <c r="D277" s="193">
        <v>17</v>
      </c>
      <c r="E277" s="193">
        <v>15</v>
      </c>
      <c r="F277" s="193">
        <v>4</v>
      </c>
      <c r="G277" s="194">
        <v>0</v>
      </c>
      <c r="H277" s="195">
        <v>0</v>
      </c>
      <c r="K277" t="s">
        <v>17</v>
      </c>
      <c r="L277" t="s">
        <v>43</v>
      </c>
      <c r="M277" t="s">
        <v>30</v>
      </c>
      <c r="N277" t="s">
        <v>6</v>
      </c>
      <c r="O277" s="195" t="str">
        <f t="shared" si="20"/>
        <v>SFM-wCZ07-v2015-rDXGF-t4-S15-MSRcool - Baseline Design - Hourly Results.csv</v>
      </c>
      <c r="P277" s="222">
        <f t="shared" si="21"/>
        <v>1.4776210000000001</v>
      </c>
      <c r="Q277" s="222">
        <f t="shared" si="22"/>
        <v>2.3741266666666667</v>
      </c>
      <c r="R277" s="222">
        <f t="shared" si="23"/>
        <v>3.8517476666666668</v>
      </c>
      <c r="T277" t="s">
        <v>2095</v>
      </c>
      <c r="U277" s="195">
        <f t="shared" si="24"/>
        <v>1.4946555555555552</v>
      </c>
    </row>
    <row r="278" spans="2:21" x14ac:dyDescent="0.25">
      <c r="B278" s="191" t="s">
        <v>99</v>
      </c>
      <c r="C278" s="193">
        <v>9</v>
      </c>
      <c r="D278" s="193">
        <v>17</v>
      </c>
      <c r="E278" s="193">
        <v>16</v>
      </c>
      <c r="F278" s="193">
        <v>4</v>
      </c>
      <c r="G278" s="194">
        <v>0</v>
      </c>
      <c r="H278" s="195">
        <v>0</v>
      </c>
      <c r="K278" t="s">
        <v>17</v>
      </c>
      <c r="L278" t="s">
        <v>43</v>
      </c>
      <c r="M278" t="s">
        <v>30</v>
      </c>
      <c r="N278" t="s">
        <v>9</v>
      </c>
      <c r="O278" s="195" t="str">
        <f t="shared" si="20"/>
        <v>SFM-wCZ07-v2015-rDXGF-t4-S16-MSRcool - Baseline Design - Hourly Results.csv</v>
      </c>
      <c r="P278" s="222">
        <f t="shared" si="21"/>
        <v>1.5727522222222221</v>
      </c>
      <c r="Q278" s="222">
        <f t="shared" si="22"/>
        <v>2.4836522222222222</v>
      </c>
      <c r="R278" s="222">
        <f t="shared" si="23"/>
        <v>4.0564044444444445</v>
      </c>
      <c r="T278" t="s">
        <v>2096</v>
      </c>
      <c r="U278" s="195">
        <f t="shared" si="24"/>
        <v>0.99787999999999855</v>
      </c>
    </row>
    <row r="279" spans="2:21" x14ac:dyDescent="0.25">
      <c r="B279" s="191" t="s">
        <v>99</v>
      </c>
      <c r="C279" s="193">
        <v>9</v>
      </c>
      <c r="D279" s="193">
        <v>17</v>
      </c>
      <c r="E279" s="193">
        <v>17</v>
      </c>
      <c r="F279" s="193">
        <v>4</v>
      </c>
      <c r="G279" s="194">
        <v>0</v>
      </c>
      <c r="H279" s="195">
        <v>0</v>
      </c>
      <c r="K279" t="s">
        <v>17</v>
      </c>
      <c r="L279" t="s">
        <v>43</v>
      </c>
      <c r="M279" t="s">
        <v>30</v>
      </c>
      <c r="N279" t="s">
        <v>10</v>
      </c>
      <c r="O279" s="195" t="str">
        <f t="shared" si="20"/>
        <v>SFM-wCZ07-v2015-rDXGF-t4-S17-MSRcool - Baseline Design - Hourly Results.csv</v>
      </c>
      <c r="P279" s="222">
        <f t="shared" si="21"/>
        <v>1.477108888888889</v>
      </c>
      <c r="Q279" s="222">
        <f t="shared" si="22"/>
        <v>2.3326133333333332</v>
      </c>
      <c r="R279" s="222">
        <f t="shared" si="23"/>
        <v>3.8097222222222222</v>
      </c>
      <c r="T279" t="s">
        <v>2097</v>
      </c>
      <c r="U279" s="195">
        <f t="shared" si="24"/>
        <v>1.5284755555555556</v>
      </c>
    </row>
    <row r="280" spans="2:21" x14ac:dyDescent="0.25">
      <c r="B280" s="191" t="s">
        <v>99</v>
      </c>
      <c r="C280" s="193">
        <v>9</v>
      </c>
      <c r="D280" s="193">
        <v>18</v>
      </c>
      <c r="E280" s="193">
        <v>15</v>
      </c>
      <c r="F280" s="193">
        <v>5</v>
      </c>
      <c r="G280" s="194">
        <v>0</v>
      </c>
      <c r="H280" s="195">
        <v>0</v>
      </c>
      <c r="K280" t="s">
        <v>17</v>
      </c>
      <c r="L280" t="s">
        <v>43</v>
      </c>
      <c r="M280" t="s">
        <v>31</v>
      </c>
      <c r="N280" t="s">
        <v>63</v>
      </c>
      <c r="O280" s="195" t="str">
        <f t="shared" si="20"/>
        <v>SFM-wCZ07-v2015-rDXGF-t5-S14-BSLcool - Baseline Design - Hourly Results.csv</v>
      </c>
      <c r="P280" s="222">
        <f t="shared" si="21"/>
        <v>1.7060655555555557</v>
      </c>
      <c r="Q280" s="222">
        <f t="shared" si="22"/>
        <v>2.7255233333333333</v>
      </c>
      <c r="R280" s="222">
        <f t="shared" si="23"/>
        <v>4.4315888888888892</v>
      </c>
      <c r="T280" t="s">
        <v>2098</v>
      </c>
      <c r="U280" s="195">
        <f t="shared" si="24"/>
        <v>1.3982977777777776</v>
      </c>
    </row>
    <row r="281" spans="2:21" x14ac:dyDescent="0.25">
      <c r="B281" s="191" t="s">
        <v>99</v>
      </c>
      <c r="C281" s="193">
        <v>9</v>
      </c>
      <c r="D281" s="193">
        <v>18</v>
      </c>
      <c r="E281" s="193">
        <v>16</v>
      </c>
      <c r="F281" s="193">
        <v>5</v>
      </c>
      <c r="G281" s="194">
        <v>0</v>
      </c>
      <c r="H281" s="195">
        <v>0</v>
      </c>
      <c r="K281" t="s">
        <v>17</v>
      </c>
      <c r="L281" t="s">
        <v>43</v>
      </c>
      <c r="M281" t="s">
        <v>31</v>
      </c>
      <c r="N281" t="s">
        <v>6</v>
      </c>
      <c r="O281" s="195" t="str">
        <f t="shared" si="20"/>
        <v>SFM-wCZ07-v2015-rDXGF-t5-S15-MSRcool - Baseline Design - Hourly Results.csv</v>
      </c>
      <c r="P281" s="222">
        <f t="shared" si="21"/>
        <v>1.4421576666666667</v>
      </c>
      <c r="Q281" s="222">
        <f t="shared" si="22"/>
        <v>2.3431500000000001</v>
      </c>
      <c r="R281" s="222">
        <f t="shared" si="23"/>
        <v>3.7853076666666667</v>
      </c>
      <c r="T281" t="s">
        <v>2099</v>
      </c>
      <c r="U281" s="195">
        <f t="shared" si="24"/>
        <v>1.0041855555555541</v>
      </c>
    </row>
    <row r="282" spans="2:21" x14ac:dyDescent="0.25">
      <c r="B282" s="191" t="s">
        <v>99</v>
      </c>
      <c r="C282" s="193">
        <v>9</v>
      </c>
      <c r="D282" s="193">
        <v>18</v>
      </c>
      <c r="E282" s="193">
        <v>17</v>
      </c>
      <c r="F282" s="193">
        <v>5</v>
      </c>
      <c r="G282" s="194">
        <v>0</v>
      </c>
      <c r="H282" s="195">
        <v>0</v>
      </c>
      <c r="K282" t="s">
        <v>17</v>
      </c>
      <c r="L282" t="s">
        <v>43</v>
      </c>
      <c r="M282" t="s">
        <v>31</v>
      </c>
      <c r="N282" t="s">
        <v>9</v>
      </c>
      <c r="O282" s="195" t="str">
        <f t="shared" si="20"/>
        <v>SFM-wCZ07-v2015-rDXGF-t5-S16-MSRcool - Baseline Design - Hourly Results.csv</v>
      </c>
      <c r="P282" s="222">
        <f t="shared" si="21"/>
        <v>1.5291011111111112</v>
      </c>
      <c r="Q282" s="222">
        <f t="shared" si="22"/>
        <v>2.4510866666666669</v>
      </c>
      <c r="R282" s="222">
        <f t="shared" si="23"/>
        <v>3.9801877777777781</v>
      </c>
      <c r="T282" t="s">
        <v>2100</v>
      </c>
      <c r="U282" s="195">
        <f t="shared" si="24"/>
        <v>1.4684966666666659</v>
      </c>
    </row>
    <row r="283" spans="2:21" x14ac:dyDescent="0.25">
      <c r="B283" s="191" t="s">
        <v>100</v>
      </c>
      <c r="C283" s="193">
        <v>9</v>
      </c>
      <c r="D283" s="193">
        <v>16</v>
      </c>
      <c r="E283" s="193">
        <v>15</v>
      </c>
      <c r="F283" s="193">
        <v>3</v>
      </c>
      <c r="G283" s="194">
        <v>0</v>
      </c>
      <c r="H283" s="195">
        <v>0</v>
      </c>
      <c r="K283" t="s">
        <v>17</v>
      </c>
      <c r="L283" t="s">
        <v>43</v>
      </c>
      <c r="M283" t="s">
        <v>31</v>
      </c>
      <c r="N283" t="s">
        <v>10</v>
      </c>
      <c r="O283" s="195" t="str">
        <f t="shared" si="20"/>
        <v>SFM-wCZ07-v2015-rDXGF-t5-S17-MSRcool - Baseline Design - Hourly Results.csv</v>
      </c>
      <c r="P283" s="222">
        <f t="shared" si="21"/>
        <v>1.43611</v>
      </c>
      <c r="Q283" s="222">
        <f t="shared" si="22"/>
        <v>2.3020266666666669</v>
      </c>
      <c r="R283" s="222">
        <f t="shared" si="23"/>
        <v>3.7381366666666667</v>
      </c>
      <c r="T283" t="s">
        <v>2101</v>
      </c>
      <c r="U283" s="195">
        <f t="shared" si="24"/>
        <v>1.4214233333333333</v>
      </c>
    </row>
    <row r="284" spans="2:21" x14ac:dyDescent="0.25">
      <c r="B284" s="191" t="s">
        <v>100</v>
      </c>
      <c r="C284" s="193">
        <v>9</v>
      </c>
      <c r="D284" s="193">
        <v>16</v>
      </c>
      <c r="E284" s="193">
        <v>16</v>
      </c>
      <c r="F284" s="193">
        <v>3</v>
      </c>
      <c r="G284" s="194">
        <v>0</v>
      </c>
      <c r="H284" s="195">
        <v>0</v>
      </c>
      <c r="K284" t="s">
        <v>18</v>
      </c>
      <c r="L284" t="s">
        <v>44</v>
      </c>
      <c r="M284" t="s">
        <v>27</v>
      </c>
      <c r="N284" t="s">
        <v>63</v>
      </c>
      <c r="O284" s="195" t="str">
        <f t="shared" si="20"/>
        <v>SFM-wCZ08-v2015-rDXHP-t1-S14-BSLboth - Baseline Design - Hourly Results.csv</v>
      </c>
      <c r="P284" s="222">
        <f t="shared" si="21"/>
        <v>2.6477477777777776</v>
      </c>
      <c r="Q284" s="222">
        <f t="shared" si="22"/>
        <v>4.3132922222222216</v>
      </c>
      <c r="R284" s="222">
        <f t="shared" si="23"/>
        <v>6.9610399999999988</v>
      </c>
      <c r="T284" t="s">
        <v>2102</v>
      </c>
      <c r="U284" s="195">
        <f t="shared" si="24"/>
        <v>0.9530877777777782</v>
      </c>
    </row>
    <row r="285" spans="2:21" x14ac:dyDescent="0.25">
      <c r="B285" s="191" t="s">
        <v>100</v>
      </c>
      <c r="C285" s="193">
        <v>9</v>
      </c>
      <c r="D285" s="193">
        <v>16</v>
      </c>
      <c r="E285" s="193">
        <v>17</v>
      </c>
      <c r="F285" s="193">
        <v>3</v>
      </c>
      <c r="G285" s="194">
        <v>0</v>
      </c>
      <c r="H285" s="195">
        <v>0</v>
      </c>
      <c r="K285" t="s">
        <v>18</v>
      </c>
      <c r="L285" t="s">
        <v>44</v>
      </c>
      <c r="M285" t="s">
        <v>27</v>
      </c>
      <c r="N285" t="s">
        <v>6</v>
      </c>
      <c r="O285" s="195" t="str">
        <f t="shared" si="20"/>
        <v>SFM-wCZ08-v2015-rDXHP-t1-S15-MSRboth - Baseline Design - Hourly Results.csv</v>
      </c>
      <c r="P285" s="222">
        <f t="shared" si="21"/>
        <v>2.2110211111111107</v>
      </c>
      <c r="Q285" s="222">
        <f t="shared" si="22"/>
        <v>3.6380233333333334</v>
      </c>
      <c r="R285" s="222">
        <f t="shared" si="23"/>
        <v>5.849044444444444</v>
      </c>
      <c r="T285" t="s">
        <v>2103</v>
      </c>
      <c r="U285" s="195">
        <f t="shared" si="24"/>
        <v>1.4361066666666655</v>
      </c>
    </row>
    <row r="286" spans="2:21" x14ac:dyDescent="0.25">
      <c r="B286" s="191" t="s">
        <v>100</v>
      </c>
      <c r="C286" s="193">
        <v>9</v>
      </c>
      <c r="D286" s="193">
        <v>17</v>
      </c>
      <c r="E286" s="193">
        <v>15</v>
      </c>
      <c r="F286" s="193">
        <v>4</v>
      </c>
      <c r="G286" s="194">
        <v>0</v>
      </c>
      <c r="H286" s="195">
        <v>0</v>
      </c>
      <c r="K286" t="s">
        <v>18</v>
      </c>
      <c r="L286" t="s">
        <v>44</v>
      </c>
      <c r="M286" t="s">
        <v>27</v>
      </c>
      <c r="N286" t="s">
        <v>9</v>
      </c>
      <c r="O286" s="195" t="str">
        <f t="shared" si="20"/>
        <v>SFM-wCZ08-v2015-rDXHP-t1-S16-MSRboth - Baseline Design - Hourly Results.csv</v>
      </c>
      <c r="P286" s="222">
        <f t="shared" si="21"/>
        <v>2.3367933333333335</v>
      </c>
      <c r="Q286" s="222">
        <f t="shared" si="22"/>
        <v>3.7897022222222225</v>
      </c>
      <c r="R286" s="222">
        <f t="shared" si="23"/>
        <v>6.1264955555555556</v>
      </c>
      <c r="T286" t="s">
        <v>2104</v>
      </c>
      <c r="U286" s="195">
        <f t="shared" si="24"/>
        <v>1.370736666666664</v>
      </c>
    </row>
    <row r="287" spans="2:21" x14ac:dyDescent="0.25">
      <c r="B287" s="191" t="s">
        <v>100</v>
      </c>
      <c r="C287" s="193">
        <v>9</v>
      </c>
      <c r="D287" s="193">
        <v>17</v>
      </c>
      <c r="E287" s="193">
        <v>16</v>
      </c>
      <c r="F287" s="193">
        <v>4</v>
      </c>
      <c r="G287" s="194">
        <v>0</v>
      </c>
      <c r="H287" s="195">
        <v>0</v>
      </c>
      <c r="K287" t="s">
        <v>18</v>
      </c>
      <c r="L287" t="s">
        <v>44</v>
      </c>
      <c r="M287" t="s">
        <v>27</v>
      </c>
      <c r="N287" t="s">
        <v>10</v>
      </c>
      <c r="O287" s="195" t="str">
        <f t="shared" si="20"/>
        <v>SFM-wCZ08-v2015-rDXHP-t1-S17-MSRboth - Baseline Design - Hourly Results.csv</v>
      </c>
      <c r="P287" s="222">
        <f t="shared" si="21"/>
        <v>2.1946844444444444</v>
      </c>
      <c r="Q287" s="222">
        <f t="shared" si="22"/>
        <v>3.5592366666666666</v>
      </c>
      <c r="R287" s="222">
        <f t="shared" si="23"/>
        <v>5.7539211111111115</v>
      </c>
      <c r="T287" t="s">
        <v>2105</v>
      </c>
      <c r="U287" s="195">
        <f t="shared" si="24"/>
        <v>1.0309222222222196</v>
      </c>
    </row>
    <row r="288" spans="2:21" x14ac:dyDescent="0.25">
      <c r="B288" s="191" t="s">
        <v>100</v>
      </c>
      <c r="C288" s="193">
        <v>9</v>
      </c>
      <c r="D288" s="193">
        <v>17</v>
      </c>
      <c r="E288" s="193">
        <v>17</v>
      </c>
      <c r="F288" s="193">
        <v>4</v>
      </c>
      <c r="G288" s="194">
        <v>0</v>
      </c>
      <c r="H288" s="195">
        <v>0</v>
      </c>
      <c r="K288" t="s">
        <v>18</v>
      </c>
      <c r="L288" t="s">
        <v>44</v>
      </c>
      <c r="M288" t="s">
        <v>28</v>
      </c>
      <c r="N288" t="s">
        <v>63</v>
      </c>
      <c r="O288" s="195" t="str">
        <f t="shared" si="20"/>
        <v>SFM-wCZ08-v2015-rDXHP-t2-S14-BSLboth - Baseline Design - Hourly Results.csv</v>
      </c>
      <c r="P288" s="222">
        <f t="shared" si="21"/>
        <v>2.3183122222222221</v>
      </c>
      <c r="Q288" s="222">
        <f t="shared" si="22"/>
        <v>3.7210555555555556</v>
      </c>
      <c r="R288" s="222">
        <f t="shared" si="23"/>
        <v>6.0393677777777777</v>
      </c>
      <c r="T288" t="s">
        <v>2106</v>
      </c>
      <c r="U288" s="195">
        <f t="shared" si="24"/>
        <v>1.4820911111111101</v>
      </c>
    </row>
    <row r="289" spans="2:21" x14ac:dyDescent="0.25">
      <c r="B289" s="191" t="s">
        <v>100</v>
      </c>
      <c r="C289" s="193">
        <v>9</v>
      </c>
      <c r="D289" s="193">
        <v>18</v>
      </c>
      <c r="E289" s="193">
        <v>15</v>
      </c>
      <c r="F289" s="193">
        <v>5</v>
      </c>
      <c r="G289" s="194">
        <v>0</v>
      </c>
      <c r="H289" s="195">
        <v>0</v>
      </c>
      <c r="K289" t="s">
        <v>18</v>
      </c>
      <c r="L289" t="s">
        <v>44</v>
      </c>
      <c r="M289" t="s">
        <v>28</v>
      </c>
      <c r="N289" t="s">
        <v>6</v>
      </c>
      <c r="O289" s="195" t="str">
        <f t="shared" si="20"/>
        <v>SFM-wCZ08-v2015-rDXHP-t2-S15-MSRboth - Baseline Design - Hourly Results.csv</v>
      </c>
      <c r="P289" s="222">
        <f t="shared" si="21"/>
        <v>1.932871111111111</v>
      </c>
      <c r="Q289" s="222">
        <f t="shared" si="22"/>
        <v>3.1338744444444444</v>
      </c>
      <c r="R289" s="222">
        <f t="shared" si="23"/>
        <v>5.0667455555555554</v>
      </c>
      <c r="T289" t="s">
        <v>2107</v>
      </c>
      <c r="U289" s="195">
        <f t="shared" si="24"/>
        <v>1.3852544444444437</v>
      </c>
    </row>
    <row r="290" spans="2:21" x14ac:dyDescent="0.25">
      <c r="B290" s="191" t="s">
        <v>100</v>
      </c>
      <c r="C290" s="193">
        <v>9</v>
      </c>
      <c r="D290" s="193">
        <v>18</v>
      </c>
      <c r="E290" s="193">
        <v>16</v>
      </c>
      <c r="F290" s="193">
        <v>5</v>
      </c>
      <c r="G290" s="194">
        <v>0</v>
      </c>
      <c r="H290" s="195">
        <v>0</v>
      </c>
      <c r="K290" t="s">
        <v>18</v>
      </c>
      <c r="L290" t="s">
        <v>44</v>
      </c>
      <c r="M290" t="s">
        <v>28</v>
      </c>
      <c r="N290" t="s">
        <v>9</v>
      </c>
      <c r="O290" s="195" t="str">
        <f t="shared" si="20"/>
        <v>SFM-wCZ08-v2015-rDXHP-t2-S16-MSRboth - Baseline Design - Hourly Results.csv</v>
      </c>
      <c r="P290" s="222">
        <f t="shared" si="21"/>
        <v>2.0624366666666667</v>
      </c>
      <c r="Q290" s="222">
        <f t="shared" si="22"/>
        <v>3.2617866666666671</v>
      </c>
      <c r="R290" s="222">
        <f t="shared" si="23"/>
        <v>5.3242233333333342</v>
      </c>
      <c r="T290" t="s">
        <v>2108</v>
      </c>
      <c r="U290" s="195">
        <f t="shared" si="24"/>
        <v>0.95857555555555596</v>
      </c>
    </row>
    <row r="291" spans="2:21" x14ac:dyDescent="0.25">
      <c r="B291" s="191" t="s">
        <v>100</v>
      </c>
      <c r="C291" s="193">
        <v>9</v>
      </c>
      <c r="D291" s="193">
        <v>18</v>
      </c>
      <c r="E291" s="193">
        <v>17</v>
      </c>
      <c r="F291" s="193">
        <v>5</v>
      </c>
      <c r="G291" s="194">
        <v>0</v>
      </c>
      <c r="H291" s="195">
        <v>0</v>
      </c>
      <c r="K291" t="s">
        <v>18</v>
      </c>
      <c r="L291" t="s">
        <v>44</v>
      </c>
      <c r="M291" t="s">
        <v>28</v>
      </c>
      <c r="N291" t="s">
        <v>10</v>
      </c>
      <c r="O291" s="195" t="str">
        <f t="shared" si="20"/>
        <v>SFM-wCZ08-v2015-rDXHP-t2-S17-MSRboth - Baseline Design - Hourly Results.csv</v>
      </c>
      <c r="P291" s="222">
        <f t="shared" si="21"/>
        <v>1.9370133333333333</v>
      </c>
      <c r="Q291" s="222">
        <f t="shared" si="22"/>
        <v>3.0634277777777781</v>
      </c>
      <c r="R291" s="222">
        <f t="shared" si="23"/>
        <v>5.0004411111111118</v>
      </c>
      <c r="T291" t="s">
        <v>2109</v>
      </c>
      <c r="U291" s="195">
        <f t="shared" si="24"/>
        <v>1.4309855555555542</v>
      </c>
    </row>
    <row r="292" spans="2:21" x14ac:dyDescent="0.25">
      <c r="B292" s="191" t="s">
        <v>101</v>
      </c>
      <c r="C292" s="193">
        <v>9</v>
      </c>
      <c r="D292" s="193">
        <v>16</v>
      </c>
      <c r="E292" s="193">
        <v>15</v>
      </c>
      <c r="F292" s="193">
        <v>3</v>
      </c>
      <c r="G292" s="194">
        <v>0</v>
      </c>
      <c r="H292" s="195">
        <v>0</v>
      </c>
      <c r="K292" t="s">
        <v>18</v>
      </c>
      <c r="L292" t="s">
        <v>44</v>
      </c>
      <c r="M292" t="s">
        <v>29</v>
      </c>
      <c r="N292" t="s">
        <v>63</v>
      </c>
      <c r="O292" s="195" t="str">
        <f t="shared" si="20"/>
        <v>SFM-wCZ08-v2015-rDXHP-t3-S14-BSLboth - Baseline Design - Hourly Results.csv</v>
      </c>
      <c r="P292" s="222">
        <f t="shared" si="21"/>
        <v>1.8298444444444446</v>
      </c>
      <c r="Q292" s="222">
        <f t="shared" si="22"/>
        <v>2.7553066666666663</v>
      </c>
      <c r="R292" s="222">
        <f t="shared" si="23"/>
        <v>4.5851511111111112</v>
      </c>
      <c r="T292" t="s">
        <v>2110</v>
      </c>
      <c r="U292" s="195">
        <f t="shared" si="24"/>
        <v>1.3862144444444429</v>
      </c>
    </row>
    <row r="293" spans="2:21" x14ac:dyDescent="0.25">
      <c r="B293" s="191" t="s">
        <v>101</v>
      </c>
      <c r="C293" s="193">
        <v>9</v>
      </c>
      <c r="D293" s="193">
        <v>16</v>
      </c>
      <c r="E293" s="193">
        <v>16</v>
      </c>
      <c r="F293" s="193">
        <v>3</v>
      </c>
      <c r="G293" s="194">
        <v>0</v>
      </c>
      <c r="H293" s="195">
        <v>0</v>
      </c>
      <c r="K293" t="s">
        <v>18</v>
      </c>
      <c r="L293" t="s">
        <v>44</v>
      </c>
      <c r="M293" t="s">
        <v>29</v>
      </c>
      <c r="N293" t="s">
        <v>6</v>
      </c>
      <c r="O293" s="195" t="str">
        <f t="shared" si="20"/>
        <v>SFM-wCZ08-v2015-rDXHP-t3-S15-MSRboth - Baseline Design - Hourly Results.csv</v>
      </c>
      <c r="P293" s="222">
        <f t="shared" si="21"/>
        <v>1.5364211111111112</v>
      </c>
      <c r="Q293" s="222">
        <f t="shared" si="22"/>
        <v>2.3100144444444437</v>
      </c>
      <c r="R293" s="222">
        <f t="shared" si="23"/>
        <v>3.8464355555555549</v>
      </c>
      <c r="T293" t="s">
        <v>2111</v>
      </c>
      <c r="U293" s="195">
        <f t="shared" si="24"/>
        <v>0.99244333333333223</v>
      </c>
    </row>
    <row r="294" spans="2:21" x14ac:dyDescent="0.25">
      <c r="B294" s="191" t="s">
        <v>101</v>
      </c>
      <c r="C294" s="193">
        <v>9</v>
      </c>
      <c r="D294" s="193">
        <v>16</v>
      </c>
      <c r="E294" s="193">
        <v>17</v>
      </c>
      <c r="F294" s="193">
        <v>3</v>
      </c>
      <c r="G294" s="194">
        <v>0</v>
      </c>
      <c r="H294" s="195">
        <v>0</v>
      </c>
      <c r="K294" t="s">
        <v>18</v>
      </c>
      <c r="L294" t="s">
        <v>44</v>
      </c>
      <c r="M294" t="s">
        <v>29</v>
      </c>
      <c r="N294" t="s">
        <v>9</v>
      </c>
      <c r="O294" s="195" t="str">
        <f t="shared" si="20"/>
        <v>SFM-wCZ08-v2015-rDXHP-t3-S16-MSRboth - Baseline Design - Hourly Results.csv</v>
      </c>
      <c r="P294" s="222">
        <f t="shared" si="21"/>
        <v>1.6160766666666666</v>
      </c>
      <c r="Q294" s="222">
        <f t="shared" si="22"/>
        <v>2.3899811111111111</v>
      </c>
      <c r="R294" s="222">
        <f t="shared" si="23"/>
        <v>4.0060577777777775</v>
      </c>
      <c r="T294" t="s">
        <v>2112</v>
      </c>
      <c r="U294" s="195">
        <f t="shared" si="24"/>
        <v>1.4550555555555533</v>
      </c>
    </row>
    <row r="295" spans="2:21" x14ac:dyDescent="0.25">
      <c r="B295" s="191" t="s">
        <v>101</v>
      </c>
      <c r="C295" s="193">
        <v>9</v>
      </c>
      <c r="D295" s="193">
        <v>17</v>
      </c>
      <c r="E295" s="193">
        <v>15</v>
      </c>
      <c r="F295" s="193">
        <v>4</v>
      </c>
      <c r="G295" s="194">
        <v>0</v>
      </c>
      <c r="H295" s="195">
        <v>0</v>
      </c>
      <c r="K295" t="s">
        <v>18</v>
      </c>
      <c r="L295" t="s">
        <v>44</v>
      </c>
      <c r="M295" t="s">
        <v>29</v>
      </c>
      <c r="N295" t="s">
        <v>10</v>
      </c>
      <c r="O295" s="195" t="str">
        <f t="shared" si="20"/>
        <v>SFM-wCZ08-v2015-rDXHP-t3-S17-MSRboth - Baseline Design - Hourly Results.csv</v>
      </c>
      <c r="P295" s="222">
        <f t="shared" si="21"/>
        <v>1.5177966666666667</v>
      </c>
      <c r="Q295" s="222">
        <f t="shared" si="22"/>
        <v>2.2446377777777773</v>
      </c>
      <c r="R295" s="222">
        <f t="shared" si="23"/>
        <v>3.7624344444444437</v>
      </c>
      <c r="T295" t="s">
        <v>2113</v>
      </c>
      <c r="U295" s="195">
        <f t="shared" si="24"/>
        <v>1.4176155555555559</v>
      </c>
    </row>
    <row r="296" spans="2:21" x14ac:dyDescent="0.25">
      <c r="B296" s="191" t="s">
        <v>101</v>
      </c>
      <c r="C296" s="193">
        <v>9</v>
      </c>
      <c r="D296" s="193">
        <v>17</v>
      </c>
      <c r="E296" s="193">
        <v>16</v>
      </c>
      <c r="F296" s="193">
        <v>4</v>
      </c>
      <c r="G296" s="194">
        <v>0</v>
      </c>
      <c r="H296" s="195">
        <v>0</v>
      </c>
      <c r="K296" t="s">
        <v>18</v>
      </c>
      <c r="L296" t="s">
        <v>44</v>
      </c>
      <c r="M296" t="s">
        <v>30</v>
      </c>
      <c r="N296" t="s">
        <v>63</v>
      </c>
      <c r="O296" s="195" t="str">
        <f t="shared" si="20"/>
        <v>SFM-wCZ08-v2015-rDXHP-t4-S14-BSLboth - Baseline Design - Hourly Results.csv</v>
      </c>
      <c r="P296" s="222">
        <f t="shared" si="21"/>
        <v>1.8687966666666667</v>
      </c>
      <c r="Q296" s="222">
        <f t="shared" si="22"/>
        <v>2.8285566666666671</v>
      </c>
      <c r="R296" s="222">
        <f t="shared" si="23"/>
        <v>4.6973533333333339</v>
      </c>
      <c r="T296" t="s">
        <v>2114</v>
      </c>
      <c r="U296" s="195">
        <f t="shared" si="24"/>
        <v>0.9666699999999997</v>
      </c>
    </row>
    <row r="297" spans="2:21" x14ac:dyDescent="0.25">
      <c r="B297" s="191" t="s">
        <v>101</v>
      </c>
      <c r="C297" s="193">
        <v>9</v>
      </c>
      <c r="D297" s="193">
        <v>17</v>
      </c>
      <c r="E297" s="193">
        <v>17</v>
      </c>
      <c r="F297" s="193">
        <v>4</v>
      </c>
      <c r="G297" s="194">
        <v>0</v>
      </c>
      <c r="H297" s="195">
        <v>0</v>
      </c>
      <c r="K297" t="s">
        <v>18</v>
      </c>
      <c r="L297" t="s">
        <v>44</v>
      </c>
      <c r="M297" t="s">
        <v>30</v>
      </c>
      <c r="N297" t="s">
        <v>6</v>
      </c>
      <c r="O297" s="195" t="str">
        <f t="shared" si="20"/>
        <v>SFM-wCZ08-v2015-rDXHP-t4-S15-MSRboth - Baseline Design - Hourly Results.csv</v>
      </c>
      <c r="P297" s="222">
        <f t="shared" si="21"/>
        <v>1.5554822222222222</v>
      </c>
      <c r="Q297" s="222">
        <f t="shared" si="22"/>
        <v>2.3707322222222218</v>
      </c>
      <c r="R297" s="222">
        <f t="shared" si="23"/>
        <v>3.9262144444444438</v>
      </c>
      <c r="T297" t="s">
        <v>2115</v>
      </c>
      <c r="U297" s="195">
        <f t="shared" si="24"/>
        <v>1.4481522222222214</v>
      </c>
    </row>
    <row r="298" spans="2:21" x14ac:dyDescent="0.25">
      <c r="B298" s="191" t="s">
        <v>101</v>
      </c>
      <c r="C298" s="193">
        <v>9</v>
      </c>
      <c r="D298" s="193">
        <v>18</v>
      </c>
      <c r="E298" s="193">
        <v>15</v>
      </c>
      <c r="F298" s="193">
        <v>5</v>
      </c>
      <c r="G298" s="194">
        <v>0</v>
      </c>
      <c r="H298" s="195">
        <v>0</v>
      </c>
      <c r="K298" t="s">
        <v>18</v>
      </c>
      <c r="L298" t="s">
        <v>44</v>
      </c>
      <c r="M298" t="s">
        <v>30</v>
      </c>
      <c r="N298" t="s">
        <v>9</v>
      </c>
      <c r="O298" s="195" t="str">
        <f t="shared" si="20"/>
        <v>SFM-wCZ08-v2015-rDXHP-t4-S16-MSRboth - Baseline Design - Hourly Results.csv</v>
      </c>
      <c r="P298" s="222">
        <f t="shared" si="21"/>
        <v>1.6360622222222223</v>
      </c>
      <c r="Q298" s="222">
        <f t="shared" si="22"/>
        <v>2.4540666666666664</v>
      </c>
      <c r="R298" s="222">
        <f t="shared" si="23"/>
        <v>4.0901288888888887</v>
      </c>
      <c r="T298" t="s">
        <v>2116</v>
      </c>
      <c r="U298" s="195">
        <f t="shared" si="24"/>
        <v>1.3269088888888874</v>
      </c>
    </row>
    <row r="299" spans="2:21" x14ac:dyDescent="0.25">
      <c r="B299" s="191" t="s">
        <v>101</v>
      </c>
      <c r="C299" s="193">
        <v>9</v>
      </c>
      <c r="D299" s="193">
        <v>18</v>
      </c>
      <c r="E299" s="193">
        <v>16</v>
      </c>
      <c r="F299" s="193">
        <v>5</v>
      </c>
      <c r="G299" s="194">
        <v>0</v>
      </c>
      <c r="H299" s="195">
        <v>0</v>
      </c>
      <c r="K299" t="s">
        <v>18</v>
      </c>
      <c r="L299" t="s">
        <v>44</v>
      </c>
      <c r="M299" t="s">
        <v>30</v>
      </c>
      <c r="N299" t="s">
        <v>10</v>
      </c>
      <c r="O299" s="195" t="str">
        <f t="shared" si="20"/>
        <v>SFM-wCZ08-v2015-rDXHP-t4-S17-MSRboth - Baseline Design - Hourly Results.csv</v>
      </c>
      <c r="P299" s="222">
        <f t="shared" si="21"/>
        <v>1.5365655555555555</v>
      </c>
      <c r="Q299" s="222">
        <f t="shared" si="22"/>
        <v>2.3048255555555559</v>
      </c>
      <c r="R299" s="222">
        <f t="shared" si="23"/>
        <v>3.8413911111111112</v>
      </c>
      <c r="T299" t="s">
        <v>2117</v>
      </c>
      <c r="U299" s="195">
        <f t="shared" si="24"/>
        <v>1.0289688888888886</v>
      </c>
    </row>
    <row r="300" spans="2:21" x14ac:dyDescent="0.25">
      <c r="B300" s="191" t="s">
        <v>101</v>
      </c>
      <c r="C300" s="193">
        <v>9</v>
      </c>
      <c r="D300" s="193">
        <v>18</v>
      </c>
      <c r="E300" s="193">
        <v>17</v>
      </c>
      <c r="F300" s="193">
        <v>5</v>
      </c>
      <c r="G300" s="194">
        <v>0</v>
      </c>
      <c r="H300" s="195">
        <v>0</v>
      </c>
      <c r="K300" t="s">
        <v>18</v>
      </c>
      <c r="L300" t="s">
        <v>44</v>
      </c>
      <c r="M300" t="s">
        <v>31</v>
      </c>
      <c r="N300" t="s">
        <v>63</v>
      </c>
      <c r="O300" s="195" t="str">
        <f t="shared" si="20"/>
        <v>SFM-wCZ08-v2015-rDXHP-t5-S14-BSLboth - Baseline Design - Hourly Results.csv</v>
      </c>
      <c r="P300" s="222">
        <f t="shared" si="21"/>
        <v>1.8297288888888892</v>
      </c>
      <c r="Q300" s="222">
        <f t="shared" si="22"/>
        <v>2.7553066666666663</v>
      </c>
      <c r="R300" s="222">
        <f t="shared" si="23"/>
        <v>4.5850355555555558</v>
      </c>
      <c r="T300" t="s">
        <v>2118</v>
      </c>
      <c r="U300" s="195">
        <f t="shared" si="24"/>
        <v>1.4681833333333305</v>
      </c>
    </row>
    <row r="301" spans="2:21" x14ac:dyDescent="0.25">
      <c r="B301" s="191" t="s">
        <v>102</v>
      </c>
      <c r="C301" s="193">
        <v>9</v>
      </c>
      <c r="D301" s="193">
        <v>16</v>
      </c>
      <c r="E301" s="193">
        <v>15</v>
      </c>
      <c r="F301" s="193">
        <v>3</v>
      </c>
      <c r="G301" s="194">
        <v>0</v>
      </c>
      <c r="H301" s="195">
        <v>0</v>
      </c>
      <c r="K301" t="s">
        <v>18</v>
      </c>
      <c r="L301" t="s">
        <v>44</v>
      </c>
      <c r="M301" t="s">
        <v>31</v>
      </c>
      <c r="N301" t="s">
        <v>6</v>
      </c>
      <c r="O301" s="195" t="str">
        <f t="shared" si="20"/>
        <v>SFM-wCZ08-v2015-rDXHP-t5-S15-MSRboth - Baseline Design - Hourly Results.csv</v>
      </c>
      <c r="P301" s="222">
        <f t="shared" si="21"/>
        <v>1.5364211111111112</v>
      </c>
      <c r="Q301" s="222">
        <f t="shared" si="22"/>
        <v>2.3100144444444437</v>
      </c>
      <c r="R301" s="222">
        <f t="shared" si="23"/>
        <v>3.8464355555555549</v>
      </c>
      <c r="T301" t="s">
        <v>2119</v>
      </c>
      <c r="U301" s="195">
        <f t="shared" si="24"/>
        <v>1.3671577777777797</v>
      </c>
    </row>
    <row r="302" spans="2:21" x14ac:dyDescent="0.25">
      <c r="B302" s="191" t="s">
        <v>102</v>
      </c>
      <c r="C302" s="193">
        <v>9</v>
      </c>
      <c r="D302" s="193">
        <v>16</v>
      </c>
      <c r="E302" s="193">
        <v>16</v>
      </c>
      <c r="F302" s="193">
        <v>3</v>
      </c>
      <c r="G302" s="194">
        <v>0</v>
      </c>
      <c r="H302" s="195">
        <v>0</v>
      </c>
      <c r="K302" t="s">
        <v>18</v>
      </c>
      <c r="L302" t="s">
        <v>44</v>
      </c>
      <c r="M302" t="s">
        <v>31</v>
      </c>
      <c r="N302" t="s">
        <v>9</v>
      </c>
      <c r="O302" s="195" t="str">
        <f t="shared" si="20"/>
        <v>SFM-wCZ08-v2015-rDXHP-t5-S16-MSRboth - Baseline Design - Hourly Results.csv</v>
      </c>
      <c r="P302" s="222">
        <f t="shared" si="21"/>
        <v>1.6160766666666666</v>
      </c>
      <c r="Q302" s="222">
        <f t="shared" si="22"/>
        <v>2.3899811111111111</v>
      </c>
      <c r="R302" s="222">
        <f t="shared" si="23"/>
        <v>4.0060577777777775</v>
      </c>
      <c r="T302" t="s">
        <v>2120</v>
      </c>
      <c r="U302" s="195">
        <f t="shared" si="24"/>
        <v>1.0143322222222224</v>
      </c>
    </row>
    <row r="303" spans="2:21" x14ac:dyDescent="0.25">
      <c r="B303" s="191" t="s">
        <v>102</v>
      </c>
      <c r="C303" s="193">
        <v>9</v>
      </c>
      <c r="D303" s="193">
        <v>16</v>
      </c>
      <c r="E303" s="193">
        <v>17</v>
      </c>
      <c r="F303" s="193">
        <v>3</v>
      </c>
      <c r="G303" s="194">
        <v>0</v>
      </c>
      <c r="H303" s="195">
        <v>0</v>
      </c>
      <c r="K303" t="s">
        <v>18</v>
      </c>
      <c r="L303" t="s">
        <v>44</v>
      </c>
      <c r="M303" t="s">
        <v>31</v>
      </c>
      <c r="N303" t="s">
        <v>10</v>
      </c>
      <c r="O303" s="195" t="str">
        <f t="shared" si="20"/>
        <v>SFM-wCZ08-v2015-rDXHP-t5-S17-MSRboth - Baseline Design - Hourly Results.csv</v>
      </c>
      <c r="P303" s="222">
        <f t="shared" si="21"/>
        <v>1.5177966666666667</v>
      </c>
      <c r="Q303" s="222">
        <f t="shared" si="22"/>
        <v>2.2446377777777773</v>
      </c>
      <c r="R303" s="222">
        <f t="shared" si="23"/>
        <v>3.7624344444444437</v>
      </c>
      <c r="T303" t="s">
        <v>2121</v>
      </c>
      <c r="U303" s="195">
        <f t="shared" si="24"/>
        <v>1.4702711111111135</v>
      </c>
    </row>
    <row r="304" spans="2:21" x14ac:dyDescent="0.25">
      <c r="B304" s="191" t="s">
        <v>102</v>
      </c>
      <c r="C304" s="193">
        <v>9</v>
      </c>
      <c r="D304" s="193">
        <v>17</v>
      </c>
      <c r="E304" s="193">
        <v>15</v>
      </c>
      <c r="F304" s="193">
        <v>4</v>
      </c>
      <c r="G304" s="194">
        <v>0</v>
      </c>
      <c r="H304" s="195">
        <v>0</v>
      </c>
      <c r="K304" t="s">
        <v>18</v>
      </c>
      <c r="L304" t="s">
        <v>43</v>
      </c>
      <c r="M304" t="s">
        <v>27</v>
      </c>
      <c r="N304" t="s">
        <v>63</v>
      </c>
      <c r="O304" s="195" t="str">
        <f t="shared" si="20"/>
        <v>SFM-wCZ08-v2015-rDXGF-t1-S14-BSLcool - Baseline Design - Hourly Results.csv</v>
      </c>
      <c r="P304" s="222">
        <f t="shared" si="21"/>
        <v>2.5413322222222221</v>
      </c>
      <c r="Q304" s="222">
        <f t="shared" si="22"/>
        <v>4.2986766666666663</v>
      </c>
      <c r="R304" s="222">
        <f t="shared" si="23"/>
        <v>6.8400088888888888</v>
      </c>
      <c r="T304" t="s">
        <v>2122</v>
      </c>
      <c r="U304" s="195">
        <f t="shared" si="24"/>
        <v>1.3534088888888878</v>
      </c>
    </row>
    <row r="305" spans="2:21" x14ac:dyDescent="0.25">
      <c r="B305" s="191" t="s">
        <v>102</v>
      </c>
      <c r="C305" s="193">
        <v>9</v>
      </c>
      <c r="D305" s="193">
        <v>17</v>
      </c>
      <c r="E305" s="193">
        <v>16</v>
      </c>
      <c r="F305" s="193">
        <v>4</v>
      </c>
      <c r="G305" s="194">
        <v>0</v>
      </c>
      <c r="H305" s="195">
        <v>0</v>
      </c>
      <c r="K305" t="s">
        <v>18</v>
      </c>
      <c r="L305" t="s">
        <v>43</v>
      </c>
      <c r="M305" t="s">
        <v>27</v>
      </c>
      <c r="N305" t="s">
        <v>6</v>
      </c>
      <c r="O305" s="195" t="str">
        <f t="shared" si="20"/>
        <v>SFM-wCZ08-v2015-rDXGF-t1-S15-MSRcool - Baseline Design - Hourly Results.csv</v>
      </c>
      <c r="P305" s="222">
        <f t="shared" si="21"/>
        <v>2.1130444444444447</v>
      </c>
      <c r="Q305" s="222">
        <f t="shared" si="22"/>
        <v>3.6192222222222217</v>
      </c>
      <c r="R305" s="222">
        <f t="shared" si="23"/>
        <v>5.732266666666666</v>
      </c>
      <c r="T305" t="s">
        <v>2123</v>
      </c>
      <c r="U305" s="195">
        <f t="shared" si="24"/>
        <v>1.1711744444444427</v>
      </c>
    </row>
    <row r="306" spans="2:21" x14ac:dyDescent="0.25">
      <c r="B306" s="191" t="s">
        <v>102</v>
      </c>
      <c r="C306" s="193">
        <v>9</v>
      </c>
      <c r="D306" s="193">
        <v>17</v>
      </c>
      <c r="E306" s="193">
        <v>17</v>
      </c>
      <c r="F306" s="193">
        <v>4</v>
      </c>
      <c r="G306" s="194">
        <v>0</v>
      </c>
      <c r="H306" s="195">
        <v>0</v>
      </c>
      <c r="K306" t="s">
        <v>18</v>
      </c>
      <c r="L306" t="s">
        <v>43</v>
      </c>
      <c r="M306" t="s">
        <v>27</v>
      </c>
      <c r="N306" t="s">
        <v>9</v>
      </c>
      <c r="O306" s="195" t="str">
        <f t="shared" si="20"/>
        <v>SFM-wCZ08-v2015-rDXGF-t1-S16-MSRcool - Baseline Design - Hourly Results.csv</v>
      </c>
      <c r="P306" s="222">
        <f t="shared" si="21"/>
        <v>2.2616700000000001</v>
      </c>
      <c r="Q306" s="222">
        <f t="shared" si="22"/>
        <v>3.7787188888888883</v>
      </c>
      <c r="R306" s="222">
        <f t="shared" si="23"/>
        <v>6.0403888888888879</v>
      </c>
      <c r="T306" t="s">
        <v>2124</v>
      </c>
      <c r="U306" s="195">
        <f t="shared" si="24"/>
        <v>1.6435855555555552</v>
      </c>
    </row>
    <row r="307" spans="2:21" x14ac:dyDescent="0.25">
      <c r="B307" s="191" t="s">
        <v>102</v>
      </c>
      <c r="C307" s="193">
        <v>9</v>
      </c>
      <c r="D307" s="193">
        <v>18</v>
      </c>
      <c r="E307" s="193">
        <v>15</v>
      </c>
      <c r="F307" s="193">
        <v>5</v>
      </c>
      <c r="G307" s="194">
        <v>0</v>
      </c>
      <c r="H307" s="195">
        <v>0</v>
      </c>
      <c r="K307" t="s">
        <v>18</v>
      </c>
      <c r="L307" t="s">
        <v>43</v>
      </c>
      <c r="M307" t="s">
        <v>27</v>
      </c>
      <c r="N307" t="s">
        <v>10</v>
      </c>
      <c r="O307" s="195" t="str">
        <f t="shared" si="20"/>
        <v>SFM-wCZ08-v2015-rDXGF-t1-S17-MSRcool - Baseline Design - Hourly Results.csv</v>
      </c>
      <c r="P307" s="222">
        <f t="shared" si="21"/>
        <v>2.1241300000000001</v>
      </c>
      <c r="Q307" s="222">
        <f t="shared" si="22"/>
        <v>3.5489222222222221</v>
      </c>
      <c r="R307" s="222">
        <f t="shared" si="23"/>
        <v>5.6730522222222222</v>
      </c>
      <c r="T307" t="s">
        <v>2125</v>
      </c>
      <c r="U307" s="195">
        <f t="shared" si="24"/>
        <v>1.3032588888888883</v>
      </c>
    </row>
    <row r="308" spans="2:21" x14ac:dyDescent="0.25">
      <c r="B308" s="191" t="s">
        <v>102</v>
      </c>
      <c r="C308" s="193">
        <v>9</v>
      </c>
      <c r="D308" s="193">
        <v>18</v>
      </c>
      <c r="E308" s="193">
        <v>16</v>
      </c>
      <c r="F308" s="193">
        <v>5</v>
      </c>
      <c r="G308" s="194">
        <v>0</v>
      </c>
      <c r="H308" s="195">
        <v>0</v>
      </c>
      <c r="K308" t="s">
        <v>18</v>
      </c>
      <c r="L308" t="s">
        <v>43</v>
      </c>
      <c r="M308" t="s">
        <v>28</v>
      </c>
      <c r="N308" t="s">
        <v>63</v>
      </c>
      <c r="O308" s="195" t="str">
        <f t="shared" si="20"/>
        <v>SFM-wCZ08-v2015-rDXGF-t2-S14-BSLcool - Baseline Design - Hourly Results.csv</v>
      </c>
      <c r="P308" s="222">
        <f t="shared" si="21"/>
        <v>2.2160511111111112</v>
      </c>
      <c r="Q308" s="222">
        <f t="shared" si="22"/>
        <v>3.6750588888888891</v>
      </c>
      <c r="R308" s="222">
        <f t="shared" si="23"/>
        <v>5.8911100000000003</v>
      </c>
      <c r="T308" t="s">
        <v>2126</v>
      </c>
      <c r="U308" s="195">
        <f t="shared" si="24"/>
        <v>1.1864366666666655</v>
      </c>
    </row>
    <row r="309" spans="2:21" x14ac:dyDescent="0.25">
      <c r="B309" s="191" t="s">
        <v>102</v>
      </c>
      <c r="C309" s="193">
        <v>9</v>
      </c>
      <c r="D309" s="193">
        <v>18</v>
      </c>
      <c r="E309" s="193">
        <v>17</v>
      </c>
      <c r="F309" s="193">
        <v>5</v>
      </c>
      <c r="G309" s="194">
        <v>0</v>
      </c>
      <c r="H309" s="195">
        <v>0</v>
      </c>
      <c r="K309" t="s">
        <v>18</v>
      </c>
      <c r="L309" t="s">
        <v>43</v>
      </c>
      <c r="M309" t="s">
        <v>28</v>
      </c>
      <c r="N309" t="s">
        <v>6</v>
      </c>
      <c r="O309" s="195" t="str">
        <f t="shared" si="20"/>
        <v>SFM-wCZ08-v2015-rDXGF-t2-S15-MSRcool - Baseline Design - Hourly Results.csv</v>
      </c>
      <c r="P309" s="222">
        <f t="shared" si="21"/>
        <v>1.8560088888888886</v>
      </c>
      <c r="Q309" s="222">
        <f t="shared" si="22"/>
        <v>3.1288855555555557</v>
      </c>
      <c r="R309" s="222">
        <f t="shared" si="23"/>
        <v>4.9848944444444445</v>
      </c>
      <c r="T309" t="s">
        <v>2127</v>
      </c>
      <c r="U309" s="195">
        <f t="shared" si="24"/>
        <v>1.6693311111111093</v>
      </c>
    </row>
    <row r="310" spans="2:21" x14ac:dyDescent="0.25">
      <c r="B310" s="191" t="s">
        <v>103</v>
      </c>
      <c r="C310" s="193">
        <v>9</v>
      </c>
      <c r="D310" s="193">
        <v>16</v>
      </c>
      <c r="E310" s="193">
        <v>15</v>
      </c>
      <c r="F310" s="193">
        <v>3</v>
      </c>
      <c r="G310" s="194">
        <v>0</v>
      </c>
      <c r="H310" s="195">
        <v>0</v>
      </c>
      <c r="K310" t="s">
        <v>18</v>
      </c>
      <c r="L310" t="s">
        <v>43</v>
      </c>
      <c r="M310" t="s">
        <v>28</v>
      </c>
      <c r="N310" t="s">
        <v>9</v>
      </c>
      <c r="O310" s="195" t="str">
        <f t="shared" si="20"/>
        <v>SFM-wCZ08-v2015-rDXGF-t2-S16-MSRcool - Baseline Design - Hourly Results.csv</v>
      </c>
      <c r="P310" s="222">
        <f t="shared" si="21"/>
        <v>1.9616600000000004</v>
      </c>
      <c r="Q310" s="222">
        <f t="shared" si="22"/>
        <v>3.2544288888888895</v>
      </c>
      <c r="R310" s="222">
        <f t="shared" si="23"/>
        <v>5.2160888888888897</v>
      </c>
      <c r="T310" t="s">
        <v>2128</v>
      </c>
      <c r="U310" s="195">
        <f t="shared" si="24"/>
        <v>0.32742724444444438</v>
      </c>
    </row>
    <row r="311" spans="2:21" x14ac:dyDescent="0.25">
      <c r="B311" s="191" t="s">
        <v>103</v>
      </c>
      <c r="C311" s="193">
        <v>9</v>
      </c>
      <c r="D311" s="193">
        <v>16</v>
      </c>
      <c r="E311" s="193">
        <v>16</v>
      </c>
      <c r="F311" s="193">
        <v>3</v>
      </c>
      <c r="G311" s="194">
        <v>0</v>
      </c>
      <c r="H311" s="195">
        <v>0</v>
      </c>
      <c r="K311" t="s">
        <v>18</v>
      </c>
      <c r="L311" t="s">
        <v>43</v>
      </c>
      <c r="M311" t="s">
        <v>28</v>
      </c>
      <c r="N311" t="s">
        <v>10</v>
      </c>
      <c r="O311" s="195" t="str">
        <f t="shared" si="20"/>
        <v>SFM-wCZ08-v2015-rDXGF-t2-S17-MSRcool - Baseline Design - Hourly Results.csv</v>
      </c>
      <c r="P311" s="222">
        <f t="shared" si="21"/>
        <v>1.8423655555555554</v>
      </c>
      <c r="Q311" s="222">
        <f t="shared" si="22"/>
        <v>3.0565166666666665</v>
      </c>
      <c r="R311" s="222">
        <f t="shared" si="23"/>
        <v>4.8988822222222215</v>
      </c>
      <c r="T311" t="s">
        <v>2129</v>
      </c>
      <c r="U311" s="195">
        <f t="shared" si="24"/>
        <v>0.23821718888888865</v>
      </c>
    </row>
    <row r="312" spans="2:21" x14ac:dyDescent="0.25">
      <c r="B312" s="191" t="s">
        <v>103</v>
      </c>
      <c r="C312" s="193">
        <v>9</v>
      </c>
      <c r="D312" s="193">
        <v>16</v>
      </c>
      <c r="E312" s="193">
        <v>17</v>
      </c>
      <c r="F312" s="193">
        <v>3</v>
      </c>
      <c r="G312" s="194">
        <v>0</v>
      </c>
      <c r="H312" s="195">
        <v>0</v>
      </c>
      <c r="K312" t="s">
        <v>18</v>
      </c>
      <c r="L312" t="s">
        <v>43</v>
      </c>
      <c r="M312" t="s">
        <v>29</v>
      </c>
      <c r="N312" t="s">
        <v>63</v>
      </c>
      <c r="O312" s="195" t="str">
        <f t="shared" si="20"/>
        <v>SFM-wCZ08-v2015-rDXGF-t3-S14-BSLcool - Baseline Design - Hourly Results.csv</v>
      </c>
      <c r="P312" s="222">
        <f t="shared" si="21"/>
        <v>1.7474166666666666</v>
      </c>
      <c r="Q312" s="222">
        <f t="shared" si="22"/>
        <v>2.7282844444444452</v>
      </c>
      <c r="R312" s="222">
        <f t="shared" si="23"/>
        <v>4.4757011111111122</v>
      </c>
      <c r="T312" t="s">
        <v>2130</v>
      </c>
      <c r="U312" s="195">
        <f t="shared" si="24"/>
        <v>0.35570466666666656</v>
      </c>
    </row>
    <row r="313" spans="2:21" x14ac:dyDescent="0.25">
      <c r="B313" s="191" t="s">
        <v>103</v>
      </c>
      <c r="C313" s="193">
        <v>9</v>
      </c>
      <c r="D313" s="193">
        <v>17</v>
      </c>
      <c r="E313" s="193">
        <v>15</v>
      </c>
      <c r="F313" s="193">
        <v>4</v>
      </c>
      <c r="G313" s="194">
        <v>0</v>
      </c>
      <c r="H313" s="195">
        <v>0</v>
      </c>
      <c r="K313" t="s">
        <v>18</v>
      </c>
      <c r="L313" t="s">
        <v>43</v>
      </c>
      <c r="M313" t="s">
        <v>29</v>
      </c>
      <c r="N313" t="s">
        <v>6</v>
      </c>
      <c r="O313" s="195" t="str">
        <f t="shared" si="20"/>
        <v>SFM-wCZ08-v2015-rDXGF-t3-S15-MSRcool - Baseline Design - Hourly Results.csv</v>
      </c>
      <c r="P313" s="222">
        <f t="shared" si="21"/>
        <v>1.4761711111111111</v>
      </c>
      <c r="Q313" s="222">
        <f t="shared" si="22"/>
        <v>2.3429055555555554</v>
      </c>
      <c r="R313" s="222">
        <f t="shared" si="23"/>
        <v>3.8190766666666667</v>
      </c>
      <c r="T313" t="s">
        <v>2131</v>
      </c>
      <c r="U313" s="195">
        <f t="shared" si="24"/>
        <v>0.36006122222222214</v>
      </c>
    </row>
    <row r="314" spans="2:21" x14ac:dyDescent="0.25">
      <c r="B314" s="191" t="s">
        <v>103</v>
      </c>
      <c r="C314" s="193">
        <v>9</v>
      </c>
      <c r="D314" s="193">
        <v>17</v>
      </c>
      <c r="E314" s="193">
        <v>16</v>
      </c>
      <c r="F314" s="193">
        <v>4</v>
      </c>
      <c r="G314" s="194">
        <v>0</v>
      </c>
      <c r="H314" s="195">
        <v>0</v>
      </c>
      <c r="K314" t="s">
        <v>18</v>
      </c>
      <c r="L314" t="s">
        <v>43</v>
      </c>
      <c r="M314" t="s">
        <v>29</v>
      </c>
      <c r="N314" t="s">
        <v>9</v>
      </c>
      <c r="O314" s="195" t="str">
        <f t="shared" si="20"/>
        <v>SFM-wCZ08-v2015-rDXGF-t3-S16-MSRcool - Baseline Design - Hourly Results.csv</v>
      </c>
      <c r="P314" s="222">
        <f t="shared" si="21"/>
        <v>1.5513200000000003</v>
      </c>
      <c r="Q314" s="222">
        <f t="shared" si="22"/>
        <v>2.422185555555556</v>
      </c>
      <c r="R314" s="222">
        <f t="shared" si="23"/>
        <v>3.9735055555555565</v>
      </c>
      <c r="T314" t="s">
        <v>2132</v>
      </c>
      <c r="U314" s="195">
        <f t="shared" si="24"/>
        <v>0.27668877777777778</v>
      </c>
    </row>
    <row r="315" spans="2:21" x14ac:dyDescent="0.25">
      <c r="B315" s="191" t="s">
        <v>103</v>
      </c>
      <c r="C315" s="193">
        <v>9</v>
      </c>
      <c r="D315" s="193">
        <v>17</v>
      </c>
      <c r="E315" s="193">
        <v>17</v>
      </c>
      <c r="F315" s="193">
        <v>4</v>
      </c>
      <c r="G315" s="194">
        <v>0</v>
      </c>
      <c r="H315" s="195">
        <v>0</v>
      </c>
      <c r="K315" t="s">
        <v>18</v>
      </c>
      <c r="L315" t="s">
        <v>43</v>
      </c>
      <c r="M315" t="s">
        <v>29</v>
      </c>
      <c r="N315" t="s">
        <v>10</v>
      </c>
      <c r="O315" s="195" t="str">
        <f t="shared" si="20"/>
        <v>SFM-wCZ08-v2015-rDXGF-t3-S17-MSRcool - Baseline Design - Hourly Results.csv</v>
      </c>
      <c r="P315" s="222">
        <f t="shared" si="21"/>
        <v>1.4569788888888888</v>
      </c>
      <c r="Q315" s="222">
        <f t="shared" si="22"/>
        <v>2.2748811111111111</v>
      </c>
      <c r="R315" s="222">
        <f t="shared" si="23"/>
        <v>3.7318600000000002</v>
      </c>
      <c r="T315" t="s">
        <v>2133</v>
      </c>
      <c r="U315" s="195">
        <f t="shared" si="24"/>
        <v>0.38714988888888913</v>
      </c>
    </row>
    <row r="316" spans="2:21" x14ac:dyDescent="0.25">
      <c r="B316" s="191" t="s">
        <v>103</v>
      </c>
      <c r="C316" s="193">
        <v>9</v>
      </c>
      <c r="D316" s="193">
        <v>18</v>
      </c>
      <c r="E316" s="193">
        <v>15</v>
      </c>
      <c r="F316" s="193">
        <v>5</v>
      </c>
      <c r="G316" s="194">
        <v>0</v>
      </c>
      <c r="H316" s="195">
        <v>0</v>
      </c>
      <c r="K316" t="s">
        <v>18</v>
      </c>
      <c r="L316" t="s">
        <v>43</v>
      </c>
      <c r="M316" t="s">
        <v>30</v>
      </c>
      <c r="N316" t="s">
        <v>63</v>
      </c>
      <c r="O316" s="195" t="str">
        <f t="shared" si="20"/>
        <v>SFM-wCZ08-v2015-rDXGF-t4-S14-BSLcool - Baseline Design - Hourly Results.csv</v>
      </c>
      <c r="P316" s="222">
        <f t="shared" si="21"/>
        <v>1.7823200000000001</v>
      </c>
      <c r="Q316" s="222">
        <f t="shared" si="22"/>
        <v>2.7936333333333336</v>
      </c>
      <c r="R316" s="222">
        <f t="shared" si="23"/>
        <v>4.5759533333333335</v>
      </c>
      <c r="T316" t="s">
        <v>2134</v>
      </c>
      <c r="U316" s="195">
        <f t="shared" si="24"/>
        <v>1.0824721111111097</v>
      </c>
    </row>
    <row r="317" spans="2:21" x14ac:dyDescent="0.25">
      <c r="B317" s="191" t="s">
        <v>103</v>
      </c>
      <c r="C317" s="193">
        <v>9</v>
      </c>
      <c r="D317" s="193">
        <v>18</v>
      </c>
      <c r="E317" s="193">
        <v>16</v>
      </c>
      <c r="F317" s="193">
        <v>5</v>
      </c>
      <c r="G317" s="194">
        <v>0</v>
      </c>
      <c r="H317" s="195">
        <v>0</v>
      </c>
      <c r="K317" t="s">
        <v>18</v>
      </c>
      <c r="L317" t="s">
        <v>43</v>
      </c>
      <c r="M317" t="s">
        <v>30</v>
      </c>
      <c r="N317" t="s">
        <v>6</v>
      </c>
      <c r="O317" s="195" t="str">
        <f t="shared" si="20"/>
        <v>SFM-wCZ08-v2015-rDXGF-t4-S15-MSRcool - Baseline Design - Hourly Results.csv</v>
      </c>
      <c r="P317" s="222">
        <f t="shared" si="21"/>
        <v>1.5063088888888891</v>
      </c>
      <c r="Q317" s="222">
        <f t="shared" si="22"/>
        <v>2.3979277777777783</v>
      </c>
      <c r="R317" s="222">
        <f t="shared" si="23"/>
        <v>3.9042366666666677</v>
      </c>
      <c r="T317" t="s">
        <v>2135</v>
      </c>
      <c r="U317" s="195">
        <f t="shared" si="24"/>
        <v>0.89617211111111139</v>
      </c>
    </row>
    <row r="318" spans="2:21" x14ac:dyDescent="0.25">
      <c r="B318" s="191" t="s">
        <v>103</v>
      </c>
      <c r="C318" s="193">
        <v>9</v>
      </c>
      <c r="D318" s="193">
        <v>18</v>
      </c>
      <c r="E318" s="193">
        <v>17</v>
      </c>
      <c r="F318" s="193">
        <v>5</v>
      </c>
      <c r="G318" s="194">
        <v>0</v>
      </c>
      <c r="H318" s="195">
        <v>0</v>
      </c>
      <c r="K318" t="s">
        <v>18</v>
      </c>
      <c r="L318" t="s">
        <v>43</v>
      </c>
      <c r="M318" t="s">
        <v>30</v>
      </c>
      <c r="N318" t="s">
        <v>9</v>
      </c>
      <c r="O318" s="195" t="str">
        <f t="shared" si="20"/>
        <v>SFM-wCZ08-v2015-rDXGF-t4-S16-MSRcool - Baseline Design - Hourly Results.csv</v>
      </c>
      <c r="P318" s="222">
        <f t="shared" si="21"/>
        <v>1.5822400000000001</v>
      </c>
      <c r="Q318" s="222">
        <f t="shared" si="22"/>
        <v>2.4790166666666664</v>
      </c>
      <c r="R318" s="222">
        <f t="shared" si="23"/>
        <v>4.061256666666667</v>
      </c>
      <c r="T318" t="s">
        <v>2136</v>
      </c>
      <c r="U318" s="195">
        <f t="shared" si="24"/>
        <v>1.2773424444444439</v>
      </c>
    </row>
    <row r="319" spans="2:21" x14ac:dyDescent="0.25">
      <c r="B319" s="191" t="s">
        <v>104</v>
      </c>
      <c r="C319" s="193">
        <v>9</v>
      </c>
      <c r="D319" s="193">
        <v>16</v>
      </c>
      <c r="E319" s="193">
        <v>15</v>
      </c>
      <c r="F319" s="193">
        <v>3</v>
      </c>
      <c r="G319" s="194">
        <v>0</v>
      </c>
      <c r="H319" s="195">
        <v>0</v>
      </c>
      <c r="K319" t="s">
        <v>18</v>
      </c>
      <c r="L319" t="s">
        <v>43</v>
      </c>
      <c r="M319" t="s">
        <v>30</v>
      </c>
      <c r="N319" t="s">
        <v>10</v>
      </c>
      <c r="O319" s="195" t="str">
        <f t="shared" si="20"/>
        <v>SFM-wCZ08-v2015-rDXGF-t4-S17-MSRcool - Baseline Design - Hourly Results.csv</v>
      </c>
      <c r="P319" s="222">
        <f t="shared" si="21"/>
        <v>1.4860177777777777</v>
      </c>
      <c r="Q319" s="222">
        <f t="shared" si="22"/>
        <v>2.3282611111111113</v>
      </c>
      <c r="R319" s="222">
        <f t="shared" si="23"/>
        <v>3.814278888888889</v>
      </c>
      <c r="T319" t="s">
        <v>2137</v>
      </c>
      <c r="U319" s="195">
        <f t="shared" si="24"/>
        <v>1.1009419999999999</v>
      </c>
    </row>
    <row r="320" spans="2:21" x14ac:dyDescent="0.25">
      <c r="B320" s="191" t="s">
        <v>104</v>
      </c>
      <c r="C320" s="193">
        <v>9</v>
      </c>
      <c r="D320" s="193">
        <v>16</v>
      </c>
      <c r="E320" s="193">
        <v>16</v>
      </c>
      <c r="F320" s="193">
        <v>3</v>
      </c>
      <c r="G320" s="194">
        <v>0</v>
      </c>
      <c r="H320" s="195">
        <v>0</v>
      </c>
      <c r="K320" t="s">
        <v>18</v>
      </c>
      <c r="L320" t="s">
        <v>43</v>
      </c>
      <c r="M320" t="s">
        <v>31</v>
      </c>
      <c r="N320" t="s">
        <v>63</v>
      </c>
      <c r="O320" s="195" t="str">
        <f t="shared" si="20"/>
        <v>SFM-wCZ08-v2015-rDXGF-t5-S14-BSLcool - Baseline Design - Hourly Results.csv</v>
      </c>
      <c r="P320" s="222">
        <f t="shared" si="21"/>
        <v>1.7474655555555556</v>
      </c>
      <c r="Q320" s="222">
        <f t="shared" si="22"/>
        <v>2.7278666666666664</v>
      </c>
      <c r="R320" s="222">
        <f t="shared" si="23"/>
        <v>4.4753322222222218</v>
      </c>
      <c r="T320" t="s">
        <v>2138</v>
      </c>
      <c r="U320" s="195">
        <f t="shared" si="24"/>
        <v>0.91227922222222269</v>
      </c>
    </row>
    <row r="321" spans="2:21" x14ac:dyDescent="0.25">
      <c r="B321" s="191" t="s">
        <v>104</v>
      </c>
      <c r="C321" s="193">
        <v>9</v>
      </c>
      <c r="D321" s="193">
        <v>16</v>
      </c>
      <c r="E321" s="193">
        <v>17</v>
      </c>
      <c r="F321" s="193">
        <v>3</v>
      </c>
      <c r="G321" s="194">
        <v>0</v>
      </c>
      <c r="H321" s="195">
        <v>0</v>
      </c>
      <c r="K321" t="s">
        <v>18</v>
      </c>
      <c r="L321" t="s">
        <v>43</v>
      </c>
      <c r="M321" t="s">
        <v>31</v>
      </c>
      <c r="N321" t="s">
        <v>6</v>
      </c>
      <c r="O321" s="195" t="str">
        <f t="shared" si="20"/>
        <v>SFM-wCZ08-v2015-rDXGF-t5-S15-MSRcool - Baseline Design - Hourly Results.csv</v>
      </c>
      <c r="P321" s="222">
        <f t="shared" si="21"/>
        <v>1.4761711111111111</v>
      </c>
      <c r="Q321" s="222">
        <f t="shared" si="22"/>
        <v>2.3429055555555554</v>
      </c>
      <c r="R321" s="222">
        <f t="shared" si="23"/>
        <v>3.8190766666666667</v>
      </c>
      <c r="T321" t="s">
        <v>2139</v>
      </c>
      <c r="U321" s="195">
        <f t="shared" si="24"/>
        <v>1.3043601111111114</v>
      </c>
    </row>
    <row r="322" spans="2:21" x14ac:dyDescent="0.25">
      <c r="B322" s="191" t="s">
        <v>104</v>
      </c>
      <c r="C322" s="193">
        <v>9</v>
      </c>
      <c r="D322" s="193">
        <v>17</v>
      </c>
      <c r="E322" s="193">
        <v>15</v>
      </c>
      <c r="F322" s="193">
        <v>4</v>
      </c>
      <c r="G322" s="194">
        <v>0</v>
      </c>
      <c r="H322" s="195">
        <v>0</v>
      </c>
      <c r="K322" t="s">
        <v>18</v>
      </c>
      <c r="L322" t="s">
        <v>43</v>
      </c>
      <c r="M322" t="s">
        <v>31</v>
      </c>
      <c r="N322" t="s">
        <v>9</v>
      </c>
      <c r="O322" s="195" t="str">
        <f t="shared" si="20"/>
        <v>SFM-wCZ08-v2015-rDXGF-t5-S16-MSRcool - Baseline Design - Hourly Results.csv</v>
      </c>
      <c r="P322" s="222">
        <f t="shared" si="21"/>
        <v>1.5512533333333334</v>
      </c>
      <c r="Q322" s="222">
        <f t="shared" si="22"/>
        <v>2.422185555555556</v>
      </c>
      <c r="R322" s="222">
        <f t="shared" si="23"/>
        <v>3.9734388888888894</v>
      </c>
      <c r="T322" t="s">
        <v>2140</v>
      </c>
      <c r="U322" s="195">
        <f t="shared" si="24"/>
        <v>0.90377544444444435</v>
      </c>
    </row>
    <row r="323" spans="2:21" x14ac:dyDescent="0.25">
      <c r="B323" s="191" t="s">
        <v>104</v>
      </c>
      <c r="C323" s="193">
        <v>9</v>
      </c>
      <c r="D323" s="193">
        <v>17</v>
      </c>
      <c r="E323" s="193">
        <v>16</v>
      </c>
      <c r="F323" s="193">
        <v>4</v>
      </c>
      <c r="G323" s="194">
        <v>0</v>
      </c>
      <c r="H323" s="195">
        <v>0</v>
      </c>
      <c r="K323" t="s">
        <v>18</v>
      </c>
      <c r="L323" t="s">
        <v>43</v>
      </c>
      <c r="M323" t="s">
        <v>31</v>
      </c>
      <c r="N323" t="s">
        <v>10</v>
      </c>
      <c r="O323" s="195" t="str">
        <f t="shared" si="20"/>
        <v>SFM-wCZ08-v2015-rDXGF-t5-S17-MSRcool - Baseline Design - Hourly Results.csv</v>
      </c>
      <c r="P323" s="222">
        <f t="shared" si="21"/>
        <v>1.4569166666666666</v>
      </c>
      <c r="Q323" s="222">
        <f t="shared" si="22"/>
        <v>2.2748811111111111</v>
      </c>
      <c r="R323" s="222">
        <f t="shared" si="23"/>
        <v>3.7317977777777775</v>
      </c>
      <c r="T323" t="s">
        <v>2141</v>
      </c>
      <c r="U323" s="195">
        <f t="shared" si="24"/>
        <v>0.71602699999999952</v>
      </c>
    </row>
    <row r="324" spans="2:21" x14ac:dyDescent="0.25">
      <c r="B324" s="191" t="s">
        <v>104</v>
      </c>
      <c r="C324" s="193">
        <v>9</v>
      </c>
      <c r="D324" s="193">
        <v>17</v>
      </c>
      <c r="E324" s="193">
        <v>17</v>
      </c>
      <c r="F324" s="193">
        <v>4</v>
      </c>
      <c r="G324" s="194">
        <v>0</v>
      </c>
      <c r="H324" s="195">
        <v>0</v>
      </c>
      <c r="K324" t="s">
        <v>19</v>
      </c>
      <c r="L324" t="s">
        <v>44</v>
      </c>
      <c r="M324" t="s">
        <v>27</v>
      </c>
      <c r="N324" t="s">
        <v>63</v>
      </c>
      <c r="O324" s="195" t="str">
        <f t="shared" si="20"/>
        <v>SFM-wCZ09-v2015-rDXHP-t1-S14-BSLboth - Baseline Design - Hourly Results.csv</v>
      </c>
      <c r="P324" s="222">
        <f t="shared" si="21"/>
        <v>3.5475311111111107</v>
      </c>
      <c r="Q324" s="222">
        <f t="shared" si="22"/>
        <v>6.0970166666666676</v>
      </c>
      <c r="R324" s="222">
        <f t="shared" si="23"/>
        <v>9.6445477777777775</v>
      </c>
      <c r="T324" t="s">
        <v>2142</v>
      </c>
      <c r="U324" s="195">
        <f t="shared" si="24"/>
        <v>1.0388715555555548</v>
      </c>
    </row>
    <row r="325" spans="2:21" x14ac:dyDescent="0.25">
      <c r="B325" s="191" t="s">
        <v>104</v>
      </c>
      <c r="C325" s="193">
        <v>9</v>
      </c>
      <c r="D325" s="193">
        <v>18</v>
      </c>
      <c r="E325" s="193">
        <v>15</v>
      </c>
      <c r="F325" s="193">
        <v>5</v>
      </c>
      <c r="G325" s="194">
        <v>0</v>
      </c>
      <c r="H325" s="195">
        <v>0</v>
      </c>
      <c r="K325" t="s">
        <v>19</v>
      </c>
      <c r="L325" t="s">
        <v>44</v>
      </c>
      <c r="M325" t="s">
        <v>27</v>
      </c>
      <c r="N325" t="s">
        <v>6</v>
      </c>
      <c r="O325" s="195" t="str">
        <f t="shared" ref="O325:O388" si="25">"SFM-w"&amp;K325&amp;"-v2015-"&amp;L325&amp;"-"&amp;M325&amp;"-"&amp;N325&amp;"-"&amp;IF(N325="S14","BSL","MSR")&amp;IF(RIGHT(L325,2)="GF","cool","both")&amp;" - Baseline Design - Hourly Results.csv"</f>
        <v>SFM-wCZ09-v2015-rDXHP-t1-S15-MSRboth - Baseline Design - Hourly Results.csv</v>
      </c>
      <c r="P325" s="222">
        <f t="shared" ref="P325:P388" si="26">AVERAGEIF($B$4:$B$15888,O325,$G$4:$G$15888)</f>
        <v>3.0071344444444446</v>
      </c>
      <c r="Q325" s="222">
        <f t="shared" ref="Q325:Q388" si="27">AVERAGEIF($B$4:$B$15888,O325,$H$4:$H$15888)</f>
        <v>5.1582977777777774</v>
      </c>
      <c r="R325" s="222">
        <f t="shared" ref="R325:R388" si="28">SUM(P325:Q325)</f>
        <v>8.165432222222222</v>
      </c>
      <c r="T325" t="s">
        <v>2143</v>
      </c>
      <c r="U325" s="195">
        <f t="shared" ref="U325:U388" si="29">VLOOKUP(REPLACE(T325,26,3,"S14")&amp;"-BSL"&amp;IF(COUNTIF(T325,"*HP*")&gt;0,"both","cool")&amp;" - Baseline Design - Hourly Results.csv",$O$4:$R$643,4,FALSE)-VLOOKUP(T325&amp;"-MSR"&amp;IF(COUNTIF(T325,"*HP*")&gt;0,"both","cool")&amp;" - Baseline Design - Hourly Results.csv",$O$4:$R$643,4,FALSE)</f>
        <v>0.92222711111111089</v>
      </c>
    </row>
    <row r="326" spans="2:21" x14ac:dyDescent="0.25">
      <c r="B326" s="191" t="s">
        <v>104</v>
      </c>
      <c r="C326" s="193">
        <v>9</v>
      </c>
      <c r="D326" s="193">
        <v>18</v>
      </c>
      <c r="E326" s="193">
        <v>16</v>
      </c>
      <c r="F326" s="193">
        <v>5</v>
      </c>
      <c r="G326" s="194">
        <v>0</v>
      </c>
      <c r="H326" s="195">
        <v>0</v>
      </c>
      <c r="K326" t="s">
        <v>19</v>
      </c>
      <c r="L326" t="s">
        <v>44</v>
      </c>
      <c r="M326" t="s">
        <v>27</v>
      </c>
      <c r="N326" t="s">
        <v>9</v>
      </c>
      <c r="O326" s="195" t="str">
        <f t="shared" si="25"/>
        <v>SFM-wCZ09-v2015-rDXHP-t1-S16-MSRboth - Baseline Design - Hourly Results.csv</v>
      </c>
      <c r="P326" s="222">
        <f t="shared" si="26"/>
        <v>3.1508777777777772</v>
      </c>
      <c r="Q326" s="222">
        <f t="shared" si="27"/>
        <v>5.3480411111111117</v>
      </c>
      <c r="R326" s="222">
        <f t="shared" si="28"/>
        <v>8.4989188888888894</v>
      </c>
      <c r="T326" t="s">
        <v>2144</v>
      </c>
      <c r="U326" s="195">
        <f t="shared" si="29"/>
        <v>0.75982722222222243</v>
      </c>
    </row>
    <row r="327" spans="2:21" x14ac:dyDescent="0.25">
      <c r="B327" s="191" t="s">
        <v>104</v>
      </c>
      <c r="C327" s="193">
        <v>9</v>
      </c>
      <c r="D327" s="193">
        <v>18</v>
      </c>
      <c r="E327" s="193">
        <v>17</v>
      </c>
      <c r="F327" s="193">
        <v>5</v>
      </c>
      <c r="G327" s="194">
        <v>0</v>
      </c>
      <c r="H327" s="195">
        <v>0</v>
      </c>
      <c r="K327" t="s">
        <v>19</v>
      </c>
      <c r="L327" t="s">
        <v>44</v>
      </c>
      <c r="M327" t="s">
        <v>27</v>
      </c>
      <c r="N327" t="s">
        <v>10</v>
      </c>
      <c r="O327" s="195" t="str">
        <f t="shared" si="25"/>
        <v>SFM-wCZ09-v2015-rDXHP-t1-S17-MSRboth - Baseline Design - Hourly Results.csv</v>
      </c>
      <c r="P327" s="222">
        <f t="shared" si="26"/>
        <v>2.9592622222222218</v>
      </c>
      <c r="Q327" s="222">
        <f t="shared" si="27"/>
        <v>5.0228088888888891</v>
      </c>
      <c r="R327" s="222">
        <f t="shared" si="28"/>
        <v>7.9820711111111109</v>
      </c>
      <c r="T327" t="s">
        <v>2145</v>
      </c>
      <c r="U327" s="195">
        <f t="shared" si="29"/>
        <v>1.087365888888888</v>
      </c>
    </row>
    <row r="328" spans="2:21" x14ac:dyDescent="0.25">
      <c r="B328" s="191" t="s">
        <v>105</v>
      </c>
      <c r="C328" s="193">
        <v>9</v>
      </c>
      <c r="D328" s="193">
        <v>16</v>
      </c>
      <c r="E328" s="193">
        <v>15</v>
      </c>
      <c r="F328" s="193">
        <v>3</v>
      </c>
      <c r="G328" s="194">
        <v>0</v>
      </c>
      <c r="H328" s="195">
        <v>0</v>
      </c>
      <c r="K328" t="s">
        <v>19</v>
      </c>
      <c r="L328" t="s">
        <v>44</v>
      </c>
      <c r="M328" t="s">
        <v>28</v>
      </c>
      <c r="N328" t="s">
        <v>63</v>
      </c>
      <c r="O328" s="195" t="str">
        <f t="shared" si="25"/>
        <v>SFM-wCZ09-v2015-rDXHP-t2-S14-BSLboth - Baseline Design - Hourly Results.csv</v>
      </c>
      <c r="P328" s="222">
        <f t="shared" si="26"/>
        <v>3.6439822222222222</v>
      </c>
      <c r="Q328" s="222">
        <f t="shared" si="27"/>
        <v>6.2637544444444444</v>
      </c>
      <c r="R328" s="222">
        <f t="shared" si="28"/>
        <v>9.9077366666666666</v>
      </c>
      <c r="T328" t="s">
        <v>2146</v>
      </c>
      <c r="U328" s="195">
        <f t="shared" si="29"/>
        <v>0.96742533333333292</v>
      </c>
    </row>
    <row r="329" spans="2:21" x14ac:dyDescent="0.25">
      <c r="B329" s="191" t="s">
        <v>105</v>
      </c>
      <c r="C329" s="193">
        <v>9</v>
      </c>
      <c r="D329" s="193">
        <v>16</v>
      </c>
      <c r="E329" s="193">
        <v>16</v>
      </c>
      <c r="F329" s="193">
        <v>3</v>
      </c>
      <c r="G329" s="194">
        <v>0</v>
      </c>
      <c r="H329" s="195">
        <v>0</v>
      </c>
      <c r="K329" t="s">
        <v>19</v>
      </c>
      <c r="L329" t="s">
        <v>44</v>
      </c>
      <c r="M329" t="s">
        <v>28</v>
      </c>
      <c r="N329" t="s">
        <v>6</v>
      </c>
      <c r="O329" s="195" t="str">
        <f t="shared" si="25"/>
        <v>SFM-wCZ09-v2015-rDXHP-t2-S15-MSRboth - Baseline Design - Hourly Results.csv</v>
      </c>
      <c r="P329" s="222">
        <f t="shared" si="26"/>
        <v>3.0950933333333333</v>
      </c>
      <c r="Q329" s="222">
        <f t="shared" si="27"/>
        <v>5.296920000000001</v>
      </c>
      <c r="R329" s="222">
        <f t="shared" si="28"/>
        <v>8.3920133333333347</v>
      </c>
      <c r="T329" t="s">
        <v>2147</v>
      </c>
      <c r="U329" s="195">
        <f t="shared" si="29"/>
        <v>0.76194388888889009</v>
      </c>
    </row>
    <row r="330" spans="2:21" x14ac:dyDescent="0.25">
      <c r="B330" s="191" t="s">
        <v>105</v>
      </c>
      <c r="C330" s="193">
        <v>9</v>
      </c>
      <c r="D330" s="193">
        <v>16</v>
      </c>
      <c r="E330" s="193">
        <v>17</v>
      </c>
      <c r="F330" s="193">
        <v>3</v>
      </c>
      <c r="G330" s="194">
        <v>0</v>
      </c>
      <c r="H330" s="195">
        <v>0</v>
      </c>
      <c r="K330" t="s">
        <v>19</v>
      </c>
      <c r="L330" t="s">
        <v>44</v>
      </c>
      <c r="M330" t="s">
        <v>28</v>
      </c>
      <c r="N330" t="s">
        <v>9</v>
      </c>
      <c r="O330" s="195" t="str">
        <f t="shared" si="25"/>
        <v>SFM-wCZ09-v2015-rDXHP-t2-S16-MSRboth - Baseline Design - Hourly Results.csv</v>
      </c>
      <c r="P330" s="222">
        <f t="shared" si="26"/>
        <v>3.2385699999999997</v>
      </c>
      <c r="Q330" s="222">
        <f t="shared" si="27"/>
        <v>5.5020199999999999</v>
      </c>
      <c r="R330" s="222">
        <f t="shared" si="28"/>
        <v>8.7405899999999992</v>
      </c>
      <c r="T330" t="s">
        <v>2148</v>
      </c>
      <c r="U330" s="195">
        <f t="shared" si="29"/>
        <v>1.1057532222222228</v>
      </c>
    </row>
    <row r="331" spans="2:21" x14ac:dyDescent="0.25">
      <c r="B331" s="191" t="s">
        <v>105</v>
      </c>
      <c r="C331" s="193">
        <v>9</v>
      </c>
      <c r="D331" s="193">
        <v>17</v>
      </c>
      <c r="E331" s="193">
        <v>15</v>
      </c>
      <c r="F331" s="193">
        <v>4</v>
      </c>
      <c r="G331" s="194">
        <v>0</v>
      </c>
      <c r="H331" s="195">
        <v>0</v>
      </c>
      <c r="K331" t="s">
        <v>19</v>
      </c>
      <c r="L331" t="s">
        <v>44</v>
      </c>
      <c r="M331" t="s">
        <v>28</v>
      </c>
      <c r="N331" t="s">
        <v>10</v>
      </c>
      <c r="O331" s="195" t="str">
        <f t="shared" si="25"/>
        <v>SFM-wCZ09-v2015-rDXHP-t2-S17-MSRboth - Baseline Design - Hourly Results.csv</v>
      </c>
      <c r="P331" s="222">
        <f t="shared" si="26"/>
        <v>3.0416188888888893</v>
      </c>
      <c r="Q331" s="222">
        <f t="shared" si="27"/>
        <v>5.1674233333333337</v>
      </c>
      <c r="R331" s="222">
        <f t="shared" si="28"/>
        <v>8.209042222222223</v>
      </c>
      <c r="T331" t="s">
        <v>2149</v>
      </c>
      <c r="U331" s="195">
        <f t="shared" si="29"/>
        <v>0.98642977777777663</v>
      </c>
    </row>
    <row r="332" spans="2:21" x14ac:dyDescent="0.25">
      <c r="B332" s="191" t="s">
        <v>105</v>
      </c>
      <c r="C332" s="193">
        <v>9</v>
      </c>
      <c r="D332" s="193">
        <v>17</v>
      </c>
      <c r="E332" s="193">
        <v>16</v>
      </c>
      <c r="F332" s="193">
        <v>4</v>
      </c>
      <c r="G332" s="194">
        <v>0</v>
      </c>
      <c r="H332" s="195">
        <v>0</v>
      </c>
      <c r="K332" t="s">
        <v>19</v>
      </c>
      <c r="L332" t="s">
        <v>44</v>
      </c>
      <c r="M332" t="s">
        <v>29</v>
      </c>
      <c r="N332" t="s">
        <v>63</v>
      </c>
      <c r="O332" s="195" t="str">
        <f t="shared" si="25"/>
        <v>SFM-wCZ09-v2015-rDXHP-t3-S14-BSLboth - Baseline Design - Hourly Results.csv</v>
      </c>
      <c r="P332" s="222">
        <f t="shared" si="26"/>
        <v>3.1331033333333327</v>
      </c>
      <c r="Q332" s="222">
        <f t="shared" si="27"/>
        <v>5.2127622222222225</v>
      </c>
      <c r="R332" s="222">
        <f t="shared" si="28"/>
        <v>8.3458655555555552</v>
      </c>
      <c r="T332" t="s">
        <v>2150</v>
      </c>
      <c r="U332" s="195">
        <f t="shared" si="29"/>
        <v>0.80052128888888774</v>
      </c>
    </row>
    <row r="333" spans="2:21" x14ac:dyDescent="0.25">
      <c r="B333" s="191" t="s">
        <v>105</v>
      </c>
      <c r="C333" s="193">
        <v>9</v>
      </c>
      <c r="D333" s="193">
        <v>17</v>
      </c>
      <c r="E333" s="193">
        <v>17</v>
      </c>
      <c r="F333" s="193">
        <v>4</v>
      </c>
      <c r="G333" s="194">
        <v>0</v>
      </c>
      <c r="H333" s="195">
        <v>0</v>
      </c>
      <c r="K333" t="s">
        <v>19</v>
      </c>
      <c r="L333" t="s">
        <v>44</v>
      </c>
      <c r="M333" t="s">
        <v>29</v>
      </c>
      <c r="N333" t="s">
        <v>6</v>
      </c>
      <c r="O333" s="195" t="str">
        <f t="shared" si="25"/>
        <v>SFM-wCZ09-v2015-rDXHP-t3-S15-MSRboth - Baseline Design - Hourly Results.csv</v>
      </c>
      <c r="P333" s="222">
        <f t="shared" si="26"/>
        <v>2.6217544444444445</v>
      </c>
      <c r="Q333" s="222">
        <f t="shared" si="27"/>
        <v>4.4028111111111112</v>
      </c>
      <c r="R333" s="222">
        <f t="shared" si="28"/>
        <v>7.0245655555555562</v>
      </c>
      <c r="T333" t="s">
        <v>2151</v>
      </c>
      <c r="U333" s="195">
        <f t="shared" si="29"/>
        <v>1.1506728444444434</v>
      </c>
    </row>
    <row r="334" spans="2:21" x14ac:dyDescent="0.25">
      <c r="B334" s="191" t="s">
        <v>105</v>
      </c>
      <c r="C334" s="193">
        <v>9</v>
      </c>
      <c r="D334" s="193">
        <v>18</v>
      </c>
      <c r="E334" s="193">
        <v>15</v>
      </c>
      <c r="F334" s="193">
        <v>5</v>
      </c>
      <c r="G334" s="194">
        <v>0</v>
      </c>
      <c r="H334" s="195">
        <v>0</v>
      </c>
      <c r="K334" t="s">
        <v>19</v>
      </c>
      <c r="L334" t="s">
        <v>44</v>
      </c>
      <c r="M334" t="s">
        <v>29</v>
      </c>
      <c r="N334" t="s">
        <v>9</v>
      </c>
      <c r="O334" s="195" t="str">
        <f t="shared" si="25"/>
        <v>SFM-wCZ09-v2015-rDXHP-t3-S16-MSRboth - Baseline Design - Hourly Results.csv</v>
      </c>
      <c r="P334" s="222">
        <f t="shared" si="26"/>
        <v>2.7374511111111111</v>
      </c>
      <c r="Q334" s="222">
        <f t="shared" si="27"/>
        <v>4.4963066666666656</v>
      </c>
      <c r="R334" s="222">
        <f t="shared" si="28"/>
        <v>7.2337577777777771</v>
      </c>
      <c r="T334" t="s">
        <v>2152</v>
      </c>
      <c r="U334" s="195">
        <f t="shared" si="29"/>
        <v>1.3816899999999999</v>
      </c>
    </row>
    <row r="335" spans="2:21" x14ac:dyDescent="0.25">
      <c r="B335" s="191" t="s">
        <v>105</v>
      </c>
      <c r="C335" s="193">
        <v>9</v>
      </c>
      <c r="D335" s="193">
        <v>18</v>
      </c>
      <c r="E335" s="193">
        <v>16</v>
      </c>
      <c r="F335" s="193">
        <v>5</v>
      </c>
      <c r="G335" s="194">
        <v>0</v>
      </c>
      <c r="H335" s="195">
        <v>0</v>
      </c>
      <c r="K335" t="s">
        <v>19</v>
      </c>
      <c r="L335" t="s">
        <v>44</v>
      </c>
      <c r="M335" t="s">
        <v>29</v>
      </c>
      <c r="N335" t="s">
        <v>10</v>
      </c>
      <c r="O335" s="195" t="str">
        <f t="shared" si="25"/>
        <v>SFM-wCZ09-v2015-rDXHP-t3-S17-MSRboth - Baseline Design - Hourly Results.csv</v>
      </c>
      <c r="P335" s="222">
        <f t="shared" si="26"/>
        <v>2.5709755555555551</v>
      </c>
      <c r="Q335" s="222">
        <f t="shared" si="27"/>
        <v>4.2228744444444457</v>
      </c>
      <c r="R335" s="222">
        <f t="shared" si="28"/>
        <v>6.7938500000000008</v>
      </c>
      <c r="T335" t="s">
        <v>2153</v>
      </c>
      <c r="U335" s="195">
        <f t="shared" si="29"/>
        <v>1.0050833333333333</v>
      </c>
    </row>
    <row r="336" spans="2:21" x14ac:dyDescent="0.25">
      <c r="B336" s="191" t="s">
        <v>105</v>
      </c>
      <c r="C336" s="193">
        <v>9</v>
      </c>
      <c r="D336" s="193">
        <v>18</v>
      </c>
      <c r="E336" s="193">
        <v>17</v>
      </c>
      <c r="F336" s="193">
        <v>5</v>
      </c>
      <c r="G336" s="194">
        <v>0</v>
      </c>
      <c r="H336" s="195">
        <v>0</v>
      </c>
      <c r="K336" t="s">
        <v>19</v>
      </c>
      <c r="L336" t="s">
        <v>44</v>
      </c>
      <c r="M336" t="s">
        <v>30</v>
      </c>
      <c r="N336" t="s">
        <v>63</v>
      </c>
      <c r="O336" s="195" t="str">
        <f t="shared" si="25"/>
        <v>SFM-wCZ09-v2015-rDXHP-t4-S14-BSLboth - Baseline Design - Hourly Results.csv</v>
      </c>
      <c r="P336" s="222">
        <f t="shared" si="26"/>
        <v>3.2892055555555557</v>
      </c>
      <c r="Q336" s="222">
        <f t="shared" si="27"/>
        <v>5.476107777777778</v>
      </c>
      <c r="R336" s="222">
        <f t="shared" si="28"/>
        <v>8.7653133333333333</v>
      </c>
      <c r="T336" t="s">
        <v>2154</v>
      </c>
      <c r="U336" s="195">
        <f t="shared" si="29"/>
        <v>1.4694366666666676</v>
      </c>
    </row>
    <row r="337" spans="2:21" x14ac:dyDescent="0.25">
      <c r="B337" s="191" t="s">
        <v>106</v>
      </c>
      <c r="C337" s="193">
        <v>9</v>
      </c>
      <c r="D337" s="193">
        <v>16</v>
      </c>
      <c r="E337" s="193">
        <v>15</v>
      </c>
      <c r="F337" s="193">
        <v>3</v>
      </c>
      <c r="G337" s="194">
        <v>0</v>
      </c>
      <c r="H337" s="195">
        <v>0</v>
      </c>
      <c r="K337" t="s">
        <v>19</v>
      </c>
      <c r="L337" t="s">
        <v>44</v>
      </c>
      <c r="M337" t="s">
        <v>30</v>
      </c>
      <c r="N337" t="s">
        <v>6</v>
      </c>
      <c r="O337" s="195" t="str">
        <f t="shared" si="25"/>
        <v>SFM-wCZ09-v2015-rDXHP-t4-S15-MSRboth - Baseline Design - Hourly Results.csv</v>
      </c>
      <c r="P337" s="222">
        <f t="shared" si="26"/>
        <v>2.7554666666666661</v>
      </c>
      <c r="Q337" s="222">
        <f t="shared" si="27"/>
        <v>4.6266044444444443</v>
      </c>
      <c r="R337" s="222">
        <f t="shared" si="28"/>
        <v>7.3820711111111104</v>
      </c>
      <c r="T337" t="s">
        <v>2155</v>
      </c>
      <c r="U337" s="195">
        <f t="shared" si="29"/>
        <v>1.2782655555555547</v>
      </c>
    </row>
    <row r="338" spans="2:21" x14ac:dyDescent="0.25">
      <c r="B338" s="191" t="s">
        <v>106</v>
      </c>
      <c r="C338" s="193">
        <v>9</v>
      </c>
      <c r="D338" s="193">
        <v>16</v>
      </c>
      <c r="E338" s="193">
        <v>16</v>
      </c>
      <c r="F338" s="193">
        <v>3</v>
      </c>
      <c r="G338" s="194">
        <v>0</v>
      </c>
      <c r="H338" s="195">
        <v>0</v>
      </c>
      <c r="K338" t="s">
        <v>19</v>
      </c>
      <c r="L338" t="s">
        <v>44</v>
      </c>
      <c r="M338" t="s">
        <v>30</v>
      </c>
      <c r="N338" t="s">
        <v>9</v>
      </c>
      <c r="O338" s="195" t="str">
        <f t="shared" si="25"/>
        <v>SFM-wCZ09-v2015-rDXHP-t4-S16-MSRboth - Baseline Design - Hourly Results.csv</v>
      </c>
      <c r="P338" s="222">
        <f t="shared" si="26"/>
        <v>2.8671055555555558</v>
      </c>
      <c r="Q338" s="222">
        <f t="shared" si="27"/>
        <v>4.7882077777777781</v>
      </c>
      <c r="R338" s="222">
        <f t="shared" si="28"/>
        <v>7.6553133333333339</v>
      </c>
      <c r="T338" t="s">
        <v>2156</v>
      </c>
      <c r="U338" s="195">
        <f t="shared" si="29"/>
        <v>0.91870333333333143</v>
      </c>
    </row>
    <row r="339" spans="2:21" x14ac:dyDescent="0.25">
      <c r="B339" s="191" t="s">
        <v>106</v>
      </c>
      <c r="C339" s="193">
        <v>9</v>
      </c>
      <c r="D339" s="193">
        <v>16</v>
      </c>
      <c r="E339" s="193">
        <v>17</v>
      </c>
      <c r="F339" s="193">
        <v>3</v>
      </c>
      <c r="G339" s="194">
        <v>0</v>
      </c>
      <c r="H339" s="195">
        <v>0</v>
      </c>
      <c r="K339" t="s">
        <v>19</v>
      </c>
      <c r="L339" t="s">
        <v>44</v>
      </c>
      <c r="M339" t="s">
        <v>30</v>
      </c>
      <c r="N339" t="s">
        <v>10</v>
      </c>
      <c r="O339" s="195" t="str">
        <f t="shared" si="25"/>
        <v>SFM-wCZ09-v2015-rDXHP-t4-S17-MSRboth - Baseline Design - Hourly Results.csv</v>
      </c>
      <c r="P339" s="222">
        <f t="shared" si="26"/>
        <v>2.6927455555555557</v>
      </c>
      <c r="Q339" s="222">
        <f t="shared" si="27"/>
        <v>4.4970211111111116</v>
      </c>
      <c r="R339" s="222">
        <f t="shared" si="28"/>
        <v>7.1897666666666673</v>
      </c>
      <c r="T339" t="s">
        <v>2157</v>
      </c>
      <c r="U339" s="195">
        <f t="shared" si="29"/>
        <v>1.3866555555555546</v>
      </c>
    </row>
    <row r="340" spans="2:21" x14ac:dyDescent="0.25">
      <c r="B340" s="191" t="s">
        <v>106</v>
      </c>
      <c r="C340" s="193">
        <v>9</v>
      </c>
      <c r="D340" s="193">
        <v>17</v>
      </c>
      <c r="E340" s="193">
        <v>15</v>
      </c>
      <c r="F340" s="193">
        <v>4</v>
      </c>
      <c r="G340" s="194">
        <v>0</v>
      </c>
      <c r="H340" s="195">
        <v>0</v>
      </c>
      <c r="K340" t="s">
        <v>19</v>
      </c>
      <c r="L340" t="s">
        <v>44</v>
      </c>
      <c r="M340" t="s">
        <v>31</v>
      </c>
      <c r="N340" t="s">
        <v>63</v>
      </c>
      <c r="O340" s="195" t="str">
        <f t="shared" si="25"/>
        <v>SFM-wCZ09-v2015-rDXHP-t5-S14-BSLboth - Baseline Design - Hourly Results.csv</v>
      </c>
      <c r="P340" s="222">
        <f t="shared" si="26"/>
        <v>2.7514455555555557</v>
      </c>
      <c r="Q340" s="222">
        <f t="shared" si="27"/>
        <v>4.4335155555555552</v>
      </c>
      <c r="R340" s="222">
        <f t="shared" si="28"/>
        <v>7.1849611111111109</v>
      </c>
      <c r="T340" t="s">
        <v>2158</v>
      </c>
      <c r="U340" s="195">
        <f t="shared" si="29"/>
        <v>1.1479599999999994</v>
      </c>
    </row>
    <row r="341" spans="2:21" x14ac:dyDescent="0.25">
      <c r="B341" s="191" t="s">
        <v>106</v>
      </c>
      <c r="C341" s="193">
        <v>9</v>
      </c>
      <c r="D341" s="193">
        <v>17</v>
      </c>
      <c r="E341" s="193">
        <v>16</v>
      </c>
      <c r="F341" s="193">
        <v>4</v>
      </c>
      <c r="G341" s="194">
        <v>0</v>
      </c>
      <c r="H341" s="195">
        <v>0</v>
      </c>
      <c r="K341" t="s">
        <v>19</v>
      </c>
      <c r="L341" t="s">
        <v>44</v>
      </c>
      <c r="M341" t="s">
        <v>31</v>
      </c>
      <c r="N341" t="s">
        <v>6</v>
      </c>
      <c r="O341" s="195" t="str">
        <f t="shared" si="25"/>
        <v>SFM-wCZ09-v2015-rDXHP-t5-S15-MSRboth - Baseline Design - Hourly Results.csv</v>
      </c>
      <c r="P341" s="222">
        <f t="shared" si="26"/>
        <v>2.2998355555555556</v>
      </c>
      <c r="Q341" s="222">
        <f t="shared" si="27"/>
        <v>3.7402700000000002</v>
      </c>
      <c r="R341" s="222">
        <f t="shared" si="28"/>
        <v>6.0401055555555558</v>
      </c>
      <c r="T341" t="s">
        <v>2159</v>
      </c>
      <c r="U341" s="195">
        <f t="shared" si="29"/>
        <v>0.81780999999999882</v>
      </c>
    </row>
    <row r="342" spans="2:21" x14ac:dyDescent="0.25">
      <c r="B342" s="191" t="s">
        <v>106</v>
      </c>
      <c r="C342" s="193">
        <v>9</v>
      </c>
      <c r="D342" s="193">
        <v>17</v>
      </c>
      <c r="E342" s="193">
        <v>17</v>
      </c>
      <c r="F342" s="193">
        <v>4</v>
      </c>
      <c r="G342" s="194">
        <v>0</v>
      </c>
      <c r="H342" s="195">
        <v>0</v>
      </c>
      <c r="K342" t="s">
        <v>19</v>
      </c>
      <c r="L342" t="s">
        <v>44</v>
      </c>
      <c r="M342" t="s">
        <v>31</v>
      </c>
      <c r="N342" t="s">
        <v>9</v>
      </c>
      <c r="O342" s="195" t="str">
        <f t="shared" si="25"/>
        <v>SFM-wCZ09-v2015-rDXHP-t5-S16-MSRboth - Baseline Design - Hourly Results.csv</v>
      </c>
      <c r="P342" s="222">
        <f t="shared" si="26"/>
        <v>2.3715355555555555</v>
      </c>
      <c r="Q342" s="222">
        <f t="shared" si="27"/>
        <v>3.7181477777777778</v>
      </c>
      <c r="R342" s="222">
        <f t="shared" si="28"/>
        <v>6.0896833333333333</v>
      </c>
      <c r="T342" t="s">
        <v>2160</v>
      </c>
      <c r="U342" s="195">
        <f t="shared" si="29"/>
        <v>1.2074222222222213</v>
      </c>
    </row>
    <row r="343" spans="2:21" x14ac:dyDescent="0.25">
      <c r="B343" s="191" t="s">
        <v>106</v>
      </c>
      <c r="C343" s="193">
        <v>9</v>
      </c>
      <c r="D343" s="193">
        <v>18</v>
      </c>
      <c r="E343" s="193">
        <v>15</v>
      </c>
      <c r="F343" s="193">
        <v>5</v>
      </c>
      <c r="G343" s="194">
        <v>0</v>
      </c>
      <c r="H343" s="195">
        <v>0</v>
      </c>
      <c r="K343" t="s">
        <v>19</v>
      </c>
      <c r="L343" t="s">
        <v>44</v>
      </c>
      <c r="M343" t="s">
        <v>31</v>
      </c>
      <c r="N343" t="s">
        <v>10</v>
      </c>
      <c r="O343" s="195" t="str">
        <f t="shared" si="25"/>
        <v>SFM-wCZ09-v2015-rDXHP-t5-S17-MSRboth - Baseline Design - Hourly Results.csv</v>
      </c>
      <c r="P343" s="222">
        <f t="shared" si="26"/>
        <v>2.2273144444444446</v>
      </c>
      <c r="Q343" s="222">
        <f t="shared" si="27"/>
        <v>3.4920333333333331</v>
      </c>
      <c r="R343" s="222">
        <f t="shared" si="28"/>
        <v>5.7193477777777773</v>
      </c>
      <c r="T343" t="s">
        <v>2161</v>
      </c>
      <c r="U343" s="195">
        <f t="shared" si="29"/>
        <v>1.1190488888888872</v>
      </c>
    </row>
    <row r="344" spans="2:21" x14ac:dyDescent="0.25">
      <c r="B344" s="191" t="s">
        <v>106</v>
      </c>
      <c r="C344" s="193">
        <v>9</v>
      </c>
      <c r="D344" s="193">
        <v>18</v>
      </c>
      <c r="E344" s="193">
        <v>16</v>
      </c>
      <c r="F344" s="193">
        <v>5</v>
      </c>
      <c r="G344" s="194">
        <v>0</v>
      </c>
      <c r="H344" s="195">
        <v>0</v>
      </c>
      <c r="K344" t="s">
        <v>19</v>
      </c>
      <c r="L344" t="s">
        <v>43</v>
      </c>
      <c r="M344" t="s">
        <v>27</v>
      </c>
      <c r="N344" t="s">
        <v>63</v>
      </c>
      <c r="O344" s="195" t="str">
        <f t="shared" si="25"/>
        <v>SFM-wCZ09-v2015-rDXGF-t1-S14-BSLcool - Baseline Design - Hourly Results.csv</v>
      </c>
      <c r="P344" s="222">
        <f t="shared" si="26"/>
        <v>3.4355811111111105</v>
      </c>
      <c r="Q344" s="222">
        <f t="shared" si="27"/>
        <v>5.987575555555555</v>
      </c>
      <c r="R344" s="222">
        <f t="shared" si="28"/>
        <v>9.4231566666666655</v>
      </c>
      <c r="T344" t="s">
        <v>2162</v>
      </c>
      <c r="U344" s="195">
        <f t="shared" si="29"/>
        <v>0.78578777777777642</v>
      </c>
    </row>
    <row r="345" spans="2:21" x14ac:dyDescent="0.25">
      <c r="B345" s="191" t="s">
        <v>106</v>
      </c>
      <c r="C345" s="193">
        <v>9</v>
      </c>
      <c r="D345" s="193">
        <v>18</v>
      </c>
      <c r="E345" s="193">
        <v>17</v>
      </c>
      <c r="F345" s="193">
        <v>5</v>
      </c>
      <c r="G345" s="194">
        <v>0</v>
      </c>
      <c r="H345" s="195">
        <v>0</v>
      </c>
      <c r="K345" t="s">
        <v>19</v>
      </c>
      <c r="L345" t="s">
        <v>43</v>
      </c>
      <c r="M345" t="s">
        <v>27</v>
      </c>
      <c r="N345" t="s">
        <v>6</v>
      </c>
      <c r="O345" s="195" t="str">
        <f t="shared" si="25"/>
        <v>SFM-wCZ09-v2015-rDXGF-t1-S15-MSRcool - Baseline Design - Hourly Results.csv</v>
      </c>
      <c r="P345" s="222">
        <f t="shared" si="26"/>
        <v>2.9025966666666663</v>
      </c>
      <c r="Q345" s="222">
        <f t="shared" si="27"/>
        <v>5.1271866666666677</v>
      </c>
      <c r="R345" s="222">
        <f t="shared" si="28"/>
        <v>8.0297833333333344</v>
      </c>
      <c r="T345" t="s">
        <v>2163</v>
      </c>
      <c r="U345" s="195">
        <f t="shared" si="29"/>
        <v>1.1803599999999985</v>
      </c>
    </row>
    <row r="346" spans="2:21" x14ac:dyDescent="0.25">
      <c r="B346" s="191" t="s">
        <v>107</v>
      </c>
      <c r="C346" s="193">
        <v>9</v>
      </c>
      <c r="D346" s="193">
        <v>16</v>
      </c>
      <c r="E346" s="193">
        <v>15</v>
      </c>
      <c r="F346" s="193">
        <v>3</v>
      </c>
      <c r="G346" s="194">
        <v>0</v>
      </c>
      <c r="H346" s="195">
        <v>0</v>
      </c>
      <c r="K346" t="s">
        <v>19</v>
      </c>
      <c r="L346" t="s">
        <v>43</v>
      </c>
      <c r="M346" t="s">
        <v>27</v>
      </c>
      <c r="N346" t="s">
        <v>9</v>
      </c>
      <c r="O346" s="195" t="str">
        <f t="shared" si="25"/>
        <v>SFM-wCZ09-v2015-rDXGF-t1-S16-MSRcool - Baseline Design - Hourly Results.csv</v>
      </c>
      <c r="P346" s="222">
        <f t="shared" si="26"/>
        <v>3.0454688888888892</v>
      </c>
      <c r="Q346" s="222">
        <f t="shared" si="27"/>
        <v>5.3162022222222225</v>
      </c>
      <c r="R346" s="222">
        <f t="shared" si="28"/>
        <v>8.3616711111111108</v>
      </c>
      <c r="T346" t="s">
        <v>2164</v>
      </c>
      <c r="U346" s="195">
        <f t="shared" si="29"/>
        <v>0.78130955555555648</v>
      </c>
    </row>
    <row r="347" spans="2:21" x14ac:dyDescent="0.25">
      <c r="B347" s="191" t="s">
        <v>107</v>
      </c>
      <c r="C347" s="193">
        <v>9</v>
      </c>
      <c r="D347" s="193">
        <v>16</v>
      </c>
      <c r="E347" s="193">
        <v>16</v>
      </c>
      <c r="F347" s="193">
        <v>3</v>
      </c>
      <c r="G347" s="194">
        <v>0</v>
      </c>
      <c r="H347" s="195">
        <v>0</v>
      </c>
      <c r="K347" t="s">
        <v>19</v>
      </c>
      <c r="L347" t="s">
        <v>43</v>
      </c>
      <c r="M347" t="s">
        <v>27</v>
      </c>
      <c r="N347" t="s">
        <v>10</v>
      </c>
      <c r="O347" s="195" t="str">
        <f t="shared" si="25"/>
        <v>SFM-wCZ09-v2015-rDXGF-t1-S17-MSRcool - Baseline Design - Hourly Results.csv</v>
      </c>
      <c r="P347" s="222">
        <f t="shared" si="26"/>
        <v>2.8602622222222229</v>
      </c>
      <c r="Q347" s="222">
        <f t="shared" si="27"/>
        <v>4.9929077777777779</v>
      </c>
      <c r="R347" s="222">
        <f t="shared" si="28"/>
        <v>7.8531700000000004</v>
      </c>
      <c r="T347" t="s">
        <v>2165</v>
      </c>
      <c r="U347" s="195">
        <f t="shared" si="29"/>
        <v>0.57997911111111211</v>
      </c>
    </row>
    <row r="348" spans="2:21" x14ac:dyDescent="0.25">
      <c r="B348" s="191" t="s">
        <v>107</v>
      </c>
      <c r="C348" s="193">
        <v>9</v>
      </c>
      <c r="D348" s="193">
        <v>16</v>
      </c>
      <c r="E348" s="193">
        <v>17</v>
      </c>
      <c r="F348" s="193">
        <v>3</v>
      </c>
      <c r="G348" s="194">
        <v>0</v>
      </c>
      <c r="H348" s="195">
        <v>0</v>
      </c>
      <c r="K348" t="s">
        <v>19</v>
      </c>
      <c r="L348" t="s">
        <v>43</v>
      </c>
      <c r="M348" t="s">
        <v>28</v>
      </c>
      <c r="N348" t="s">
        <v>63</v>
      </c>
      <c r="O348" s="195" t="str">
        <f t="shared" si="25"/>
        <v>SFM-wCZ09-v2015-rDXGF-t2-S14-BSLcool - Baseline Design - Hourly Results.csv</v>
      </c>
      <c r="P348" s="222">
        <f t="shared" si="26"/>
        <v>3.5375655555555552</v>
      </c>
      <c r="Q348" s="222">
        <f t="shared" si="27"/>
        <v>6.1985211111111109</v>
      </c>
      <c r="R348" s="222">
        <f t="shared" si="28"/>
        <v>9.7360866666666652</v>
      </c>
      <c r="T348" t="s">
        <v>2166</v>
      </c>
      <c r="U348" s="195">
        <f t="shared" si="29"/>
        <v>0.85636688888888912</v>
      </c>
    </row>
    <row r="349" spans="2:21" x14ac:dyDescent="0.25">
      <c r="B349" s="191" t="s">
        <v>107</v>
      </c>
      <c r="C349" s="193">
        <v>9</v>
      </c>
      <c r="D349" s="193">
        <v>17</v>
      </c>
      <c r="E349" s="193">
        <v>15</v>
      </c>
      <c r="F349" s="193">
        <v>4</v>
      </c>
      <c r="G349" s="194">
        <v>0</v>
      </c>
      <c r="H349" s="195">
        <v>0</v>
      </c>
      <c r="K349" t="s">
        <v>19</v>
      </c>
      <c r="L349" t="s">
        <v>43</v>
      </c>
      <c r="M349" t="s">
        <v>28</v>
      </c>
      <c r="N349" t="s">
        <v>6</v>
      </c>
      <c r="O349" s="195" t="str">
        <f t="shared" si="25"/>
        <v>SFM-wCZ09-v2015-rDXGF-t2-S15-MSRcool - Baseline Design - Hourly Results.csv</v>
      </c>
      <c r="P349" s="222">
        <f t="shared" si="26"/>
        <v>2.9848233333333329</v>
      </c>
      <c r="Q349" s="222">
        <f t="shared" si="27"/>
        <v>5.2683211111111099</v>
      </c>
      <c r="R349" s="222">
        <f t="shared" si="28"/>
        <v>8.2531444444444428</v>
      </c>
      <c r="T349" t="s">
        <v>2167</v>
      </c>
      <c r="U349" s="195">
        <f t="shared" si="29"/>
        <v>0.83422694444444545</v>
      </c>
    </row>
    <row r="350" spans="2:21" x14ac:dyDescent="0.25">
      <c r="B350" s="191" t="s">
        <v>107</v>
      </c>
      <c r="C350" s="193">
        <v>9</v>
      </c>
      <c r="D350" s="193">
        <v>17</v>
      </c>
      <c r="E350" s="193">
        <v>16</v>
      </c>
      <c r="F350" s="193">
        <v>4</v>
      </c>
      <c r="G350" s="194">
        <v>0</v>
      </c>
      <c r="H350" s="195">
        <v>0</v>
      </c>
      <c r="K350" t="s">
        <v>19</v>
      </c>
      <c r="L350" t="s">
        <v>43</v>
      </c>
      <c r="M350" t="s">
        <v>28</v>
      </c>
      <c r="N350" t="s">
        <v>9</v>
      </c>
      <c r="O350" s="195" t="str">
        <f t="shared" si="25"/>
        <v>SFM-wCZ09-v2015-rDXGF-t2-S16-MSRcool - Baseline Design - Hourly Results.csv</v>
      </c>
      <c r="P350" s="222">
        <f t="shared" si="26"/>
        <v>3.1316422222222227</v>
      </c>
      <c r="Q350" s="222">
        <f t="shared" si="27"/>
        <v>5.4857899999999988</v>
      </c>
      <c r="R350" s="222">
        <f t="shared" si="28"/>
        <v>8.6174322222222219</v>
      </c>
      <c r="T350" t="s">
        <v>2168</v>
      </c>
      <c r="U350" s="195">
        <f t="shared" si="29"/>
        <v>0.61622175555555714</v>
      </c>
    </row>
    <row r="351" spans="2:21" x14ac:dyDescent="0.25">
      <c r="B351" s="191" t="s">
        <v>107</v>
      </c>
      <c r="C351" s="193">
        <v>9</v>
      </c>
      <c r="D351" s="193">
        <v>17</v>
      </c>
      <c r="E351" s="193">
        <v>17</v>
      </c>
      <c r="F351" s="193">
        <v>4</v>
      </c>
      <c r="G351" s="194">
        <v>0</v>
      </c>
      <c r="H351" s="195">
        <v>0</v>
      </c>
      <c r="K351" t="s">
        <v>19</v>
      </c>
      <c r="L351" t="s">
        <v>43</v>
      </c>
      <c r="M351" t="s">
        <v>28</v>
      </c>
      <c r="N351" t="s">
        <v>10</v>
      </c>
      <c r="O351" s="195" t="str">
        <f t="shared" si="25"/>
        <v>SFM-wCZ09-v2015-rDXGF-t2-S17-MSRcool - Baseline Design - Hourly Results.csv</v>
      </c>
      <c r="P351" s="222">
        <f t="shared" si="26"/>
        <v>2.9411955555555553</v>
      </c>
      <c r="Q351" s="222">
        <f t="shared" si="27"/>
        <v>5.152181111111112</v>
      </c>
      <c r="R351" s="222">
        <f t="shared" si="28"/>
        <v>8.0933766666666678</v>
      </c>
      <c r="T351" t="s">
        <v>2169</v>
      </c>
      <c r="U351" s="195">
        <f t="shared" si="29"/>
        <v>0.89359452222222302</v>
      </c>
    </row>
    <row r="352" spans="2:21" x14ac:dyDescent="0.25">
      <c r="B352" s="191" t="s">
        <v>107</v>
      </c>
      <c r="C352" s="193">
        <v>9</v>
      </c>
      <c r="D352" s="193">
        <v>18</v>
      </c>
      <c r="E352" s="193">
        <v>15</v>
      </c>
      <c r="F352" s="193">
        <v>5</v>
      </c>
      <c r="G352" s="194">
        <v>0</v>
      </c>
      <c r="H352" s="195">
        <v>0</v>
      </c>
      <c r="K352" t="s">
        <v>19</v>
      </c>
      <c r="L352" t="s">
        <v>43</v>
      </c>
      <c r="M352" t="s">
        <v>29</v>
      </c>
      <c r="N352" t="s">
        <v>63</v>
      </c>
      <c r="O352" s="195" t="str">
        <f t="shared" si="25"/>
        <v>SFM-wCZ09-v2015-rDXGF-t3-S14-BSLcool - Baseline Design - Hourly Results.csv</v>
      </c>
      <c r="P352" s="222">
        <f t="shared" si="26"/>
        <v>2.9947477777777776</v>
      </c>
      <c r="Q352" s="222">
        <f t="shared" si="27"/>
        <v>5.1625533333333324</v>
      </c>
      <c r="R352" s="222">
        <f t="shared" si="28"/>
        <v>8.15730111111111</v>
      </c>
      <c r="T352" t="s">
        <v>2170</v>
      </c>
      <c r="U352" s="195">
        <f t="shared" si="29"/>
        <v>0.47228231111111096</v>
      </c>
    </row>
    <row r="353" spans="2:21" x14ac:dyDescent="0.25">
      <c r="B353" s="191" t="s">
        <v>107</v>
      </c>
      <c r="C353" s="193">
        <v>9</v>
      </c>
      <c r="D353" s="193">
        <v>18</v>
      </c>
      <c r="E353" s="193">
        <v>16</v>
      </c>
      <c r="F353" s="193">
        <v>5</v>
      </c>
      <c r="G353" s="194">
        <v>0</v>
      </c>
      <c r="H353" s="195">
        <v>0</v>
      </c>
      <c r="K353" t="s">
        <v>19</v>
      </c>
      <c r="L353" t="s">
        <v>43</v>
      </c>
      <c r="M353" t="s">
        <v>29</v>
      </c>
      <c r="N353" t="s">
        <v>6</v>
      </c>
      <c r="O353" s="195" t="str">
        <f t="shared" si="25"/>
        <v>SFM-wCZ09-v2015-rDXGF-t3-S15-MSRcool - Baseline Design - Hourly Results.csv</v>
      </c>
      <c r="P353" s="222">
        <f t="shared" si="26"/>
        <v>2.5282444444444447</v>
      </c>
      <c r="Q353" s="222">
        <f t="shared" si="27"/>
        <v>4.4236466666666674</v>
      </c>
      <c r="R353" s="222">
        <f t="shared" si="28"/>
        <v>6.9518911111111121</v>
      </c>
      <c r="T353" t="s">
        <v>2171</v>
      </c>
      <c r="U353" s="195">
        <f t="shared" si="29"/>
        <v>0.37186543333333377</v>
      </c>
    </row>
    <row r="354" spans="2:21" x14ac:dyDescent="0.25">
      <c r="B354" s="191" t="s">
        <v>107</v>
      </c>
      <c r="C354" s="193">
        <v>9</v>
      </c>
      <c r="D354" s="193">
        <v>18</v>
      </c>
      <c r="E354" s="193">
        <v>17</v>
      </c>
      <c r="F354" s="193">
        <v>5</v>
      </c>
      <c r="G354" s="194">
        <v>0</v>
      </c>
      <c r="H354" s="195">
        <v>0</v>
      </c>
      <c r="K354" t="s">
        <v>19</v>
      </c>
      <c r="L354" t="s">
        <v>43</v>
      </c>
      <c r="M354" t="s">
        <v>29</v>
      </c>
      <c r="N354" t="s">
        <v>9</v>
      </c>
      <c r="O354" s="195" t="str">
        <f t="shared" si="25"/>
        <v>SFM-wCZ09-v2015-rDXGF-t3-S16-MSRcool - Baseline Design - Hourly Results.csv</v>
      </c>
      <c r="P354" s="222">
        <f t="shared" si="26"/>
        <v>2.6415722222222224</v>
      </c>
      <c r="Q354" s="222">
        <f t="shared" si="27"/>
        <v>4.5085411111111116</v>
      </c>
      <c r="R354" s="222">
        <f t="shared" si="28"/>
        <v>7.1501133333333335</v>
      </c>
      <c r="T354" t="s">
        <v>2172</v>
      </c>
      <c r="U354" s="195">
        <f t="shared" si="29"/>
        <v>0.54284126666666666</v>
      </c>
    </row>
    <row r="355" spans="2:21" x14ac:dyDescent="0.25">
      <c r="B355" s="191" t="s">
        <v>108</v>
      </c>
      <c r="C355" s="193">
        <v>9</v>
      </c>
      <c r="D355" s="193">
        <v>16</v>
      </c>
      <c r="E355" s="193">
        <v>15</v>
      </c>
      <c r="F355" s="193">
        <v>3</v>
      </c>
      <c r="G355" s="194">
        <v>0</v>
      </c>
      <c r="H355" s="195">
        <v>0</v>
      </c>
      <c r="K355" t="s">
        <v>19</v>
      </c>
      <c r="L355" t="s">
        <v>43</v>
      </c>
      <c r="M355" t="s">
        <v>29</v>
      </c>
      <c r="N355" t="s">
        <v>10</v>
      </c>
      <c r="O355" s="195" t="str">
        <f t="shared" si="25"/>
        <v>SFM-wCZ09-v2015-rDXGF-t3-S17-MSRcool - Baseline Design - Hourly Results.csv</v>
      </c>
      <c r="P355" s="222">
        <f t="shared" si="26"/>
        <v>2.4809277777777776</v>
      </c>
      <c r="Q355" s="222">
        <f t="shared" si="27"/>
        <v>4.2343622222222219</v>
      </c>
      <c r="R355" s="222">
        <f t="shared" si="28"/>
        <v>6.7152899999999995</v>
      </c>
      <c r="T355" t="s">
        <v>2173</v>
      </c>
      <c r="U355" s="195">
        <f t="shared" si="29"/>
        <v>0.51494201111111071</v>
      </c>
    </row>
    <row r="356" spans="2:21" x14ac:dyDescent="0.25">
      <c r="B356" s="191" t="s">
        <v>108</v>
      </c>
      <c r="C356" s="193">
        <v>9</v>
      </c>
      <c r="D356" s="193">
        <v>16</v>
      </c>
      <c r="E356" s="193">
        <v>16</v>
      </c>
      <c r="F356" s="193">
        <v>3</v>
      </c>
      <c r="G356" s="194">
        <v>0</v>
      </c>
      <c r="H356" s="195">
        <v>0</v>
      </c>
      <c r="K356" t="s">
        <v>19</v>
      </c>
      <c r="L356" t="s">
        <v>43</v>
      </c>
      <c r="M356" t="s">
        <v>30</v>
      </c>
      <c r="N356" t="s">
        <v>63</v>
      </c>
      <c r="O356" s="195" t="str">
        <f t="shared" si="25"/>
        <v>SFM-wCZ09-v2015-rDXGF-t4-S14-BSLcool - Baseline Design - Hourly Results.csv</v>
      </c>
      <c r="P356" s="222">
        <f t="shared" si="26"/>
        <v>3.1181555555555556</v>
      </c>
      <c r="Q356" s="222">
        <f t="shared" si="27"/>
        <v>5.434607777777777</v>
      </c>
      <c r="R356" s="222">
        <f t="shared" si="28"/>
        <v>8.5527633333333331</v>
      </c>
      <c r="T356" t="s">
        <v>2174</v>
      </c>
      <c r="U356" s="195">
        <f t="shared" si="29"/>
        <v>0.41415154444444369</v>
      </c>
    </row>
    <row r="357" spans="2:21" x14ac:dyDescent="0.25">
      <c r="B357" s="191" t="s">
        <v>108</v>
      </c>
      <c r="C357" s="193">
        <v>9</v>
      </c>
      <c r="D357" s="193">
        <v>16</v>
      </c>
      <c r="E357" s="193">
        <v>17</v>
      </c>
      <c r="F357" s="193">
        <v>3</v>
      </c>
      <c r="G357" s="194">
        <v>0</v>
      </c>
      <c r="H357" s="195">
        <v>0</v>
      </c>
      <c r="K357" t="s">
        <v>19</v>
      </c>
      <c r="L357" t="s">
        <v>43</v>
      </c>
      <c r="M357" t="s">
        <v>30</v>
      </c>
      <c r="N357" t="s">
        <v>6</v>
      </c>
      <c r="O357" s="195" t="str">
        <f t="shared" si="25"/>
        <v>SFM-wCZ09-v2015-rDXGF-t4-S15-MSRcool - Baseline Design - Hourly Results.csv</v>
      </c>
      <c r="P357" s="222">
        <f t="shared" si="26"/>
        <v>2.6326755555555557</v>
      </c>
      <c r="Q357" s="222">
        <f t="shared" si="27"/>
        <v>4.6494144444444441</v>
      </c>
      <c r="R357" s="222">
        <f t="shared" si="28"/>
        <v>7.2820900000000002</v>
      </c>
      <c r="T357" t="s">
        <v>2175</v>
      </c>
      <c r="U357" s="195">
        <f t="shared" si="29"/>
        <v>0.57975326666666627</v>
      </c>
    </row>
    <row r="358" spans="2:21" x14ac:dyDescent="0.25">
      <c r="B358" s="191" t="s">
        <v>108</v>
      </c>
      <c r="C358" s="193">
        <v>9</v>
      </c>
      <c r="D358" s="193">
        <v>17</v>
      </c>
      <c r="E358" s="193">
        <v>15</v>
      </c>
      <c r="F358" s="193">
        <v>4</v>
      </c>
      <c r="G358" s="194">
        <v>0</v>
      </c>
      <c r="H358" s="195">
        <v>0</v>
      </c>
      <c r="K358" t="s">
        <v>19</v>
      </c>
      <c r="L358" t="s">
        <v>43</v>
      </c>
      <c r="M358" t="s">
        <v>30</v>
      </c>
      <c r="N358" t="s">
        <v>9</v>
      </c>
      <c r="O358" s="195" t="str">
        <f t="shared" si="25"/>
        <v>SFM-wCZ09-v2015-rDXGF-t4-S16-MSRcool - Baseline Design - Hourly Results.csv</v>
      </c>
      <c r="P358" s="222">
        <f t="shared" si="26"/>
        <v>2.7444833333333332</v>
      </c>
      <c r="Q358" s="222">
        <f t="shared" si="27"/>
        <v>4.7894977777777781</v>
      </c>
      <c r="R358" s="222">
        <f t="shared" si="28"/>
        <v>7.5339811111111112</v>
      </c>
      <c r="T358" t="s">
        <v>2176</v>
      </c>
      <c r="U358" s="195">
        <f t="shared" si="29"/>
        <v>0.45635899999999907</v>
      </c>
    </row>
    <row r="359" spans="2:21" x14ac:dyDescent="0.25">
      <c r="B359" s="191" t="s">
        <v>108</v>
      </c>
      <c r="C359" s="193">
        <v>9</v>
      </c>
      <c r="D359" s="193">
        <v>17</v>
      </c>
      <c r="E359" s="193">
        <v>16</v>
      </c>
      <c r="F359" s="193">
        <v>4</v>
      </c>
      <c r="G359" s="194">
        <v>0</v>
      </c>
      <c r="H359" s="195">
        <v>0</v>
      </c>
      <c r="K359" t="s">
        <v>19</v>
      </c>
      <c r="L359" t="s">
        <v>43</v>
      </c>
      <c r="M359" t="s">
        <v>30</v>
      </c>
      <c r="N359" t="s">
        <v>10</v>
      </c>
      <c r="O359" s="195" t="str">
        <f t="shared" si="25"/>
        <v>SFM-wCZ09-v2015-rDXGF-t4-S17-MSRcool - Baseline Design - Hourly Results.csv</v>
      </c>
      <c r="P359" s="222">
        <f t="shared" si="26"/>
        <v>2.5775833333333336</v>
      </c>
      <c r="Q359" s="222">
        <f t="shared" si="27"/>
        <v>4.4982333333333333</v>
      </c>
      <c r="R359" s="222">
        <f t="shared" si="28"/>
        <v>7.0758166666666664</v>
      </c>
      <c r="T359" t="s">
        <v>2177</v>
      </c>
      <c r="U359" s="195">
        <f t="shared" si="29"/>
        <v>0.35658988888888832</v>
      </c>
    </row>
    <row r="360" spans="2:21" x14ac:dyDescent="0.25">
      <c r="B360" s="191" t="s">
        <v>108</v>
      </c>
      <c r="C360" s="193">
        <v>9</v>
      </c>
      <c r="D360" s="193">
        <v>17</v>
      </c>
      <c r="E360" s="193">
        <v>17</v>
      </c>
      <c r="F360" s="193">
        <v>4</v>
      </c>
      <c r="G360" s="194">
        <v>0</v>
      </c>
      <c r="H360" s="195">
        <v>0</v>
      </c>
      <c r="K360" t="s">
        <v>19</v>
      </c>
      <c r="L360" t="s">
        <v>43</v>
      </c>
      <c r="M360" t="s">
        <v>31</v>
      </c>
      <c r="N360" t="s">
        <v>63</v>
      </c>
      <c r="O360" s="195" t="str">
        <f t="shared" si="25"/>
        <v>SFM-wCZ09-v2015-rDXGF-t5-S14-BSLcool - Baseline Design - Hourly Results.csv</v>
      </c>
      <c r="P360" s="222">
        <f t="shared" si="26"/>
        <v>2.5953588888888883</v>
      </c>
      <c r="Q360" s="222">
        <f t="shared" si="27"/>
        <v>4.3446322222222236</v>
      </c>
      <c r="R360" s="222">
        <f t="shared" si="28"/>
        <v>6.9399911111111123</v>
      </c>
      <c r="T360" t="s">
        <v>2178</v>
      </c>
      <c r="U360" s="195">
        <f t="shared" si="29"/>
        <v>0.52133655555555514</v>
      </c>
    </row>
    <row r="361" spans="2:21" x14ac:dyDescent="0.25">
      <c r="B361" s="191" t="s">
        <v>108</v>
      </c>
      <c r="C361" s="193">
        <v>9</v>
      </c>
      <c r="D361" s="193">
        <v>18</v>
      </c>
      <c r="E361" s="193">
        <v>15</v>
      </c>
      <c r="F361" s="193">
        <v>5</v>
      </c>
      <c r="G361" s="194">
        <v>0</v>
      </c>
      <c r="H361" s="195">
        <v>0</v>
      </c>
      <c r="K361" t="s">
        <v>19</v>
      </c>
      <c r="L361" t="s">
        <v>43</v>
      </c>
      <c r="M361" t="s">
        <v>31</v>
      </c>
      <c r="N361" t="s">
        <v>6</v>
      </c>
      <c r="O361" s="195" t="str">
        <f t="shared" si="25"/>
        <v>SFM-wCZ09-v2015-rDXGF-t5-S15-MSRcool - Baseline Design - Hourly Results.csv</v>
      </c>
      <c r="P361" s="222">
        <f t="shared" si="26"/>
        <v>2.2025755555555553</v>
      </c>
      <c r="Q361" s="222">
        <f t="shared" si="27"/>
        <v>3.7445711111111115</v>
      </c>
      <c r="R361" s="222">
        <f t="shared" si="28"/>
        <v>5.9471466666666668</v>
      </c>
      <c r="T361" t="s">
        <v>2179</v>
      </c>
      <c r="U361" s="195">
        <f t="shared" si="29"/>
        <v>0.49561564444444439</v>
      </c>
    </row>
    <row r="362" spans="2:21" x14ac:dyDescent="0.25">
      <c r="B362" s="191" t="s">
        <v>108</v>
      </c>
      <c r="C362" s="193">
        <v>9</v>
      </c>
      <c r="D362" s="193">
        <v>18</v>
      </c>
      <c r="E362" s="193">
        <v>16</v>
      </c>
      <c r="F362" s="193">
        <v>5</v>
      </c>
      <c r="G362" s="194">
        <v>0</v>
      </c>
      <c r="H362" s="195">
        <v>0</v>
      </c>
      <c r="K362" t="s">
        <v>19</v>
      </c>
      <c r="L362" t="s">
        <v>43</v>
      </c>
      <c r="M362" t="s">
        <v>31</v>
      </c>
      <c r="N362" t="s">
        <v>9</v>
      </c>
      <c r="O362" s="195" t="str">
        <f t="shared" si="25"/>
        <v>SFM-wCZ09-v2015-rDXGF-t5-S16-MSRcool - Baseline Design - Hourly Results.csv</v>
      </c>
      <c r="P362" s="222">
        <f t="shared" si="26"/>
        <v>2.2500733333333329</v>
      </c>
      <c r="Q362" s="222">
        <f t="shared" si="27"/>
        <v>3.7192877777777777</v>
      </c>
      <c r="R362" s="222">
        <f t="shared" si="28"/>
        <v>5.9693611111111107</v>
      </c>
      <c r="T362" t="s">
        <v>2180</v>
      </c>
      <c r="U362" s="195">
        <f t="shared" si="29"/>
        <v>0.39539113333333331</v>
      </c>
    </row>
    <row r="363" spans="2:21" x14ac:dyDescent="0.25">
      <c r="B363" s="191" t="s">
        <v>108</v>
      </c>
      <c r="C363" s="193">
        <v>9</v>
      </c>
      <c r="D363" s="193">
        <v>18</v>
      </c>
      <c r="E363" s="193">
        <v>17</v>
      </c>
      <c r="F363" s="193">
        <v>5</v>
      </c>
      <c r="G363" s="194">
        <v>0</v>
      </c>
      <c r="H363" s="195">
        <v>0</v>
      </c>
      <c r="K363" t="s">
        <v>19</v>
      </c>
      <c r="L363" t="s">
        <v>43</v>
      </c>
      <c r="M363" t="s">
        <v>31</v>
      </c>
      <c r="N363" t="s">
        <v>10</v>
      </c>
      <c r="O363" s="195" t="str">
        <f t="shared" si="25"/>
        <v>SFM-wCZ09-v2015-rDXGF-t5-S17-MSRcool - Baseline Design - Hourly Results.csv</v>
      </c>
      <c r="P363" s="222">
        <f t="shared" si="26"/>
        <v>2.1132399999999998</v>
      </c>
      <c r="Q363" s="222">
        <f t="shared" si="27"/>
        <v>3.4931055555555557</v>
      </c>
      <c r="R363" s="222">
        <f t="shared" si="28"/>
        <v>5.6063455555555555</v>
      </c>
      <c r="T363" t="s">
        <v>2181</v>
      </c>
      <c r="U363" s="195">
        <f t="shared" si="29"/>
        <v>0.55355266666666658</v>
      </c>
    </row>
    <row r="364" spans="2:21" x14ac:dyDescent="0.25">
      <c r="B364" s="191" t="s">
        <v>1103</v>
      </c>
      <c r="C364" s="193">
        <v>9</v>
      </c>
      <c r="D364" s="193">
        <v>16</v>
      </c>
      <c r="E364" s="193">
        <v>15</v>
      </c>
      <c r="F364" s="193">
        <v>3</v>
      </c>
      <c r="G364" s="194">
        <v>0</v>
      </c>
      <c r="H364" s="195">
        <v>0</v>
      </c>
      <c r="K364" t="s">
        <v>20</v>
      </c>
      <c r="L364" t="s">
        <v>44</v>
      </c>
      <c r="M364" t="s">
        <v>27</v>
      </c>
      <c r="N364" t="s">
        <v>63</v>
      </c>
      <c r="O364" s="195" t="str">
        <f t="shared" si="25"/>
        <v>SFM-wCZ10-v2015-rDXHP-t1-S14-BSLboth - Baseline Design - Hourly Results.csv</v>
      </c>
      <c r="P364" s="222">
        <f t="shared" si="26"/>
        <v>3.7525844444444445</v>
      </c>
      <c r="Q364" s="222">
        <f t="shared" si="27"/>
        <v>5.9702611111111104</v>
      </c>
      <c r="R364" s="222">
        <f t="shared" si="28"/>
        <v>9.7228455555555549</v>
      </c>
      <c r="T364" t="s">
        <v>2182</v>
      </c>
      <c r="U364" s="195">
        <f t="shared" si="29"/>
        <v>1.4038088888888902</v>
      </c>
    </row>
    <row r="365" spans="2:21" x14ac:dyDescent="0.25">
      <c r="B365" s="191" t="s">
        <v>1103</v>
      </c>
      <c r="C365" s="193">
        <v>9</v>
      </c>
      <c r="D365" s="193">
        <v>16</v>
      </c>
      <c r="E365" s="193">
        <v>16</v>
      </c>
      <c r="F365" s="193">
        <v>3</v>
      </c>
      <c r="G365" s="194">
        <v>0</v>
      </c>
      <c r="H365" s="195">
        <v>0</v>
      </c>
      <c r="K365" t="s">
        <v>20</v>
      </c>
      <c r="L365" t="s">
        <v>44</v>
      </c>
      <c r="M365" t="s">
        <v>27</v>
      </c>
      <c r="N365" t="s">
        <v>6</v>
      </c>
      <c r="O365" s="195" t="str">
        <f t="shared" si="25"/>
        <v>SFM-wCZ10-v2015-rDXHP-t1-S15-MSRboth - Baseline Design - Hourly Results.csv</v>
      </c>
      <c r="P365" s="222">
        <f t="shared" si="26"/>
        <v>3.1990400000000001</v>
      </c>
      <c r="Q365" s="222">
        <f t="shared" si="27"/>
        <v>5.0291499999999996</v>
      </c>
      <c r="R365" s="222">
        <f t="shared" si="28"/>
        <v>8.2281899999999997</v>
      </c>
      <c r="T365" t="s">
        <v>2183</v>
      </c>
      <c r="U365" s="195">
        <f t="shared" si="29"/>
        <v>0.98826999999999998</v>
      </c>
    </row>
    <row r="366" spans="2:21" x14ac:dyDescent="0.25">
      <c r="B366" s="191" t="s">
        <v>1103</v>
      </c>
      <c r="C366" s="193">
        <v>9</v>
      </c>
      <c r="D366" s="193">
        <v>16</v>
      </c>
      <c r="E366" s="193">
        <v>17</v>
      </c>
      <c r="F366" s="193">
        <v>3</v>
      </c>
      <c r="G366" s="194">
        <v>0</v>
      </c>
      <c r="H366" s="195">
        <v>0</v>
      </c>
      <c r="K366" t="s">
        <v>20</v>
      </c>
      <c r="L366" t="s">
        <v>44</v>
      </c>
      <c r="M366" t="s">
        <v>27</v>
      </c>
      <c r="N366" t="s">
        <v>9</v>
      </c>
      <c r="O366" s="195" t="str">
        <f t="shared" si="25"/>
        <v>SFM-wCZ10-v2015-rDXHP-t1-S16-MSRboth - Baseline Design - Hourly Results.csv</v>
      </c>
      <c r="P366" s="222">
        <f t="shared" si="26"/>
        <v>3.3568322222222218</v>
      </c>
      <c r="Q366" s="222">
        <f t="shared" si="27"/>
        <v>5.3681333333333336</v>
      </c>
      <c r="R366" s="222">
        <f t="shared" si="28"/>
        <v>8.7249655555555563</v>
      </c>
      <c r="T366" t="s">
        <v>2184</v>
      </c>
      <c r="U366" s="195">
        <f t="shared" si="29"/>
        <v>1.4427177777777791</v>
      </c>
    </row>
    <row r="367" spans="2:21" x14ac:dyDescent="0.25">
      <c r="B367" s="191" t="s">
        <v>1103</v>
      </c>
      <c r="C367" s="193">
        <v>9</v>
      </c>
      <c r="D367" s="193">
        <v>17</v>
      </c>
      <c r="E367" s="193">
        <v>15</v>
      </c>
      <c r="F367" s="193">
        <v>4</v>
      </c>
      <c r="G367" s="194">
        <v>0</v>
      </c>
      <c r="H367" s="195">
        <v>0</v>
      </c>
      <c r="K367" t="s">
        <v>20</v>
      </c>
      <c r="L367" t="s">
        <v>44</v>
      </c>
      <c r="M367" t="s">
        <v>27</v>
      </c>
      <c r="N367" t="s">
        <v>10</v>
      </c>
      <c r="O367" s="195" t="str">
        <f t="shared" si="25"/>
        <v>SFM-wCZ10-v2015-rDXHP-t1-S17-MSRboth - Baseline Design - Hourly Results.csv</v>
      </c>
      <c r="P367" s="222">
        <f t="shared" si="26"/>
        <v>3.1526899999999993</v>
      </c>
      <c r="Q367" s="222">
        <f t="shared" si="27"/>
        <v>5.0416800000000004</v>
      </c>
      <c r="R367" s="222">
        <f t="shared" si="28"/>
        <v>8.1943699999999993</v>
      </c>
      <c r="T367" t="s">
        <v>2185</v>
      </c>
      <c r="U367" s="195">
        <f t="shared" si="29"/>
        <v>1.3408122222222207</v>
      </c>
    </row>
    <row r="368" spans="2:21" x14ac:dyDescent="0.25">
      <c r="B368" s="191" t="s">
        <v>1103</v>
      </c>
      <c r="C368" s="193">
        <v>9</v>
      </c>
      <c r="D368" s="193">
        <v>17</v>
      </c>
      <c r="E368" s="193">
        <v>16</v>
      </c>
      <c r="F368" s="193">
        <v>4</v>
      </c>
      <c r="G368" s="194">
        <v>0</v>
      </c>
      <c r="H368" s="195">
        <v>0</v>
      </c>
      <c r="K368" t="s">
        <v>20</v>
      </c>
      <c r="L368" t="s">
        <v>44</v>
      </c>
      <c r="M368" t="s">
        <v>28</v>
      </c>
      <c r="N368" t="s">
        <v>63</v>
      </c>
      <c r="O368" s="195" t="str">
        <f t="shared" si="25"/>
        <v>SFM-wCZ10-v2015-rDXHP-t2-S14-BSLboth - Baseline Design - Hourly Results.csv</v>
      </c>
      <c r="P368" s="222">
        <f t="shared" si="26"/>
        <v>3.4956688888888889</v>
      </c>
      <c r="Q368" s="222">
        <f t="shared" si="27"/>
        <v>5.4000444444444451</v>
      </c>
      <c r="R368" s="222">
        <f t="shared" si="28"/>
        <v>8.8957133333333331</v>
      </c>
      <c r="T368" t="s">
        <v>2186</v>
      </c>
      <c r="U368" s="195">
        <f t="shared" si="29"/>
        <v>0.90722333333333172</v>
      </c>
    </row>
    <row r="369" spans="2:21" x14ac:dyDescent="0.25">
      <c r="B369" s="191" t="s">
        <v>1103</v>
      </c>
      <c r="C369" s="193">
        <v>9</v>
      </c>
      <c r="D369" s="193">
        <v>17</v>
      </c>
      <c r="E369" s="193">
        <v>17</v>
      </c>
      <c r="F369" s="193">
        <v>4</v>
      </c>
      <c r="G369" s="194">
        <v>0</v>
      </c>
      <c r="H369" s="195">
        <v>0</v>
      </c>
      <c r="K369" t="s">
        <v>20</v>
      </c>
      <c r="L369" t="s">
        <v>44</v>
      </c>
      <c r="M369" t="s">
        <v>28</v>
      </c>
      <c r="N369" t="s">
        <v>6</v>
      </c>
      <c r="O369" s="195" t="str">
        <f t="shared" si="25"/>
        <v>SFM-wCZ10-v2015-rDXHP-t2-S15-MSRboth - Baseline Design - Hourly Results.csv</v>
      </c>
      <c r="P369" s="222">
        <f t="shared" si="26"/>
        <v>2.9266988888888887</v>
      </c>
      <c r="Q369" s="222">
        <f t="shared" si="27"/>
        <v>4.5475911111111111</v>
      </c>
      <c r="R369" s="222">
        <f t="shared" si="28"/>
        <v>7.4742899999999999</v>
      </c>
      <c r="T369" t="s">
        <v>2187</v>
      </c>
      <c r="U369" s="195">
        <f t="shared" si="29"/>
        <v>1.380656666666666</v>
      </c>
    </row>
    <row r="370" spans="2:21" x14ac:dyDescent="0.25">
      <c r="B370" s="191" t="s">
        <v>1103</v>
      </c>
      <c r="C370" s="193">
        <v>9</v>
      </c>
      <c r="D370" s="193">
        <v>18</v>
      </c>
      <c r="E370" s="193">
        <v>15</v>
      </c>
      <c r="F370" s="193">
        <v>5</v>
      </c>
      <c r="G370" s="194">
        <v>0</v>
      </c>
      <c r="H370" s="195">
        <v>0</v>
      </c>
      <c r="K370" t="s">
        <v>20</v>
      </c>
      <c r="L370" t="s">
        <v>44</v>
      </c>
      <c r="M370" t="s">
        <v>28</v>
      </c>
      <c r="N370" t="s">
        <v>9</v>
      </c>
      <c r="O370" s="195" t="str">
        <f t="shared" si="25"/>
        <v>SFM-wCZ10-v2015-rDXHP-t2-S16-MSRboth - Baseline Design - Hourly Results.csv</v>
      </c>
      <c r="P370" s="222">
        <f t="shared" si="26"/>
        <v>3.1135044444444442</v>
      </c>
      <c r="Q370" s="222">
        <f t="shared" si="27"/>
        <v>4.8291211111111112</v>
      </c>
      <c r="R370" s="222">
        <f t="shared" si="28"/>
        <v>7.9426255555555549</v>
      </c>
      <c r="T370" t="s">
        <v>2188</v>
      </c>
      <c r="U370" s="195">
        <f t="shared" si="29"/>
        <v>1.27334888888889</v>
      </c>
    </row>
    <row r="371" spans="2:21" x14ac:dyDescent="0.25">
      <c r="B371" s="191" t="s">
        <v>1103</v>
      </c>
      <c r="C371" s="193">
        <v>9</v>
      </c>
      <c r="D371" s="193">
        <v>18</v>
      </c>
      <c r="E371" s="193">
        <v>16</v>
      </c>
      <c r="F371" s="193">
        <v>5</v>
      </c>
      <c r="G371" s="194">
        <v>0</v>
      </c>
      <c r="H371" s="195">
        <v>0</v>
      </c>
      <c r="K371" t="s">
        <v>20</v>
      </c>
      <c r="L371" t="s">
        <v>44</v>
      </c>
      <c r="M371" t="s">
        <v>28</v>
      </c>
      <c r="N371" t="s">
        <v>10</v>
      </c>
      <c r="O371" s="195" t="str">
        <f t="shared" si="25"/>
        <v>SFM-wCZ10-v2015-rDXHP-t2-S17-MSRboth - Baseline Design - Hourly Results.csv</v>
      </c>
      <c r="P371" s="222">
        <f t="shared" si="26"/>
        <v>2.9241611111111108</v>
      </c>
      <c r="Q371" s="222">
        <f t="shared" si="27"/>
        <v>4.5354455555555564</v>
      </c>
      <c r="R371" s="222">
        <f t="shared" si="28"/>
        <v>7.4596066666666676</v>
      </c>
      <c r="T371" t="s">
        <v>2189</v>
      </c>
      <c r="U371" s="195">
        <f t="shared" si="29"/>
        <v>0.92683777777777721</v>
      </c>
    </row>
    <row r="372" spans="2:21" x14ac:dyDescent="0.25">
      <c r="B372" s="191" t="s">
        <v>1103</v>
      </c>
      <c r="C372" s="193">
        <v>9</v>
      </c>
      <c r="D372" s="193">
        <v>18</v>
      </c>
      <c r="E372" s="193">
        <v>17</v>
      </c>
      <c r="F372" s="193">
        <v>5</v>
      </c>
      <c r="G372" s="194">
        <v>0</v>
      </c>
      <c r="H372" s="195">
        <v>0</v>
      </c>
      <c r="K372" t="s">
        <v>20</v>
      </c>
      <c r="L372" t="s">
        <v>44</v>
      </c>
      <c r="M372" t="s">
        <v>29</v>
      </c>
      <c r="N372" t="s">
        <v>63</v>
      </c>
      <c r="O372" s="195" t="str">
        <f t="shared" si="25"/>
        <v>SFM-wCZ10-v2015-rDXHP-t3-S14-BSLboth - Baseline Design - Hourly Results.csv</v>
      </c>
      <c r="P372" s="222">
        <f t="shared" si="26"/>
        <v>3.4330611111111105</v>
      </c>
      <c r="Q372" s="222">
        <f t="shared" si="27"/>
        <v>5.2937088888888884</v>
      </c>
      <c r="R372" s="222">
        <f t="shared" si="28"/>
        <v>8.7267699999999984</v>
      </c>
      <c r="T372" t="s">
        <v>2190</v>
      </c>
      <c r="U372" s="195">
        <f t="shared" si="29"/>
        <v>1.3514577777777781</v>
      </c>
    </row>
    <row r="373" spans="2:21" x14ac:dyDescent="0.25">
      <c r="B373" s="191" t="s">
        <v>109</v>
      </c>
      <c r="C373" s="193">
        <v>9</v>
      </c>
      <c r="D373" s="193">
        <v>16</v>
      </c>
      <c r="E373" s="193">
        <v>15</v>
      </c>
      <c r="F373" s="193">
        <v>3</v>
      </c>
      <c r="G373" s="194">
        <v>0</v>
      </c>
      <c r="H373" s="195">
        <v>0</v>
      </c>
      <c r="K373" t="s">
        <v>20</v>
      </c>
      <c r="L373" t="s">
        <v>44</v>
      </c>
      <c r="M373" t="s">
        <v>29</v>
      </c>
      <c r="N373" t="s">
        <v>6</v>
      </c>
      <c r="O373" s="195" t="str">
        <f t="shared" si="25"/>
        <v>SFM-wCZ10-v2015-rDXHP-t3-S15-MSRboth - Baseline Design - Hourly Results.csv</v>
      </c>
      <c r="P373" s="222">
        <f t="shared" si="26"/>
        <v>2.8752111111111112</v>
      </c>
      <c r="Q373" s="222">
        <f t="shared" si="27"/>
        <v>4.4663044444444431</v>
      </c>
      <c r="R373" s="222">
        <f t="shared" si="28"/>
        <v>7.3415155555555547</v>
      </c>
      <c r="T373" t="s">
        <v>2191</v>
      </c>
      <c r="U373" s="195">
        <f t="shared" si="29"/>
        <v>1.2766111111111105</v>
      </c>
    </row>
    <row r="374" spans="2:21" x14ac:dyDescent="0.25">
      <c r="B374" s="191" t="s">
        <v>109</v>
      </c>
      <c r="C374" s="193">
        <v>9</v>
      </c>
      <c r="D374" s="193">
        <v>16</v>
      </c>
      <c r="E374" s="193">
        <v>16</v>
      </c>
      <c r="F374" s="193">
        <v>3</v>
      </c>
      <c r="G374" s="194">
        <v>0</v>
      </c>
      <c r="H374" s="195">
        <v>0</v>
      </c>
      <c r="K374" t="s">
        <v>20</v>
      </c>
      <c r="L374" t="s">
        <v>44</v>
      </c>
      <c r="M374" t="s">
        <v>29</v>
      </c>
      <c r="N374" t="s">
        <v>9</v>
      </c>
      <c r="O374" s="195" t="str">
        <f t="shared" si="25"/>
        <v>SFM-wCZ10-v2015-rDXHP-t3-S16-MSRboth - Baseline Design - Hourly Results.csv</v>
      </c>
      <c r="P374" s="222">
        <f t="shared" si="26"/>
        <v>3.0676144444444438</v>
      </c>
      <c r="Q374" s="222">
        <f t="shared" si="27"/>
        <v>4.7005799999999986</v>
      </c>
      <c r="R374" s="222">
        <f t="shared" si="28"/>
        <v>7.7681944444444424</v>
      </c>
      <c r="T374" t="s">
        <v>2192</v>
      </c>
      <c r="U374" s="195">
        <f t="shared" si="29"/>
        <v>0.91346888888888778</v>
      </c>
    </row>
    <row r="375" spans="2:21" x14ac:dyDescent="0.25">
      <c r="B375" s="191" t="s">
        <v>109</v>
      </c>
      <c r="C375" s="193">
        <v>9</v>
      </c>
      <c r="D375" s="193">
        <v>16</v>
      </c>
      <c r="E375" s="193">
        <v>17</v>
      </c>
      <c r="F375" s="193">
        <v>3</v>
      </c>
      <c r="G375" s="194">
        <v>0</v>
      </c>
      <c r="H375" s="195">
        <v>0</v>
      </c>
      <c r="K375" t="s">
        <v>20</v>
      </c>
      <c r="L375" t="s">
        <v>44</v>
      </c>
      <c r="M375" t="s">
        <v>29</v>
      </c>
      <c r="N375" t="s">
        <v>10</v>
      </c>
      <c r="O375" s="195" t="str">
        <f t="shared" si="25"/>
        <v>SFM-wCZ10-v2015-rDXHP-t3-S17-MSRboth - Baseline Design - Hourly Results.csv</v>
      </c>
      <c r="P375" s="222">
        <f t="shared" si="26"/>
        <v>2.881062222222222</v>
      </c>
      <c r="Q375" s="222">
        <f t="shared" si="27"/>
        <v>4.4147222222222222</v>
      </c>
      <c r="R375" s="222">
        <f t="shared" si="28"/>
        <v>7.2957844444444442</v>
      </c>
      <c r="T375" t="s">
        <v>2193</v>
      </c>
      <c r="U375" s="195">
        <f t="shared" si="29"/>
        <v>1.3568211111111097</v>
      </c>
    </row>
    <row r="376" spans="2:21" x14ac:dyDescent="0.25">
      <c r="B376" s="191" t="s">
        <v>109</v>
      </c>
      <c r="C376" s="193">
        <v>9</v>
      </c>
      <c r="D376" s="193">
        <v>17</v>
      </c>
      <c r="E376" s="193">
        <v>15</v>
      </c>
      <c r="F376" s="193">
        <v>4</v>
      </c>
      <c r="G376" s="194">
        <v>0</v>
      </c>
      <c r="H376" s="195">
        <v>0</v>
      </c>
      <c r="K376" t="s">
        <v>20</v>
      </c>
      <c r="L376" t="s">
        <v>44</v>
      </c>
      <c r="M376" t="s">
        <v>30</v>
      </c>
      <c r="N376" t="s">
        <v>63</v>
      </c>
      <c r="O376" s="195" t="str">
        <f t="shared" si="25"/>
        <v>SFM-wCZ10-v2015-rDXHP-t4-S14-BSLboth - Baseline Design - Hourly Results.csv</v>
      </c>
      <c r="P376" s="222">
        <f t="shared" si="26"/>
        <v>3.4783322222222219</v>
      </c>
      <c r="Q376" s="222">
        <f t="shared" si="27"/>
        <v>5.4057055555555555</v>
      </c>
      <c r="R376" s="222">
        <f t="shared" si="28"/>
        <v>8.8840377777777775</v>
      </c>
      <c r="T376" t="s">
        <v>2194</v>
      </c>
      <c r="U376" s="195">
        <f t="shared" si="29"/>
        <v>0.93955111111111123</v>
      </c>
    </row>
    <row r="377" spans="2:21" x14ac:dyDescent="0.25">
      <c r="B377" s="191" t="s">
        <v>109</v>
      </c>
      <c r="C377" s="193">
        <v>9</v>
      </c>
      <c r="D377" s="193">
        <v>17</v>
      </c>
      <c r="E377" s="193">
        <v>16</v>
      </c>
      <c r="F377" s="193">
        <v>4</v>
      </c>
      <c r="G377" s="194">
        <v>0</v>
      </c>
      <c r="H377" s="195">
        <v>0</v>
      </c>
      <c r="K377" t="s">
        <v>20</v>
      </c>
      <c r="L377" t="s">
        <v>44</v>
      </c>
      <c r="M377" t="s">
        <v>30</v>
      </c>
      <c r="N377" t="s">
        <v>6</v>
      </c>
      <c r="O377" s="195" t="str">
        <f t="shared" si="25"/>
        <v>SFM-wCZ10-v2015-rDXHP-t4-S15-MSRboth - Baseline Design - Hourly Results.csv</v>
      </c>
      <c r="P377" s="222">
        <f t="shared" si="26"/>
        <v>2.9131033333333329</v>
      </c>
      <c r="Q377" s="222">
        <f t="shared" si="27"/>
        <v>4.5533188888888887</v>
      </c>
      <c r="R377" s="222">
        <f t="shared" si="28"/>
        <v>7.4664222222222216</v>
      </c>
      <c r="T377" t="s">
        <v>2195</v>
      </c>
      <c r="U377" s="195">
        <f t="shared" si="29"/>
        <v>0.74154166666666654</v>
      </c>
    </row>
    <row r="378" spans="2:21" x14ac:dyDescent="0.25">
      <c r="B378" s="191" t="s">
        <v>109</v>
      </c>
      <c r="C378" s="193">
        <v>9</v>
      </c>
      <c r="D378" s="193">
        <v>17</v>
      </c>
      <c r="E378" s="193">
        <v>17</v>
      </c>
      <c r="F378" s="193">
        <v>4</v>
      </c>
      <c r="G378" s="194">
        <v>0</v>
      </c>
      <c r="H378" s="195">
        <v>0</v>
      </c>
      <c r="K378" t="s">
        <v>20</v>
      </c>
      <c r="L378" t="s">
        <v>44</v>
      </c>
      <c r="M378" t="s">
        <v>30</v>
      </c>
      <c r="N378" t="s">
        <v>9</v>
      </c>
      <c r="O378" s="195" t="str">
        <f t="shared" si="25"/>
        <v>SFM-wCZ10-v2015-rDXHP-t4-S16-MSRboth - Baseline Design - Hourly Results.csv</v>
      </c>
      <c r="P378" s="222">
        <f t="shared" si="26"/>
        <v>3.1010866666666663</v>
      </c>
      <c r="Q378" s="222">
        <f t="shared" si="27"/>
        <v>4.8162811111111115</v>
      </c>
      <c r="R378" s="222">
        <f t="shared" si="28"/>
        <v>7.9173677777777778</v>
      </c>
      <c r="T378" t="s">
        <v>2196</v>
      </c>
      <c r="U378" s="195">
        <f t="shared" si="29"/>
        <v>1.0660613333333337</v>
      </c>
    </row>
    <row r="379" spans="2:21" x14ac:dyDescent="0.25">
      <c r="B379" s="191" t="s">
        <v>109</v>
      </c>
      <c r="C379" s="193">
        <v>9</v>
      </c>
      <c r="D379" s="193">
        <v>18</v>
      </c>
      <c r="E379" s="193">
        <v>15</v>
      </c>
      <c r="F379" s="193">
        <v>5</v>
      </c>
      <c r="G379" s="194">
        <v>0</v>
      </c>
      <c r="H379" s="195">
        <v>0</v>
      </c>
      <c r="K379" t="s">
        <v>20</v>
      </c>
      <c r="L379" t="s">
        <v>44</v>
      </c>
      <c r="M379" t="s">
        <v>30</v>
      </c>
      <c r="N379" t="s">
        <v>10</v>
      </c>
      <c r="O379" s="195" t="str">
        <f t="shared" si="25"/>
        <v>SFM-wCZ10-v2015-rDXHP-t4-S17-MSRboth - Baseline Design - Hourly Results.csv</v>
      </c>
      <c r="P379" s="222">
        <f t="shared" si="26"/>
        <v>2.9125000000000001</v>
      </c>
      <c r="Q379" s="222">
        <f t="shared" si="27"/>
        <v>4.5233855555555555</v>
      </c>
      <c r="R379" s="222">
        <f t="shared" si="28"/>
        <v>7.4358855555555561</v>
      </c>
      <c r="T379" t="s">
        <v>2197</v>
      </c>
      <c r="U379" s="195">
        <f t="shared" si="29"/>
        <v>1.0171644444444441</v>
      </c>
    </row>
    <row r="380" spans="2:21" x14ac:dyDescent="0.25">
      <c r="B380" s="191" t="s">
        <v>109</v>
      </c>
      <c r="C380" s="193">
        <v>9</v>
      </c>
      <c r="D380" s="193">
        <v>18</v>
      </c>
      <c r="E380" s="193">
        <v>16</v>
      </c>
      <c r="F380" s="193">
        <v>5</v>
      </c>
      <c r="G380" s="194">
        <v>0</v>
      </c>
      <c r="H380" s="195">
        <v>0</v>
      </c>
      <c r="K380" t="s">
        <v>20</v>
      </c>
      <c r="L380" t="s">
        <v>44</v>
      </c>
      <c r="M380" t="s">
        <v>31</v>
      </c>
      <c r="N380" t="s">
        <v>63</v>
      </c>
      <c r="O380" s="195" t="str">
        <f t="shared" si="25"/>
        <v>SFM-wCZ10-v2015-rDXHP-t5-S14-BSLboth - Baseline Design - Hourly Results.csv</v>
      </c>
      <c r="P380" s="222">
        <f t="shared" si="26"/>
        <v>3.3771955555555557</v>
      </c>
      <c r="Q380" s="222">
        <f t="shared" si="27"/>
        <v>5.1344533333333349</v>
      </c>
      <c r="R380" s="222">
        <f t="shared" si="28"/>
        <v>8.5116488888888906</v>
      </c>
      <c r="T380" t="s">
        <v>2198</v>
      </c>
      <c r="U380" s="195">
        <f t="shared" si="29"/>
        <v>0.8128678888888885</v>
      </c>
    </row>
    <row r="381" spans="2:21" x14ac:dyDescent="0.25">
      <c r="B381" s="191" t="s">
        <v>109</v>
      </c>
      <c r="C381" s="193">
        <v>9</v>
      </c>
      <c r="D381" s="193">
        <v>18</v>
      </c>
      <c r="E381" s="193">
        <v>17</v>
      </c>
      <c r="F381" s="193">
        <v>5</v>
      </c>
      <c r="G381" s="194">
        <v>0</v>
      </c>
      <c r="H381" s="195">
        <v>0</v>
      </c>
      <c r="K381" t="s">
        <v>20</v>
      </c>
      <c r="L381" t="s">
        <v>44</v>
      </c>
      <c r="M381" t="s">
        <v>31</v>
      </c>
      <c r="N381" t="s">
        <v>6</v>
      </c>
      <c r="O381" s="195" t="str">
        <f t="shared" si="25"/>
        <v>SFM-wCZ10-v2015-rDXHP-t5-S15-MSRboth - Baseline Design - Hourly Results.csv</v>
      </c>
      <c r="P381" s="222">
        <f t="shared" si="26"/>
        <v>2.8224900000000002</v>
      </c>
      <c r="Q381" s="222">
        <f t="shared" si="27"/>
        <v>4.3220011111111107</v>
      </c>
      <c r="R381" s="222">
        <f t="shared" si="28"/>
        <v>7.1444911111111109</v>
      </c>
      <c r="T381" t="s">
        <v>2199</v>
      </c>
      <c r="U381" s="195">
        <f t="shared" si="29"/>
        <v>1.1475605555555557</v>
      </c>
    </row>
    <row r="382" spans="2:21" x14ac:dyDescent="0.25">
      <c r="B382" s="191" t="s">
        <v>1105</v>
      </c>
      <c r="C382" s="193">
        <v>9</v>
      </c>
      <c r="D382" s="193">
        <v>16</v>
      </c>
      <c r="E382" s="193">
        <v>15</v>
      </c>
      <c r="F382" s="193">
        <v>3</v>
      </c>
      <c r="G382" s="194">
        <v>0</v>
      </c>
      <c r="H382" s="195">
        <v>0</v>
      </c>
      <c r="K382" t="s">
        <v>20</v>
      </c>
      <c r="L382" t="s">
        <v>44</v>
      </c>
      <c r="M382" t="s">
        <v>31</v>
      </c>
      <c r="N382" t="s">
        <v>9</v>
      </c>
      <c r="O382" s="195" t="str">
        <f t="shared" si="25"/>
        <v>SFM-wCZ10-v2015-rDXHP-t5-S16-MSRboth - Baseline Design - Hourly Results.csv</v>
      </c>
      <c r="P382" s="222">
        <f t="shared" si="26"/>
        <v>2.9982133333333336</v>
      </c>
      <c r="Q382" s="222">
        <f t="shared" si="27"/>
        <v>4.4991033333333341</v>
      </c>
      <c r="R382" s="222">
        <f t="shared" si="28"/>
        <v>7.4973166666666682</v>
      </c>
      <c r="T382" t="s">
        <v>2200</v>
      </c>
      <c r="U382" s="195">
        <f t="shared" si="29"/>
        <v>0.74169566666666498</v>
      </c>
    </row>
    <row r="383" spans="2:21" x14ac:dyDescent="0.25">
      <c r="B383" s="191" t="s">
        <v>1105</v>
      </c>
      <c r="C383" s="193">
        <v>9</v>
      </c>
      <c r="D383" s="193">
        <v>16</v>
      </c>
      <c r="E383" s="193">
        <v>16</v>
      </c>
      <c r="F383" s="193">
        <v>3</v>
      </c>
      <c r="G383" s="194">
        <v>0</v>
      </c>
      <c r="H383" s="195">
        <v>0</v>
      </c>
      <c r="K383" t="s">
        <v>20</v>
      </c>
      <c r="L383" t="s">
        <v>44</v>
      </c>
      <c r="M383" t="s">
        <v>31</v>
      </c>
      <c r="N383" t="s">
        <v>10</v>
      </c>
      <c r="O383" s="195" t="str">
        <f t="shared" si="25"/>
        <v>SFM-wCZ10-v2015-rDXHP-t5-S17-MSRboth - Baseline Design - Hourly Results.csv</v>
      </c>
      <c r="P383" s="222">
        <f t="shared" si="26"/>
        <v>2.8158811111111106</v>
      </c>
      <c r="Q383" s="222">
        <f t="shared" si="27"/>
        <v>4.2254966666666665</v>
      </c>
      <c r="R383" s="222">
        <f t="shared" si="28"/>
        <v>7.0413777777777771</v>
      </c>
      <c r="T383" t="s">
        <v>2201</v>
      </c>
      <c r="U383" s="195">
        <f t="shared" si="29"/>
        <v>0.63147177777777674</v>
      </c>
    </row>
    <row r="384" spans="2:21" x14ac:dyDescent="0.25">
      <c r="B384" s="191" t="s">
        <v>1105</v>
      </c>
      <c r="C384" s="193">
        <v>9</v>
      </c>
      <c r="D384" s="193">
        <v>16</v>
      </c>
      <c r="E384" s="193">
        <v>17</v>
      </c>
      <c r="F384" s="193">
        <v>3</v>
      </c>
      <c r="G384" s="194">
        <v>0</v>
      </c>
      <c r="H384" s="195">
        <v>0</v>
      </c>
      <c r="K384" t="s">
        <v>20</v>
      </c>
      <c r="L384" t="s">
        <v>43</v>
      </c>
      <c r="M384" t="s">
        <v>27</v>
      </c>
      <c r="N384" t="s">
        <v>63</v>
      </c>
      <c r="O384" s="195" t="str">
        <f t="shared" si="25"/>
        <v>SFM-wCZ10-v2015-rDXGF-t1-S14-BSLcool - Baseline Design - Hourly Results.csv</v>
      </c>
      <c r="P384" s="222">
        <f t="shared" si="26"/>
        <v>3.7221144444444443</v>
      </c>
      <c r="Q384" s="222">
        <f t="shared" si="27"/>
        <v>5.8325744444444441</v>
      </c>
      <c r="R384" s="222">
        <f t="shared" si="28"/>
        <v>9.5546888888888883</v>
      </c>
      <c r="T384" t="s">
        <v>2202</v>
      </c>
      <c r="U384" s="195">
        <f t="shared" si="29"/>
        <v>0.89303855555555511</v>
      </c>
    </row>
    <row r="385" spans="2:21" x14ac:dyDescent="0.25">
      <c r="B385" s="191" t="s">
        <v>1105</v>
      </c>
      <c r="C385" s="193">
        <v>9</v>
      </c>
      <c r="D385" s="193">
        <v>17</v>
      </c>
      <c r="E385" s="193">
        <v>15</v>
      </c>
      <c r="F385" s="193">
        <v>4</v>
      </c>
      <c r="G385" s="194">
        <v>0</v>
      </c>
      <c r="H385" s="195">
        <v>0</v>
      </c>
      <c r="K385" t="s">
        <v>20</v>
      </c>
      <c r="L385" t="s">
        <v>43</v>
      </c>
      <c r="M385" t="s">
        <v>27</v>
      </c>
      <c r="N385" t="s">
        <v>6</v>
      </c>
      <c r="O385" s="195" t="str">
        <f t="shared" si="25"/>
        <v>SFM-wCZ10-v2015-rDXGF-t1-S15-MSRcool - Baseline Design - Hourly Results.csv</v>
      </c>
      <c r="P385" s="222">
        <f t="shared" si="26"/>
        <v>3.0878877777777771</v>
      </c>
      <c r="Q385" s="222">
        <f t="shared" si="27"/>
        <v>4.8644466666666659</v>
      </c>
      <c r="R385" s="222">
        <f t="shared" si="28"/>
        <v>7.9523344444444426</v>
      </c>
      <c r="T385" t="s">
        <v>2203</v>
      </c>
      <c r="U385" s="195">
        <f t="shared" si="29"/>
        <v>0.84178455555555676</v>
      </c>
    </row>
    <row r="386" spans="2:21" x14ac:dyDescent="0.25">
      <c r="B386" s="191" t="s">
        <v>1105</v>
      </c>
      <c r="C386" s="193">
        <v>9</v>
      </c>
      <c r="D386" s="193">
        <v>17</v>
      </c>
      <c r="E386" s="193">
        <v>16</v>
      </c>
      <c r="F386" s="193">
        <v>4</v>
      </c>
      <c r="G386" s="194">
        <v>0</v>
      </c>
      <c r="H386" s="195">
        <v>0</v>
      </c>
      <c r="K386" t="s">
        <v>20</v>
      </c>
      <c r="L386" t="s">
        <v>43</v>
      </c>
      <c r="M386" t="s">
        <v>27</v>
      </c>
      <c r="N386" t="s">
        <v>9</v>
      </c>
      <c r="O386" s="195" t="str">
        <f t="shared" si="25"/>
        <v>SFM-wCZ10-v2015-rDXGF-t1-S16-MSRcool - Baseline Design - Hourly Results.csv</v>
      </c>
      <c r="P386" s="222">
        <f t="shared" si="26"/>
        <v>3.2634399999999997</v>
      </c>
      <c r="Q386" s="222">
        <f t="shared" si="27"/>
        <v>5.2137099999999998</v>
      </c>
      <c r="R386" s="222">
        <f t="shared" si="28"/>
        <v>8.47715</v>
      </c>
      <c r="T386" t="s">
        <v>2204</v>
      </c>
      <c r="U386" s="195">
        <f t="shared" si="29"/>
        <v>0.71389066666666778</v>
      </c>
    </row>
    <row r="387" spans="2:21" x14ac:dyDescent="0.25">
      <c r="B387" s="191" t="s">
        <v>1105</v>
      </c>
      <c r="C387" s="193">
        <v>9</v>
      </c>
      <c r="D387" s="193">
        <v>17</v>
      </c>
      <c r="E387" s="193">
        <v>17</v>
      </c>
      <c r="F387" s="193">
        <v>4</v>
      </c>
      <c r="G387" s="194">
        <v>0</v>
      </c>
      <c r="H387" s="195">
        <v>0</v>
      </c>
      <c r="K387" t="s">
        <v>20</v>
      </c>
      <c r="L387" t="s">
        <v>43</v>
      </c>
      <c r="M387" t="s">
        <v>27</v>
      </c>
      <c r="N387" t="s">
        <v>10</v>
      </c>
      <c r="O387" s="195" t="str">
        <f t="shared" si="25"/>
        <v>SFM-wCZ10-v2015-rDXGF-t1-S17-MSRcool - Baseline Design - Hourly Results.csv</v>
      </c>
      <c r="P387" s="222">
        <f t="shared" si="26"/>
        <v>3.0649811111111109</v>
      </c>
      <c r="Q387" s="222">
        <f t="shared" si="27"/>
        <v>4.8966455555555548</v>
      </c>
      <c r="R387" s="222">
        <f t="shared" si="28"/>
        <v>7.9616266666666657</v>
      </c>
      <c r="T387" t="s">
        <v>2205</v>
      </c>
      <c r="U387" s="195">
        <f t="shared" si="29"/>
        <v>0.98438422222222322</v>
      </c>
    </row>
    <row r="388" spans="2:21" x14ac:dyDescent="0.25">
      <c r="B388" s="191" t="s">
        <v>1105</v>
      </c>
      <c r="C388" s="193">
        <v>9</v>
      </c>
      <c r="D388" s="193">
        <v>18</v>
      </c>
      <c r="E388" s="193">
        <v>15</v>
      </c>
      <c r="F388" s="193">
        <v>5</v>
      </c>
      <c r="G388" s="194">
        <v>0</v>
      </c>
      <c r="H388" s="195">
        <v>0</v>
      </c>
      <c r="K388" t="s">
        <v>20</v>
      </c>
      <c r="L388" t="s">
        <v>43</v>
      </c>
      <c r="M388" t="s">
        <v>28</v>
      </c>
      <c r="N388" t="s">
        <v>63</v>
      </c>
      <c r="O388" s="195" t="str">
        <f t="shared" si="25"/>
        <v>SFM-wCZ10-v2015-rDXGF-t2-S14-BSLcool - Baseline Design - Hourly Results.csv</v>
      </c>
      <c r="P388" s="222">
        <f t="shared" si="26"/>
        <v>3.4093011111111107</v>
      </c>
      <c r="Q388" s="222">
        <f t="shared" si="27"/>
        <v>5.2299244444444444</v>
      </c>
      <c r="R388" s="222">
        <f t="shared" si="28"/>
        <v>8.639225555555555</v>
      </c>
      <c r="T388" t="s">
        <v>2206</v>
      </c>
      <c r="U388" s="195">
        <f t="shared" si="29"/>
        <v>0.70898411111111148</v>
      </c>
    </row>
    <row r="389" spans="2:21" x14ac:dyDescent="0.25">
      <c r="B389" s="191" t="s">
        <v>1105</v>
      </c>
      <c r="C389" s="193">
        <v>9</v>
      </c>
      <c r="D389" s="193">
        <v>18</v>
      </c>
      <c r="E389" s="193">
        <v>16</v>
      </c>
      <c r="F389" s="193">
        <v>5</v>
      </c>
      <c r="G389" s="194">
        <v>0</v>
      </c>
      <c r="H389" s="195">
        <v>0</v>
      </c>
      <c r="K389" t="s">
        <v>20</v>
      </c>
      <c r="L389" t="s">
        <v>43</v>
      </c>
      <c r="M389" t="s">
        <v>28</v>
      </c>
      <c r="N389" t="s">
        <v>6</v>
      </c>
      <c r="O389" s="195" t="str">
        <f t="shared" ref="O389:O452" si="30">"SFM-w"&amp;K389&amp;"-v2015-"&amp;L389&amp;"-"&amp;M389&amp;"-"&amp;N389&amp;"-"&amp;IF(N389="S14","BSL","MSR")&amp;IF(RIGHT(L389,2)="GF","cool","both")&amp;" - Baseline Design - Hourly Results.csv"</f>
        <v>SFM-wCZ10-v2015-rDXGF-t2-S15-MSRcool - Baseline Design - Hourly Results.csv</v>
      </c>
      <c r="P389" s="222">
        <f t="shared" ref="P389:P452" si="31">AVERAGEIF($B$4:$B$15888,O389,$G$4:$G$15888)</f>
        <v>2.8337533333333331</v>
      </c>
      <c r="Q389" s="222">
        <f t="shared" ref="Q389:Q452" si="32">AVERAGEIF($B$4:$B$15888,O389,$H$4:$H$15888)</f>
        <v>4.4071744444444443</v>
      </c>
      <c r="R389" s="222">
        <f t="shared" ref="R389:R452" si="33">SUM(P389:Q389)</f>
        <v>7.2409277777777774</v>
      </c>
      <c r="T389" t="s">
        <v>2207</v>
      </c>
      <c r="U389" s="195">
        <f t="shared" ref="U389:U452" si="34">VLOOKUP(REPLACE(T389,26,3,"S14")&amp;"-BSL"&amp;IF(COUNTIF(T389,"*HP*")&gt;0,"both","cool")&amp;" - Baseline Design - Hourly Results.csv",$O$4:$R$643,4,FALSE)-VLOOKUP(T389&amp;"-MSR"&amp;IF(COUNTIF(T389,"*HP*")&gt;0,"both","cool")&amp;" - Baseline Design - Hourly Results.csv",$O$4:$R$643,4,FALSE)</f>
        <v>0.60803711111111181</v>
      </c>
    </row>
    <row r="390" spans="2:21" x14ac:dyDescent="0.25">
      <c r="B390" s="191" t="s">
        <v>1105</v>
      </c>
      <c r="C390" s="193">
        <v>9</v>
      </c>
      <c r="D390" s="193">
        <v>18</v>
      </c>
      <c r="E390" s="193">
        <v>17</v>
      </c>
      <c r="F390" s="193">
        <v>5</v>
      </c>
      <c r="G390" s="194">
        <v>0</v>
      </c>
      <c r="H390" s="195">
        <v>0</v>
      </c>
      <c r="K390" t="s">
        <v>20</v>
      </c>
      <c r="L390" t="s">
        <v>43</v>
      </c>
      <c r="M390" t="s">
        <v>28</v>
      </c>
      <c r="N390" t="s">
        <v>9</v>
      </c>
      <c r="O390" s="195" t="str">
        <f t="shared" si="30"/>
        <v>SFM-wCZ10-v2015-rDXGF-t2-S16-MSRcool - Baseline Design - Hourly Results.csv</v>
      </c>
      <c r="P390" s="222">
        <f t="shared" si="31"/>
        <v>3.0128933333333334</v>
      </c>
      <c r="Q390" s="222">
        <f t="shared" si="32"/>
        <v>4.6221466666666675</v>
      </c>
      <c r="R390" s="222">
        <f t="shared" si="33"/>
        <v>7.6350400000000009</v>
      </c>
      <c r="T390" t="s">
        <v>2208</v>
      </c>
      <c r="U390" s="195">
        <f t="shared" si="34"/>
        <v>0.85795088888888937</v>
      </c>
    </row>
    <row r="391" spans="2:21" x14ac:dyDescent="0.25">
      <c r="B391" s="191" t="s">
        <v>1106</v>
      </c>
      <c r="C391" s="193">
        <v>9</v>
      </c>
      <c r="D391" s="193">
        <v>16</v>
      </c>
      <c r="E391" s="193">
        <v>15</v>
      </c>
      <c r="F391" s="193">
        <v>3</v>
      </c>
      <c r="G391" s="194">
        <v>0</v>
      </c>
      <c r="H391" s="195">
        <v>0</v>
      </c>
      <c r="K391" t="s">
        <v>20</v>
      </c>
      <c r="L391" t="s">
        <v>43</v>
      </c>
      <c r="M391" t="s">
        <v>28</v>
      </c>
      <c r="N391" t="s">
        <v>10</v>
      </c>
      <c r="O391" s="195" t="str">
        <f t="shared" si="30"/>
        <v>SFM-wCZ10-v2015-rDXGF-t2-S17-MSRcool - Baseline Design - Hourly Results.csv</v>
      </c>
      <c r="P391" s="222">
        <f t="shared" si="31"/>
        <v>2.8296688888888886</v>
      </c>
      <c r="Q391" s="222">
        <f t="shared" si="32"/>
        <v>4.3410600000000006</v>
      </c>
      <c r="R391" s="222">
        <f t="shared" si="33"/>
        <v>7.1707288888888892</v>
      </c>
      <c r="T391" t="s">
        <v>2209</v>
      </c>
      <c r="U391" s="195">
        <f t="shared" si="34"/>
        <v>0.80130854444444388</v>
      </c>
    </row>
    <row r="392" spans="2:21" x14ac:dyDescent="0.25">
      <c r="B392" s="191" t="s">
        <v>1106</v>
      </c>
      <c r="C392" s="193">
        <v>9</v>
      </c>
      <c r="D392" s="193">
        <v>16</v>
      </c>
      <c r="E392" s="193">
        <v>16</v>
      </c>
      <c r="F392" s="193">
        <v>3</v>
      </c>
      <c r="G392" s="194">
        <v>0</v>
      </c>
      <c r="H392" s="195">
        <v>0</v>
      </c>
      <c r="K392" t="s">
        <v>20</v>
      </c>
      <c r="L392" t="s">
        <v>43</v>
      </c>
      <c r="M392" t="s">
        <v>29</v>
      </c>
      <c r="N392" t="s">
        <v>63</v>
      </c>
      <c r="O392" s="195" t="str">
        <f t="shared" si="30"/>
        <v>SFM-wCZ10-v2015-rDXGF-t3-S14-BSLcool - Baseline Design - Hourly Results.csv</v>
      </c>
      <c r="P392" s="222">
        <f t="shared" si="31"/>
        <v>3.3463255555555556</v>
      </c>
      <c r="Q392" s="222">
        <f t="shared" si="32"/>
        <v>5.10355111111111</v>
      </c>
      <c r="R392" s="222">
        <f t="shared" si="33"/>
        <v>8.4498766666666647</v>
      </c>
      <c r="T392" t="s">
        <v>2210</v>
      </c>
      <c r="U392" s="195">
        <f t="shared" si="34"/>
        <v>0.68640084444444405</v>
      </c>
    </row>
    <row r="393" spans="2:21" x14ac:dyDescent="0.25">
      <c r="B393" s="191" t="s">
        <v>1106</v>
      </c>
      <c r="C393" s="193">
        <v>9</v>
      </c>
      <c r="D393" s="193">
        <v>16</v>
      </c>
      <c r="E393" s="193">
        <v>17</v>
      </c>
      <c r="F393" s="193">
        <v>3</v>
      </c>
      <c r="G393" s="194">
        <v>0</v>
      </c>
      <c r="H393" s="195">
        <v>0</v>
      </c>
      <c r="K393" t="s">
        <v>20</v>
      </c>
      <c r="L393" t="s">
        <v>43</v>
      </c>
      <c r="M393" t="s">
        <v>29</v>
      </c>
      <c r="N393" t="s">
        <v>6</v>
      </c>
      <c r="O393" s="195" t="str">
        <f t="shared" si="30"/>
        <v>SFM-wCZ10-v2015-rDXGF-t3-S15-MSRcool - Baseline Design - Hourly Results.csv</v>
      </c>
      <c r="P393" s="222">
        <f t="shared" si="31"/>
        <v>2.7728555555555556</v>
      </c>
      <c r="Q393" s="222">
        <f t="shared" si="32"/>
        <v>4.3062844444444455</v>
      </c>
      <c r="R393" s="222">
        <f t="shared" si="33"/>
        <v>7.0791400000000007</v>
      </c>
      <c r="T393" t="s">
        <v>2211</v>
      </c>
      <c r="U393" s="195">
        <f t="shared" si="34"/>
        <v>0.94430901111111032</v>
      </c>
    </row>
    <row r="394" spans="2:21" x14ac:dyDescent="0.25">
      <c r="B394" s="191" t="s">
        <v>1106</v>
      </c>
      <c r="C394" s="193">
        <v>9</v>
      </c>
      <c r="D394" s="193">
        <v>17</v>
      </c>
      <c r="E394" s="193">
        <v>15</v>
      </c>
      <c r="F394" s="193">
        <v>4</v>
      </c>
      <c r="G394" s="194">
        <v>0</v>
      </c>
      <c r="H394" s="195">
        <v>0</v>
      </c>
      <c r="K394" t="s">
        <v>20</v>
      </c>
      <c r="L394" t="s">
        <v>43</v>
      </c>
      <c r="M394" t="s">
        <v>29</v>
      </c>
      <c r="N394" t="s">
        <v>9</v>
      </c>
      <c r="O394" s="195" t="str">
        <f t="shared" si="30"/>
        <v>SFM-wCZ10-v2015-rDXGF-t3-S16-MSRcool - Baseline Design - Hourly Results.csv</v>
      </c>
      <c r="P394" s="222">
        <f t="shared" si="31"/>
        <v>2.9569511111111111</v>
      </c>
      <c r="Q394" s="222">
        <f t="shared" si="32"/>
        <v>4.4620033333333335</v>
      </c>
      <c r="R394" s="222">
        <f t="shared" si="33"/>
        <v>7.4189544444444451</v>
      </c>
      <c r="T394" t="s">
        <v>2212</v>
      </c>
      <c r="U394" s="195">
        <f t="shared" si="34"/>
        <v>1.8896477777777765</v>
      </c>
    </row>
    <row r="395" spans="2:21" x14ac:dyDescent="0.25">
      <c r="B395" s="191" t="s">
        <v>1106</v>
      </c>
      <c r="C395" s="193">
        <v>9</v>
      </c>
      <c r="D395" s="193">
        <v>17</v>
      </c>
      <c r="E395" s="193">
        <v>16</v>
      </c>
      <c r="F395" s="193">
        <v>4</v>
      </c>
      <c r="G395" s="194">
        <v>0</v>
      </c>
      <c r="H395" s="195">
        <v>0</v>
      </c>
      <c r="K395" t="s">
        <v>20</v>
      </c>
      <c r="L395" t="s">
        <v>43</v>
      </c>
      <c r="M395" t="s">
        <v>29</v>
      </c>
      <c r="N395" t="s">
        <v>10</v>
      </c>
      <c r="O395" s="195" t="str">
        <f t="shared" si="30"/>
        <v>SFM-wCZ10-v2015-rDXGF-t3-S17-MSRcool - Baseline Design - Hourly Results.csv</v>
      </c>
      <c r="P395" s="222">
        <f t="shared" si="31"/>
        <v>2.7771300000000001</v>
      </c>
      <c r="Q395" s="222">
        <f t="shared" si="32"/>
        <v>4.1906555555555549</v>
      </c>
      <c r="R395" s="222">
        <f t="shared" si="33"/>
        <v>6.9677855555555546</v>
      </c>
      <c r="T395" t="s">
        <v>2213</v>
      </c>
      <c r="U395" s="195">
        <f t="shared" si="34"/>
        <v>1.855022222222221</v>
      </c>
    </row>
    <row r="396" spans="2:21" x14ac:dyDescent="0.25">
      <c r="B396" s="191" t="s">
        <v>1106</v>
      </c>
      <c r="C396" s="193">
        <v>9</v>
      </c>
      <c r="D396" s="193">
        <v>17</v>
      </c>
      <c r="E396" s="193">
        <v>17</v>
      </c>
      <c r="F396" s="193">
        <v>4</v>
      </c>
      <c r="G396" s="194">
        <v>0</v>
      </c>
      <c r="H396" s="195">
        <v>0</v>
      </c>
      <c r="K396" t="s">
        <v>20</v>
      </c>
      <c r="L396" t="s">
        <v>43</v>
      </c>
      <c r="M396" t="s">
        <v>30</v>
      </c>
      <c r="N396" t="s">
        <v>63</v>
      </c>
      <c r="O396" s="195" t="str">
        <f t="shared" si="30"/>
        <v>SFM-wCZ10-v2015-rDXGF-t4-S14-BSLcool - Baseline Design - Hourly Results.csv</v>
      </c>
      <c r="P396" s="222">
        <f t="shared" si="31"/>
        <v>3.3910433333333332</v>
      </c>
      <c r="Q396" s="222">
        <f t="shared" si="32"/>
        <v>5.2085033333333328</v>
      </c>
      <c r="R396" s="222">
        <f t="shared" si="33"/>
        <v>8.5995466666666651</v>
      </c>
      <c r="T396" t="s">
        <v>2214</v>
      </c>
      <c r="U396" s="195">
        <f t="shared" si="34"/>
        <v>2.4746377777777759</v>
      </c>
    </row>
    <row r="397" spans="2:21" x14ac:dyDescent="0.25">
      <c r="B397" s="191" t="s">
        <v>1106</v>
      </c>
      <c r="C397" s="193">
        <v>9</v>
      </c>
      <c r="D397" s="193">
        <v>18</v>
      </c>
      <c r="E397" s="193">
        <v>15</v>
      </c>
      <c r="F397" s="193">
        <v>5</v>
      </c>
      <c r="G397" s="194">
        <v>0</v>
      </c>
      <c r="H397" s="195">
        <v>0</v>
      </c>
      <c r="K397" t="s">
        <v>20</v>
      </c>
      <c r="L397" t="s">
        <v>43</v>
      </c>
      <c r="M397" t="s">
        <v>30</v>
      </c>
      <c r="N397" t="s">
        <v>6</v>
      </c>
      <c r="O397" s="195" t="str">
        <f t="shared" si="30"/>
        <v>SFM-wCZ10-v2015-rDXGF-t4-S15-MSRcool - Baseline Design - Hourly Results.csv</v>
      </c>
      <c r="P397" s="222">
        <f t="shared" si="31"/>
        <v>2.8202933333333338</v>
      </c>
      <c r="Q397" s="222">
        <f t="shared" si="32"/>
        <v>4.3930388888888885</v>
      </c>
      <c r="R397" s="222">
        <f t="shared" si="33"/>
        <v>7.2133322222222223</v>
      </c>
      <c r="T397" t="s">
        <v>2215</v>
      </c>
      <c r="U397" s="195">
        <f t="shared" si="34"/>
        <v>1.8352144444444445</v>
      </c>
    </row>
    <row r="398" spans="2:21" x14ac:dyDescent="0.25">
      <c r="B398" s="191" t="s">
        <v>1106</v>
      </c>
      <c r="C398" s="193">
        <v>9</v>
      </c>
      <c r="D398" s="193">
        <v>18</v>
      </c>
      <c r="E398" s="193">
        <v>16</v>
      </c>
      <c r="F398" s="193">
        <v>5</v>
      </c>
      <c r="G398" s="194">
        <v>0</v>
      </c>
      <c r="H398" s="195">
        <v>0</v>
      </c>
      <c r="K398" t="s">
        <v>20</v>
      </c>
      <c r="L398" t="s">
        <v>43</v>
      </c>
      <c r="M398" t="s">
        <v>30</v>
      </c>
      <c r="N398" t="s">
        <v>9</v>
      </c>
      <c r="O398" s="195" t="str">
        <f t="shared" si="30"/>
        <v>SFM-wCZ10-v2015-rDXGF-t4-S16-MSRcool - Baseline Design - Hourly Results.csv</v>
      </c>
      <c r="P398" s="222">
        <f t="shared" si="31"/>
        <v>2.9994422222222226</v>
      </c>
      <c r="Q398" s="222">
        <f t="shared" si="32"/>
        <v>4.6076611111111108</v>
      </c>
      <c r="R398" s="222">
        <f t="shared" si="33"/>
        <v>7.6071033333333329</v>
      </c>
      <c r="T398" t="s">
        <v>2216</v>
      </c>
      <c r="U398" s="195">
        <f t="shared" si="34"/>
        <v>1.8592700000000004</v>
      </c>
    </row>
    <row r="399" spans="2:21" x14ac:dyDescent="0.25">
      <c r="B399" s="191" t="s">
        <v>1106</v>
      </c>
      <c r="C399" s="193">
        <v>9</v>
      </c>
      <c r="D399" s="193">
        <v>18</v>
      </c>
      <c r="E399" s="193">
        <v>17</v>
      </c>
      <c r="F399" s="193">
        <v>5</v>
      </c>
      <c r="G399" s="194">
        <v>0</v>
      </c>
      <c r="H399" s="195">
        <v>0</v>
      </c>
      <c r="K399" t="s">
        <v>20</v>
      </c>
      <c r="L399" t="s">
        <v>43</v>
      </c>
      <c r="M399" t="s">
        <v>30</v>
      </c>
      <c r="N399" t="s">
        <v>10</v>
      </c>
      <c r="O399" s="195" t="str">
        <f t="shared" si="30"/>
        <v>SFM-wCZ10-v2015-rDXGF-t4-S17-MSRcool - Baseline Design - Hourly Results.csv</v>
      </c>
      <c r="P399" s="222">
        <f t="shared" si="31"/>
        <v>2.8170366666666671</v>
      </c>
      <c r="Q399" s="222">
        <f t="shared" si="32"/>
        <v>4.3274544444444452</v>
      </c>
      <c r="R399" s="222">
        <f t="shared" si="33"/>
        <v>7.1444911111111118</v>
      </c>
      <c r="T399" t="s">
        <v>2217</v>
      </c>
      <c r="U399" s="195">
        <f t="shared" si="34"/>
        <v>2.4824133333333336</v>
      </c>
    </row>
    <row r="400" spans="2:21" x14ac:dyDescent="0.25">
      <c r="B400" s="191" t="s">
        <v>110</v>
      </c>
      <c r="C400" s="193">
        <v>9</v>
      </c>
      <c r="D400" s="193">
        <v>16</v>
      </c>
      <c r="E400" s="193">
        <v>15</v>
      </c>
      <c r="F400" s="193">
        <v>3</v>
      </c>
      <c r="G400" s="194">
        <v>0</v>
      </c>
      <c r="H400" s="195">
        <v>0</v>
      </c>
      <c r="K400" t="s">
        <v>20</v>
      </c>
      <c r="L400" t="s">
        <v>43</v>
      </c>
      <c r="M400" t="s">
        <v>31</v>
      </c>
      <c r="N400" t="s">
        <v>63</v>
      </c>
      <c r="O400" s="195" t="str">
        <f t="shared" si="30"/>
        <v>SFM-wCZ10-v2015-rDXGF-t5-S14-BSLcool - Baseline Design - Hourly Results.csv</v>
      </c>
      <c r="P400" s="222">
        <f t="shared" si="31"/>
        <v>3.2816611111111111</v>
      </c>
      <c r="Q400" s="222">
        <f t="shared" si="32"/>
        <v>4.9696533333333326</v>
      </c>
      <c r="R400" s="222">
        <f t="shared" si="33"/>
        <v>8.2513144444444428</v>
      </c>
      <c r="T400" t="s">
        <v>2218</v>
      </c>
      <c r="U400" s="195">
        <f t="shared" si="34"/>
        <v>1.8724622222222234</v>
      </c>
    </row>
    <row r="401" spans="2:21" x14ac:dyDescent="0.25">
      <c r="B401" s="191" t="s">
        <v>110</v>
      </c>
      <c r="C401" s="193">
        <v>9</v>
      </c>
      <c r="D401" s="193">
        <v>16</v>
      </c>
      <c r="E401" s="193">
        <v>16</v>
      </c>
      <c r="F401" s="193">
        <v>3</v>
      </c>
      <c r="G401" s="194">
        <v>0</v>
      </c>
      <c r="H401" s="195">
        <v>0</v>
      </c>
      <c r="K401" t="s">
        <v>20</v>
      </c>
      <c r="L401" t="s">
        <v>43</v>
      </c>
      <c r="M401" t="s">
        <v>31</v>
      </c>
      <c r="N401" t="s">
        <v>6</v>
      </c>
      <c r="O401" s="195" t="str">
        <f t="shared" si="30"/>
        <v>SFM-wCZ10-v2015-rDXGF-t5-S15-MSRcool - Baseline Design - Hourly Results.csv</v>
      </c>
      <c r="P401" s="222">
        <f t="shared" si="31"/>
        <v>2.7308133333333333</v>
      </c>
      <c r="Q401" s="222">
        <f t="shared" si="32"/>
        <v>4.1935922222222226</v>
      </c>
      <c r="R401" s="222">
        <f t="shared" si="33"/>
        <v>6.9244055555555555</v>
      </c>
      <c r="T401" t="s">
        <v>2219</v>
      </c>
      <c r="U401" s="195">
        <f t="shared" si="34"/>
        <v>1.7626633333333341</v>
      </c>
    </row>
    <row r="402" spans="2:21" x14ac:dyDescent="0.25">
      <c r="B402" s="191" t="s">
        <v>110</v>
      </c>
      <c r="C402" s="193">
        <v>9</v>
      </c>
      <c r="D402" s="193">
        <v>16</v>
      </c>
      <c r="E402" s="193">
        <v>17</v>
      </c>
      <c r="F402" s="193">
        <v>3</v>
      </c>
      <c r="G402" s="194">
        <v>0</v>
      </c>
      <c r="H402" s="195">
        <v>0</v>
      </c>
      <c r="K402" t="s">
        <v>20</v>
      </c>
      <c r="L402" t="s">
        <v>43</v>
      </c>
      <c r="M402" t="s">
        <v>31</v>
      </c>
      <c r="N402" t="s">
        <v>9</v>
      </c>
      <c r="O402" s="195" t="str">
        <f t="shared" si="30"/>
        <v>SFM-wCZ10-v2015-rDXGF-t5-S16-MSRcool - Baseline Design - Hourly Results.csv</v>
      </c>
      <c r="P402" s="222">
        <f t="shared" si="31"/>
        <v>2.889993333333333</v>
      </c>
      <c r="Q402" s="222">
        <f t="shared" si="32"/>
        <v>4.3323522222222213</v>
      </c>
      <c r="R402" s="222">
        <f t="shared" si="33"/>
        <v>7.2223455555555542</v>
      </c>
      <c r="T402" t="s">
        <v>2220</v>
      </c>
      <c r="U402" s="195">
        <f t="shared" si="34"/>
        <v>2.3800088888888897</v>
      </c>
    </row>
    <row r="403" spans="2:21" x14ac:dyDescent="0.25">
      <c r="B403" s="191" t="s">
        <v>110</v>
      </c>
      <c r="C403" s="193">
        <v>9</v>
      </c>
      <c r="D403" s="193">
        <v>17</v>
      </c>
      <c r="E403" s="193">
        <v>15</v>
      </c>
      <c r="F403" s="193">
        <v>4</v>
      </c>
      <c r="G403" s="194">
        <v>0</v>
      </c>
      <c r="H403" s="195">
        <v>0</v>
      </c>
      <c r="K403" t="s">
        <v>20</v>
      </c>
      <c r="L403" t="s">
        <v>43</v>
      </c>
      <c r="M403" t="s">
        <v>31</v>
      </c>
      <c r="N403" t="s">
        <v>10</v>
      </c>
      <c r="O403" s="195" t="str">
        <f t="shared" si="30"/>
        <v>SFM-wCZ10-v2015-rDXGF-t5-S17-MSRcool - Baseline Design - Hourly Results.csv</v>
      </c>
      <c r="P403" s="222">
        <f t="shared" si="31"/>
        <v>2.7142455555555558</v>
      </c>
      <c r="Q403" s="222">
        <f t="shared" si="32"/>
        <v>4.0688855555555561</v>
      </c>
      <c r="R403" s="222">
        <f t="shared" si="33"/>
        <v>6.7831311111111123</v>
      </c>
      <c r="T403" t="s">
        <v>2221</v>
      </c>
      <c r="U403" s="195">
        <f t="shared" si="34"/>
        <v>1.7650433333333329</v>
      </c>
    </row>
    <row r="404" spans="2:21" x14ac:dyDescent="0.25">
      <c r="B404" s="191" t="s">
        <v>110</v>
      </c>
      <c r="C404" s="193">
        <v>9</v>
      </c>
      <c r="D404" s="193">
        <v>17</v>
      </c>
      <c r="E404" s="193">
        <v>16</v>
      </c>
      <c r="F404" s="193">
        <v>4</v>
      </c>
      <c r="G404" s="194">
        <v>0</v>
      </c>
      <c r="H404" s="195">
        <v>0</v>
      </c>
      <c r="K404" t="s">
        <v>21</v>
      </c>
      <c r="L404" t="s">
        <v>44</v>
      </c>
      <c r="M404" t="s">
        <v>27</v>
      </c>
      <c r="N404" t="s">
        <v>63</v>
      </c>
      <c r="O404" s="195" t="str">
        <f t="shared" si="30"/>
        <v>SFM-wCZ11-v2015-rDXHP-t1-S14-BSLboth - Baseline Design - Hourly Results.csv</v>
      </c>
      <c r="P404" s="222">
        <f t="shared" si="31"/>
        <v>3.550578888888889</v>
      </c>
      <c r="Q404" s="222">
        <f t="shared" si="32"/>
        <v>5.5764711111111103</v>
      </c>
      <c r="R404" s="222">
        <f t="shared" si="33"/>
        <v>9.1270499999999988</v>
      </c>
      <c r="T404" t="s">
        <v>2222</v>
      </c>
      <c r="U404" s="195">
        <f t="shared" si="34"/>
        <v>1.7125344444444437</v>
      </c>
    </row>
    <row r="405" spans="2:21" x14ac:dyDescent="0.25">
      <c r="B405" s="191" t="s">
        <v>110</v>
      </c>
      <c r="C405" s="193">
        <v>9</v>
      </c>
      <c r="D405" s="193">
        <v>17</v>
      </c>
      <c r="E405" s="193">
        <v>17</v>
      </c>
      <c r="F405" s="193">
        <v>4</v>
      </c>
      <c r="G405" s="194">
        <v>0</v>
      </c>
      <c r="H405" s="195">
        <v>0</v>
      </c>
      <c r="K405" t="s">
        <v>21</v>
      </c>
      <c r="L405" t="s">
        <v>44</v>
      </c>
      <c r="M405" t="s">
        <v>27</v>
      </c>
      <c r="N405" t="s">
        <v>6</v>
      </c>
      <c r="O405" s="195" t="str">
        <f t="shared" si="30"/>
        <v>SFM-wCZ11-v2015-rDXHP-t1-S15-MSRboth - Baseline Design - Hourly Results.csv</v>
      </c>
      <c r="P405" s="222">
        <f t="shared" si="31"/>
        <v>3.0675588888888887</v>
      </c>
      <c r="Q405" s="222">
        <f t="shared" si="32"/>
        <v>4.7562322222222218</v>
      </c>
      <c r="R405" s="222">
        <f t="shared" si="33"/>
        <v>7.8237911111111105</v>
      </c>
      <c r="T405" t="s">
        <v>2223</v>
      </c>
      <c r="U405" s="195">
        <f t="shared" si="34"/>
        <v>2.3342277777777785</v>
      </c>
    </row>
    <row r="406" spans="2:21" x14ac:dyDescent="0.25">
      <c r="B406" s="191" t="s">
        <v>110</v>
      </c>
      <c r="C406" s="193">
        <v>9</v>
      </c>
      <c r="D406" s="193">
        <v>18</v>
      </c>
      <c r="E406" s="193">
        <v>15</v>
      </c>
      <c r="F406" s="193">
        <v>5</v>
      </c>
      <c r="G406" s="194">
        <v>0</v>
      </c>
      <c r="H406" s="195">
        <v>0</v>
      </c>
      <c r="K406" t="s">
        <v>21</v>
      </c>
      <c r="L406" t="s">
        <v>44</v>
      </c>
      <c r="M406" t="s">
        <v>27</v>
      </c>
      <c r="N406" t="s">
        <v>9</v>
      </c>
      <c r="O406" s="195" t="str">
        <f t="shared" si="30"/>
        <v>SFM-wCZ11-v2015-rDXHP-t1-S16-MSRboth - Baseline Design - Hourly Results.csv</v>
      </c>
      <c r="P406" s="222">
        <f t="shared" si="31"/>
        <v>3.1051899999999995</v>
      </c>
      <c r="Q406" s="222">
        <f t="shared" si="32"/>
        <v>4.8354233333333339</v>
      </c>
      <c r="R406" s="222">
        <f t="shared" si="33"/>
        <v>7.9406133333333333</v>
      </c>
      <c r="T406" t="s">
        <v>2224</v>
      </c>
      <c r="U406" s="195">
        <f t="shared" si="34"/>
        <v>1.9924177777777743</v>
      </c>
    </row>
    <row r="407" spans="2:21" x14ac:dyDescent="0.25">
      <c r="B407" s="191" t="s">
        <v>110</v>
      </c>
      <c r="C407" s="193">
        <v>9</v>
      </c>
      <c r="D407" s="193">
        <v>18</v>
      </c>
      <c r="E407" s="193">
        <v>16</v>
      </c>
      <c r="F407" s="193">
        <v>5</v>
      </c>
      <c r="G407" s="194">
        <v>0</v>
      </c>
      <c r="H407" s="195">
        <v>0</v>
      </c>
      <c r="K407" t="s">
        <v>21</v>
      </c>
      <c r="L407" t="s">
        <v>44</v>
      </c>
      <c r="M407" t="s">
        <v>27</v>
      </c>
      <c r="N407" t="s">
        <v>10</v>
      </c>
      <c r="O407" s="195" t="str">
        <f t="shared" si="30"/>
        <v>SFM-wCZ11-v2015-rDXHP-t1-S17-MSRboth - Baseline Design - Hourly Results.csv</v>
      </c>
      <c r="P407" s="222">
        <f t="shared" si="31"/>
        <v>2.9163533333333334</v>
      </c>
      <c r="Q407" s="222">
        <f t="shared" si="32"/>
        <v>4.5413655555555561</v>
      </c>
      <c r="R407" s="222">
        <f t="shared" si="33"/>
        <v>7.4577188888888895</v>
      </c>
      <c r="T407" t="s">
        <v>2225</v>
      </c>
      <c r="U407" s="195">
        <f t="shared" si="34"/>
        <v>1.7983255555555537</v>
      </c>
    </row>
    <row r="408" spans="2:21" x14ac:dyDescent="0.25">
      <c r="B408" s="191" t="s">
        <v>110</v>
      </c>
      <c r="C408" s="193">
        <v>9</v>
      </c>
      <c r="D408" s="193">
        <v>18</v>
      </c>
      <c r="E408" s="193">
        <v>17</v>
      </c>
      <c r="F408" s="193">
        <v>5</v>
      </c>
      <c r="G408" s="194">
        <v>0</v>
      </c>
      <c r="H408" s="195">
        <v>0</v>
      </c>
      <c r="K408" t="s">
        <v>21</v>
      </c>
      <c r="L408" t="s">
        <v>44</v>
      </c>
      <c r="M408" t="s">
        <v>28</v>
      </c>
      <c r="N408" t="s">
        <v>63</v>
      </c>
      <c r="O408" s="195" t="str">
        <f t="shared" si="30"/>
        <v>SFM-wCZ11-v2015-rDXHP-t2-S14-BSLboth - Baseline Design - Hourly Results.csv</v>
      </c>
      <c r="P408" s="222">
        <f t="shared" si="31"/>
        <v>1.2246675555555555</v>
      </c>
      <c r="Q408" s="222">
        <f t="shared" si="32"/>
        <v>0.8684263333333333</v>
      </c>
      <c r="R408" s="222">
        <f t="shared" si="33"/>
        <v>2.0930938888888888</v>
      </c>
      <c r="T408" t="s">
        <v>2226</v>
      </c>
      <c r="U408" s="195">
        <f t="shared" si="34"/>
        <v>2.4629555555555545</v>
      </c>
    </row>
    <row r="409" spans="2:21" x14ac:dyDescent="0.25">
      <c r="B409" s="191" t="s">
        <v>1108</v>
      </c>
      <c r="C409" s="193">
        <v>9</v>
      </c>
      <c r="D409" s="193">
        <v>16</v>
      </c>
      <c r="E409" s="193">
        <v>15</v>
      </c>
      <c r="F409" s="193">
        <v>3</v>
      </c>
      <c r="G409" s="194">
        <v>0</v>
      </c>
      <c r="H409" s="195">
        <v>0</v>
      </c>
      <c r="K409" t="s">
        <v>21</v>
      </c>
      <c r="L409" t="s">
        <v>44</v>
      </c>
      <c r="M409" t="s">
        <v>28</v>
      </c>
      <c r="N409" t="s">
        <v>6</v>
      </c>
      <c r="O409" s="195" t="str">
        <f t="shared" si="30"/>
        <v>SFM-wCZ11-v2015-rDXHP-t2-S15-MSRboth - Baseline Design - Hourly Results.csv</v>
      </c>
      <c r="P409" s="222">
        <f t="shared" si="31"/>
        <v>1.0210738888888888</v>
      </c>
      <c r="Q409" s="222">
        <f t="shared" si="32"/>
        <v>0.71195877777777783</v>
      </c>
      <c r="R409" s="222">
        <f t="shared" si="33"/>
        <v>1.7330326666666667</v>
      </c>
      <c r="T409" t="s">
        <v>2227</v>
      </c>
      <c r="U409" s="195">
        <f t="shared" si="34"/>
        <v>1.9320522222222234</v>
      </c>
    </row>
    <row r="410" spans="2:21" x14ac:dyDescent="0.25">
      <c r="B410" s="191" t="s">
        <v>1108</v>
      </c>
      <c r="C410" s="193">
        <v>9</v>
      </c>
      <c r="D410" s="193">
        <v>16</v>
      </c>
      <c r="E410" s="193">
        <v>16</v>
      </c>
      <c r="F410" s="193">
        <v>3</v>
      </c>
      <c r="G410" s="194">
        <v>0</v>
      </c>
      <c r="H410" s="195">
        <v>0</v>
      </c>
      <c r="K410" t="s">
        <v>21</v>
      </c>
      <c r="L410" t="s">
        <v>44</v>
      </c>
      <c r="M410" t="s">
        <v>28</v>
      </c>
      <c r="N410" t="s">
        <v>9</v>
      </c>
      <c r="O410" s="195" t="str">
        <f t="shared" si="30"/>
        <v>SFM-wCZ11-v2015-rDXHP-t2-S16-MSRboth - Baseline Design - Hourly Results.csv</v>
      </c>
      <c r="P410" s="222">
        <f t="shared" si="31"/>
        <v>1.0667018888888888</v>
      </c>
      <c r="Q410" s="222">
        <f t="shared" si="32"/>
        <v>0.74970322222222219</v>
      </c>
      <c r="R410" s="222">
        <f t="shared" si="33"/>
        <v>1.816405111111111</v>
      </c>
      <c r="T410" t="s">
        <v>2228</v>
      </c>
      <c r="U410" s="195">
        <f t="shared" si="34"/>
        <v>1.7527077777777809</v>
      </c>
    </row>
    <row r="411" spans="2:21" x14ac:dyDescent="0.25">
      <c r="B411" s="191" t="s">
        <v>1108</v>
      </c>
      <c r="C411" s="193">
        <v>9</v>
      </c>
      <c r="D411" s="193">
        <v>16</v>
      </c>
      <c r="E411" s="193">
        <v>17</v>
      </c>
      <c r="F411" s="193">
        <v>3</v>
      </c>
      <c r="G411" s="194">
        <v>0</v>
      </c>
      <c r="H411" s="195">
        <v>0</v>
      </c>
      <c r="K411" t="s">
        <v>21</v>
      </c>
      <c r="L411" t="s">
        <v>44</v>
      </c>
      <c r="M411" t="s">
        <v>28</v>
      </c>
      <c r="N411" t="s">
        <v>10</v>
      </c>
      <c r="O411" s="195" t="str">
        <f t="shared" si="30"/>
        <v>SFM-wCZ11-v2015-rDXHP-t2-S17-MSRboth - Baseline Design - Hourly Results.csv</v>
      </c>
      <c r="P411" s="222">
        <f t="shared" si="31"/>
        <v>1.0018327777777776</v>
      </c>
      <c r="Q411" s="222">
        <f t="shared" si="32"/>
        <v>0.70411122222222222</v>
      </c>
      <c r="R411" s="222">
        <f t="shared" si="33"/>
        <v>1.7059439999999997</v>
      </c>
      <c r="T411" t="s">
        <v>2229</v>
      </c>
      <c r="U411" s="195">
        <f t="shared" si="34"/>
        <v>2.4249466666666688</v>
      </c>
    </row>
    <row r="412" spans="2:21" x14ac:dyDescent="0.25">
      <c r="B412" s="191" t="s">
        <v>1108</v>
      </c>
      <c r="C412" s="193">
        <v>9</v>
      </c>
      <c r="D412" s="193">
        <v>17</v>
      </c>
      <c r="E412" s="193">
        <v>15</v>
      </c>
      <c r="F412" s="193">
        <v>4</v>
      </c>
      <c r="G412" s="194">
        <v>0</v>
      </c>
      <c r="H412" s="195">
        <v>0</v>
      </c>
      <c r="K412" t="s">
        <v>21</v>
      </c>
      <c r="L412" t="s">
        <v>44</v>
      </c>
      <c r="M412" t="s">
        <v>29</v>
      </c>
      <c r="N412" t="s">
        <v>63</v>
      </c>
      <c r="O412" s="195" t="str">
        <f t="shared" si="30"/>
        <v>SFM-wCZ11-v2015-rDXHP-t3-S14-BSLboth - Baseline Design - Hourly Results.csv</v>
      </c>
      <c r="P412" s="222">
        <f t="shared" si="31"/>
        <v>3.0072322222222221</v>
      </c>
      <c r="Q412" s="222">
        <f t="shared" si="32"/>
        <v>4.3523188888888891</v>
      </c>
      <c r="R412" s="222">
        <f t="shared" si="33"/>
        <v>7.3595511111111112</v>
      </c>
      <c r="T412" t="s">
        <v>2230</v>
      </c>
      <c r="U412" s="195">
        <f t="shared" si="34"/>
        <v>2.0165044444444451</v>
      </c>
    </row>
    <row r="413" spans="2:21" x14ac:dyDescent="0.25">
      <c r="B413" s="191" t="s">
        <v>1108</v>
      </c>
      <c r="C413" s="193">
        <v>9</v>
      </c>
      <c r="D413" s="193">
        <v>17</v>
      </c>
      <c r="E413" s="193">
        <v>16</v>
      </c>
      <c r="F413" s="193">
        <v>4</v>
      </c>
      <c r="G413" s="194">
        <v>0</v>
      </c>
      <c r="H413" s="195">
        <v>0</v>
      </c>
      <c r="K413" t="s">
        <v>21</v>
      </c>
      <c r="L413" t="s">
        <v>44</v>
      </c>
      <c r="M413" t="s">
        <v>29</v>
      </c>
      <c r="N413" t="s">
        <v>6</v>
      </c>
      <c r="O413" s="195" t="str">
        <f t="shared" si="30"/>
        <v>SFM-wCZ11-v2015-rDXHP-t3-S15-MSRboth - Baseline Design - Hourly Results.csv</v>
      </c>
      <c r="P413" s="222">
        <f t="shared" si="31"/>
        <v>2.544111111111111</v>
      </c>
      <c r="Q413" s="222">
        <f t="shared" si="32"/>
        <v>3.7144979999999999</v>
      </c>
      <c r="R413" s="222">
        <f t="shared" si="33"/>
        <v>6.2586091111111113</v>
      </c>
      <c r="T413" t="s">
        <v>2231</v>
      </c>
      <c r="U413" s="195">
        <f t="shared" si="34"/>
        <v>1.8388166666666681</v>
      </c>
    </row>
    <row r="414" spans="2:21" x14ac:dyDescent="0.25">
      <c r="B414" s="191" t="s">
        <v>1108</v>
      </c>
      <c r="C414" s="193">
        <v>9</v>
      </c>
      <c r="D414" s="193">
        <v>17</v>
      </c>
      <c r="E414" s="193">
        <v>17</v>
      </c>
      <c r="F414" s="193">
        <v>4</v>
      </c>
      <c r="G414" s="194">
        <v>0</v>
      </c>
      <c r="H414" s="195">
        <v>0</v>
      </c>
      <c r="K414" t="s">
        <v>21</v>
      </c>
      <c r="L414" t="s">
        <v>44</v>
      </c>
      <c r="M414" t="s">
        <v>29</v>
      </c>
      <c r="N414" t="s">
        <v>9</v>
      </c>
      <c r="O414" s="195" t="str">
        <f t="shared" si="30"/>
        <v>SFM-wCZ11-v2015-rDXHP-t3-S16-MSRboth - Baseline Design - Hourly Results.csv</v>
      </c>
      <c r="P414" s="222">
        <f t="shared" si="31"/>
        <v>2.6351755555555556</v>
      </c>
      <c r="Q414" s="222">
        <f t="shared" si="32"/>
        <v>3.8120963333333333</v>
      </c>
      <c r="R414" s="222">
        <f t="shared" si="33"/>
        <v>6.4472718888888885</v>
      </c>
      <c r="T414" t="s">
        <v>2232</v>
      </c>
      <c r="U414" s="195">
        <f t="shared" si="34"/>
        <v>2.5041166666666701</v>
      </c>
    </row>
    <row r="415" spans="2:21" x14ac:dyDescent="0.25">
      <c r="B415" s="191" t="s">
        <v>1108</v>
      </c>
      <c r="C415" s="193">
        <v>9</v>
      </c>
      <c r="D415" s="193">
        <v>18</v>
      </c>
      <c r="E415" s="193">
        <v>15</v>
      </c>
      <c r="F415" s="193">
        <v>5</v>
      </c>
      <c r="G415" s="194">
        <v>0</v>
      </c>
      <c r="H415" s="195">
        <v>0</v>
      </c>
      <c r="K415" t="s">
        <v>21</v>
      </c>
      <c r="L415" t="s">
        <v>44</v>
      </c>
      <c r="M415" t="s">
        <v>29</v>
      </c>
      <c r="N415" t="s">
        <v>10</v>
      </c>
      <c r="O415" s="195" t="str">
        <f t="shared" si="30"/>
        <v>SFM-wCZ11-v2015-rDXHP-t3-S17-MSRboth - Baseline Design - Hourly Results.csv</v>
      </c>
      <c r="P415" s="222">
        <f t="shared" si="31"/>
        <v>2.4749211111111111</v>
      </c>
      <c r="Q415" s="222">
        <f t="shared" si="32"/>
        <v>3.5802698888888886</v>
      </c>
      <c r="R415" s="222">
        <f t="shared" si="33"/>
        <v>6.0551909999999998</v>
      </c>
      <c r="T415" t="s">
        <v>2233</v>
      </c>
      <c r="U415" s="195">
        <f t="shared" si="34"/>
        <v>1.9227511111111095</v>
      </c>
    </row>
    <row r="416" spans="2:21" x14ac:dyDescent="0.25">
      <c r="B416" s="191" t="s">
        <v>1108</v>
      </c>
      <c r="C416" s="193">
        <v>9</v>
      </c>
      <c r="D416" s="193">
        <v>18</v>
      </c>
      <c r="E416" s="193">
        <v>16</v>
      </c>
      <c r="F416" s="193">
        <v>5</v>
      </c>
      <c r="G416" s="194">
        <v>0</v>
      </c>
      <c r="H416" s="195">
        <v>0</v>
      </c>
      <c r="K416" t="s">
        <v>21</v>
      </c>
      <c r="L416" t="s">
        <v>44</v>
      </c>
      <c r="M416" t="s">
        <v>30</v>
      </c>
      <c r="N416" t="s">
        <v>63</v>
      </c>
      <c r="O416" s="195" t="str">
        <f t="shared" si="30"/>
        <v>SFM-wCZ11-v2015-rDXHP-t4-S14-BSLboth - Baseline Design - Hourly Results.csv</v>
      </c>
      <c r="P416" s="222">
        <f t="shared" si="31"/>
        <v>2.624033888888889</v>
      </c>
      <c r="Q416" s="222">
        <f t="shared" si="32"/>
        <v>3.5217896666666668</v>
      </c>
      <c r="R416" s="222">
        <f t="shared" si="33"/>
        <v>6.1458235555555554</v>
      </c>
      <c r="T416" t="s">
        <v>2234</v>
      </c>
      <c r="U416" s="195">
        <f t="shared" si="34"/>
        <v>1.8075455555555529</v>
      </c>
    </row>
    <row r="417" spans="2:21" x14ac:dyDescent="0.25">
      <c r="B417" s="191" t="s">
        <v>1108</v>
      </c>
      <c r="C417" s="193">
        <v>9</v>
      </c>
      <c r="D417" s="193">
        <v>18</v>
      </c>
      <c r="E417" s="193">
        <v>17</v>
      </c>
      <c r="F417" s="193">
        <v>5</v>
      </c>
      <c r="G417" s="194">
        <v>0</v>
      </c>
      <c r="H417" s="195">
        <v>0</v>
      </c>
      <c r="K417" t="s">
        <v>21</v>
      </c>
      <c r="L417" t="s">
        <v>44</v>
      </c>
      <c r="M417" t="s">
        <v>30</v>
      </c>
      <c r="N417" t="s">
        <v>6</v>
      </c>
      <c r="O417" s="195" t="str">
        <f t="shared" si="30"/>
        <v>SFM-wCZ11-v2015-rDXHP-t4-S15-MSRboth - Baseline Design - Hourly Results.csv</v>
      </c>
      <c r="P417" s="222">
        <f t="shared" si="31"/>
        <v>2.2207973333333335</v>
      </c>
      <c r="Q417" s="222">
        <f t="shared" si="32"/>
        <v>3.0027991111111114</v>
      </c>
      <c r="R417" s="222">
        <f t="shared" si="33"/>
        <v>5.2235964444444445</v>
      </c>
      <c r="T417" t="s">
        <v>2235</v>
      </c>
      <c r="U417" s="195">
        <f t="shared" si="34"/>
        <v>2.4775988888888865</v>
      </c>
    </row>
    <row r="418" spans="2:21" x14ac:dyDescent="0.25">
      <c r="B418" s="191" t="s">
        <v>1109</v>
      </c>
      <c r="C418" s="193">
        <v>9</v>
      </c>
      <c r="D418" s="193">
        <v>16</v>
      </c>
      <c r="E418" s="193">
        <v>15</v>
      </c>
      <c r="F418" s="193">
        <v>3</v>
      </c>
      <c r="G418" s="194">
        <v>0</v>
      </c>
      <c r="H418" s="195">
        <v>0</v>
      </c>
      <c r="K418" t="s">
        <v>21</v>
      </c>
      <c r="L418" t="s">
        <v>44</v>
      </c>
      <c r="M418" t="s">
        <v>30</v>
      </c>
      <c r="N418" t="s">
        <v>9</v>
      </c>
      <c r="O418" s="195" t="str">
        <f t="shared" si="30"/>
        <v>SFM-wCZ11-v2015-rDXHP-t4-S16-MSRboth - Baseline Design - Hourly Results.csv</v>
      </c>
      <c r="P418" s="222">
        <f t="shared" si="31"/>
        <v>2.3072943333333331</v>
      </c>
      <c r="Q418" s="222">
        <f t="shared" si="32"/>
        <v>3.0787019999999998</v>
      </c>
      <c r="R418" s="222">
        <f t="shared" si="33"/>
        <v>5.3859963333333329</v>
      </c>
      <c r="T418" t="s">
        <v>2236</v>
      </c>
      <c r="U418" s="195">
        <f t="shared" si="34"/>
        <v>1.953018888888888</v>
      </c>
    </row>
    <row r="419" spans="2:21" x14ac:dyDescent="0.25">
      <c r="B419" s="191" t="s">
        <v>1109</v>
      </c>
      <c r="C419" s="193">
        <v>9</v>
      </c>
      <c r="D419" s="193">
        <v>16</v>
      </c>
      <c r="E419" s="193">
        <v>16</v>
      </c>
      <c r="F419" s="193">
        <v>3</v>
      </c>
      <c r="G419" s="194">
        <v>0</v>
      </c>
      <c r="H419" s="195">
        <v>0</v>
      </c>
      <c r="K419" t="s">
        <v>21</v>
      </c>
      <c r="L419" t="s">
        <v>44</v>
      </c>
      <c r="M419" t="s">
        <v>30</v>
      </c>
      <c r="N419" t="s">
        <v>10</v>
      </c>
      <c r="O419" s="195" t="str">
        <f t="shared" si="30"/>
        <v>SFM-wCZ11-v2015-rDXHP-t4-S17-MSRboth - Baseline Design - Hourly Results.csv</v>
      </c>
      <c r="P419" s="222">
        <f t="shared" si="31"/>
        <v>2.1669802222222225</v>
      </c>
      <c r="Q419" s="222">
        <f t="shared" si="32"/>
        <v>2.8914774444444444</v>
      </c>
      <c r="R419" s="222">
        <f t="shared" si="33"/>
        <v>5.0584576666666674</v>
      </c>
      <c r="T419" t="s">
        <v>2237</v>
      </c>
      <c r="U419" s="195">
        <f t="shared" si="34"/>
        <v>1.8140433333333341</v>
      </c>
    </row>
    <row r="420" spans="2:21" x14ac:dyDescent="0.25">
      <c r="B420" s="191" t="s">
        <v>1109</v>
      </c>
      <c r="C420" s="193">
        <v>9</v>
      </c>
      <c r="D420" s="193">
        <v>16</v>
      </c>
      <c r="E420" s="193">
        <v>17</v>
      </c>
      <c r="F420" s="193">
        <v>3</v>
      </c>
      <c r="G420" s="194">
        <v>0</v>
      </c>
      <c r="H420" s="195">
        <v>0</v>
      </c>
      <c r="K420" t="s">
        <v>21</v>
      </c>
      <c r="L420" t="s">
        <v>44</v>
      </c>
      <c r="M420" t="s">
        <v>31</v>
      </c>
      <c r="N420" t="s">
        <v>63</v>
      </c>
      <c r="O420" s="195" t="str">
        <f t="shared" si="30"/>
        <v>SFM-wCZ11-v2015-rDXHP-t5-S14-BSLboth - Baseline Design - Hourly Results.csv</v>
      </c>
      <c r="P420" s="222">
        <f t="shared" si="31"/>
        <v>2.7579375555555554</v>
      </c>
      <c r="Q420" s="222">
        <f t="shared" si="32"/>
        <v>3.8003576555555552</v>
      </c>
      <c r="R420" s="222">
        <f t="shared" si="33"/>
        <v>6.5582952111111101</v>
      </c>
      <c r="T420" t="s">
        <v>2238</v>
      </c>
      <c r="U420" s="195">
        <f t="shared" si="34"/>
        <v>2.4593277777777782</v>
      </c>
    </row>
    <row r="421" spans="2:21" x14ac:dyDescent="0.25">
      <c r="B421" s="191" t="s">
        <v>1109</v>
      </c>
      <c r="C421" s="193">
        <v>9</v>
      </c>
      <c r="D421" s="193">
        <v>17</v>
      </c>
      <c r="E421" s="193">
        <v>15</v>
      </c>
      <c r="F421" s="193">
        <v>4</v>
      </c>
      <c r="G421" s="194">
        <v>0</v>
      </c>
      <c r="H421" s="195">
        <v>0</v>
      </c>
      <c r="K421" t="s">
        <v>21</v>
      </c>
      <c r="L421" t="s">
        <v>44</v>
      </c>
      <c r="M421" t="s">
        <v>31</v>
      </c>
      <c r="N421" t="s">
        <v>6</v>
      </c>
      <c r="O421" s="195" t="str">
        <f t="shared" si="30"/>
        <v>SFM-wCZ11-v2015-rDXHP-t5-S15-MSRboth - Baseline Design - Hourly Results.csv</v>
      </c>
      <c r="P421" s="222">
        <f t="shared" si="31"/>
        <v>2.3326113333333334</v>
      </c>
      <c r="Q421" s="222">
        <f t="shared" si="32"/>
        <v>3.2392541000000001</v>
      </c>
      <c r="R421" s="222">
        <f t="shared" si="33"/>
        <v>5.5718654333333335</v>
      </c>
      <c r="T421" t="s">
        <v>2239</v>
      </c>
      <c r="U421" s="195">
        <f t="shared" si="34"/>
        <v>1.8872544444444461</v>
      </c>
    </row>
    <row r="422" spans="2:21" x14ac:dyDescent="0.25">
      <c r="B422" s="191" t="s">
        <v>1109</v>
      </c>
      <c r="C422" s="193">
        <v>9</v>
      </c>
      <c r="D422" s="193">
        <v>17</v>
      </c>
      <c r="E422" s="193">
        <v>16</v>
      </c>
      <c r="F422" s="193">
        <v>4</v>
      </c>
      <c r="G422" s="194">
        <v>0</v>
      </c>
      <c r="H422" s="195">
        <v>0</v>
      </c>
      <c r="K422" t="s">
        <v>21</v>
      </c>
      <c r="L422" t="s">
        <v>44</v>
      </c>
      <c r="M422" t="s">
        <v>31</v>
      </c>
      <c r="N422" t="s">
        <v>9</v>
      </c>
      <c r="O422" s="195" t="str">
        <f t="shared" si="30"/>
        <v>SFM-wCZ11-v2015-rDXHP-t5-S16-MSRboth - Baseline Design - Hourly Results.csv</v>
      </c>
      <c r="P422" s="222">
        <f t="shared" si="31"/>
        <v>2.4163188888888891</v>
      </c>
      <c r="Q422" s="222">
        <f t="shared" si="32"/>
        <v>3.3414550333333337</v>
      </c>
      <c r="R422" s="222">
        <f t="shared" si="33"/>
        <v>5.7577739222222224</v>
      </c>
      <c r="T422" t="s">
        <v>2240</v>
      </c>
      <c r="U422" s="195">
        <f t="shared" si="34"/>
        <v>1.8458422222222222</v>
      </c>
    </row>
    <row r="423" spans="2:21" x14ac:dyDescent="0.25">
      <c r="B423" s="191" t="s">
        <v>1109</v>
      </c>
      <c r="C423" s="193">
        <v>9</v>
      </c>
      <c r="D423" s="193">
        <v>17</v>
      </c>
      <c r="E423" s="193">
        <v>17</v>
      </c>
      <c r="F423" s="193">
        <v>4</v>
      </c>
      <c r="G423" s="194">
        <v>0</v>
      </c>
      <c r="H423" s="195">
        <v>0</v>
      </c>
      <c r="K423" t="s">
        <v>21</v>
      </c>
      <c r="L423" t="s">
        <v>44</v>
      </c>
      <c r="M423" t="s">
        <v>31</v>
      </c>
      <c r="N423" t="s">
        <v>10</v>
      </c>
      <c r="O423" s="195" t="str">
        <f t="shared" si="30"/>
        <v>SFM-wCZ11-v2015-rDXHP-t5-S17-MSRboth - Baseline Design - Hourly Results.csv</v>
      </c>
      <c r="P423" s="222">
        <f t="shared" si="31"/>
        <v>2.2693755555555559</v>
      </c>
      <c r="Q423" s="222">
        <f t="shared" si="32"/>
        <v>3.1382468111111113</v>
      </c>
      <c r="R423" s="222">
        <f t="shared" si="33"/>
        <v>5.4076223666666667</v>
      </c>
      <c r="T423" t="s">
        <v>2241</v>
      </c>
      <c r="U423" s="195">
        <f t="shared" si="34"/>
        <v>2.4932388888888877</v>
      </c>
    </row>
    <row r="424" spans="2:21" x14ac:dyDescent="0.25">
      <c r="B424" s="191" t="s">
        <v>1109</v>
      </c>
      <c r="C424" s="193">
        <v>9</v>
      </c>
      <c r="D424" s="193">
        <v>18</v>
      </c>
      <c r="E424" s="193">
        <v>15</v>
      </c>
      <c r="F424" s="193">
        <v>5</v>
      </c>
      <c r="G424" s="194">
        <v>0</v>
      </c>
      <c r="H424" s="195">
        <v>0</v>
      </c>
      <c r="K424" t="s">
        <v>21</v>
      </c>
      <c r="L424" t="s">
        <v>43</v>
      </c>
      <c r="M424" t="s">
        <v>27</v>
      </c>
      <c r="N424" t="s">
        <v>63</v>
      </c>
      <c r="O424" s="195" t="str">
        <f t="shared" si="30"/>
        <v>SFM-wCZ11-v2015-rDXGF-t1-S14-BSLcool - Baseline Design - Hourly Results.csv</v>
      </c>
      <c r="P424" s="222">
        <f t="shared" si="31"/>
        <v>3.4329177777777775</v>
      </c>
      <c r="Q424" s="222">
        <f t="shared" si="32"/>
        <v>5.506517777777777</v>
      </c>
      <c r="R424" s="222">
        <f t="shared" si="33"/>
        <v>8.9394355555555549</v>
      </c>
      <c r="T424" t="s">
        <v>2242</v>
      </c>
      <c r="U424" s="195">
        <f t="shared" si="34"/>
        <v>1.6943022222222215</v>
      </c>
    </row>
    <row r="425" spans="2:21" x14ac:dyDescent="0.25">
      <c r="B425" s="191" t="s">
        <v>1109</v>
      </c>
      <c r="C425" s="193">
        <v>9</v>
      </c>
      <c r="D425" s="193">
        <v>18</v>
      </c>
      <c r="E425" s="193">
        <v>16</v>
      </c>
      <c r="F425" s="193">
        <v>5</v>
      </c>
      <c r="G425" s="194">
        <v>0</v>
      </c>
      <c r="H425" s="195">
        <v>0</v>
      </c>
      <c r="K425" t="s">
        <v>21</v>
      </c>
      <c r="L425" t="s">
        <v>43</v>
      </c>
      <c r="M425" t="s">
        <v>27</v>
      </c>
      <c r="N425" t="s">
        <v>6</v>
      </c>
      <c r="O425" s="195" t="str">
        <f t="shared" si="30"/>
        <v>SFM-wCZ11-v2015-rDXGF-t1-S15-MSRcool - Baseline Design - Hourly Results.csv</v>
      </c>
      <c r="P425" s="222">
        <f t="shared" si="31"/>
        <v>2.903875555555556</v>
      </c>
      <c r="Q425" s="222">
        <f t="shared" si="32"/>
        <v>4.6821511111111107</v>
      </c>
      <c r="R425" s="222">
        <f t="shared" si="33"/>
        <v>7.5860266666666671</v>
      </c>
      <c r="T425" t="s">
        <v>2243</v>
      </c>
      <c r="U425" s="195">
        <f t="shared" si="34"/>
        <v>1.5903611111111093</v>
      </c>
    </row>
    <row r="426" spans="2:21" x14ac:dyDescent="0.25">
      <c r="B426" s="191" t="s">
        <v>1109</v>
      </c>
      <c r="C426" s="193">
        <v>9</v>
      </c>
      <c r="D426" s="193">
        <v>18</v>
      </c>
      <c r="E426" s="193">
        <v>17</v>
      </c>
      <c r="F426" s="193">
        <v>5</v>
      </c>
      <c r="G426" s="194">
        <v>0</v>
      </c>
      <c r="H426" s="195">
        <v>0</v>
      </c>
      <c r="K426" t="s">
        <v>21</v>
      </c>
      <c r="L426" t="s">
        <v>43</v>
      </c>
      <c r="M426" t="s">
        <v>27</v>
      </c>
      <c r="N426" t="s">
        <v>9</v>
      </c>
      <c r="O426" s="195" t="str">
        <f t="shared" si="30"/>
        <v>SFM-wCZ11-v2015-rDXGF-t1-S16-MSRcool - Baseline Design - Hourly Results.csv</v>
      </c>
      <c r="P426" s="222">
        <f t="shared" si="31"/>
        <v>2.9901333333333331</v>
      </c>
      <c r="Q426" s="222">
        <f t="shared" si="32"/>
        <v>4.7781277777777786</v>
      </c>
      <c r="R426" s="222">
        <f t="shared" si="33"/>
        <v>7.7682611111111122</v>
      </c>
      <c r="T426" t="s">
        <v>2244</v>
      </c>
      <c r="U426" s="195">
        <f t="shared" si="34"/>
        <v>2.1984777777777769</v>
      </c>
    </row>
    <row r="427" spans="2:21" x14ac:dyDescent="0.25">
      <c r="B427" s="191" t="s">
        <v>111</v>
      </c>
      <c r="C427" s="193">
        <v>9</v>
      </c>
      <c r="D427" s="193">
        <v>16</v>
      </c>
      <c r="E427" s="193">
        <v>15</v>
      </c>
      <c r="F427" s="193">
        <v>3</v>
      </c>
      <c r="G427" s="194">
        <v>0</v>
      </c>
      <c r="H427" s="195">
        <v>0</v>
      </c>
      <c r="K427" t="s">
        <v>21</v>
      </c>
      <c r="L427" t="s">
        <v>43</v>
      </c>
      <c r="M427" t="s">
        <v>27</v>
      </c>
      <c r="N427" t="s">
        <v>10</v>
      </c>
      <c r="O427" s="195" t="str">
        <f t="shared" si="30"/>
        <v>SFM-wCZ11-v2015-rDXGF-t1-S17-MSRcool - Baseline Design - Hourly Results.csv</v>
      </c>
      <c r="P427" s="222">
        <f t="shared" si="31"/>
        <v>2.8082955555555551</v>
      </c>
      <c r="Q427" s="222">
        <f t="shared" si="32"/>
        <v>4.4875544444444451</v>
      </c>
      <c r="R427" s="222">
        <f t="shared" si="33"/>
        <v>7.2958499999999997</v>
      </c>
      <c r="T427" t="s">
        <v>2245</v>
      </c>
      <c r="U427" s="195">
        <f t="shared" si="34"/>
        <v>1.8979922222222214</v>
      </c>
    </row>
    <row r="428" spans="2:21" x14ac:dyDescent="0.25">
      <c r="B428" s="191" t="s">
        <v>111</v>
      </c>
      <c r="C428" s="193">
        <v>9</v>
      </c>
      <c r="D428" s="193">
        <v>16</v>
      </c>
      <c r="E428" s="193">
        <v>16</v>
      </c>
      <c r="F428" s="193">
        <v>3</v>
      </c>
      <c r="G428" s="194">
        <v>0</v>
      </c>
      <c r="H428" s="195">
        <v>0</v>
      </c>
      <c r="K428" t="s">
        <v>21</v>
      </c>
      <c r="L428" t="s">
        <v>43</v>
      </c>
      <c r="M428" t="s">
        <v>28</v>
      </c>
      <c r="N428" t="s">
        <v>63</v>
      </c>
      <c r="O428" s="195" t="str">
        <f t="shared" si="30"/>
        <v>SFM-wCZ11-v2015-rDXGF-t2-S14-BSLcool - Baseline Design - Hourly Results.csv</v>
      </c>
      <c r="P428" s="222">
        <f t="shared" si="31"/>
        <v>1.2211211888888889</v>
      </c>
      <c r="Q428" s="222">
        <f t="shared" si="32"/>
        <v>0.94901244444444421</v>
      </c>
      <c r="R428" s="222">
        <f t="shared" si="33"/>
        <v>2.1701336333333332</v>
      </c>
      <c r="T428" t="s">
        <v>2246</v>
      </c>
      <c r="U428" s="195">
        <f t="shared" si="34"/>
        <v>1.7618455555555546</v>
      </c>
    </row>
    <row r="429" spans="2:21" x14ac:dyDescent="0.25">
      <c r="B429" s="191" t="s">
        <v>111</v>
      </c>
      <c r="C429" s="193">
        <v>9</v>
      </c>
      <c r="D429" s="193">
        <v>16</v>
      </c>
      <c r="E429" s="193">
        <v>17</v>
      </c>
      <c r="F429" s="193">
        <v>3</v>
      </c>
      <c r="G429" s="194">
        <v>0</v>
      </c>
      <c r="H429" s="195">
        <v>0</v>
      </c>
      <c r="K429" t="s">
        <v>21</v>
      </c>
      <c r="L429" t="s">
        <v>43</v>
      </c>
      <c r="M429" t="s">
        <v>28</v>
      </c>
      <c r="N429" t="s">
        <v>6</v>
      </c>
      <c r="O429" s="195" t="str">
        <f t="shared" si="30"/>
        <v>SFM-wCZ11-v2015-rDXGF-t2-S15-MSRcool - Baseline Design - Hourly Results.csv</v>
      </c>
      <c r="P429" s="222">
        <f t="shared" si="31"/>
        <v>1.0342060555555554</v>
      </c>
      <c r="Q429" s="222">
        <f t="shared" si="32"/>
        <v>0.80850033333333338</v>
      </c>
      <c r="R429" s="222">
        <f t="shared" si="33"/>
        <v>1.8427063888888888</v>
      </c>
      <c r="T429" t="s">
        <v>2247</v>
      </c>
      <c r="U429" s="195">
        <f t="shared" si="34"/>
        <v>2.399295555555554</v>
      </c>
    </row>
    <row r="430" spans="2:21" x14ac:dyDescent="0.25">
      <c r="B430" s="191" t="s">
        <v>111</v>
      </c>
      <c r="C430" s="193">
        <v>9</v>
      </c>
      <c r="D430" s="193">
        <v>17</v>
      </c>
      <c r="E430" s="193">
        <v>15</v>
      </c>
      <c r="F430" s="193">
        <v>4</v>
      </c>
      <c r="G430" s="194">
        <v>0</v>
      </c>
      <c r="H430" s="195">
        <v>0</v>
      </c>
      <c r="K430" t="s">
        <v>21</v>
      </c>
      <c r="L430" t="s">
        <v>43</v>
      </c>
      <c r="M430" t="s">
        <v>28</v>
      </c>
      <c r="N430" t="s">
        <v>9</v>
      </c>
      <c r="O430" s="195" t="str">
        <f t="shared" si="30"/>
        <v>SFM-wCZ11-v2015-rDXGF-t2-S16-MSRcool - Baseline Design - Hourly Results.csv</v>
      </c>
      <c r="P430" s="222">
        <f t="shared" si="31"/>
        <v>1.0835716666666666</v>
      </c>
      <c r="Q430" s="222">
        <f t="shared" si="32"/>
        <v>0.84834477777777784</v>
      </c>
      <c r="R430" s="222">
        <f t="shared" si="33"/>
        <v>1.9319164444444445</v>
      </c>
      <c r="T430" t="s">
        <v>2248</v>
      </c>
      <c r="U430" s="195">
        <f t="shared" si="34"/>
        <v>1.5137033333333321</v>
      </c>
    </row>
    <row r="431" spans="2:21" x14ac:dyDescent="0.25">
      <c r="B431" s="191" t="s">
        <v>111</v>
      </c>
      <c r="C431" s="193">
        <v>9</v>
      </c>
      <c r="D431" s="193">
        <v>17</v>
      </c>
      <c r="E431" s="193">
        <v>16</v>
      </c>
      <c r="F431" s="193">
        <v>4</v>
      </c>
      <c r="G431" s="194">
        <v>0</v>
      </c>
      <c r="H431" s="195">
        <v>0</v>
      </c>
      <c r="K431" t="s">
        <v>21</v>
      </c>
      <c r="L431" t="s">
        <v>43</v>
      </c>
      <c r="M431" t="s">
        <v>28</v>
      </c>
      <c r="N431" t="s">
        <v>10</v>
      </c>
      <c r="O431" s="195" t="str">
        <f t="shared" si="30"/>
        <v>SFM-wCZ11-v2015-rDXGF-t2-S17-MSRcool - Baseline Design - Hourly Results.csv</v>
      </c>
      <c r="P431" s="222">
        <f t="shared" si="31"/>
        <v>1.0176747444444443</v>
      </c>
      <c r="Q431" s="222">
        <f t="shared" si="32"/>
        <v>0.79675422222222225</v>
      </c>
      <c r="R431" s="222">
        <f t="shared" si="33"/>
        <v>1.8144289666666666</v>
      </c>
      <c r="T431" t="s">
        <v>2249</v>
      </c>
      <c r="U431" s="195">
        <f t="shared" si="34"/>
        <v>1.4228044444444432</v>
      </c>
    </row>
    <row r="432" spans="2:21" x14ac:dyDescent="0.25">
      <c r="B432" s="191" t="s">
        <v>111</v>
      </c>
      <c r="C432" s="193">
        <v>9</v>
      </c>
      <c r="D432" s="193">
        <v>17</v>
      </c>
      <c r="E432" s="193">
        <v>17</v>
      </c>
      <c r="F432" s="193">
        <v>4</v>
      </c>
      <c r="G432" s="194">
        <v>0</v>
      </c>
      <c r="H432" s="195">
        <v>0</v>
      </c>
      <c r="K432" t="s">
        <v>21</v>
      </c>
      <c r="L432" t="s">
        <v>43</v>
      </c>
      <c r="M432" t="s">
        <v>29</v>
      </c>
      <c r="N432" t="s">
        <v>63</v>
      </c>
      <c r="O432" s="195" t="str">
        <f t="shared" si="30"/>
        <v>SFM-wCZ11-v2015-rDXGF-t3-S14-BSLcool - Baseline Design - Hourly Results.csv</v>
      </c>
      <c r="P432" s="222">
        <f t="shared" si="31"/>
        <v>2.8611711111111111</v>
      </c>
      <c r="Q432" s="222">
        <f t="shared" si="32"/>
        <v>4.302827777777777</v>
      </c>
      <c r="R432" s="222">
        <f t="shared" si="33"/>
        <v>7.1639988888888881</v>
      </c>
      <c r="T432" t="s">
        <v>2250</v>
      </c>
      <c r="U432" s="195">
        <f t="shared" si="34"/>
        <v>1.9719588888888886</v>
      </c>
    </row>
    <row r="433" spans="2:21" x14ac:dyDescent="0.25">
      <c r="B433" s="191" t="s">
        <v>111</v>
      </c>
      <c r="C433" s="193">
        <v>9</v>
      </c>
      <c r="D433" s="193">
        <v>18</v>
      </c>
      <c r="E433" s="193">
        <v>15</v>
      </c>
      <c r="F433" s="193">
        <v>5</v>
      </c>
      <c r="G433" s="194">
        <v>0</v>
      </c>
      <c r="H433" s="195">
        <v>0</v>
      </c>
      <c r="K433" t="s">
        <v>21</v>
      </c>
      <c r="L433" t="s">
        <v>43</v>
      </c>
      <c r="M433" t="s">
        <v>29</v>
      </c>
      <c r="N433" t="s">
        <v>6</v>
      </c>
      <c r="O433" s="195" t="str">
        <f t="shared" si="30"/>
        <v>SFM-wCZ11-v2015-rDXGF-t3-S15-MSRcool - Baseline Design - Hourly Results.csv</v>
      </c>
      <c r="P433" s="222">
        <f t="shared" si="31"/>
        <v>2.4061977777777779</v>
      </c>
      <c r="Q433" s="222">
        <f t="shared" si="32"/>
        <v>3.6753290000000001</v>
      </c>
      <c r="R433" s="222">
        <f t="shared" si="33"/>
        <v>6.0815267777777784</v>
      </c>
      <c r="T433" t="s">
        <v>2251</v>
      </c>
      <c r="U433" s="195">
        <f t="shared" si="34"/>
        <v>1.7219711111111131</v>
      </c>
    </row>
    <row r="434" spans="2:21" x14ac:dyDescent="0.25">
      <c r="B434" s="191" t="s">
        <v>111</v>
      </c>
      <c r="C434" s="193">
        <v>9</v>
      </c>
      <c r="D434" s="193">
        <v>18</v>
      </c>
      <c r="E434" s="193">
        <v>16</v>
      </c>
      <c r="F434" s="193">
        <v>5</v>
      </c>
      <c r="G434" s="194">
        <v>0</v>
      </c>
      <c r="H434" s="195">
        <v>0</v>
      </c>
      <c r="K434" t="s">
        <v>21</v>
      </c>
      <c r="L434" t="s">
        <v>43</v>
      </c>
      <c r="M434" t="s">
        <v>29</v>
      </c>
      <c r="N434" t="s">
        <v>9</v>
      </c>
      <c r="O434" s="195" t="str">
        <f t="shared" si="30"/>
        <v>SFM-wCZ11-v2015-rDXGF-t3-S16-MSRcool - Baseline Design - Hourly Results.csv</v>
      </c>
      <c r="P434" s="222">
        <f t="shared" si="31"/>
        <v>2.5064588888888886</v>
      </c>
      <c r="Q434" s="222">
        <f t="shared" si="32"/>
        <v>3.7613678888888882</v>
      </c>
      <c r="R434" s="222">
        <f t="shared" si="33"/>
        <v>6.2678267777777767</v>
      </c>
      <c r="T434" t="s">
        <v>2252</v>
      </c>
      <c r="U434" s="195">
        <f t="shared" si="34"/>
        <v>1.664316666666668</v>
      </c>
    </row>
    <row r="435" spans="2:21" x14ac:dyDescent="0.25">
      <c r="B435" s="191" t="s">
        <v>111</v>
      </c>
      <c r="C435" s="193">
        <v>9</v>
      </c>
      <c r="D435" s="193">
        <v>18</v>
      </c>
      <c r="E435" s="193">
        <v>17</v>
      </c>
      <c r="F435" s="193">
        <v>5</v>
      </c>
      <c r="G435" s="194">
        <v>0</v>
      </c>
      <c r="H435" s="195">
        <v>0</v>
      </c>
      <c r="K435" t="s">
        <v>21</v>
      </c>
      <c r="L435" t="s">
        <v>43</v>
      </c>
      <c r="M435" t="s">
        <v>29</v>
      </c>
      <c r="N435" t="s">
        <v>10</v>
      </c>
      <c r="O435" s="195" t="str">
        <f t="shared" si="30"/>
        <v>SFM-wCZ11-v2015-rDXGF-t3-S17-MSRcool - Baseline Design - Hourly Results.csv</v>
      </c>
      <c r="P435" s="222">
        <f t="shared" si="31"/>
        <v>2.3540306666666666</v>
      </c>
      <c r="Q435" s="222">
        <f t="shared" si="32"/>
        <v>3.5326257777777781</v>
      </c>
      <c r="R435" s="222">
        <f t="shared" si="33"/>
        <v>5.8866564444444442</v>
      </c>
      <c r="T435" t="s">
        <v>2253</v>
      </c>
      <c r="U435" s="195">
        <f t="shared" si="34"/>
        <v>2.2341166666666687</v>
      </c>
    </row>
    <row r="436" spans="2:21" x14ac:dyDescent="0.25">
      <c r="B436" s="191" t="s">
        <v>1110</v>
      </c>
      <c r="C436" s="193">
        <v>9</v>
      </c>
      <c r="D436" s="193">
        <v>16</v>
      </c>
      <c r="E436" s="193">
        <v>15</v>
      </c>
      <c r="F436" s="193">
        <v>3</v>
      </c>
      <c r="G436" s="194">
        <v>0</v>
      </c>
      <c r="H436" s="195">
        <v>0</v>
      </c>
      <c r="K436" t="s">
        <v>21</v>
      </c>
      <c r="L436" t="s">
        <v>43</v>
      </c>
      <c r="M436" t="s">
        <v>30</v>
      </c>
      <c r="N436" t="s">
        <v>63</v>
      </c>
      <c r="O436" s="195" t="str">
        <f t="shared" si="30"/>
        <v>SFM-wCZ11-v2015-rDXGF-t4-S14-BSLcool - Baseline Design - Hourly Results.csv</v>
      </c>
      <c r="P436" s="222">
        <f t="shared" si="31"/>
        <v>2.5016658888888887</v>
      </c>
      <c r="Q436" s="222">
        <f t="shared" si="32"/>
        <v>3.5231483333333333</v>
      </c>
      <c r="R436" s="222">
        <f t="shared" si="33"/>
        <v>6.0248142222222221</v>
      </c>
      <c r="T436" t="s">
        <v>2254</v>
      </c>
      <c r="U436" s="195">
        <f t="shared" si="34"/>
        <v>1.5278833333333317</v>
      </c>
    </row>
    <row r="437" spans="2:21" x14ac:dyDescent="0.25">
      <c r="B437" s="191" t="s">
        <v>1110</v>
      </c>
      <c r="C437" s="193">
        <v>9</v>
      </c>
      <c r="D437" s="193">
        <v>16</v>
      </c>
      <c r="E437" s="193">
        <v>16</v>
      </c>
      <c r="F437" s="193">
        <v>3</v>
      </c>
      <c r="G437" s="194">
        <v>0</v>
      </c>
      <c r="H437" s="195">
        <v>0</v>
      </c>
      <c r="K437" t="s">
        <v>21</v>
      </c>
      <c r="L437" t="s">
        <v>43</v>
      </c>
      <c r="M437" t="s">
        <v>30</v>
      </c>
      <c r="N437" t="s">
        <v>6</v>
      </c>
      <c r="O437" s="195" t="str">
        <f t="shared" si="30"/>
        <v>SFM-wCZ11-v2015-rDXGF-t4-S15-MSRcool - Baseline Design - Hourly Results.csv</v>
      </c>
      <c r="P437" s="222">
        <f t="shared" si="31"/>
        <v>2.1134361111111111</v>
      </c>
      <c r="Q437" s="222">
        <f t="shared" si="32"/>
        <v>3.0076026666666666</v>
      </c>
      <c r="R437" s="222">
        <f t="shared" si="33"/>
        <v>5.1210387777777777</v>
      </c>
      <c r="T437" t="s">
        <v>2255</v>
      </c>
      <c r="U437" s="195">
        <f t="shared" si="34"/>
        <v>1.4307688888888901</v>
      </c>
    </row>
    <row r="438" spans="2:21" x14ac:dyDescent="0.25">
      <c r="B438" s="191" t="s">
        <v>1110</v>
      </c>
      <c r="C438" s="193">
        <v>9</v>
      </c>
      <c r="D438" s="193">
        <v>16</v>
      </c>
      <c r="E438" s="193">
        <v>17</v>
      </c>
      <c r="F438" s="193">
        <v>3</v>
      </c>
      <c r="G438" s="194">
        <v>0</v>
      </c>
      <c r="H438" s="195">
        <v>0</v>
      </c>
      <c r="K438" t="s">
        <v>21</v>
      </c>
      <c r="L438" t="s">
        <v>43</v>
      </c>
      <c r="M438" t="s">
        <v>30</v>
      </c>
      <c r="N438" t="s">
        <v>9</v>
      </c>
      <c r="O438" s="195" t="str">
        <f t="shared" si="30"/>
        <v>SFM-wCZ11-v2015-rDXGF-t4-S16-MSRcool - Baseline Design - Hourly Results.csv</v>
      </c>
      <c r="P438" s="222">
        <f t="shared" si="31"/>
        <v>2.2209214444444445</v>
      </c>
      <c r="Q438" s="222">
        <f t="shared" si="32"/>
        <v>3.087865777777778</v>
      </c>
      <c r="R438" s="222">
        <f t="shared" si="33"/>
        <v>5.3087872222222225</v>
      </c>
      <c r="T438" t="s">
        <v>2256</v>
      </c>
      <c r="U438" s="195">
        <f t="shared" si="34"/>
        <v>1.9954577777777764</v>
      </c>
    </row>
    <row r="439" spans="2:21" x14ac:dyDescent="0.25">
      <c r="B439" s="191" t="s">
        <v>1110</v>
      </c>
      <c r="C439" s="193">
        <v>9</v>
      </c>
      <c r="D439" s="193">
        <v>17</v>
      </c>
      <c r="E439" s="193">
        <v>15</v>
      </c>
      <c r="F439" s="193">
        <v>4</v>
      </c>
      <c r="G439" s="194">
        <v>0</v>
      </c>
      <c r="H439" s="195">
        <v>0</v>
      </c>
      <c r="K439" t="s">
        <v>21</v>
      </c>
      <c r="L439" t="s">
        <v>43</v>
      </c>
      <c r="M439" t="s">
        <v>30</v>
      </c>
      <c r="N439" t="s">
        <v>10</v>
      </c>
      <c r="O439" s="195" t="str">
        <f t="shared" si="30"/>
        <v>SFM-wCZ11-v2015-rDXGF-t4-S17-MSRcool - Baseline Design - Hourly Results.csv</v>
      </c>
      <c r="P439" s="222">
        <f t="shared" si="31"/>
        <v>2.0858608888888894</v>
      </c>
      <c r="Q439" s="222">
        <f t="shared" si="32"/>
        <v>2.9000817777777779</v>
      </c>
      <c r="R439" s="222">
        <f t="shared" si="33"/>
        <v>4.9859426666666673</v>
      </c>
      <c r="T439" t="s">
        <v>2257</v>
      </c>
      <c r="U439" s="195">
        <f t="shared" si="34"/>
        <v>1.7612033333333343</v>
      </c>
    </row>
    <row r="440" spans="2:21" x14ac:dyDescent="0.25">
      <c r="B440" s="191" t="s">
        <v>1110</v>
      </c>
      <c r="C440" s="193">
        <v>9</v>
      </c>
      <c r="D440" s="193">
        <v>17</v>
      </c>
      <c r="E440" s="193">
        <v>16</v>
      </c>
      <c r="F440" s="193">
        <v>4</v>
      </c>
      <c r="G440" s="194">
        <v>0</v>
      </c>
      <c r="H440" s="195">
        <v>0</v>
      </c>
      <c r="K440" t="s">
        <v>21</v>
      </c>
      <c r="L440" t="s">
        <v>43</v>
      </c>
      <c r="M440" t="s">
        <v>31</v>
      </c>
      <c r="N440" t="s">
        <v>63</v>
      </c>
      <c r="O440" s="195" t="str">
        <f t="shared" si="30"/>
        <v>SFM-wCZ11-v2015-rDXGF-t5-S14-BSLcool - Baseline Design - Hourly Results.csv</v>
      </c>
      <c r="P440" s="222">
        <f t="shared" si="31"/>
        <v>2.6337418888888888</v>
      </c>
      <c r="Q440" s="222">
        <f t="shared" si="32"/>
        <v>3.7817050000000001</v>
      </c>
      <c r="R440" s="222">
        <f t="shared" si="33"/>
        <v>6.4154468888888889</v>
      </c>
      <c r="T440" t="s">
        <v>2258</v>
      </c>
      <c r="U440" s="195">
        <f t="shared" si="34"/>
        <v>1.6889144444444462</v>
      </c>
    </row>
    <row r="441" spans="2:21" x14ac:dyDescent="0.25">
      <c r="B441" s="191" t="s">
        <v>1110</v>
      </c>
      <c r="C441" s="193">
        <v>9</v>
      </c>
      <c r="D441" s="193">
        <v>17</v>
      </c>
      <c r="E441" s="193">
        <v>17</v>
      </c>
      <c r="F441" s="193">
        <v>4</v>
      </c>
      <c r="G441" s="194">
        <v>0</v>
      </c>
      <c r="H441" s="195">
        <v>0</v>
      </c>
      <c r="K441" t="s">
        <v>21</v>
      </c>
      <c r="L441" t="s">
        <v>43</v>
      </c>
      <c r="M441" t="s">
        <v>31</v>
      </c>
      <c r="N441" t="s">
        <v>6</v>
      </c>
      <c r="O441" s="195" t="str">
        <f t="shared" si="30"/>
        <v>SFM-wCZ11-v2015-rDXGF-t5-S15-MSRcool - Baseline Design - Hourly Results.csv</v>
      </c>
      <c r="P441" s="222">
        <f t="shared" si="31"/>
        <v>2.2186307777777774</v>
      </c>
      <c r="Q441" s="222">
        <f t="shared" si="32"/>
        <v>3.2293907777777782</v>
      </c>
      <c r="R441" s="222">
        <f t="shared" si="33"/>
        <v>5.448021555555556</v>
      </c>
      <c r="T441" t="s">
        <v>2259</v>
      </c>
      <c r="U441" s="195">
        <f t="shared" si="34"/>
        <v>2.2768022222222228</v>
      </c>
    </row>
    <row r="442" spans="2:21" x14ac:dyDescent="0.25">
      <c r="B442" s="191" t="s">
        <v>1110</v>
      </c>
      <c r="C442" s="193">
        <v>9</v>
      </c>
      <c r="D442" s="193">
        <v>18</v>
      </c>
      <c r="E442" s="193">
        <v>15</v>
      </c>
      <c r="F442" s="193">
        <v>5</v>
      </c>
      <c r="G442" s="194">
        <v>0</v>
      </c>
      <c r="H442" s="195">
        <v>0</v>
      </c>
      <c r="K442" t="s">
        <v>21</v>
      </c>
      <c r="L442" t="s">
        <v>43</v>
      </c>
      <c r="M442" t="s">
        <v>31</v>
      </c>
      <c r="N442" t="s">
        <v>9</v>
      </c>
      <c r="O442" s="195" t="str">
        <f t="shared" si="30"/>
        <v>SFM-wCZ11-v2015-rDXGF-t5-S16-MSRcool - Baseline Design - Hourly Results.csv</v>
      </c>
      <c r="P442" s="222">
        <f t="shared" si="31"/>
        <v>2.3160749999999997</v>
      </c>
      <c r="Q442" s="222">
        <f t="shared" si="32"/>
        <v>3.3374279999999996</v>
      </c>
      <c r="R442" s="222">
        <f t="shared" si="33"/>
        <v>5.6535029999999988</v>
      </c>
      <c r="T442" t="s">
        <v>2260</v>
      </c>
      <c r="U442" s="195">
        <f t="shared" si="34"/>
        <v>0.88106777777777801</v>
      </c>
    </row>
    <row r="443" spans="2:21" x14ac:dyDescent="0.25">
      <c r="B443" s="191" t="s">
        <v>1110</v>
      </c>
      <c r="C443" s="193">
        <v>9</v>
      </c>
      <c r="D443" s="193">
        <v>18</v>
      </c>
      <c r="E443" s="193">
        <v>16</v>
      </c>
      <c r="F443" s="193">
        <v>5</v>
      </c>
      <c r="G443" s="194">
        <v>0</v>
      </c>
      <c r="H443" s="195">
        <v>0</v>
      </c>
      <c r="K443" t="s">
        <v>21</v>
      </c>
      <c r="L443" t="s">
        <v>43</v>
      </c>
      <c r="M443" t="s">
        <v>31</v>
      </c>
      <c r="N443" t="s">
        <v>10</v>
      </c>
      <c r="O443" s="195" t="str">
        <f t="shared" si="30"/>
        <v>SFM-wCZ11-v2015-rDXGF-t5-S17-MSRcool - Baseline Design - Hourly Results.csv</v>
      </c>
      <c r="P443" s="222">
        <f t="shared" si="31"/>
        <v>2.1752258888888893</v>
      </c>
      <c r="Q443" s="222">
        <f t="shared" si="32"/>
        <v>3.1344677777777772</v>
      </c>
      <c r="R443" s="222">
        <f t="shared" si="33"/>
        <v>5.3096936666666661</v>
      </c>
      <c r="T443" t="s">
        <v>2261</v>
      </c>
      <c r="U443" s="195">
        <f t="shared" si="34"/>
        <v>0.84411000000000058</v>
      </c>
    </row>
    <row r="444" spans="2:21" x14ac:dyDescent="0.25">
      <c r="B444" s="191" t="s">
        <v>1110</v>
      </c>
      <c r="C444" s="193">
        <v>9</v>
      </c>
      <c r="D444" s="193">
        <v>18</v>
      </c>
      <c r="E444" s="193">
        <v>17</v>
      </c>
      <c r="F444" s="193">
        <v>5</v>
      </c>
      <c r="G444" s="194">
        <v>0</v>
      </c>
      <c r="H444" s="195">
        <v>0</v>
      </c>
      <c r="K444" t="s">
        <v>22</v>
      </c>
      <c r="L444" t="s">
        <v>44</v>
      </c>
      <c r="M444" t="s">
        <v>27</v>
      </c>
      <c r="N444" t="s">
        <v>63</v>
      </c>
      <c r="O444" s="195" t="str">
        <f t="shared" si="30"/>
        <v>SFM-wCZ12-v2015-rDXHP-t1-S14-BSLboth - Baseline Design - Hourly Results.csv</v>
      </c>
      <c r="P444" s="222">
        <f t="shared" si="31"/>
        <v>3.2022711111111111</v>
      </c>
      <c r="Q444" s="222">
        <f t="shared" si="32"/>
        <v>5.4113188888888883</v>
      </c>
      <c r="R444" s="222">
        <f t="shared" si="33"/>
        <v>8.6135899999999985</v>
      </c>
      <c r="T444" t="s">
        <v>2262</v>
      </c>
      <c r="U444" s="195">
        <f t="shared" si="34"/>
        <v>1.2450100000000006</v>
      </c>
    </row>
    <row r="445" spans="2:21" x14ac:dyDescent="0.25">
      <c r="B445" s="191" t="s">
        <v>1111</v>
      </c>
      <c r="C445" s="193">
        <v>9</v>
      </c>
      <c r="D445" s="193">
        <v>16</v>
      </c>
      <c r="E445" s="193">
        <v>15</v>
      </c>
      <c r="F445" s="193">
        <v>3</v>
      </c>
      <c r="G445" s="194">
        <v>0</v>
      </c>
      <c r="H445" s="195">
        <v>0</v>
      </c>
      <c r="K445" t="s">
        <v>22</v>
      </c>
      <c r="L445" t="s">
        <v>44</v>
      </c>
      <c r="M445" t="s">
        <v>27</v>
      </c>
      <c r="N445" t="s">
        <v>6</v>
      </c>
      <c r="O445" s="195" t="str">
        <f t="shared" si="30"/>
        <v>SFM-wCZ12-v2015-rDXHP-t1-S15-MSRboth - Baseline Design - Hourly Results.csv</v>
      </c>
      <c r="P445" s="222">
        <f t="shared" si="31"/>
        <v>2.7594544444444447</v>
      </c>
      <c r="Q445" s="222">
        <f t="shared" si="32"/>
        <v>4.5758699999999992</v>
      </c>
      <c r="R445" s="222">
        <f t="shared" si="33"/>
        <v>7.3353244444444439</v>
      </c>
      <c r="T445" t="s">
        <v>2263</v>
      </c>
      <c r="U445" s="195">
        <f t="shared" si="34"/>
        <v>1.2405788888888907</v>
      </c>
    </row>
    <row r="446" spans="2:21" x14ac:dyDescent="0.25">
      <c r="B446" s="191" t="s">
        <v>1111</v>
      </c>
      <c r="C446" s="193">
        <v>9</v>
      </c>
      <c r="D446" s="193">
        <v>16</v>
      </c>
      <c r="E446" s="193">
        <v>16</v>
      </c>
      <c r="F446" s="193">
        <v>3</v>
      </c>
      <c r="G446" s="194">
        <v>0</v>
      </c>
      <c r="H446" s="195">
        <v>0</v>
      </c>
      <c r="K446" t="s">
        <v>22</v>
      </c>
      <c r="L446" t="s">
        <v>44</v>
      </c>
      <c r="M446" t="s">
        <v>27</v>
      </c>
      <c r="N446" t="s">
        <v>9</v>
      </c>
      <c r="O446" s="195" t="str">
        <f t="shared" si="30"/>
        <v>SFM-wCZ12-v2015-rDXHP-t1-S16-MSRboth - Baseline Design - Hourly Results.csv</v>
      </c>
      <c r="P446" s="222">
        <f t="shared" si="31"/>
        <v>2.8581488888888891</v>
      </c>
      <c r="Q446" s="222">
        <f t="shared" si="32"/>
        <v>4.8367377777777785</v>
      </c>
      <c r="R446" s="222">
        <f t="shared" si="33"/>
        <v>7.6948866666666671</v>
      </c>
      <c r="T446" t="s">
        <v>2264</v>
      </c>
      <c r="U446" s="195">
        <f t="shared" si="34"/>
        <v>1.1953655555555569</v>
      </c>
    </row>
    <row r="447" spans="2:21" x14ac:dyDescent="0.25">
      <c r="B447" s="191" t="s">
        <v>1111</v>
      </c>
      <c r="C447" s="193">
        <v>9</v>
      </c>
      <c r="D447" s="193">
        <v>16</v>
      </c>
      <c r="E447" s="193">
        <v>17</v>
      </c>
      <c r="F447" s="193">
        <v>3</v>
      </c>
      <c r="G447" s="194">
        <v>0</v>
      </c>
      <c r="H447" s="195">
        <v>0</v>
      </c>
      <c r="K447" t="s">
        <v>22</v>
      </c>
      <c r="L447" t="s">
        <v>44</v>
      </c>
      <c r="M447" t="s">
        <v>27</v>
      </c>
      <c r="N447" t="s">
        <v>10</v>
      </c>
      <c r="O447" s="195" t="str">
        <f t="shared" si="30"/>
        <v>SFM-wCZ12-v2015-rDXHP-t1-S17-MSRboth - Baseline Design - Hourly Results.csv</v>
      </c>
      <c r="P447" s="222">
        <f t="shared" si="31"/>
        <v>2.6843355555555553</v>
      </c>
      <c r="Q447" s="222">
        <f t="shared" si="32"/>
        <v>4.5425988888888886</v>
      </c>
      <c r="R447" s="222">
        <f t="shared" si="33"/>
        <v>7.2269344444444439</v>
      </c>
      <c r="T447" t="s">
        <v>2265</v>
      </c>
      <c r="U447" s="195">
        <f t="shared" si="34"/>
        <v>1.6161455555555566</v>
      </c>
    </row>
    <row r="448" spans="2:21" x14ac:dyDescent="0.25">
      <c r="B448" s="191" t="s">
        <v>1111</v>
      </c>
      <c r="C448" s="193">
        <v>9</v>
      </c>
      <c r="D448" s="193">
        <v>17</v>
      </c>
      <c r="E448" s="193">
        <v>15</v>
      </c>
      <c r="F448" s="193">
        <v>4</v>
      </c>
      <c r="G448" s="194">
        <v>0</v>
      </c>
      <c r="H448" s="195">
        <v>0</v>
      </c>
      <c r="K448" t="s">
        <v>22</v>
      </c>
      <c r="L448" t="s">
        <v>44</v>
      </c>
      <c r="M448" t="s">
        <v>28</v>
      </c>
      <c r="N448" t="s">
        <v>63</v>
      </c>
      <c r="O448" s="195" t="str">
        <f t="shared" si="30"/>
        <v>SFM-wCZ12-v2015-rDXHP-t2-S14-BSLboth - Baseline Design - Hourly Results.csv</v>
      </c>
      <c r="P448" s="222">
        <f t="shared" si="31"/>
        <v>2.8244022222222225</v>
      </c>
      <c r="Q448" s="222">
        <f t="shared" si="32"/>
        <v>4.4496755555555545</v>
      </c>
      <c r="R448" s="222">
        <f t="shared" si="33"/>
        <v>7.2740777777777765</v>
      </c>
      <c r="T448" t="s">
        <v>2266</v>
      </c>
      <c r="U448" s="195">
        <f t="shared" si="34"/>
        <v>1.3258255555555571</v>
      </c>
    </row>
    <row r="449" spans="2:21" x14ac:dyDescent="0.25">
      <c r="B449" s="191" t="s">
        <v>1111</v>
      </c>
      <c r="C449" s="193">
        <v>9</v>
      </c>
      <c r="D449" s="193">
        <v>17</v>
      </c>
      <c r="E449" s="193">
        <v>16</v>
      </c>
      <c r="F449" s="193">
        <v>4</v>
      </c>
      <c r="G449" s="194">
        <v>0</v>
      </c>
      <c r="H449" s="195">
        <v>0</v>
      </c>
      <c r="K449" t="s">
        <v>22</v>
      </c>
      <c r="L449" t="s">
        <v>44</v>
      </c>
      <c r="M449" t="s">
        <v>28</v>
      </c>
      <c r="N449" t="s">
        <v>6</v>
      </c>
      <c r="O449" s="195" t="str">
        <f t="shared" si="30"/>
        <v>SFM-wCZ12-v2015-rDXHP-t2-S15-MSRboth - Baseline Design - Hourly Results.csv</v>
      </c>
      <c r="P449" s="222">
        <f t="shared" si="31"/>
        <v>2.3950122222222223</v>
      </c>
      <c r="Q449" s="222">
        <f t="shared" si="32"/>
        <v>3.760016666666667</v>
      </c>
      <c r="R449" s="222">
        <f t="shared" si="33"/>
        <v>6.1550288888888893</v>
      </c>
      <c r="T449" t="s">
        <v>2267</v>
      </c>
      <c r="U449" s="195">
        <f t="shared" si="34"/>
        <v>1.2356344444444431</v>
      </c>
    </row>
    <row r="450" spans="2:21" x14ac:dyDescent="0.25">
      <c r="B450" s="191" t="s">
        <v>1111</v>
      </c>
      <c r="C450" s="193">
        <v>9</v>
      </c>
      <c r="D450" s="193">
        <v>17</v>
      </c>
      <c r="E450" s="193">
        <v>17</v>
      </c>
      <c r="F450" s="193">
        <v>4</v>
      </c>
      <c r="G450" s="194">
        <v>0</v>
      </c>
      <c r="H450" s="195">
        <v>0</v>
      </c>
      <c r="K450" t="s">
        <v>22</v>
      </c>
      <c r="L450" t="s">
        <v>44</v>
      </c>
      <c r="M450" t="s">
        <v>28</v>
      </c>
      <c r="N450" t="s">
        <v>9</v>
      </c>
      <c r="O450" s="195" t="str">
        <f t="shared" si="30"/>
        <v>SFM-wCZ12-v2015-rDXHP-t2-S16-MSRboth - Baseline Design - Hourly Results.csv</v>
      </c>
      <c r="P450" s="222">
        <f t="shared" si="31"/>
        <v>2.5286622222222221</v>
      </c>
      <c r="Q450" s="222">
        <f t="shared" si="32"/>
        <v>3.959627777777778</v>
      </c>
      <c r="R450" s="222">
        <f t="shared" si="33"/>
        <v>6.4882900000000001</v>
      </c>
      <c r="T450" t="s">
        <v>2268</v>
      </c>
      <c r="U450" s="195">
        <f t="shared" si="34"/>
        <v>1.7532755555555557</v>
      </c>
    </row>
    <row r="451" spans="2:21" x14ac:dyDescent="0.25">
      <c r="B451" s="191" t="s">
        <v>1111</v>
      </c>
      <c r="C451" s="193">
        <v>9</v>
      </c>
      <c r="D451" s="193">
        <v>18</v>
      </c>
      <c r="E451" s="193">
        <v>15</v>
      </c>
      <c r="F451" s="193">
        <v>5</v>
      </c>
      <c r="G451" s="194">
        <v>0</v>
      </c>
      <c r="H451" s="195">
        <v>0</v>
      </c>
      <c r="K451" t="s">
        <v>22</v>
      </c>
      <c r="L451" t="s">
        <v>44</v>
      </c>
      <c r="M451" t="s">
        <v>28</v>
      </c>
      <c r="N451" t="s">
        <v>10</v>
      </c>
      <c r="O451" s="195" t="str">
        <f t="shared" si="30"/>
        <v>SFM-wCZ12-v2015-rDXHP-t2-S17-MSRboth - Baseline Design - Hourly Results.csv</v>
      </c>
      <c r="P451" s="222">
        <f t="shared" si="31"/>
        <v>2.3748877777777779</v>
      </c>
      <c r="Q451" s="222">
        <f t="shared" si="32"/>
        <v>3.7188300000000001</v>
      </c>
      <c r="R451" s="222">
        <f t="shared" si="33"/>
        <v>6.093717777777778</v>
      </c>
      <c r="T451" t="s">
        <v>2269</v>
      </c>
      <c r="U451" s="195">
        <f t="shared" si="34"/>
        <v>1.6032066666666669</v>
      </c>
    </row>
    <row r="452" spans="2:21" x14ac:dyDescent="0.25">
      <c r="B452" s="191" t="s">
        <v>1111</v>
      </c>
      <c r="C452" s="193">
        <v>9</v>
      </c>
      <c r="D452" s="193">
        <v>18</v>
      </c>
      <c r="E452" s="193">
        <v>16</v>
      </c>
      <c r="F452" s="193">
        <v>5</v>
      </c>
      <c r="G452" s="194">
        <v>0</v>
      </c>
      <c r="H452" s="195">
        <v>0</v>
      </c>
      <c r="K452" t="s">
        <v>22</v>
      </c>
      <c r="L452" t="s">
        <v>44</v>
      </c>
      <c r="M452" t="s">
        <v>29</v>
      </c>
      <c r="N452" t="s">
        <v>63</v>
      </c>
      <c r="O452" s="195" t="str">
        <f t="shared" si="30"/>
        <v>SFM-wCZ12-v2015-rDXHP-t3-S14-BSLboth - Baseline Design - Hourly Results.csv</v>
      </c>
      <c r="P452" s="222">
        <f t="shared" si="31"/>
        <v>2.1920575555555555</v>
      </c>
      <c r="Q452" s="222">
        <f t="shared" si="32"/>
        <v>2.9852412222222227</v>
      </c>
      <c r="R452" s="222">
        <f t="shared" si="33"/>
        <v>5.1772987777777786</v>
      </c>
      <c r="T452" t="s">
        <v>2270</v>
      </c>
      <c r="U452" s="195">
        <f t="shared" si="34"/>
        <v>1.5234911111111096</v>
      </c>
    </row>
    <row r="453" spans="2:21" x14ac:dyDescent="0.25">
      <c r="B453" s="191" t="s">
        <v>1111</v>
      </c>
      <c r="C453" s="193">
        <v>9</v>
      </c>
      <c r="D453" s="193">
        <v>18</v>
      </c>
      <c r="E453" s="193">
        <v>17</v>
      </c>
      <c r="F453" s="193">
        <v>5</v>
      </c>
      <c r="G453" s="194">
        <v>0</v>
      </c>
      <c r="H453" s="195">
        <v>0</v>
      </c>
      <c r="K453" t="s">
        <v>22</v>
      </c>
      <c r="L453" t="s">
        <v>44</v>
      </c>
      <c r="M453" t="s">
        <v>29</v>
      </c>
      <c r="N453" t="s">
        <v>6</v>
      </c>
      <c r="O453" s="195" t="str">
        <f t="shared" ref="O453:O516" si="35">"SFM-w"&amp;K453&amp;"-v2015-"&amp;L453&amp;"-"&amp;M453&amp;"-"&amp;N453&amp;"-"&amp;IF(N453="S14","BSL","MSR")&amp;IF(RIGHT(L453,2)="GF","cool","both")&amp;" - Baseline Design - Hourly Results.csv"</f>
        <v>SFM-wCZ12-v2015-rDXHP-t3-S15-MSRboth - Baseline Design - Hourly Results.csv</v>
      </c>
      <c r="P453" s="222">
        <f t="shared" ref="P453:P516" si="36">AVERAGEIF($B$4:$B$15888,O453,$G$4:$G$15888)</f>
        <v>1.8334859999999997</v>
      </c>
      <c r="Q453" s="222">
        <f t="shared" ref="Q453:Q516" si="37">AVERAGEIF($B$4:$B$15888,O453,$H$4:$H$15888)</f>
        <v>2.5095858333333334</v>
      </c>
      <c r="R453" s="222">
        <f t="shared" ref="R453:R516" si="38">SUM(P453:Q453)</f>
        <v>4.3430718333333331</v>
      </c>
      <c r="T453" t="s">
        <v>2271</v>
      </c>
      <c r="U453" s="195">
        <f t="shared" ref="U453:U483" si="39">VLOOKUP(REPLACE(T453,26,3,"S14")&amp;"-BSL"&amp;IF(COUNTIF(T453,"*HP*")&gt;0,"both","cool")&amp;" - Baseline Design - Hourly Results.csv",$O$4:$R$643,4,FALSE)-VLOOKUP(T453&amp;"-MSR"&amp;IF(COUNTIF(T453,"*HP*")&gt;0,"both","cool")&amp;" - Baseline Design - Hourly Results.csv",$O$4:$R$643,4,FALSE)</f>
        <v>2.0635877777777765</v>
      </c>
    </row>
    <row r="454" spans="2:21" x14ac:dyDescent="0.25">
      <c r="B454" s="191" t="s">
        <v>112</v>
      </c>
      <c r="C454" s="193">
        <v>9</v>
      </c>
      <c r="D454" s="193">
        <v>16</v>
      </c>
      <c r="E454" s="193">
        <v>15</v>
      </c>
      <c r="F454" s="193">
        <v>3</v>
      </c>
      <c r="G454" s="194">
        <v>0</v>
      </c>
      <c r="H454" s="195">
        <v>0</v>
      </c>
      <c r="K454" t="s">
        <v>22</v>
      </c>
      <c r="L454" t="s">
        <v>44</v>
      </c>
      <c r="M454" t="s">
        <v>29</v>
      </c>
      <c r="N454" t="s">
        <v>9</v>
      </c>
      <c r="O454" s="195" t="str">
        <f t="shared" si="35"/>
        <v>SFM-wCZ12-v2015-rDXHP-t3-S16-MSRboth - Baseline Design - Hourly Results.csv</v>
      </c>
      <c r="P454" s="222">
        <f t="shared" si="36"/>
        <v>1.950007333333333</v>
      </c>
      <c r="Q454" s="222">
        <f t="shared" si="37"/>
        <v>2.6110696888888887</v>
      </c>
      <c r="R454" s="222">
        <f t="shared" si="38"/>
        <v>4.5610770222222214</v>
      </c>
      <c r="T454" t="s">
        <v>2272</v>
      </c>
      <c r="U454" s="195">
        <f t="shared" si="39"/>
        <v>0.19300243333333311</v>
      </c>
    </row>
    <row r="455" spans="2:21" x14ac:dyDescent="0.25">
      <c r="B455" s="191" t="s">
        <v>112</v>
      </c>
      <c r="C455" s="193">
        <v>9</v>
      </c>
      <c r="D455" s="193">
        <v>16</v>
      </c>
      <c r="E455" s="193">
        <v>16</v>
      </c>
      <c r="F455" s="193">
        <v>3</v>
      </c>
      <c r="G455" s="194">
        <v>0</v>
      </c>
      <c r="H455" s="195">
        <v>0</v>
      </c>
      <c r="K455" t="s">
        <v>22</v>
      </c>
      <c r="L455" t="s">
        <v>44</v>
      </c>
      <c r="M455" t="s">
        <v>29</v>
      </c>
      <c r="N455" t="s">
        <v>10</v>
      </c>
      <c r="O455" s="195" t="str">
        <f t="shared" si="35"/>
        <v>SFM-wCZ12-v2015-rDXHP-t3-S17-MSRboth - Baseline Design - Hourly Results.csv</v>
      </c>
      <c r="P455" s="222">
        <f t="shared" si="36"/>
        <v>1.8314212222222226</v>
      </c>
      <c r="Q455" s="222">
        <f t="shared" si="37"/>
        <v>2.4522830333333334</v>
      </c>
      <c r="R455" s="222">
        <f t="shared" si="38"/>
        <v>4.2837042555555556</v>
      </c>
      <c r="T455" t="s">
        <v>2273</v>
      </c>
      <c r="U455" s="195">
        <f t="shared" si="39"/>
        <v>0.16461726666666676</v>
      </c>
    </row>
    <row r="456" spans="2:21" x14ac:dyDescent="0.25">
      <c r="B456" s="191" t="s">
        <v>112</v>
      </c>
      <c r="C456" s="193">
        <v>9</v>
      </c>
      <c r="D456" s="193">
        <v>16</v>
      </c>
      <c r="E456" s="193">
        <v>17</v>
      </c>
      <c r="F456" s="193">
        <v>3</v>
      </c>
      <c r="G456" s="194">
        <v>0</v>
      </c>
      <c r="H456" s="195">
        <v>0</v>
      </c>
      <c r="K456" t="s">
        <v>22</v>
      </c>
      <c r="L456" t="s">
        <v>44</v>
      </c>
      <c r="M456" t="s">
        <v>30</v>
      </c>
      <c r="N456" t="s">
        <v>63</v>
      </c>
      <c r="O456" s="195" t="str">
        <f t="shared" si="35"/>
        <v>SFM-wCZ12-v2015-rDXHP-t4-S14-BSLboth - Baseline Design - Hourly Results.csv</v>
      </c>
      <c r="P456" s="222">
        <f t="shared" si="36"/>
        <v>1.4806458888888889</v>
      </c>
      <c r="Q456" s="222">
        <f t="shared" si="37"/>
        <v>1.6566249444444443</v>
      </c>
      <c r="R456" s="222">
        <f t="shared" si="38"/>
        <v>3.137270833333333</v>
      </c>
      <c r="T456" t="s">
        <v>2274</v>
      </c>
      <c r="U456" s="195">
        <f t="shared" si="39"/>
        <v>0.23746021111111082</v>
      </c>
    </row>
    <row r="457" spans="2:21" x14ac:dyDescent="0.25">
      <c r="B457" s="191" t="s">
        <v>112</v>
      </c>
      <c r="C457" s="193">
        <v>9</v>
      </c>
      <c r="D457" s="193">
        <v>17</v>
      </c>
      <c r="E457" s="193">
        <v>15</v>
      </c>
      <c r="F457" s="193">
        <v>4</v>
      </c>
      <c r="G457" s="194">
        <v>0</v>
      </c>
      <c r="H457" s="195">
        <v>0</v>
      </c>
      <c r="K457" t="s">
        <v>22</v>
      </c>
      <c r="L457" t="s">
        <v>44</v>
      </c>
      <c r="M457" t="s">
        <v>30</v>
      </c>
      <c r="N457" t="s">
        <v>6</v>
      </c>
      <c r="O457" s="195" t="str">
        <f t="shared" si="35"/>
        <v>SFM-wCZ12-v2015-rDXHP-t4-S15-MSRboth - Baseline Design - Hourly Results.csv</v>
      </c>
      <c r="P457" s="222">
        <f t="shared" si="36"/>
        <v>1.2353460000000001</v>
      </c>
      <c r="Q457" s="222">
        <f t="shared" si="37"/>
        <v>1.3869828222222222</v>
      </c>
      <c r="R457" s="222">
        <f t="shared" si="38"/>
        <v>2.6223288222222223</v>
      </c>
      <c r="T457" t="s">
        <v>2275</v>
      </c>
      <c r="U457" s="195">
        <f t="shared" si="39"/>
        <v>0.18679314555555537</v>
      </c>
    </row>
    <row r="458" spans="2:21" x14ac:dyDescent="0.25">
      <c r="B458" s="191" t="s">
        <v>112</v>
      </c>
      <c r="C458" s="193">
        <v>9</v>
      </c>
      <c r="D458" s="193">
        <v>17</v>
      </c>
      <c r="E458" s="193">
        <v>16</v>
      </c>
      <c r="F458" s="193">
        <v>4</v>
      </c>
      <c r="G458" s="194">
        <v>0</v>
      </c>
      <c r="H458" s="195">
        <v>0</v>
      </c>
      <c r="K458" t="s">
        <v>22</v>
      </c>
      <c r="L458" t="s">
        <v>44</v>
      </c>
      <c r="M458" t="s">
        <v>30</v>
      </c>
      <c r="N458" t="s">
        <v>9</v>
      </c>
      <c r="O458" s="195" t="str">
        <f t="shared" si="35"/>
        <v>SFM-wCZ12-v2015-rDXHP-t4-S16-MSRboth - Baseline Design - Hourly Results.csv</v>
      </c>
      <c r="P458" s="222">
        <f t="shared" si="36"/>
        <v>1.2997837777777779</v>
      </c>
      <c r="Q458" s="222">
        <f t="shared" si="37"/>
        <v>1.4233355111111112</v>
      </c>
      <c r="R458" s="222">
        <f t="shared" si="38"/>
        <v>2.7231192888888893</v>
      </c>
      <c r="T458" t="s">
        <v>2276</v>
      </c>
      <c r="U458" s="195">
        <f t="shared" si="39"/>
        <v>0.16044613111111117</v>
      </c>
    </row>
    <row r="459" spans="2:21" x14ac:dyDescent="0.25">
      <c r="B459" s="191" t="s">
        <v>112</v>
      </c>
      <c r="C459" s="193">
        <v>9</v>
      </c>
      <c r="D459" s="193">
        <v>17</v>
      </c>
      <c r="E459" s="193">
        <v>17</v>
      </c>
      <c r="F459" s="193">
        <v>4</v>
      </c>
      <c r="G459" s="194">
        <v>0</v>
      </c>
      <c r="H459" s="195">
        <v>0</v>
      </c>
      <c r="K459" t="s">
        <v>22</v>
      </c>
      <c r="L459" t="s">
        <v>44</v>
      </c>
      <c r="M459" t="s">
        <v>30</v>
      </c>
      <c r="N459" t="s">
        <v>10</v>
      </c>
      <c r="O459" s="195" t="str">
        <f t="shared" si="35"/>
        <v>SFM-wCZ12-v2015-rDXHP-t4-S17-MSRboth - Baseline Design - Hourly Results.csv</v>
      </c>
      <c r="P459" s="222">
        <f t="shared" si="36"/>
        <v>1.2207400000000002</v>
      </c>
      <c r="Q459" s="222">
        <f t="shared" si="37"/>
        <v>1.3367775666666666</v>
      </c>
      <c r="R459" s="222">
        <f t="shared" si="38"/>
        <v>2.5575175666666667</v>
      </c>
      <c r="T459" t="s">
        <v>2277</v>
      </c>
      <c r="U459" s="195">
        <f t="shared" si="39"/>
        <v>0.22260770333333335</v>
      </c>
    </row>
    <row r="460" spans="2:21" x14ac:dyDescent="0.25">
      <c r="B460" s="191" t="s">
        <v>112</v>
      </c>
      <c r="C460" s="193">
        <v>9</v>
      </c>
      <c r="D460" s="193">
        <v>18</v>
      </c>
      <c r="E460" s="193">
        <v>15</v>
      </c>
      <c r="F460" s="193">
        <v>5</v>
      </c>
      <c r="G460" s="194">
        <v>0</v>
      </c>
      <c r="H460" s="195">
        <v>0</v>
      </c>
      <c r="K460" t="s">
        <v>22</v>
      </c>
      <c r="L460" t="s">
        <v>44</v>
      </c>
      <c r="M460" t="s">
        <v>31</v>
      </c>
      <c r="N460" t="s">
        <v>63</v>
      </c>
      <c r="O460" s="195" t="str">
        <f t="shared" si="35"/>
        <v>SFM-wCZ12-v2015-rDXHP-t5-S14-BSLboth - Baseline Design - Hourly Results.csv</v>
      </c>
      <c r="P460" s="222">
        <f t="shared" si="36"/>
        <v>1.4336697777777776</v>
      </c>
      <c r="Q460" s="222">
        <f t="shared" si="37"/>
        <v>1.5625229333333333</v>
      </c>
      <c r="R460" s="222">
        <f t="shared" si="38"/>
        <v>2.9961927111111111</v>
      </c>
      <c r="T460" t="s">
        <v>2278</v>
      </c>
      <c r="U460" s="195">
        <f t="shared" si="39"/>
        <v>0.32857455555555526</v>
      </c>
    </row>
    <row r="461" spans="2:21" x14ac:dyDescent="0.25">
      <c r="B461" s="191" t="s">
        <v>112</v>
      </c>
      <c r="C461" s="193">
        <v>9</v>
      </c>
      <c r="D461" s="193">
        <v>18</v>
      </c>
      <c r="E461" s="193">
        <v>16</v>
      </c>
      <c r="F461" s="193">
        <v>5</v>
      </c>
      <c r="G461" s="194">
        <v>0</v>
      </c>
      <c r="H461" s="195">
        <v>0</v>
      </c>
      <c r="K461" t="s">
        <v>22</v>
      </c>
      <c r="L461" t="s">
        <v>44</v>
      </c>
      <c r="M461" t="s">
        <v>31</v>
      </c>
      <c r="N461" t="s">
        <v>6</v>
      </c>
      <c r="O461" s="195" t="str">
        <f t="shared" si="35"/>
        <v>SFM-wCZ12-v2015-rDXHP-t5-S15-MSRboth - Baseline Design - Hourly Results.csv</v>
      </c>
      <c r="P461" s="222">
        <f t="shared" si="36"/>
        <v>1.1945538888888889</v>
      </c>
      <c r="Q461" s="222">
        <f t="shared" si="37"/>
        <v>1.3060231777777778</v>
      </c>
      <c r="R461" s="222">
        <f t="shared" si="38"/>
        <v>2.5005770666666667</v>
      </c>
      <c r="T461" t="s">
        <v>2279</v>
      </c>
      <c r="U461" s="195">
        <f t="shared" si="39"/>
        <v>0.30184611111111082</v>
      </c>
    </row>
    <row r="462" spans="2:21" x14ac:dyDescent="0.25">
      <c r="B462" s="191" t="s">
        <v>112</v>
      </c>
      <c r="C462" s="193">
        <v>9</v>
      </c>
      <c r="D462" s="193">
        <v>18</v>
      </c>
      <c r="E462" s="193">
        <v>17</v>
      </c>
      <c r="F462" s="193">
        <v>5</v>
      </c>
      <c r="G462" s="194">
        <v>0</v>
      </c>
      <c r="H462" s="195">
        <v>0</v>
      </c>
      <c r="K462" t="s">
        <v>22</v>
      </c>
      <c r="L462" t="s">
        <v>44</v>
      </c>
      <c r="M462" t="s">
        <v>31</v>
      </c>
      <c r="N462" t="s">
        <v>9</v>
      </c>
      <c r="O462" s="195" t="str">
        <f t="shared" si="35"/>
        <v>SFM-wCZ12-v2015-rDXHP-t5-S16-MSRboth - Baseline Design - Hourly Results.csv</v>
      </c>
      <c r="P462" s="222">
        <f t="shared" si="36"/>
        <v>1.2593677777777779</v>
      </c>
      <c r="Q462" s="222">
        <f t="shared" si="37"/>
        <v>1.3414337999999999</v>
      </c>
      <c r="R462" s="222">
        <f t="shared" si="38"/>
        <v>2.6008015777777778</v>
      </c>
      <c r="T462" t="s">
        <v>2280</v>
      </c>
      <c r="U462" s="195">
        <f t="shared" si="39"/>
        <v>0.42135699999999954</v>
      </c>
    </row>
    <row r="463" spans="2:21" x14ac:dyDescent="0.25">
      <c r="B463" s="191" t="s">
        <v>1112</v>
      </c>
      <c r="C463" s="193">
        <v>9</v>
      </c>
      <c r="D463" s="193">
        <v>16</v>
      </c>
      <c r="E463" s="193">
        <v>15</v>
      </c>
      <c r="F463" s="193">
        <v>3</v>
      </c>
      <c r="G463" s="194">
        <v>0</v>
      </c>
      <c r="H463" s="195">
        <v>0</v>
      </c>
      <c r="K463" t="s">
        <v>22</v>
      </c>
      <c r="L463" t="s">
        <v>44</v>
      </c>
      <c r="M463" t="s">
        <v>31</v>
      </c>
      <c r="N463" t="s">
        <v>10</v>
      </c>
      <c r="O463" s="195" t="str">
        <f t="shared" si="35"/>
        <v>SFM-wCZ12-v2015-rDXHP-t5-S17-MSRboth - Baseline Design - Hourly Results.csv</v>
      </c>
      <c r="P463" s="222">
        <f t="shared" si="36"/>
        <v>1.1827817777777776</v>
      </c>
      <c r="Q463" s="222">
        <f t="shared" si="37"/>
        <v>1.2598582666666667</v>
      </c>
      <c r="R463" s="222">
        <f t="shared" si="38"/>
        <v>2.4426400444444445</v>
      </c>
      <c r="T463" t="s">
        <v>2281</v>
      </c>
      <c r="U463" s="195">
        <f t="shared" si="39"/>
        <v>0.33168988888888884</v>
      </c>
    </row>
    <row r="464" spans="2:21" x14ac:dyDescent="0.25">
      <c r="B464" s="191" t="s">
        <v>1112</v>
      </c>
      <c r="C464" s="193">
        <v>9</v>
      </c>
      <c r="D464" s="193">
        <v>16</v>
      </c>
      <c r="E464" s="193">
        <v>16</v>
      </c>
      <c r="F464" s="193">
        <v>3</v>
      </c>
      <c r="G464" s="194">
        <v>0</v>
      </c>
      <c r="H464" s="195">
        <v>0</v>
      </c>
      <c r="K464" t="s">
        <v>22</v>
      </c>
      <c r="L464" t="s">
        <v>43</v>
      </c>
      <c r="M464" t="s">
        <v>27</v>
      </c>
      <c r="N464" t="s">
        <v>63</v>
      </c>
      <c r="O464" s="195" t="str">
        <f t="shared" si="35"/>
        <v>SFM-wCZ12-v2015-rDXGF-t1-S14-BSLcool - Baseline Design - Hourly Results.csv</v>
      </c>
      <c r="P464" s="222">
        <f t="shared" si="36"/>
        <v>3.0967611111111113</v>
      </c>
      <c r="Q464" s="222">
        <f t="shared" si="37"/>
        <v>5.5440366666666669</v>
      </c>
      <c r="R464" s="222">
        <f t="shared" si="38"/>
        <v>8.6407977777777774</v>
      </c>
      <c r="T464" t="s">
        <v>2282</v>
      </c>
      <c r="U464" s="195">
        <f t="shared" si="39"/>
        <v>0.30568566666666674</v>
      </c>
    </row>
    <row r="465" spans="2:21" x14ac:dyDescent="0.25">
      <c r="B465" s="191" t="s">
        <v>1112</v>
      </c>
      <c r="C465" s="193">
        <v>9</v>
      </c>
      <c r="D465" s="193">
        <v>16</v>
      </c>
      <c r="E465" s="193">
        <v>17</v>
      </c>
      <c r="F465" s="193">
        <v>3</v>
      </c>
      <c r="G465" s="194">
        <v>0</v>
      </c>
      <c r="H465" s="195">
        <v>0</v>
      </c>
      <c r="K465" t="s">
        <v>22</v>
      </c>
      <c r="L465" t="s">
        <v>43</v>
      </c>
      <c r="M465" t="s">
        <v>27</v>
      </c>
      <c r="N465" t="s">
        <v>6</v>
      </c>
      <c r="O465" s="195" t="str">
        <f t="shared" si="35"/>
        <v>SFM-wCZ12-v2015-rDXGF-t1-S15-MSRcool - Baseline Design - Hourly Results.csv</v>
      </c>
      <c r="P465" s="222">
        <f t="shared" si="36"/>
        <v>2.6027399999999998</v>
      </c>
      <c r="Q465" s="222">
        <f t="shared" si="37"/>
        <v>4.6563677777777777</v>
      </c>
      <c r="R465" s="222">
        <f t="shared" si="38"/>
        <v>7.2591077777777775</v>
      </c>
      <c r="T465" t="s">
        <v>2283</v>
      </c>
      <c r="U465" s="195">
        <f t="shared" si="39"/>
        <v>0.41451222222222217</v>
      </c>
    </row>
    <row r="466" spans="2:21" x14ac:dyDescent="0.25">
      <c r="B466" s="191" t="s">
        <v>1112</v>
      </c>
      <c r="C466" s="193">
        <v>9</v>
      </c>
      <c r="D466" s="193">
        <v>17</v>
      </c>
      <c r="E466" s="193">
        <v>15</v>
      </c>
      <c r="F466" s="193">
        <v>4</v>
      </c>
      <c r="G466" s="194">
        <v>0</v>
      </c>
      <c r="H466" s="195">
        <v>0</v>
      </c>
      <c r="K466" t="s">
        <v>22</v>
      </c>
      <c r="L466" t="s">
        <v>43</v>
      </c>
      <c r="M466" t="s">
        <v>27</v>
      </c>
      <c r="N466" t="s">
        <v>9</v>
      </c>
      <c r="O466" s="195" t="str">
        <f t="shared" si="35"/>
        <v>SFM-wCZ12-v2015-rDXGF-t1-S16-MSRcool - Baseline Design - Hourly Results.csv</v>
      </c>
      <c r="P466" s="222">
        <f t="shared" si="36"/>
        <v>2.7381511111111108</v>
      </c>
      <c r="Q466" s="222">
        <f t="shared" si="37"/>
        <v>4.8975633333333333</v>
      </c>
      <c r="R466" s="222">
        <f t="shared" si="38"/>
        <v>7.635714444444444</v>
      </c>
      <c r="T466" t="s">
        <v>2284</v>
      </c>
      <c r="U466" s="195">
        <f t="shared" si="39"/>
        <v>0.27218555555555546</v>
      </c>
    </row>
    <row r="467" spans="2:21" x14ac:dyDescent="0.25">
      <c r="B467" s="191" t="s">
        <v>1112</v>
      </c>
      <c r="C467" s="193">
        <v>9</v>
      </c>
      <c r="D467" s="193">
        <v>17</v>
      </c>
      <c r="E467" s="193">
        <v>16</v>
      </c>
      <c r="F467" s="193">
        <v>4</v>
      </c>
      <c r="G467" s="194">
        <v>0</v>
      </c>
      <c r="H467" s="195">
        <v>0</v>
      </c>
      <c r="K467" t="s">
        <v>22</v>
      </c>
      <c r="L467" t="s">
        <v>43</v>
      </c>
      <c r="M467" t="s">
        <v>27</v>
      </c>
      <c r="N467" t="s">
        <v>10</v>
      </c>
      <c r="O467" s="195" t="str">
        <f t="shared" si="35"/>
        <v>SFM-wCZ12-v2015-rDXGF-t1-S17-MSRcool - Baseline Design - Hourly Results.csv</v>
      </c>
      <c r="P467" s="222">
        <f t="shared" si="36"/>
        <v>2.5716344444444443</v>
      </c>
      <c r="Q467" s="222">
        <f t="shared" si="37"/>
        <v>4.5997266666666654</v>
      </c>
      <c r="R467" s="222">
        <f t="shared" si="38"/>
        <v>7.1713611111111097</v>
      </c>
      <c r="T467" t="s">
        <v>2285</v>
      </c>
      <c r="U467" s="195">
        <f t="shared" si="39"/>
        <v>0.24933133333333335</v>
      </c>
    </row>
    <row r="468" spans="2:21" x14ac:dyDescent="0.25">
      <c r="B468" s="191" t="s">
        <v>1112</v>
      </c>
      <c r="C468" s="193">
        <v>9</v>
      </c>
      <c r="D468" s="193">
        <v>17</v>
      </c>
      <c r="E468" s="193">
        <v>17</v>
      </c>
      <c r="F468" s="193">
        <v>4</v>
      </c>
      <c r="G468" s="194">
        <v>0</v>
      </c>
      <c r="H468" s="195">
        <v>0</v>
      </c>
      <c r="K468" t="s">
        <v>22</v>
      </c>
      <c r="L468" t="s">
        <v>43</v>
      </c>
      <c r="M468" t="s">
        <v>28</v>
      </c>
      <c r="N468" t="s">
        <v>63</v>
      </c>
      <c r="O468" s="195" t="str">
        <f t="shared" si="35"/>
        <v>SFM-wCZ12-v2015-rDXGF-t2-S14-BSLcool - Baseline Design - Hourly Results.csv</v>
      </c>
      <c r="P468" s="222">
        <f t="shared" si="36"/>
        <v>2.6892399999999999</v>
      </c>
      <c r="Q468" s="222">
        <f t="shared" si="37"/>
        <v>4.5352977777777772</v>
      </c>
      <c r="R468" s="222">
        <f t="shared" si="38"/>
        <v>7.2245377777777771</v>
      </c>
      <c r="T468" t="s">
        <v>2286</v>
      </c>
      <c r="U468" s="195">
        <f t="shared" si="39"/>
        <v>0.34799044444444438</v>
      </c>
    </row>
    <row r="469" spans="2:21" x14ac:dyDescent="0.25">
      <c r="B469" s="191" t="s">
        <v>1112</v>
      </c>
      <c r="C469" s="193">
        <v>9</v>
      </c>
      <c r="D469" s="193">
        <v>18</v>
      </c>
      <c r="E469" s="193">
        <v>15</v>
      </c>
      <c r="F469" s="193">
        <v>5</v>
      </c>
      <c r="G469" s="194">
        <v>0</v>
      </c>
      <c r="H469" s="195">
        <v>0</v>
      </c>
      <c r="K469" t="s">
        <v>22</v>
      </c>
      <c r="L469" t="s">
        <v>43</v>
      </c>
      <c r="M469" t="s">
        <v>28</v>
      </c>
      <c r="N469" t="s">
        <v>6</v>
      </c>
      <c r="O469" s="195" t="str">
        <f t="shared" si="35"/>
        <v>SFM-wCZ12-v2015-rDXGF-t2-S15-MSRcool - Baseline Design - Hourly Results.csv</v>
      </c>
      <c r="P469" s="222">
        <f t="shared" si="36"/>
        <v>2.2414833333333331</v>
      </c>
      <c r="Q469" s="222">
        <f t="shared" si="37"/>
        <v>3.8350944444444446</v>
      </c>
      <c r="R469" s="222">
        <f t="shared" si="38"/>
        <v>6.0765777777777776</v>
      </c>
      <c r="T469" t="s">
        <v>2287</v>
      </c>
      <c r="U469" s="195">
        <f t="shared" si="39"/>
        <v>0.27495199999999986</v>
      </c>
    </row>
    <row r="470" spans="2:21" x14ac:dyDescent="0.25">
      <c r="B470" s="191" t="s">
        <v>1112</v>
      </c>
      <c r="C470" s="193">
        <v>9</v>
      </c>
      <c r="D470" s="193">
        <v>18</v>
      </c>
      <c r="E470" s="193">
        <v>16</v>
      </c>
      <c r="F470" s="193">
        <v>5</v>
      </c>
      <c r="G470" s="194">
        <v>0</v>
      </c>
      <c r="H470" s="195">
        <v>0</v>
      </c>
      <c r="K470" t="s">
        <v>22</v>
      </c>
      <c r="L470" t="s">
        <v>43</v>
      </c>
      <c r="M470" t="s">
        <v>28</v>
      </c>
      <c r="N470" t="s">
        <v>9</v>
      </c>
      <c r="O470" s="195" t="str">
        <f t="shared" si="35"/>
        <v>SFM-wCZ12-v2015-rDXGF-t2-S16-MSRcool - Baseline Design - Hourly Results.csv</v>
      </c>
      <c r="P470" s="222">
        <f t="shared" si="36"/>
        <v>2.3764699999999999</v>
      </c>
      <c r="Q470" s="222">
        <f t="shared" si="37"/>
        <v>4.0302577777777779</v>
      </c>
      <c r="R470" s="222">
        <f t="shared" si="38"/>
        <v>6.4067277777777782</v>
      </c>
      <c r="T470" t="s">
        <v>2288</v>
      </c>
      <c r="U470" s="195">
        <f t="shared" si="39"/>
        <v>0.25270100000000006</v>
      </c>
    </row>
    <row r="471" spans="2:21" x14ac:dyDescent="0.25">
      <c r="B471" s="191" t="s">
        <v>1112</v>
      </c>
      <c r="C471" s="193">
        <v>9</v>
      </c>
      <c r="D471" s="193">
        <v>18</v>
      </c>
      <c r="E471" s="193">
        <v>17</v>
      </c>
      <c r="F471" s="193">
        <v>5</v>
      </c>
      <c r="G471" s="194">
        <v>0</v>
      </c>
      <c r="H471" s="195">
        <v>0</v>
      </c>
      <c r="K471" t="s">
        <v>22</v>
      </c>
      <c r="L471" t="s">
        <v>43</v>
      </c>
      <c r="M471" t="s">
        <v>28</v>
      </c>
      <c r="N471" t="s">
        <v>10</v>
      </c>
      <c r="O471" s="195" t="str">
        <f t="shared" si="35"/>
        <v>SFM-wCZ12-v2015-rDXGF-t2-S17-MSRcool - Baseline Design - Hourly Results.csv</v>
      </c>
      <c r="P471" s="222">
        <f t="shared" si="36"/>
        <v>2.2319499999999999</v>
      </c>
      <c r="Q471" s="222">
        <f t="shared" si="37"/>
        <v>3.7851655555555559</v>
      </c>
      <c r="R471" s="222">
        <f t="shared" si="38"/>
        <v>6.0171155555555558</v>
      </c>
      <c r="T471" t="s">
        <v>2289</v>
      </c>
      <c r="U471" s="195">
        <f t="shared" si="39"/>
        <v>0.34110966666666664</v>
      </c>
    </row>
    <row r="472" spans="2:21" x14ac:dyDescent="0.25">
      <c r="B472" s="191" t="s">
        <v>1113</v>
      </c>
      <c r="C472" s="193">
        <v>9</v>
      </c>
      <c r="D472" s="193">
        <v>16</v>
      </c>
      <c r="E472" s="193">
        <v>15</v>
      </c>
      <c r="F472" s="193">
        <v>3</v>
      </c>
      <c r="G472" s="194">
        <v>0</v>
      </c>
      <c r="H472" s="195">
        <v>0</v>
      </c>
      <c r="K472" t="s">
        <v>22</v>
      </c>
      <c r="L472" t="s">
        <v>43</v>
      </c>
      <c r="M472" t="s">
        <v>29</v>
      </c>
      <c r="N472" t="s">
        <v>63</v>
      </c>
      <c r="O472" s="195" t="str">
        <f t="shared" si="35"/>
        <v>SFM-wCZ12-v2015-rDXGF-t3-S14-BSLcool - Baseline Design - Hourly Results.csv</v>
      </c>
      <c r="P472" s="222">
        <f t="shared" si="36"/>
        <v>2.0666635555555555</v>
      </c>
      <c r="Q472" s="222">
        <f t="shared" si="37"/>
        <v>3.0582042222222223</v>
      </c>
      <c r="R472" s="222">
        <f t="shared" si="38"/>
        <v>5.1248677777777782</v>
      </c>
      <c r="T472" t="s">
        <v>2290</v>
      </c>
      <c r="U472" s="195">
        <f t="shared" si="39"/>
        <v>0.11299766666666666</v>
      </c>
    </row>
    <row r="473" spans="2:21" x14ac:dyDescent="0.25">
      <c r="B473" s="191" t="s">
        <v>1113</v>
      </c>
      <c r="C473" s="193">
        <v>9</v>
      </c>
      <c r="D473" s="193">
        <v>16</v>
      </c>
      <c r="E473" s="193">
        <v>16</v>
      </c>
      <c r="F473" s="193">
        <v>3</v>
      </c>
      <c r="G473" s="194">
        <v>0</v>
      </c>
      <c r="H473" s="195">
        <v>0</v>
      </c>
      <c r="K473" t="s">
        <v>22</v>
      </c>
      <c r="L473" t="s">
        <v>43</v>
      </c>
      <c r="M473" t="s">
        <v>29</v>
      </c>
      <c r="N473" t="s">
        <v>6</v>
      </c>
      <c r="O473" s="195" t="str">
        <f t="shared" si="35"/>
        <v>SFM-wCZ12-v2015-rDXGF-t3-S15-MSRcool - Baseline Design - Hourly Results.csv</v>
      </c>
      <c r="P473" s="222">
        <f t="shared" si="36"/>
        <v>1.7365732222222221</v>
      </c>
      <c r="Q473" s="222">
        <f t="shared" si="37"/>
        <v>2.6069849999999999</v>
      </c>
      <c r="R473" s="222">
        <f t="shared" si="38"/>
        <v>4.3435582222222218</v>
      </c>
      <c r="T473" t="s">
        <v>2291</v>
      </c>
      <c r="U473" s="195">
        <f t="shared" si="39"/>
        <v>9.4391000000000003E-2</v>
      </c>
    </row>
    <row r="474" spans="2:21" x14ac:dyDescent="0.25">
      <c r="B474" s="191" t="s">
        <v>1113</v>
      </c>
      <c r="C474" s="193">
        <v>9</v>
      </c>
      <c r="D474" s="193">
        <v>16</v>
      </c>
      <c r="E474" s="193">
        <v>17</v>
      </c>
      <c r="F474" s="193">
        <v>3</v>
      </c>
      <c r="G474" s="194">
        <v>0</v>
      </c>
      <c r="H474" s="195">
        <v>0</v>
      </c>
      <c r="K474" t="s">
        <v>22</v>
      </c>
      <c r="L474" t="s">
        <v>43</v>
      </c>
      <c r="M474" t="s">
        <v>29</v>
      </c>
      <c r="N474" t="s">
        <v>9</v>
      </c>
      <c r="O474" s="195" t="str">
        <f t="shared" si="35"/>
        <v>SFM-wCZ12-v2015-rDXGF-t3-S16-MSRcool - Baseline Design - Hourly Results.csv</v>
      </c>
      <c r="P474" s="222">
        <f t="shared" si="36"/>
        <v>1.8395544444444443</v>
      </c>
      <c r="Q474" s="222">
        <f t="shared" si="37"/>
        <v>2.7053342222222221</v>
      </c>
      <c r="R474" s="222">
        <f t="shared" si="38"/>
        <v>4.5448886666666661</v>
      </c>
      <c r="T474" t="s">
        <v>2292</v>
      </c>
      <c r="U474" s="195">
        <f t="shared" si="39"/>
        <v>0.13858633333333337</v>
      </c>
    </row>
    <row r="475" spans="2:21" x14ac:dyDescent="0.25">
      <c r="B475" s="191" t="s">
        <v>1113</v>
      </c>
      <c r="C475" s="193">
        <v>9</v>
      </c>
      <c r="D475" s="193">
        <v>17</v>
      </c>
      <c r="E475" s="193">
        <v>15</v>
      </c>
      <c r="F475" s="193">
        <v>4</v>
      </c>
      <c r="G475" s="194">
        <v>0</v>
      </c>
      <c r="H475" s="195">
        <v>0</v>
      </c>
      <c r="K475" t="s">
        <v>22</v>
      </c>
      <c r="L475" t="s">
        <v>43</v>
      </c>
      <c r="M475" t="s">
        <v>29</v>
      </c>
      <c r="N475" t="s">
        <v>10</v>
      </c>
      <c r="O475" s="195" t="str">
        <f t="shared" si="35"/>
        <v>SFM-wCZ12-v2015-rDXGF-t3-S17-MSRcool - Baseline Design - Hourly Results.csv</v>
      </c>
      <c r="P475" s="222">
        <f t="shared" si="36"/>
        <v>1.7276850000000001</v>
      </c>
      <c r="Q475" s="222">
        <f t="shared" si="37"/>
        <v>2.5408158888888885</v>
      </c>
      <c r="R475" s="222">
        <f t="shared" si="38"/>
        <v>4.2685008888888891</v>
      </c>
      <c r="T475" t="s">
        <v>2293</v>
      </c>
      <c r="U475" s="195">
        <f t="shared" si="39"/>
        <v>0.11167955555555553</v>
      </c>
    </row>
    <row r="476" spans="2:21" x14ac:dyDescent="0.25">
      <c r="B476" s="191" t="s">
        <v>1113</v>
      </c>
      <c r="C476" s="193">
        <v>9</v>
      </c>
      <c r="D476" s="193">
        <v>17</v>
      </c>
      <c r="E476" s="193">
        <v>16</v>
      </c>
      <c r="F476" s="193">
        <v>4</v>
      </c>
      <c r="G476" s="194">
        <v>0</v>
      </c>
      <c r="H476" s="195">
        <v>0</v>
      </c>
      <c r="K476" t="s">
        <v>22</v>
      </c>
      <c r="L476" t="s">
        <v>43</v>
      </c>
      <c r="M476" t="s">
        <v>30</v>
      </c>
      <c r="N476" t="s">
        <v>63</v>
      </c>
      <c r="O476" s="195" t="str">
        <f t="shared" si="35"/>
        <v>SFM-wCZ12-v2015-rDXGF-t4-S14-BSLcool - Baseline Design - Hourly Results.csv</v>
      </c>
      <c r="P476" s="222">
        <f t="shared" si="36"/>
        <v>1.4612983333333334</v>
      </c>
      <c r="Q476" s="222">
        <f t="shared" si="37"/>
        <v>1.7220143333333331</v>
      </c>
      <c r="R476" s="222">
        <f t="shared" si="38"/>
        <v>3.1833126666666667</v>
      </c>
      <c r="T476" t="s">
        <v>2294</v>
      </c>
      <c r="U476" s="195">
        <f t="shared" si="39"/>
        <v>9.4938888888888906E-2</v>
      </c>
    </row>
    <row r="477" spans="2:21" x14ac:dyDescent="0.25">
      <c r="B477" s="191" t="s">
        <v>1113</v>
      </c>
      <c r="C477" s="193">
        <v>9</v>
      </c>
      <c r="D477" s="193">
        <v>17</v>
      </c>
      <c r="E477" s="193">
        <v>17</v>
      </c>
      <c r="F477" s="193">
        <v>4</v>
      </c>
      <c r="G477" s="194">
        <v>0</v>
      </c>
      <c r="H477" s="195">
        <v>0</v>
      </c>
      <c r="K477" t="s">
        <v>22</v>
      </c>
      <c r="L477" t="s">
        <v>43</v>
      </c>
      <c r="M477" t="s">
        <v>30</v>
      </c>
      <c r="N477" t="s">
        <v>6</v>
      </c>
      <c r="O477" s="195" t="str">
        <f t="shared" si="35"/>
        <v>SFM-wCZ12-v2015-rDXGF-t4-S15-MSRcool - Baseline Design - Hourly Results.csv</v>
      </c>
      <c r="P477" s="222">
        <f t="shared" si="36"/>
        <v>1.2346504444444444</v>
      </c>
      <c r="Q477" s="222">
        <f t="shared" si="37"/>
        <v>1.4763799111111113</v>
      </c>
      <c r="R477" s="222">
        <f t="shared" si="38"/>
        <v>2.7110303555555557</v>
      </c>
      <c r="T477" t="s">
        <v>2295</v>
      </c>
      <c r="U477" s="195">
        <f t="shared" si="39"/>
        <v>0.13210366666666662</v>
      </c>
    </row>
    <row r="478" spans="2:21" x14ac:dyDescent="0.25">
      <c r="B478" s="191" t="s">
        <v>1113</v>
      </c>
      <c r="C478" s="193">
        <v>9</v>
      </c>
      <c r="D478" s="193">
        <v>18</v>
      </c>
      <c r="E478" s="193">
        <v>15</v>
      </c>
      <c r="F478" s="193">
        <v>5</v>
      </c>
      <c r="G478" s="194">
        <v>0</v>
      </c>
      <c r="H478" s="195">
        <v>0</v>
      </c>
      <c r="K478" t="s">
        <v>22</v>
      </c>
      <c r="L478" t="s">
        <v>43</v>
      </c>
      <c r="M478" t="s">
        <v>30</v>
      </c>
      <c r="N478" t="s">
        <v>9</v>
      </c>
      <c r="O478" s="195" t="str">
        <f t="shared" si="35"/>
        <v>SFM-wCZ12-v2015-rDXGF-t4-S16-MSRcool - Baseline Design - Hourly Results.csv</v>
      </c>
      <c r="P478" s="222">
        <f t="shared" si="36"/>
        <v>1.2994881111111107</v>
      </c>
      <c r="Q478" s="222">
        <f t="shared" si="37"/>
        <v>1.5119591222222222</v>
      </c>
      <c r="R478" s="222">
        <f t="shared" si="38"/>
        <v>2.8114472333333329</v>
      </c>
      <c r="T478" t="s">
        <v>2296</v>
      </c>
      <c r="U478" s="195">
        <f t="shared" si="39"/>
        <v>8.2786111111111116E-2</v>
      </c>
    </row>
    <row r="479" spans="2:21" x14ac:dyDescent="0.25">
      <c r="B479" s="191" t="s">
        <v>1113</v>
      </c>
      <c r="C479" s="193">
        <v>9</v>
      </c>
      <c r="D479" s="193">
        <v>18</v>
      </c>
      <c r="E479" s="193">
        <v>16</v>
      </c>
      <c r="F479" s="193">
        <v>5</v>
      </c>
      <c r="G479" s="194">
        <v>0</v>
      </c>
      <c r="H479" s="195">
        <v>0</v>
      </c>
      <c r="K479" t="s">
        <v>22</v>
      </c>
      <c r="L479" t="s">
        <v>43</v>
      </c>
      <c r="M479" t="s">
        <v>30</v>
      </c>
      <c r="N479" t="s">
        <v>10</v>
      </c>
      <c r="O479" s="195" t="str">
        <f t="shared" si="35"/>
        <v>SFM-wCZ12-v2015-rDXGF-t4-S17-MSRcool - Baseline Design - Hourly Results.csv</v>
      </c>
      <c r="P479" s="222">
        <f t="shared" si="36"/>
        <v>1.2204603333333335</v>
      </c>
      <c r="Q479" s="222">
        <f t="shared" si="37"/>
        <v>1.4200110666666665</v>
      </c>
      <c r="R479" s="222">
        <f t="shared" si="38"/>
        <v>2.6404714</v>
      </c>
      <c r="T479" t="s">
        <v>2297</v>
      </c>
      <c r="U479" s="195">
        <f t="shared" si="39"/>
        <v>6.4033222222222186E-2</v>
      </c>
    </row>
    <row r="480" spans="2:21" x14ac:dyDescent="0.25">
      <c r="B480" s="191" t="s">
        <v>1113</v>
      </c>
      <c r="C480" s="193">
        <v>9</v>
      </c>
      <c r="D480" s="193">
        <v>18</v>
      </c>
      <c r="E480" s="193">
        <v>17</v>
      </c>
      <c r="F480" s="193">
        <v>5</v>
      </c>
      <c r="G480" s="194">
        <v>0</v>
      </c>
      <c r="H480" s="195">
        <v>0</v>
      </c>
      <c r="K480" t="s">
        <v>22</v>
      </c>
      <c r="L480" t="s">
        <v>43</v>
      </c>
      <c r="M480" t="s">
        <v>31</v>
      </c>
      <c r="N480" t="s">
        <v>63</v>
      </c>
      <c r="O480" s="195" t="str">
        <f t="shared" si="35"/>
        <v>SFM-wCZ12-v2015-rDXGF-t5-S14-BSLcool - Baseline Design - Hourly Results.csv</v>
      </c>
      <c r="P480" s="222">
        <f t="shared" si="36"/>
        <v>1.4163408888888886</v>
      </c>
      <c r="Q480" s="222">
        <f t="shared" si="37"/>
        <v>1.6493036666666667</v>
      </c>
      <c r="R480" s="222">
        <f t="shared" si="38"/>
        <v>3.0656445555555552</v>
      </c>
      <c r="T480" t="s">
        <v>2298</v>
      </c>
      <c r="U480" s="195">
        <f t="shared" si="39"/>
        <v>9.8690222222222235E-2</v>
      </c>
    </row>
    <row r="481" spans="2:21" x14ac:dyDescent="0.25">
      <c r="B481" s="191" t="s">
        <v>113</v>
      </c>
      <c r="C481" s="193">
        <v>9</v>
      </c>
      <c r="D481" s="193">
        <v>16</v>
      </c>
      <c r="E481" s="193">
        <v>15</v>
      </c>
      <c r="F481" s="193">
        <v>3</v>
      </c>
      <c r="G481" s="194">
        <v>0</v>
      </c>
      <c r="H481" s="195">
        <v>0</v>
      </c>
      <c r="K481" t="s">
        <v>22</v>
      </c>
      <c r="L481" t="s">
        <v>43</v>
      </c>
      <c r="M481" t="s">
        <v>31</v>
      </c>
      <c r="N481" t="s">
        <v>6</v>
      </c>
      <c r="O481" s="195" t="str">
        <f t="shared" si="35"/>
        <v>SFM-wCZ12-v2015-rDXGF-t5-S15-MSRcool - Baseline Design - Hourly Results.csv</v>
      </c>
      <c r="P481" s="222">
        <f t="shared" si="36"/>
        <v>1.1961734444444447</v>
      </c>
      <c r="Q481" s="222">
        <f t="shared" si="37"/>
        <v>1.4131121111111111</v>
      </c>
      <c r="R481" s="222">
        <f t="shared" si="38"/>
        <v>2.6092855555555561</v>
      </c>
      <c r="T481" t="s">
        <v>2299</v>
      </c>
      <c r="U481" s="195">
        <f t="shared" si="39"/>
        <v>7.8142777777777728E-2</v>
      </c>
    </row>
    <row r="482" spans="2:21" x14ac:dyDescent="0.25">
      <c r="B482" s="191" t="s">
        <v>113</v>
      </c>
      <c r="C482" s="193">
        <v>9</v>
      </c>
      <c r="D482" s="193">
        <v>16</v>
      </c>
      <c r="E482" s="193">
        <v>16</v>
      </c>
      <c r="F482" s="193">
        <v>3</v>
      </c>
      <c r="G482" s="194">
        <v>0</v>
      </c>
      <c r="H482" s="195">
        <v>0</v>
      </c>
      <c r="K482" t="s">
        <v>22</v>
      </c>
      <c r="L482" t="s">
        <v>43</v>
      </c>
      <c r="M482" t="s">
        <v>31</v>
      </c>
      <c r="N482" t="s">
        <v>9</v>
      </c>
      <c r="O482" s="195" t="str">
        <f t="shared" si="35"/>
        <v>SFM-wCZ12-v2015-rDXGF-t5-S16-MSRcool - Baseline Design - Hourly Results.csv</v>
      </c>
      <c r="P482" s="222">
        <f t="shared" si="36"/>
        <v>1.2613177777777778</v>
      </c>
      <c r="Q482" s="222">
        <f t="shared" si="37"/>
        <v>1.4477368888888889</v>
      </c>
      <c r="R482" s="222">
        <f t="shared" si="38"/>
        <v>2.7090546666666668</v>
      </c>
      <c r="T482" t="s">
        <v>2300</v>
      </c>
      <c r="U482" s="195">
        <f t="shared" si="39"/>
        <v>6.3215999999999939E-2</v>
      </c>
    </row>
    <row r="483" spans="2:21" x14ac:dyDescent="0.25">
      <c r="B483" s="191" t="s">
        <v>113</v>
      </c>
      <c r="C483" s="193">
        <v>9</v>
      </c>
      <c r="D483" s="193">
        <v>16</v>
      </c>
      <c r="E483" s="193">
        <v>17</v>
      </c>
      <c r="F483" s="193">
        <v>3</v>
      </c>
      <c r="G483" s="194">
        <v>0</v>
      </c>
      <c r="H483" s="195">
        <v>0</v>
      </c>
      <c r="K483" t="s">
        <v>22</v>
      </c>
      <c r="L483" t="s">
        <v>43</v>
      </c>
      <c r="M483" t="s">
        <v>31</v>
      </c>
      <c r="N483" t="s">
        <v>10</v>
      </c>
      <c r="O483" s="195" t="str">
        <f t="shared" si="35"/>
        <v>SFM-wCZ12-v2015-rDXGF-t5-S17-MSRcool - Baseline Design - Hourly Results.csv</v>
      </c>
      <c r="P483" s="222">
        <f t="shared" si="36"/>
        <v>1.1846133333333333</v>
      </c>
      <c r="Q483" s="222">
        <f t="shared" si="37"/>
        <v>1.3596946666666667</v>
      </c>
      <c r="R483" s="222">
        <f t="shared" si="38"/>
        <v>2.544308</v>
      </c>
      <c r="T483" t="s">
        <v>2301</v>
      </c>
      <c r="U483" s="195">
        <f t="shared" si="39"/>
        <v>9.042344444444439E-2</v>
      </c>
    </row>
    <row r="484" spans="2:21" x14ac:dyDescent="0.25">
      <c r="B484" s="191" t="s">
        <v>113</v>
      </c>
      <c r="C484" s="193">
        <v>9</v>
      </c>
      <c r="D484" s="193">
        <v>17</v>
      </c>
      <c r="E484" s="193">
        <v>15</v>
      </c>
      <c r="F484" s="193">
        <v>4</v>
      </c>
      <c r="G484" s="194">
        <v>0</v>
      </c>
      <c r="H484" s="195">
        <v>0</v>
      </c>
      <c r="K484" t="s">
        <v>23</v>
      </c>
      <c r="L484" t="s">
        <v>44</v>
      </c>
      <c r="M484" t="s">
        <v>27</v>
      </c>
      <c r="N484" t="s">
        <v>63</v>
      </c>
      <c r="O484" s="195" t="str">
        <f t="shared" si="35"/>
        <v>SFM-wCZ13-v2015-rDXHP-t1-S14-BSLboth - Baseline Design - Hourly Results.csv</v>
      </c>
      <c r="P484" s="222">
        <f t="shared" si="36"/>
        <v>3.4138166666666669</v>
      </c>
      <c r="Q484" s="222">
        <f t="shared" si="37"/>
        <v>5.2784888888888881</v>
      </c>
      <c r="R484" s="222">
        <f t="shared" si="38"/>
        <v>8.6923055555555546</v>
      </c>
    </row>
    <row r="485" spans="2:21" x14ac:dyDescent="0.25">
      <c r="B485" s="191" t="s">
        <v>113</v>
      </c>
      <c r="C485" s="193">
        <v>9</v>
      </c>
      <c r="D485" s="193">
        <v>17</v>
      </c>
      <c r="E485" s="193">
        <v>16</v>
      </c>
      <c r="F485" s="193">
        <v>4</v>
      </c>
      <c r="G485" s="194">
        <v>0</v>
      </c>
      <c r="H485" s="195">
        <v>0</v>
      </c>
      <c r="K485" t="s">
        <v>23</v>
      </c>
      <c r="L485" t="s">
        <v>44</v>
      </c>
      <c r="M485" t="s">
        <v>27</v>
      </c>
      <c r="N485" t="s">
        <v>6</v>
      </c>
      <c r="O485" s="195" t="str">
        <f t="shared" si="35"/>
        <v>SFM-wCZ13-v2015-rDXHP-t1-S15-MSRboth - Baseline Design - Hourly Results.csv</v>
      </c>
      <c r="P485" s="222">
        <f t="shared" si="36"/>
        <v>2.9041655555555557</v>
      </c>
      <c r="Q485" s="222">
        <f t="shared" si="37"/>
        <v>4.4473277777777778</v>
      </c>
      <c r="R485" s="222">
        <f t="shared" si="38"/>
        <v>7.3514933333333339</v>
      </c>
    </row>
    <row r="486" spans="2:21" x14ac:dyDescent="0.25">
      <c r="B486" s="191" t="s">
        <v>113</v>
      </c>
      <c r="C486" s="193">
        <v>9</v>
      </c>
      <c r="D486" s="193">
        <v>17</v>
      </c>
      <c r="E486" s="193">
        <v>17</v>
      </c>
      <c r="F486" s="193">
        <v>4</v>
      </c>
      <c r="G486" s="194">
        <v>0</v>
      </c>
      <c r="H486" s="195">
        <v>0</v>
      </c>
      <c r="K486" t="s">
        <v>23</v>
      </c>
      <c r="L486" t="s">
        <v>44</v>
      </c>
      <c r="M486" t="s">
        <v>27</v>
      </c>
      <c r="N486" t="s">
        <v>9</v>
      </c>
      <c r="O486" s="195" t="str">
        <f t="shared" si="35"/>
        <v>SFM-wCZ13-v2015-rDXHP-t1-S16-MSRboth - Baseline Design - Hourly Results.csv</v>
      </c>
      <c r="P486" s="222">
        <f t="shared" si="36"/>
        <v>3.0445888888888888</v>
      </c>
      <c r="Q486" s="222">
        <f t="shared" si="37"/>
        <v>4.7404933333333341</v>
      </c>
      <c r="R486" s="222">
        <f t="shared" si="38"/>
        <v>7.7850822222222229</v>
      </c>
    </row>
    <row r="487" spans="2:21" x14ac:dyDescent="0.25">
      <c r="B487" s="191" t="s">
        <v>113</v>
      </c>
      <c r="C487" s="193">
        <v>9</v>
      </c>
      <c r="D487" s="193">
        <v>18</v>
      </c>
      <c r="E487" s="193">
        <v>15</v>
      </c>
      <c r="F487" s="193">
        <v>5</v>
      </c>
      <c r="G487" s="194">
        <v>0</v>
      </c>
      <c r="H487" s="195">
        <v>0</v>
      </c>
      <c r="K487" t="s">
        <v>23</v>
      </c>
      <c r="L487" t="s">
        <v>44</v>
      </c>
      <c r="M487" t="s">
        <v>27</v>
      </c>
      <c r="N487" t="s">
        <v>10</v>
      </c>
      <c r="O487" s="195" t="str">
        <f t="shared" si="35"/>
        <v>SFM-wCZ13-v2015-rDXHP-t1-S17-MSRboth - Baseline Design - Hourly Results.csv</v>
      </c>
      <c r="P487" s="222">
        <f t="shared" si="36"/>
        <v>2.8594388888888886</v>
      </c>
      <c r="Q487" s="222">
        <f t="shared" si="37"/>
        <v>4.45221</v>
      </c>
      <c r="R487" s="222">
        <f t="shared" si="38"/>
        <v>7.3116488888888886</v>
      </c>
    </row>
    <row r="488" spans="2:21" x14ac:dyDescent="0.25">
      <c r="B488" s="191" t="s">
        <v>113</v>
      </c>
      <c r="C488" s="193">
        <v>9</v>
      </c>
      <c r="D488" s="193">
        <v>18</v>
      </c>
      <c r="E488" s="193">
        <v>16</v>
      </c>
      <c r="F488" s="193">
        <v>5</v>
      </c>
      <c r="G488" s="194">
        <v>0</v>
      </c>
      <c r="H488" s="195">
        <v>0</v>
      </c>
      <c r="K488" t="s">
        <v>23</v>
      </c>
      <c r="L488" t="s">
        <v>44</v>
      </c>
      <c r="M488" t="s">
        <v>28</v>
      </c>
      <c r="N488" t="s">
        <v>63</v>
      </c>
      <c r="O488" s="195" t="str">
        <f t="shared" si="35"/>
        <v>SFM-wCZ13-v2015-rDXHP-t2-S14-BSLboth - Baseline Design - Hourly Results.csv</v>
      </c>
      <c r="P488" s="222">
        <f t="shared" si="36"/>
        <v>3.2465766666666664</v>
      </c>
      <c r="Q488" s="222">
        <f t="shared" si="37"/>
        <v>4.9572377777777774</v>
      </c>
      <c r="R488" s="222">
        <f t="shared" si="38"/>
        <v>8.2038144444444434</v>
      </c>
    </row>
    <row r="489" spans="2:21" x14ac:dyDescent="0.25">
      <c r="B489" s="191" t="s">
        <v>113</v>
      </c>
      <c r="C489" s="193">
        <v>9</v>
      </c>
      <c r="D489" s="193">
        <v>18</v>
      </c>
      <c r="E489" s="193">
        <v>17</v>
      </c>
      <c r="F489" s="193">
        <v>5</v>
      </c>
      <c r="G489" s="194">
        <v>0</v>
      </c>
      <c r="H489" s="195">
        <v>0</v>
      </c>
      <c r="K489" t="s">
        <v>23</v>
      </c>
      <c r="L489" t="s">
        <v>44</v>
      </c>
      <c r="M489" t="s">
        <v>28</v>
      </c>
      <c r="N489" t="s">
        <v>6</v>
      </c>
      <c r="O489" s="195" t="str">
        <f t="shared" si="35"/>
        <v>SFM-wCZ13-v2015-rDXHP-t2-S15-MSRboth - Baseline Design - Hourly Results.csv</v>
      </c>
      <c r="P489" s="222">
        <f t="shared" si="36"/>
        <v>2.7551055555555557</v>
      </c>
      <c r="Q489" s="222">
        <f t="shared" si="37"/>
        <v>4.1720977777777772</v>
      </c>
      <c r="R489" s="222">
        <f t="shared" si="38"/>
        <v>6.9272033333333329</v>
      </c>
    </row>
    <row r="490" spans="2:21" x14ac:dyDescent="0.25">
      <c r="B490" s="191" t="s">
        <v>1114</v>
      </c>
      <c r="C490" s="193">
        <v>9</v>
      </c>
      <c r="D490" s="193">
        <v>16</v>
      </c>
      <c r="E490" s="193">
        <v>15</v>
      </c>
      <c r="F490" s="193">
        <v>3</v>
      </c>
      <c r="G490" s="194">
        <v>0</v>
      </c>
      <c r="H490" s="195">
        <v>0</v>
      </c>
      <c r="K490" t="s">
        <v>23</v>
      </c>
      <c r="L490" t="s">
        <v>44</v>
      </c>
      <c r="M490" t="s">
        <v>28</v>
      </c>
      <c r="N490" t="s">
        <v>9</v>
      </c>
      <c r="O490" s="195" t="str">
        <f t="shared" si="35"/>
        <v>SFM-wCZ13-v2015-rDXHP-t2-S16-MSRboth - Baseline Design - Hourly Results.csv</v>
      </c>
      <c r="P490" s="222">
        <f t="shared" si="36"/>
        <v>2.8868355555555554</v>
      </c>
      <c r="Q490" s="222">
        <f t="shared" si="37"/>
        <v>4.4035100000000007</v>
      </c>
      <c r="R490" s="222">
        <f t="shared" si="38"/>
        <v>7.2903455555555556</v>
      </c>
    </row>
    <row r="491" spans="2:21" x14ac:dyDescent="0.25">
      <c r="B491" s="191" t="s">
        <v>1114</v>
      </c>
      <c r="C491" s="193">
        <v>9</v>
      </c>
      <c r="D491" s="193">
        <v>16</v>
      </c>
      <c r="E491" s="193">
        <v>16</v>
      </c>
      <c r="F491" s="193">
        <v>3</v>
      </c>
      <c r="G491" s="194">
        <v>0</v>
      </c>
      <c r="H491" s="195">
        <v>0</v>
      </c>
      <c r="K491" t="s">
        <v>23</v>
      </c>
      <c r="L491" t="s">
        <v>44</v>
      </c>
      <c r="M491" t="s">
        <v>28</v>
      </c>
      <c r="N491" t="s">
        <v>10</v>
      </c>
      <c r="O491" s="195" t="str">
        <f t="shared" si="35"/>
        <v>SFM-wCZ13-v2015-rDXHP-t2-S17-MSRboth - Baseline Design - Hourly Results.csv</v>
      </c>
      <c r="P491" s="222">
        <f t="shared" si="36"/>
        <v>2.7112744444444448</v>
      </c>
      <c r="Q491" s="222">
        <f t="shared" si="37"/>
        <v>4.1357188888888894</v>
      </c>
      <c r="R491" s="222">
        <f t="shared" si="38"/>
        <v>6.8469933333333337</v>
      </c>
    </row>
    <row r="492" spans="2:21" x14ac:dyDescent="0.25">
      <c r="B492" s="191" t="s">
        <v>1114</v>
      </c>
      <c r="C492" s="193">
        <v>9</v>
      </c>
      <c r="D492" s="193">
        <v>16</v>
      </c>
      <c r="E492" s="193">
        <v>17</v>
      </c>
      <c r="F492" s="193">
        <v>3</v>
      </c>
      <c r="G492" s="194">
        <v>0</v>
      </c>
      <c r="H492" s="195">
        <v>0</v>
      </c>
      <c r="K492" t="s">
        <v>23</v>
      </c>
      <c r="L492" t="s">
        <v>44</v>
      </c>
      <c r="M492" t="s">
        <v>29</v>
      </c>
      <c r="N492" t="s">
        <v>63</v>
      </c>
      <c r="O492" s="195" t="str">
        <f t="shared" si="35"/>
        <v>SFM-wCZ13-v2015-rDXHP-t3-S14-BSLboth - Baseline Design - Hourly Results.csv</v>
      </c>
      <c r="P492" s="222">
        <f t="shared" si="36"/>
        <v>2.6579744444444442</v>
      </c>
      <c r="Q492" s="222">
        <f t="shared" si="37"/>
        <v>3.6584717777777778</v>
      </c>
      <c r="R492" s="222">
        <f t="shared" si="38"/>
        <v>6.316446222222222</v>
      </c>
    </row>
    <row r="493" spans="2:21" x14ac:dyDescent="0.25">
      <c r="B493" s="191" t="s">
        <v>1114</v>
      </c>
      <c r="C493" s="193">
        <v>9</v>
      </c>
      <c r="D493" s="193">
        <v>17</v>
      </c>
      <c r="E493" s="193">
        <v>15</v>
      </c>
      <c r="F493" s="193">
        <v>4</v>
      </c>
      <c r="G493" s="194">
        <v>0</v>
      </c>
      <c r="H493" s="195">
        <v>0</v>
      </c>
      <c r="K493" t="s">
        <v>23</v>
      </c>
      <c r="L493" t="s">
        <v>44</v>
      </c>
      <c r="M493" t="s">
        <v>29</v>
      </c>
      <c r="N493" t="s">
        <v>6</v>
      </c>
      <c r="O493" s="195" t="str">
        <f t="shared" si="35"/>
        <v>SFM-wCZ13-v2015-rDXHP-t3-S15-MSRboth - Baseline Design - Hourly Results.csv</v>
      </c>
      <c r="P493" s="222">
        <f t="shared" si="36"/>
        <v>2.2214369999999999</v>
      </c>
      <c r="Q493" s="222">
        <f t="shared" si="37"/>
        <v>3.077844777777778</v>
      </c>
      <c r="R493" s="222">
        <f t="shared" si="38"/>
        <v>5.2992817777777779</v>
      </c>
    </row>
    <row r="494" spans="2:21" x14ac:dyDescent="0.25">
      <c r="B494" s="191" t="s">
        <v>1114</v>
      </c>
      <c r="C494" s="193">
        <v>9</v>
      </c>
      <c r="D494" s="193">
        <v>17</v>
      </c>
      <c r="E494" s="193">
        <v>16</v>
      </c>
      <c r="F494" s="193">
        <v>4</v>
      </c>
      <c r="G494" s="194">
        <v>0</v>
      </c>
      <c r="H494" s="195">
        <v>0</v>
      </c>
      <c r="K494" t="s">
        <v>23</v>
      </c>
      <c r="L494" t="s">
        <v>44</v>
      </c>
      <c r="M494" t="s">
        <v>29</v>
      </c>
      <c r="N494" t="s">
        <v>9</v>
      </c>
      <c r="O494" s="195" t="str">
        <f t="shared" si="35"/>
        <v>SFM-wCZ13-v2015-rDXHP-t3-S16-MSRboth - Baseline Design - Hourly Results.csv</v>
      </c>
      <c r="P494" s="222">
        <f t="shared" si="36"/>
        <v>2.3573397777777778</v>
      </c>
      <c r="Q494" s="222">
        <f t="shared" si="37"/>
        <v>3.1462385555555556</v>
      </c>
      <c r="R494" s="222">
        <f t="shared" si="38"/>
        <v>5.5035783333333335</v>
      </c>
    </row>
    <row r="495" spans="2:21" x14ac:dyDescent="0.25">
      <c r="B495" s="191" t="s">
        <v>1114</v>
      </c>
      <c r="C495" s="193">
        <v>9</v>
      </c>
      <c r="D495" s="193">
        <v>17</v>
      </c>
      <c r="E495" s="193">
        <v>17</v>
      </c>
      <c r="F495" s="193">
        <v>4</v>
      </c>
      <c r="G495" s="194">
        <v>0</v>
      </c>
      <c r="H495" s="195">
        <v>0</v>
      </c>
      <c r="K495" t="s">
        <v>23</v>
      </c>
      <c r="L495" t="s">
        <v>44</v>
      </c>
      <c r="M495" t="s">
        <v>29</v>
      </c>
      <c r="N495" t="s">
        <v>10</v>
      </c>
      <c r="O495" s="195" t="str">
        <f t="shared" si="35"/>
        <v>SFM-wCZ13-v2015-rDXHP-t3-S17-MSRboth - Baseline Design - Hourly Results.csv</v>
      </c>
      <c r="P495" s="222">
        <f t="shared" si="36"/>
        <v>2.2139815555555558</v>
      </c>
      <c r="Q495" s="222">
        <f t="shared" si="37"/>
        <v>2.954904111111111</v>
      </c>
      <c r="R495" s="222">
        <f t="shared" si="38"/>
        <v>5.1688856666666663</v>
      </c>
    </row>
    <row r="496" spans="2:21" x14ac:dyDescent="0.25">
      <c r="B496" s="191" t="s">
        <v>1114</v>
      </c>
      <c r="C496" s="193">
        <v>9</v>
      </c>
      <c r="D496" s="193">
        <v>18</v>
      </c>
      <c r="E496" s="193">
        <v>15</v>
      </c>
      <c r="F496" s="193">
        <v>5</v>
      </c>
      <c r="G496" s="194">
        <v>0</v>
      </c>
      <c r="H496" s="195">
        <v>0</v>
      </c>
      <c r="K496" t="s">
        <v>23</v>
      </c>
      <c r="L496" t="s">
        <v>44</v>
      </c>
      <c r="M496" t="s">
        <v>30</v>
      </c>
      <c r="N496" t="s">
        <v>63</v>
      </c>
      <c r="O496" s="195" t="str">
        <f t="shared" si="35"/>
        <v>SFM-wCZ13-v2015-rDXHP-t4-S14-BSLboth - Baseline Design - Hourly Results.csv</v>
      </c>
      <c r="P496" s="222">
        <f t="shared" si="36"/>
        <v>2.2569870000000001</v>
      </c>
      <c r="Q496" s="222">
        <f t="shared" si="37"/>
        <v>2.9048204444444448</v>
      </c>
      <c r="R496" s="222">
        <f t="shared" si="38"/>
        <v>5.1618074444444453</v>
      </c>
    </row>
    <row r="497" spans="2:18" x14ac:dyDescent="0.25">
      <c r="B497" s="191" t="s">
        <v>1114</v>
      </c>
      <c r="C497" s="193">
        <v>9</v>
      </c>
      <c r="D497" s="193">
        <v>18</v>
      </c>
      <c r="E497" s="193">
        <v>16</v>
      </c>
      <c r="F497" s="193">
        <v>5</v>
      </c>
      <c r="G497" s="194">
        <v>0</v>
      </c>
      <c r="H497" s="195">
        <v>0</v>
      </c>
      <c r="K497" t="s">
        <v>23</v>
      </c>
      <c r="L497" t="s">
        <v>44</v>
      </c>
      <c r="M497" t="s">
        <v>30</v>
      </c>
      <c r="N497" t="s">
        <v>6</v>
      </c>
      <c r="O497" s="195" t="str">
        <f t="shared" si="35"/>
        <v>SFM-wCZ13-v2015-rDXHP-t4-S15-MSRboth - Baseline Design - Hourly Results.csv</v>
      </c>
      <c r="P497" s="222">
        <f t="shared" si="36"/>
        <v>1.8833792222222219</v>
      </c>
      <c r="Q497" s="222">
        <f t="shared" si="37"/>
        <v>2.4366436666666669</v>
      </c>
      <c r="R497" s="222">
        <f t="shared" si="38"/>
        <v>4.3200228888888885</v>
      </c>
    </row>
    <row r="498" spans="2:18" x14ac:dyDescent="0.25">
      <c r="B498" s="191" t="s">
        <v>1114</v>
      </c>
      <c r="C498" s="193">
        <v>9</v>
      </c>
      <c r="D498" s="193">
        <v>18</v>
      </c>
      <c r="E498" s="193">
        <v>17</v>
      </c>
      <c r="F498" s="193">
        <v>5</v>
      </c>
      <c r="G498" s="194">
        <v>0</v>
      </c>
      <c r="H498" s="195">
        <v>0</v>
      </c>
      <c r="K498" t="s">
        <v>23</v>
      </c>
      <c r="L498" t="s">
        <v>44</v>
      </c>
      <c r="M498" t="s">
        <v>30</v>
      </c>
      <c r="N498" t="s">
        <v>9</v>
      </c>
      <c r="O498" s="195" t="str">
        <f t="shared" si="35"/>
        <v>SFM-wCZ13-v2015-rDXHP-t4-S16-MSRboth - Baseline Design - Hourly Results.csv</v>
      </c>
      <c r="P498" s="222">
        <f t="shared" si="36"/>
        <v>1.977028222222222</v>
      </c>
      <c r="Q498" s="222">
        <f t="shared" si="37"/>
        <v>2.4708885555555558</v>
      </c>
      <c r="R498" s="222">
        <f t="shared" si="38"/>
        <v>4.4479167777777775</v>
      </c>
    </row>
    <row r="499" spans="2:18" x14ac:dyDescent="0.25">
      <c r="B499" s="191" t="s">
        <v>1115</v>
      </c>
      <c r="C499" s="193">
        <v>9</v>
      </c>
      <c r="D499" s="193">
        <v>16</v>
      </c>
      <c r="E499" s="193">
        <v>15</v>
      </c>
      <c r="F499" s="193">
        <v>3</v>
      </c>
      <c r="G499" s="194">
        <v>0</v>
      </c>
      <c r="H499" s="195">
        <v>0</v>
      </c>
      <c r="K499" t="s">
        <v>23</v>
      </c>
      <c r="L499" t="s">
        <v>44</v>
      </c>
      <c r="M499" t="s">
        <v>30</v>
      </c>
      <c r="N499" t="s">
        <v>10</v>
      </c>
      <c r="O499" s="195" t="str">
        <f t="shared" si="35"/>
        <v>SFM-wCZ13-v2015-rDXHP-t4-S17-MSRboth - Baseline Design - Hourly Results.csv</v>
      </c>
      <c r="P499" s="222">
        <f t="shared" si="36"/>
        <v>1.856797111111111</v>
      </c>
      <c r="Q499" s="222">
        <f t="shared" si="37"/>
        <v>2.3206261111111113</v>
      </c>
      <c r="R499" s="222">
        <f t="shared" si="38"/>
        <v>4.1774232222222221</v>
      </c>
    </row>
    <row r="500" spans="2:18" x14ac:dyDescent="0.25">
      <c r="B500" s="191" t="s">
        <v>1115</v>
      </c>
      <c r="C500" s="193">
        <v>9</v>
      </c>
      <c r="D500" s="193">
        <v>16</v>
      </c>
      <c r="E500" s="193">
        <v>16</v>
      </c>
      <c r="F500" s="193">
        <v>3</v>
      </c>
      <c r="G500" s="194">
        <v>0</v>
      </c>
      <c r="H500" s="195">
        <v>0</v>
      </c>
      <c r="K500" t="s">
        <v>23</v>
      </c>
      <c r="L500" t="s">
        <v>44</v>
      </c>
      <c r="M500" t="s">
        <v>31</v>
      </c>
      <c r="N500" t="s">
        <v>63</v>
      </c>
      <c r="O500" s="195" t="str">
        <f t="shared" si="35"/>
        <v>SFM-wCZ13-v2015-rDXHP-t5-S14-BSLboth - Baseline Design - Hourly Results.csv</v>
      </c>
      <c r="P500" s="222">
        <f t="shared" si="36"/>
        <v>2.1523120000000002</v>
      </c>
      <c r="Q500" s="222">
        <f t="shared" si="37"/>
        <v>2.7750648888888887</v>
      </c>
      <c r="R500" s="222">
        <f t="shared" si="38"/>
        <v>4.9273768888888885</v>
      </c>
    </row>
    <row r="501" spans="2:18" x14ac:dyDescent="0.25">
      <c r="B501" s="191" t="s">
        <v>1115</v>
      </c>
      <c r="C501" s="193">
        <v>9</v>
      </c>
      <c r="D501" s="193">
        <v>16</v>
      </c>
      <c r="E501" s="193">
        <v>17</v>
      </c>
      <c r="F501" s="193">
        <v>3</v>
      </c>
      <c r="G501" s="194">
        <v>0</v>
      </c>
      <c r="H501" s="195">
        <v>0</v>
      </c>
      <c r="K501" t="s">
        <v>23</v>
      </c>
      <c r="L501" t="s">
        <v>44</v>
      </c>
      <c r="M501" t="s">
        <v>31</v>
      </c>
      <c r="N501" t="s">
        <v>6</v>
      </c>
      <c r="O501" s="195" t="str">
        <f t="shared" si="35"/>
        <v>SFM-wCZ13-v2015-rDXHP-t5-S15-MSRboth - Baseline Design - Hourly Results.csv</v>
      </c>
      <c r="P501" s="222">
        <f t="shared" si="36"/>
        <v>1.7953634444444444</v>
      </c>
      <c r="Q501" s="222">
        <f t="shared" si="37"/>
        <v>2.3307048999999997</v>
      </c>
      <c r="R501" s="222">
        <f t="shared" si="38"/>
        <v>4.1260683444444446</v>
      </c>
    </row>
    <row r="502" spans="2:18" x14ac:dyDescent="0.25">
      <c r="B502" s="191" t="s">
        <v>1115</v>
      </c>
      <c r="C502" s="193">
        <v>9</v>
      </c>
      <c r="D502" s="193">
        <v>17</v>
      </c>
      <c r="E502" s="193">
        <v>15</v>
      </c>
      <c r="F502" s="193">
        <v>4</v>
      </c>
      <c r="G502" s="194">
        <v>0</v>
      </c>
      <c r="H502" s="195">
        <v>0</v>
      </c>
      <c r="K502" t="s">
        <v>23</v>
      </c>
      <c r="L502" t="s">
        <v>44</v>
      </c>
      <c r="M502" t="s">
        <v>31</v>
      </c>
      <c r="N502" t="s">
        <v>9</v>
      </c>
      <c r="O502" s="195" t="str">
        <f t="shared" si="35"/>
        <v>SFM-wCZ13-v2015-rDXHP-t5-S16-MSRboth - Baseline Design - Hourly Results.csv</v>
      </c>
      <c r="P502" s="222">
        <f t="shared" si="36"/>
        <v>1.881988111111111</v>
      </c>
      <c r="Q502" s="222">
        <f t="shared" si="37"/>
        <v>2.3589879333333332</v>
      </c>
      <c r="R502" s="222">
        <f t="shared" si="38"/>
        <v>4.2409760444444444</v>
      </c>
    </row>
    <row r="503" spans="2:18" x14ac:dyDescent="0.25">
      <c r="B503" s="191" t="s">
        <v>1115</v>
      </c>
      <c r="C503" s="193">
        <v>9</v>
      </c>
      <c r="D503" s="193">
        <v>17</v>
      </c>
      <c r="E503" s="193">
        <v>16</v>
      </c>
      <c r="F503" s="193">
        <v>4</v>
      </c>
      <c r="G503" s="194">
        <v>0</v>
      </c>
      <c r="H503" s="195">
        <v>0</v>
      </c>
      <c r="K503" t="s">
        <v>23</v>
      </c>
      <c r="L503" t="s">
        <v>44</v>
      </c>
      <c r="M503" t="s">
        <v>31</v>
      </c>
      <c r="N503" t="s">
        <v>10</v>
      </c>
      <c r="O503" s="195" t="str">
        <f t="shared" si="35"/>
        <v>SFM-wCZ13-v2015-rDXHP-t5-S17-MSRboth - Baseline Design - Hourly Results.csv</v>
      </c>
      <c r="P503" s="222">
        <f t="shared" si="36"/>
        <v>1.7675372222222223</v>
      </c>
      <c r="Q503" s="222">
        <f t="shared" si="37"/>
        <v>2.2155306555555558</v>
      </c>
      <c r="R503" s="222">
        <f t="shared" si="38"/>
        <v>3.9830678777777782</v>
      </c>
    </row>
    <row r="504" spans="2:18" x14ac:dyDescent="0.25">
      <c r="B504" s="191" t="s">
        <v>1115</v>
      </c>
      <c r="C504" s="193">
        <v>9</v>
      </c>
      <c r="D504" s="193">
        <v>17</v>
      </c>
      <c r="E504" s="193">
        <v>17</v>
      </c>
      <c r="F504" s="193">
        <v>4</v>
      </c>
      <c r="G504" s="194">
        <v>0</v>
      </c>
      <c r="H504" s="195">
        <v>0</v>
      </c>
      <c r="K504" t="s">
        <v>23</v>
      </c>
      <c r="L504" t="s">
        <v>43</v>
      </c>
      <c r="M504" t="s">
        <v>27</v>
      </c>
      <c r="N504" t="s">
        <v>63</v>
      </c>
      <c r="O504" s="195" t="str">
        <f t="shared" si="35"/>
        <v>SFM-wCZ13-v2015-rDXGF-t1-S14-BSLcool - Baseline Design - Hourly Results.csv</v>
      </c>
      <c r="P504" s="222">
        <f t="shared" si="36"/>
        <v>3.2840100000000003</v>
      </c>
      <c r="Q504" s="222">
        <f t="shared" si="37"/>
        <v>5.177083333333333</v>
      </c>
      <c r="R504" s="222">
        <f t="shared" si="38"/>
        <v>8.4610933333333342</v>
      </c>
    </row>
    <row r="505" spans="2:18" x14ac:dyDescent="0.25">
      <c r="B505" s="191" t="s">
        <v>1115</v>
      </c>
      <c r="C505" s="193">
        <v>9</v>
      </c>
      <c r="D505" s="193">
        <v>18</v>
      </c>
      <c r="E505" s="193">
        <v>15</v>
      </c>
      <c r="F505" s="193">
        <v>5</v>
      </c>
      <c r="G505" s="194">
        <v>0</v>
      </c>
      <c r="H505" s="195">
        <v>0</v>
      </c>
      <c r="K505" t="s">
        <v>23</v>
      </c>
      <c r="L505" t="s">
        <v>43</v>
      </c>
      <c r="M505" t="s">
        <v>27</v>
      </c>
      <c r="N505" t="s">
        <v>6</v>
      </c>
      <c r="O505" s="195" t="str">
        <f t="shared" si="35"/>
        <v>SFM-wCZ13-v2015-rDXGF-t1-S15-MSRcool - Baseline Design - Hourly Results.csv</v>
      </c>
      <c r="P505" s="222">
        <f t="shared" si="36"/>
        <v>2.7229433333333333</v>
      </c>
      <c r="Q505" s="222">
        <f t="shared" si="37"/>
        <v>4.3343411111111108</v>
      </c>
      <c r="R505" s="222">
        <f t="shared" si="38"/>
        <v>7.057284444444444</v>
      </c>
    </row>
    <row r="506" spans="2:18" x14ac:dyDescent="0.25">
      <c r="B506" s="191" t="s">
        <v>1115</v>
      </c>
      <c r="C506" s="193">
        <v>9</v>
      </c>
      <c r="D506" s="193">
        <v>18</v>
      </c>
      <c r="E506" s="193">
        <v>16</v>
      </c>
      <c r="F506" s="193">
        <v>5</v>
      </c>
      <c r="G506" s="194">
        <v>0</v>
      </c>
      <c r="H506" s="195">
        <v>0</v>
      </c>
      <c r="K506" t="s">
        <v>23</v>
      </c>
      <c r="L506" t="s">
        <v>43</v>
      </c>
      <c r="M506" t="s">
        <v>27</v>
      </c>
      <c r="N506" t="s">
        <v>9</v>
      </c>
      <c r="O506" s="195" t="str">
        <f t="shared" si="35"/>
        <v>SFM-wCZ13-v2015-rDXGF-t1-S16-MSRcool - Baseline Design - Hourly Results.csv</v>
      </c>
      <c r="P506" s="222">
        <f t="shared" si="36"/>
        <v>2.8705711111111114</v>
      </c>
      <c r="Q506" s="222">
        <f t="shared" si="37"/>
        <v>4.6022522222222229</v>
      </c>
      <c r="R506" s="222">
        <f t="shared" si="38"/>
        <v>7.4728233333333343</v>
      </c>
    </row>
    <row r="507" spans="2:18" x14ac:dyDescent="0.25">
      <c r="B507" s="191" t="s">
        <v>1115</v>
      </c>
      <c r="C507" s="193">
        <v>9</v>
      </c>
      <c r="D507" s="193">
        <v>18</v>
      </c>
      <c r="E507" s="193">
        <v>17</v>
      </c>
      <c r="F507" s="193">
        <v>5</v>
      </c>
      <c r="G507" s="194">
        <v>0</v>
      </c>
      <c r="H507" s="195">
        <v>0</v>
      </c>
      <c r="K507" t="s">
        <v>23</v>
      </c>
      <c r="L507" t="s">
        <v>43</v>
      </c>
      <c r="M507" t="s">
        <v>27</v>
      </c>
      <c r="N507" t="s">
        <v>10</v>
      </c>
      <c r="O507" s="195" t="str">
        <f t="shared" si="35"/>
        <v>SFM-wCZ13-v2015-rDXGF-t1-S17-MSRcool - Baseline Design - Hourly Results.csv</v>
      </c>
      <c r="P507" s="222">
        <f t="shared" si="36"/>
        <v>2.696002222222222</v>
      </c>
      <c r="Q507" s="222">
        <f t="shared" si="37"/>
        <v>4.3223733333333332</v>
      </c>
      <c r="R507" s="222">
        <f t="shared" si="38"/>
        <v>7.0183755555555551</v>
      </c>
    </row>
    <row r="508" spans="2:18" x14ac:dyDescent="0.25">
      <c r="B508" s="191" t="s">
        <v>114</v>
      </c>
      <c r="C508" s="193">
        <v>9</v>
      </c>
      <c r="D508" s="193">
        <v>16</v>
      </c>
      <c r="E508" s="193">
        <v>15</v>
      </c>
      <c r="F508" s="193">
        <v>3</v>
      </c>
      <c r="G508" s="194">
        <v>0</v>
      </c>
      <c r="H508" s="195">
        <v>0</v>
      </c>
      <c r="K508" t="s">
        <v>23</v>
      </c>
      <c r="L508" t="s">
        <v>43</v>
      </c>
      <c r="M508" t="s">
        <v>28</v>
      </c>
      <c r="N508" t="s">
        <v>63</v>
      </c>
      <c r="O508" s="195" t="str">
        <f t="shared" si="35"/>
        <v>SFM-wCZ13-v2015-rDXGF-t2-S14-BSLcool - Baseline Design - Hourly Results.csv</v>
      </c>
      <c r="P508" s="222">
        <f t="shared" si="36"/>
        <v>3.0849966666666666</v>
      </c>
      <c r="Q508" s="222">
        <f t="shared" si="37"/>
        <v>4.824168888888889</v>
      </c>
      <c r="R508" s="222">
        <f t="shared" si="38"/>
        <v>7.9091655555555551</v>
      </c>
    </row>
    <row r="509" spans="2:18" x14ac:dyDescent="0.25">
      <c r="B509" s="191" t="s">
        <v>114</v>
      </c>
      <c r="C509" s="193">
        <v>9</v>
      </c>
      <c r="D509" s="193">
        <v>16</v>
      </c>
      <c r="E509" s="193">
        <v>16</v>
      </c>
      <c r="F509" s="193">
        <v>3</v>
      </c>
      <c r="G509" s="194">
        <v>0</v>
      </c>
      <c r="H509" s="195">
        <v>0</v>
      </c>
      <c r="K509" t="s">
        <v>23</v>
      </c>
      <c r="L509" t="s">
        <v>43</v>
      </c>
      <c r="M509" t="s">
        <v>28</v>
      </c>
      <c r="N509" t="s">
        <v>6</v>
      </c>
      <c r="O509" s="195" t="str">
        <f t="shared" si="35"/>
        <v>SFM-wCZ13-v2015-rDXGF-t2-S15-MSRcool - Baseline Design - Hourly Results.csv</v>
      </c>
      <c r="P509" s="222">
        <f t="shared" si="36"/>
        <v>2.5715277777777774</v>
      </c>
      <c r="Q509" s="222">
        <f t="shared" si="37"/>
        <v>4.0642888888888882</v>
      </c>
      <c r="R509" s="222">
        <f t="shared" si="38"/>
        <v>6.6358166666666651</v>
      </c>
    </row>
    <row r="510" spans="2:18" x14ac:dyDescent="0.25">
      <c r="B510" s="191" t="s">
        <v>114</v>
      </c>
      <c r="C510" s="193">
        <v>9</v>
      </c>
      <c r="D510" s="193">
        <v>16</v>
      </c>
      <c r="E510" s="193">
        <v>17</v>
      </c>
      <c r="F510" s="193">
        <v>3</v>
      </c>
      <c r="G510" s="194">
        <v>0</v>
      </c>
      <c r="H510" s="195">
        <v>0</v>
      </c>
      <c r="K510" t="s">
        <v>23</v>
      </c>
      <c r="L510" t="s">
        <v>43</v>
      </c>
      <c r="M510" t="s">
        <v>28</v>
      </c>
      <c r="N510" t="s">
        <v>9</v>
      </c>
      <c r="O510" s="195" t="str">
        <f t="shared" si="35"/>
        <v>SFM-wCZ13-v2015-rDXGF-t2-S16-MSRcool - Baseline Design - Hourly Results.csv</v>
      </c>
      <c r="P510" s="222">
        <f t="shared" si="36"/>
        <v>2.7166888888888887</v>
      </c>
      <c r="Q510" s="222">
        <f t="shared" si="37"/>
        <v>4.2656388888888888</v>
      </c>
      <c r="R510" s="222">
        <f t="shared" si="38"/>
        <v>6.9823277777777779</v>
      </c>
    </row>
    <row r="511" spans="2:18" x14ac:dyDescent="0.25">
      <c r="B511" s="191" t="s">
        <v>114</v>
      </c>
      <c r="C511" s="193">
        <v>9</v>
      </c>
      <c r="D511" s="193">
        <v>17</v>
      </c>
      <c r="E511" s="193">
        <v>15</v>
      </c>
      <c r="F511" s="193">
        <v>4</v>
      </c>
      <c r="G511" s="194">
        <v>0</v>
      </c>
      <c r="H511" s="195">
        <v>0</v>
      </c>
      <c r="K511" t="s">
        <v>23</v>
      </c>
      <c r="L511" t="s">
        <v>43</v>
      </c>
      <c r="M511" t="s">
        <v>28</v>
      </c>
      <c r="N511" t="s">
        <v>10</v>
      </c>
      <c r="O511" s="195" t="str">
        <f t="shared" si="35"/>
        <v>SFM-wCZ13-v2015-rDXGF-t2-S17-MSRcool - Baseline Design - Hourly Results.csv</v>
      </c>
      <c r="P511" s="222">
        <f t="shared" si="36"/>
        <v>2.551477777777778</v>
      </c>
      <c r="Q511" s="222">
        <f t="shared" si="37"/>
        <v>4.0062299999999995</v>
      </c>
      <c r="R511" s="222">
        <f t="shared" si="38"/>
        <v>6.557707777777777</v>
      </c>
    </row>
    <row r="512" spans="2:18" x14ac:dyDescent="0.25">
      <c r="B512" s="191" t="s">
        <v>114</v>
      </c>
      <c r="C512" s="193">
        <v>9</v>
      </c>
      <c r="D512" s="193">
        <v>17</v>
      </c>
      <c r="E512" s="193">
        <v>16</v>
      </c>
      <c r="F512" s="193">
        <v>4</v>
      </c>
      <c r="G512" s="194">
        <v>0</v>
      </c>
      <c r="H512" s="195">
        <v>0</v>
      </c>
      <c r="K512" t="s">
        <v>23</v>
      </c>
      <c r="L512" t="s">
        <v>43</v>
      </c>
      <c r="M512" t="s">
        <v>29</v>
      </c>
      <c r="N512" t="s">
        <v>63</v>
      </c>
      <c r="O512" s="195" t="str">
        <f t="shared" si="35"/>
        <v>SFM-wCZ13-v2015-rDXGF-t3-S14-BSLcool - Baseline Design - Hourly Results.csv</v>
      </c>
      <c r="P512" s="222">
        <f t="shared" si="36"/>
        <v>2.4897522222222221</v>
      </c>
      <c r="Q512" s="222">
        <f t="shared" si="37"/>
        <v>3.5881319999999999</v>
      </c>
      <c r="R512" s="222">
        <f t="shared" si="38"/>
        <v>6.077884222222222</v>
      </c>
    </row>
    <row r="513" spans="2:18" x14ac:dyDescent="0.25">
      <c r="B513" s="191" t="s">
        <v>114</v>
      </c>
      <c r="C513" s="193">
        <v>9</v>
      </c>
      <c r="D513" s="193">
        <v>17</v>
      </c>
      <c r="E513" s="193">
        <v>17</v>
      </c>
      <c r="F513" s="193">
        <v>4</v>
      </c>
      <c r="G513" s="194">
        <v>0</v>
      </c>
      <c r="H513" s="195">
        <v>0</v>
      </c>
      <c r="K513" t="s">
        <v>23</v>
      </c>
      <c r="L513" t="s">
        <v>43</v>
      </c>
      <c r="M513" t="s">
        <v>29</v>
      </c>
      <c r="N513" t="s">
        <v>6</v>
      </c>
      <c r="O513" s="195" t="str">
        <f t="shared" si="35"/>
        <v>SFM-wCZ13-v2015-rDXGF-t3-S15-MSRcool - Baseline Design - Hourly Results.csv</v>
      </c>
      <c r="P513" s="222">
        <f t="shared" si="36"/>
        <v>2.0905644444444444</v>
      </c>
      <c r="Q513" s="222">
        <f t="shared" si="37"/>
        <v>3.0477686666666668</v>
      </c>
      <c r="R513" s="222">
        <f t="shared" si="38"/>
        <v>5.1383331111111108</v>
      </c>
    </row>
    <row r="514" spans="2:18" x14ac:dyDescent="0.25">
      <c r="B514" s="191" t="s">
        <v>114</v>
      </c>
      <c r="C514" s="193">
        <v>9</v>
      </c>
      <c r="D514" s="193">
        <v>18</v>
      </c>
      <c r="E514" s="193">
        <v>15</v>
      </c>
      <c r="F514" s="193">
        <v>5</v>
      </c>
      <c r="G514" s="194">
        <v>0</v>
      </c>
      <c r="H514" s="195">
        <v>0</v>
      </c>
      <c r="K514" t="s">
        <v>23</v>
      </c>
      <c r="L514" t="s">
        <v>43</v>
      </c>
      <c r="M514" t="s">
        <v>29</v>
      </c>
      <c r="N514" t="s">
        <v>9</v>
      </c>
      <c r="O514" s="195" t="str">
        <f t="shared" si="35"/>
        <v>SFM-wCZ13-v2015-rDXGF-t3-S16-MSRcool - Baseline Design - Hourly Results.csv</v>
      </c>
      <c r="P514" s="222">
        <f t="shared" si="36"/>
        <v>2.2181458888888894</v>
      </c>
      <c r="Q514" s="222">
        <f t="shared" si="37"/>
        <v>3.1181966666666665</v>
      </c>
      <c r="R514" s="222">
        <f t="shared" si="38"/>
        <v>5.3363425555555555</v>
      </c>
    </row>
    <row r="515" spans="2:18" x14ac:dyDescent="0.25">
      <c r="B515" s="191" t="s">
        <v>114</v>
      </c>
      <c r="C515" s="193">
        <v>9</v>
      </c>
      <c r="D515" s="193">
        <v>18</v>
      </c>
      <c r="E515" s="193">
        <v>16</v>
      </c>
      <c r="F515" s="193">
        <v>5</v>
      </c>
      <c r="G515" s="194">
        <v>0</v>
      </c>
      <c r="H515" s="195">
        <v>0</v>
      </c>
      <c r="K515" t="s">
        <v>23</v>
      </c>
      <c r="L515" t="s">
        <v>43</v>
      </c>
      <c r="M515" t="s">
        <v>29</v>
      </c>
      <c r="N515" t="s">
        <v>10</v>
      </c>
      <c r="O515" s="195" t="str">
        <f t="shared" si="35"/>
        <v>SFM-wCZ13-v2015-rDXGF-t3-S17-MSRcool - Baseline Design - Hourly Results.csv</v>
      </c>
      <c r="P515" s="222">
        <f t="shared" si="36"/>
        <v>2.0832532222222224</v>
      </c>
      <c r="Q515" s="222">
        <f t="shared" si="37"/>
        <v>2.9285696666666663</v>
      </c>
      <c r="R515" s="222">
        <f t="shared" si="38"/>
        <v>5.0118228888888883</v>
      </c>
    </row>
    <row r="516" spans="2:18" x14ac:dyDescent="0.25">
      <c r="B516" s="191" t="s">
        <v>114</v>
      </c>
      <c r="C516" s="193">
        <v>9</v>
      </c>
      <c r="D516" s="193">
        <v>18</v>
      </c>
      <c r="E516" s="193">
        <v>17</v>
      </c>
      <c r="F516" s="193">
        <v>5</v>
      </c>
      <c r="G516" s="194">
        <v>0</v>
      </c>
      <c r="H516" s="195">
        <v>0</v>
      </c>
      <c r="K516" t="s">
        <v>23</v>
      </c>
      <c r="L516" t="s">
        <v>43</v>
      </c>
      <c r="M516" t="s">
        <v>30</v>
      </c>
      <c r="N516" t="s">
        <v>63</v>
      </c>
      <c r="O516" s="195" t="str">
        <f t="shared" si="35"/>
        <v>SFM-wCZ13-v2015-rDXGF-t4-S14-BSLcool - Baseline Design - Hourly Results.csv</v>
      </c>
      <c r="P516" s="222">
        <f t="shared" si="36"/>
        <v>2.1194717777777776</v>
      </c>
      <c r="Q516" s="222">
        <f t="shared" si="37"/>
        <v>2.8131327777777777</v>
      </c>
      <c r="R516" s="222">
        <f t="shared" si="38"/>
        <v>4.9326045555555549</v>
      </c>
    </row>
    <row r="517" spans="2:18" x14ac:dyDescent="0.25">
      <c r="B517" s="191" t="s">
        <v>1116</v>
      </c>
      <c r="C517" s="193">
        <v>9</v>
      </c>
      <c r="D517" s="193">
        <v>16</v>
      </c>
      <c r="E517" s="193">
        <v>15</v>
      </c>
      <c r="F517" s="193">
        <v>3</v>
      </c>
      <c r="G517" s="194">
        <v>0</v>
      </c>
      <c r="H517" s="195">
        <v>0</v>
      </c>
      <c r="K517" t="s">
        <v>23</v>
      </c>
      <c r="L517" t="s">
        <v>43</v>
      </c>
      <c r="M517" t="s">
        <v>30</v>
      </c>
      <c r="N517" t="s">
        <v>6</v>
      </c>
      <c r="O517" s="195" t="str">
        <f t="shared" ref="O517:O580" si="40">"SFM-w"&amp;K517&amp;"-v2015-"&amp;L517&amp;"-"&amp;M517&amp;"-"&amp;N517&amp;"-"&amp;IF(N517="S14","BSL","MSR")&amp;IF(RIGHT(L517,2)="GF","cool","both")&amp;" - Baseline Design - Hourly Results.csv"</f>
        <v>SFM-wCZ13-v2015-rDXGF-t4-S15-MSRcool - Baseline Design - Hourly Results.csv</v>
      </c>
      <c r="P517" s="222">
        <f t="shared" ref="P517:P580" si="41">AVERAGEIF($B$4:$B$15888,O517,$G$4:$G$15888)</f>
        <v>1.7904165555555558</v>
      </c>
      <c r="Q517" s="222">
        <f t="shared" ref="Q517:Q580" si="42">AVERAGEIF($B$4:$B$15888,O517,$H$4:$H$15888)</f>
        <v>2.4004923333333337</v>
      </c>
      <c r="R517" s="222">
        <f t="shared" ref="R517:R580" si="43">SUM(P517:Q517)</f>
        <v>4.1909088888888899</v>
      </c>
    </row>
    <row r="518" spans="2:18" x14ac:dyDescent="0.25">
      <c r="B518" s="191" t="s">
        <v>1116</v>
      </c>
      <c r="C518" s="193">
        <v>9</v>
      </c>
      <c r="D518" s="193">
        <v>16</v>
      </c>
      <c r="E518" s="193">
        <v>16</v>
      </c>
      <c r="F518" s="193">
        <v>3</v>
      </c>
      <c r="G518" s="194">
        <v>0</v>
      </c>
      <c r="H518" s="195">
        <v>0</v>
      </c>
      <c r="K518" t="s">
        <v>23</v>
      </c>
      <c r="L518" t="s">
        <v>43</v>
      </c>
      <c r="M518" t="s">
        <v>30</v>
      </c>
      <c r="N518" t="s">
        <v>9</v>
      </c>
      <c r="O518" s="195" t="str">
        <f t="shared" si="40"/>
        <v>SFM-wCZ13-v2015-rDXGF-t4-S16-MSRcool - Baseline Design - Hourly Results.csv</v>
      </c>
      <c r="P518" s="222">
        <f t="shared" si="41"/>
        <v>1.8684830000000001</v>
      </c>
      <c r="Q518" s="222">
        <f t="shared" si="42"/>
        <v>2.4326497777777778</v>
      </c>
      <c r="R518" s="222">
        <f t="shared" si="43"/>
        <v>4.3011327777777781</v>
      </c>
    </row>
    <row r="519" spans="2:18" x14ac:dyDescent="0.25">
      <c r="B519" s="191" t="s">
        <v>1116</v>
      </c>
      <c r="C519" s="193">
        <v>9</v>
      </c>
      <c r="D519" s="193">
        <v>16</v>
      </c>
      <c r="E519" s="193">
        <v>17</v>
      </c>
      <c r="F519" s="193">
        <v>3</v>
      </c>
      <c r="G519" s="194">
        <v>0</v>
      </c>
      <c r="H519" s="195">
        <v>0</v>
      </c>
      <c r="K519" t="s">
        <v>23</v>
      </c>
      <c r="L519" t="s">
        <v>43</v>
      </c>
      <c r="M519" t="s">
        <v>30</v>
      </c>
      <c r="N519" t="s">
        <v>10</v>
      </c>
      <c r="O519" s="195" t="str">
        <f t="shared" si="40"/>
        <v>SFM-wCZ13-v2015-rDXGF-t4-S17-MSRcool - Baseline Design - Hourly Results.csv</v>
      </c>
      <c r="P519" s="222">
        <f t="shared" si="41"/>
        <v>1.7548554444444444</v>
      </c>
      <c r="Q519" s="222">
        <f t="shared" si="42"/>
        <v>2.2847105555555554</v>
      </c>
      <c r="R519" s="222">
        <f t="shared" si="43"/>
        <v>4.0395659999999998</v>
      </c>
    </row>
    <row r="520" spans="2:18" x14ac:dyDescent="0.25">
      <c r="B520" s="191" t="s">
        <v>1116</v>
      </c>
      <c r="C520" s="193">
        <v>9</v>
      </c>
      <c r="D520" s="193">
        <v>17</v>
      </c>
      <c r="E520" s="193">
        <v>15</v>
      </c>
      <c r="F520" s="193">
        <v>4</v>
      </c>
      <c r="G520" s="194">
        <v>0</v>
      </c>
      <c r="H520" s="195">
        <v>0</v>
      </c>
      <c r="K520" t="s">
        <v>23</v>
      </c>
      <c r="L520" t="s">
        <v>43</v>
      </c>
      <c r="M520" t="s">
        <v>31</v>
      </c>
      <c r="N520" t="s">
        <v>63</v>
      </c>
      <c r="O520" s="195" t="str">
        <f t="shared" si="40"/>
        <v>SFM-wCZ13-v2015-rDXGF-t5-S14-BSLcool - Baseline Design - Hourly Results.csv</v>
      </c>
      <c r="P520" s="222">
        <f t="shared" si="41"/>
        <v>2.0292319999999999</v>
      </c>
      <c r="Q520" s="222">
        <f t="shared" si="42"/>
        <v>2.6883402222222226</v>
      </c>
      <c r="R520" s="222">
        <f t="shared" si="43"/>
        <v>4.7175722222222225</v>
      </c>
    </row>
    <row r="521" spans="2:18" x14ac:dyDescent="0.25">
      <c r="B521" s="191" t="s">
        <v>1116</v>
      </c>
      <c r="C521" s="193">
        <v>9</v>
      </c>
      <c r="D521" s="193">
        <v>17</v>
      </c>
      <c r="E521" s="193">
        <v>16</v>
      </c>
      <c r="F521" s="193">
        <v>4</v>
      </c>
      <c r="G521" s="194">
        <v>0</v>
      </c>
      <c r="H521" s="195">
        <v>0</v>
      </c>
      <c r="K521" t="s">
        <v>23</v>
      </c>
      <c r="L521" t="s">
        <v>43</v>
      </c>
      <c r="M521" t="s">
        <v>31</v>
      </c>
      <c r="N521" t="s">
        <v>6</v>
      </c>
      <c r="O521" s="195" t="str">
        <f t="shared" si="40"/>
        <v>SFM-wCZ13-v2015-rDXGF-t5-S15-MSRcool - Baseline Design - Hourly Results.csv</v>
      </c>
      <c r="P521" s="222">
        <f t="shared" si="41"/>
        <v>1.7142302222222223</v>
      </c>
      <c r="Q521" s="222">
        <f t="shared" si="42"/>
        <v>2.2943578888888889</v>
      </c>
      <c r="R521" s="222">
        <f t="shared" si="43"/>
        <v>4.008588111111111</v>
      </c>
    </row>
    <row r="522" spans="2:18" x14ac:dyDescent="0.25">
      <c r="B522" s="191" t="s">
        <v>1116</v>
      </c>
      <c r="C522" s="193">
        <v>9</v>
      </c>
      <c r="D522" s="193">
        <v>17</v>
      </c>
      <c r="E522" s="193">
        <v>17</v>
      </c>
      <c r="F522" s="193">
        <v>4</v>
      </c>
      <c r="G522" s="194">
        <v>0</v>
      </c>
      <c r="H522" s="195">
        <v>0</v>
      </c>
      <c r="K522" t="s">
        <v>23</v>
      </c>
      <c r="L522" t="s">
        <v>43</v>
      </c>
      <c r="M522" t="s">
        <v>31</v>
      </c>
      <c r="N522" t="s">
        <v>9</v>
      </c>
      <c r="O522" s="195" t="str">
        <f t="shared" si="40"/>
        <v>SFM-wCZ13-v2015-rDXGF-t5-S16-MSRcool - Baseline Design - Hourly Results.csv</v>
      </c>
      <c r="P522" s="222">
        <f t="shared" si="41"/>
        <v>1.7843498888888887</v>
      </c>
      <c r="Q522" s="222">
        <f t="shared" si="42"/>
        <v>2.3251852222222222</v>
      </c>
      <c r="R522" s="222">
        <f t="shared" si="43"/>
        <v>4.1095351111111107</v>
      </c>
    </row>
    <row r="523" spans="2:18" x14ac:dyDescent="0.25">
      <c r="B523" s="191" t="s">
        <v>1116</v>
      </c>
      <c r="C523" s="193">
        <v>9</v>
      </c>
      <c r="D523" s="193">
        <v>18</v>
      </c>
      <c r="E523" s="193">
        <v>15</v>
      </c>
      <c r="F523" s="193">
        <v>5</v>
      </c>
      <c r="G523" s="194">
        <v>0</v>
      </c>
      <c r="H523" s="195">
        <v>0</v>
      </c>
      <c r="K523" t="s">
        <v>23</v>
      </c>
      <c r="L523" t="s">
        <v>43</v>
      </c>
      <c r="M523" t="s">
        <v>31</v>
      </c>
      <c r="N523" t="s">
        <v>10</v>
      </c>
      <c r="O523" s="195" t="str">
        <f t="shared" si="40"/>
        <v>SFM-wCZ13-v2015-rDXGF-t5-S17-MSRcool - Baseline Design - Hourly Results.csv</v>
      </c>
      <c r="P523" s="222">
        <f t="shared" si="41"/>
        <v>1.6758373333333332</v>
      </c>
      <c r="Q523" s="222">
        <f t="shared" si="42"/>
        <v>2.1837840000000002</v>
      </c>
      <c r="R523" s="222">
        <f t="shared" si="43"/>
        <v>3.8596213333333331</v>
      </c>
    </row>
    <row r="524" spans="2:18" x14ac:dyDescent="0.25">
      <c r="B524" s="191" t="s">
        <v>1116</v>
      </c>
      <c r="C524" s="193">
        <v>9</v>
      </c>
      <c r="D524" s="193">
        <v>18</v>
      </c>
      <c r="E524" s="193">
        <v>16</v>
      </c>
      <c r="F524" s="193">
        <v>5</v>
      </c>
      <c r="G524" s="194">
        <v>0</v>
      </c>
      <c r="H524" s="195">
        <v>0</v>
      </c>
      <c r="K524" t="s">
        <v>24</v>
      </c>
      <c r="L524" t="s">
        <v>44</v>
      </c>
      <c r="M524" t="s">
        <v>27</v>
      </c>
      <c r="N524" t="s">
        <v>63</v>
      </c>
      <c r="O524" s="195" t="str">
        <f t="shared" si="40"/>
        <v>SFM-wCZ14-v2015-rDXHP-t1-S14-BSLboth - Baseline Design - Hourly Results.csv</v>
      </c>
      <c r="P524" s="222">
        <f t="shared" si="41"/>
        <v>4.4965711111111109</v>
      </c>
      <c r="Q524" s="222">
        <f t="shared" si="42"/>
        <v>7.609554444444445</v>
      </c>
      <c r="R524" s="222">
        <f t="shared" si="43"/>
        <v>12.106125555555556</v>
      </c>
    </row>
    <row r="525" spans="2:18" x14ac:dyDescent="0.25">
      <c r="B525" s="191" t="s">
        <v>1116</v>
      </c>
      <c r="C525" s="193">
        <v>9</v>
      </c>
      <c r="D525" s="193">
        <v>18</v>
      </c>
      <c r="E525" s="193">
        <v>17</v>
      </c>
      <c r="F525" s="193">
        <v>5</v>
      </c>
      <c r="G525" s="194">
        <v>0</v>
      </c>
      <c r="H525" s="195">
        <v>0</v>
      </c>
      <c r="K525" t="s">
        <v>24</v>
      </c>
      <c r="L525" t="s">
        <v>44</v>
      </c>
      <c r="M525" t="s">
        <v>27</v>
      </c>
      <c r="N525" t="s">
        <v>6</v>
      </c>
      <c r="O525" s="195" t="str">
        <f t="shared" si="40"/>
        <v>SFM-wCZ14-v2015-rDXHP-t1-S15-MSRboth - Baseline Design - Hourly Results.csv</v>
      </c>
      <c r="P525" s="222">
        <f t="shared" si="41"/>
        <v>3.7902622222222218</v>
      </c>
      <c r="Q525" s="222">
        <f t="shared" si="42"/>
        <v>6.4806488888888891</v>
      </c>
      <c r="R525" s="222">
        <f t="shared" si="43"/>
        <v>10.270911111111111</v>
      </c>
    </row>
    <row r="526" spans="2:18" x14ac:dyDescent="0.25">
      <c r="B526" s="191" t="s">
        <v>1117</v>
      </c>
      <c r="C526" s="193">
        <v>9</v>
      </c>
      <c r="D526" s="193">
        <v>16</v>
      </c>
      <c r="E526" s="193">
        <v>15</v>
      </c>
      <c r="F526" s="193">
        <v>3</v>
      </c>
      <c r="G526" s="194">
        <v>0</v>
      </c>
      <c r="H526" s="195">
        <v>0</v>
      </c>
      <c r="K526" t="s">
        <v>24</v>
      </c>
      <c r="L526" t="s">
        <v>44</v>
      </c>
      <c r="M526" t="s">
        <v>27</v>
      </c>
      <c r="N526" t="s">
        <v>9</v>
      </c>
      <c r="O526" s="195" t="str">
        <f t="shared" si="40"/>
        <v>SFM-wCZ14-v2015-rDXHP-t1-S16-MSRboth - Baseline Design - Hourly Results.csv</v>
      </c>
      <c r="P526" s="222">
        <f t="shared" si="41"/>
        <v>3.8816322222222226</v>
      </c>
      <c r="Q526" s="222">
        <f t="shared" si="42"/>
        <v>6.3652233333333328</v>
      </c>
      <c r="R526" s="222">
        <f t="shared" si="43"/>
        <v>10.246855555555555</v>
      </c>
    </row>
    <row r="527" spans="2:18" x14ac:dyDescent="0.25">
      <c r="B527" s="191" t="s">
        <v>1117</v>
      </c>
      <c r="C527" s="193">
        <v>9</v>
      </c>
      <c r="D527" s="193">
        <v>16</v>
      </c>
      <c r="E527" s="193">
        <v>16</v>
      </c>
      <c r="F527" s="193">
        <v>3</v>
      </c>
      <c r="G527" s="194">
        <v>0</v>
      </c>
      <c r="H527" s="195">
        <v>0</v>
      </c>
      <c r="K527" t="s">
        <v>24</v>
      </c>
      <c r="L527" t="s">
        <v>44</v>
      </c>
      <c r="M527" t="s">
        <v>27</v>
      </c>
      <c r="N527" t="s">
        <v>10</v>
      </c>
      <c r="O527" s="195" t="str">
        <f t="shared" si="40"/>
        <v>SFM-wCZ14-v2015-rDXHP-t1-S17-MSRboth - Baseline Design - Hourly Results.csv</v>
      </c>
      <c r="P527" s="222">
        <f t="shared" si="41"/>
        <v>3.645577777777778</v>
      </c>
      <c r="Q527" s="222">
        <f t="shared" si="42"/>
        <v>5.9781344444444446</v>
      </c>
      <c r="R527" s="222">
        <f t="shared" si="43"/>
        <v>9.6237122222222222</v>
      </c>
    </row>
    <row r="528" spans="2:18" x14ac:dyDescent="0.25">
      <c r="B528" s="191" t="s">
        <v>1117</v>
      </c>
      <c r="C528" s="193">
        <v>9</v>
      </c>
      <c r="D528" s="193">
        <v>16</v>
      </c>
      <c r="E528" s="193">
        <v>17</v>
      </c>
      <c r="F528" s="193">
        <v>3</v>
      </c>
      <c r="G528" s="194">
        <v>0</v>
      </c>
      <c r="H528" s="195">
        <v>0</v>
      </c>
      <c r="K528" t="s">
        <v>24</v>
      </c>
      <c r="L528" t="s">
        <v>44</v>
      </c>
      <c r="M528" t="s">
        <v>28</v>
      </c>
      <c r="N528" t="s">
        <v>63</v>
      </c>
      <c r="O528" s="195" t="str">
        <f t="shared" si="40"/>
        <v>SFM-wCZ14-v2015-rDXHP-t2-S14-BSLboth - Baseline Design - Hourly Results.csv</v>
      </c>
      <c r="P528" s="222">
        <f t="shared" si="41"/>
        <v>4.3983177777777778</v>
      </c>
      <c r="Q528" s="222">
        <f t="shared" si="42"/>
        <v>7.5372255555555556</v>
      </c>
      <c r="R528" s="222">
        <f t="shared" si="43"/>
        <v>11.935543333333333</v>
      </c>
    </row>
    <row r="529" spans="2:18" x14ac:dyDescent="0.25">
      <c r="B529" s="191" t="s">
        <v>1117</v>
      </c>
      <c r="C529" s="193">
        <v>9</v>
      </c>
      <c r="D529" s="193">
        <v>17</v>
      </c>
      <c r="E529" s="193">
        <v>15</v>
      </c>
      <c r="F529" s="193">
        <v>4</v>
      </c>
      <c r="G529" s="194">
        <v>0</v>
      </c>
      <c r="H529" s="195">
        <v>0</v>
      </c>
      <c r="K529" t="s">
        <v>24</v>
      </c>
      <c r="L529" t="s">
        <v>44</v>
      </c>
      <c r="M529" t="s">
        <v>28</v>
      </c>
      <c r="N529" t="s">
        <v>6</v>
      </c>
      <c r="O529" s="195" t="str">
        <f t="shared" si="40"/>
        <v>SFM-wCZ14-v2015-rDXHP-t2-S15-MSRboth - Baseline Design - Hourly Results.csv</v>
      </c>
      <c r="P529" s="222">
        <f t="shared" si="41"/>
        <v>3.7174122222222215</v>
      </c>
      <c r="Q529" s="222">
        <f t="shared" si="42"/>
        <v>6.4530877777777782</v>
      </c>
      <c r="R529" s="222">
        <f t="shared" si="43"/>
        <v>10.170500000000001</v>
      </c>
    </row>
    <row r="530" spans="2:18" x14ac:dyDescent="0.25">
      <c r="B530" s="191" t="s">
        <v>1117</v>
      </c>
      <c r="C530" s="193">
        <v>9</v>
      </c>
      <c r="D530" s="193">
        <v>17</v>
      </c>
      <c r="E530" s="193">
        <v>16</v>
      </c>
      <c r="F530" s="193">
        <v>4</v>
      </c>
      <c r="G530" s="194">
        <v>0</v>
      </c>
      <c r="H530" s="195">
        <v>0</v>
      </c>
      <c r="K530" t="s">
        <v>24</v>
      </c>
      <c r="L530" t="s">
        <v>44</v>
      </c>
      <c r="M530" t="s">
        <v>28</v>
      </c>
      <c r="N530" t="s">
        <v>9</v>
      </c>
      <c r="O530" s="195" t="str">
        <f t="shared" si="40"/>
        <v>SFM-wCZ14-v2015-rDXHP-t2-S16-MSRboth - Baseline Design - Hourly Results.csv</v>
      </c>
      <c r="P530" s="222">
        <f t="shared" si="41"/>
        <v>3.7380766666666667</v>
      </c>
      <c r="Q530" s="222">
        <f t="shared" si="42"/>
        <v>6.4849322222222225</v>
      </c>
      <c r="R530" s="222">
        <f t="shared" si="43"/>
        <v>10.22300888888889</v>
      </c>
    </row>
    <row r="531" spans="2:18" x14ac:dyDescent="0.25">
      <c r="B531" s="191" t="s">
        <v>1117</v>
      </c>
      <c r="C531" s="193">
        <v>9</v>
      </c>
      <c r="D531" s="193">
        <v>17</v>
      </c>
      <c r="E531" s="193">
        <v>17</v>
      </c>
      <c r="F531" s="193">
        <v>4</v>
      </c>
      <c r="G531" s="194">
        <v>0</v>
      </c>
      <c r="H531" s="195">
        <v>0</v>
      </c>
      <c r="K531" t="s">
        <v>24</v>
      </c>
      <c r="L531" t="s">
        <v>44</v>
      </c>
      <c r="M531" t="s">
        <v>28</v>
      </c>
      <c r="N531" t="s">
        <v>10</v>
      </c>
      <c r="O531" s="195" t="str">
        <f t="shared" si="40"/>
        <v>SFM-wCZ14-v2015-rDXHP-t2-S17-MSRboth - Baseline Design - Hourly Results.csv</v>
      </c>
      <c r="P531" s="222">
        <f t="shared" si="41"/>
        <v>3.5107533333333336</v>
      </c>
      <c r="Q531" s="222">
        <f t="shared" si="42"/>
        <v>6.0905622222222213</v>
      </c>
      <c r="R531" s="222">
        <f t="shared" si="43"/>
        <v>9.6013155555555549</v>
      </c>
    </row>
    <row r="532" spans="2:18" x14ac:dyDescent="0.25">
      <c r="B532" s="191" t="s">
        <v>1117</v>
      </c>
      <c r="C532" s="193">
        <v>9</v>
      </c>
      <c r="D532" s="193">
        <v>18</v>
      </c>
      <c r="E532" s="193">
        <v>15</v>
      </c>
      <c r="F532" s="193">
        <v>5</v>
      </c>
      <c r="G532" s="194">
        <v>0</v>
      </c>
      <c r="H532" s="195">
        <v>0</v>
      </c>
      <c r="K532" t="s">
        <v>24</v>
      </c>
      <c r="L532" t="s">
        <v>44</v>
      </c>
      <c r="M532" t="s">
        <v>29</v>
      </c>
      <c r="N532" t="s">
        <v>63</v>
      </c>
      <c r="O532" s="195" t="str">
        <f t="shared" si="40"/>
        <v>SFM-wCZ14-v2015-rDXHP-t3-S14-BSLboth - Baseline Design - Hourly Results.csv</v>
      </c>
      <c r="P532" s="222">
        <f t="shared" si="41"/>
        <v>4.7266888888888898</v>
      </c>
      <c r="Q532" s="222">
        <f t="shared" si="42"/>
        <v>8.0801666666666669</v>
      </c>
      <c r="R532" s="222">
        <f t="shared" si="43"/>
        <v>12.806855555555558</v>
      </c>
    </row>
    <row r="533" spans="2:18" x14ac:dyDescent="0.25">
      <c r="B533" s="191" t="s">
        <v>1117</v>
      </c>
      <c r="C533" s="193">
        <v>9</v>
      </c>
      <c r="D533" s="193">
        <v>18</v>
      </c>
      <c r="E533" s="193">
        <v>16</v>
      </c>
      <c r="F533" s="193">
        <v>5</v>
      </c>
      <c r="G533" s="194">
        <v>0</v>
      </c>
      <c r="H533" s="195">
        <v>0</v>
      </c>
      <c r="K533" t="s">
        <v>24</v>
      </c>
      <c r="L533" t="s">
        <v>44</v>
      </c>
      <c r="M533" t="s">
        <v>29</v>
      </c>
      <c r="N533" t="s">
        <v>6</v>
      </c>
      <c r="O533" s="195" t="str">
        <f t="shared" si="40"/>
        <v>SFM-wCZ14-v2015-rDXHP-t3-S15-MSRboth - Baseline Design - Hourly Results.csv</v>
      </c>
      <c r="P533" s="222">
        <f t="shared" si="41"/>
        <v>3.9883366666666666</v>
      </c>
      <c r="Q533" s="222">
        <f t="shared" si="42"/>
        <v>6.8864666666666672</v>
      </c>
      <c r="R533" s="222">
        <f t="shared" si="43"/>
        <v>10.874803333333334</v>
      </c>
    </row>
    <row r="534" spans="2:18" x14ac:dyDescent="0.25">
      <c r="B534" s="191" t="s">
        <v>1117</v>
      </c>
      <c r="C534" s="193">
        <v>9</v>
      </c>
      <c r="D534" s="193">
        <v>18</v>
      </c>
      <c r="E534" s="193">
        <v>17</v>
      </c>
      <c r="F534" s="193">
        <v>5</v>
      </c>
      <c r="G534" s="194">
        <v>0</v>
      </c>
      <c r="H534" s="195">
        <v>0</v>
      </c>
      <c r="K534" t="s">
        <v>24</v>
      </c>
      <c r="L534" t="s">
        <v>44</v>
      </c>
      <c r="M534" t="s">
        <v>29</v>
      </c>
      <c r="N534" t="s">
        <v>9</v>
      </c>
      <c r="O534" s="195" t="str">
        <f t="shared" si="40"/>
        <v>SFM-wCZ14-v2015-rDXHP-t3-S16-MSRboth - Baseline Design - Hourly Results.csv</v>
      </c>
      <c r="P534" s="222">
        <f t="shared" si="41"/>
        <v>4.1338799999999996</v>
      </c>
      <c r="Q534" s="222">
        <f t="shared" si="42"/>
        <v>6.9202677777777772</v>
      </c>
      <c r="R534" s="222">
        <f t="shared" si="43"/>
        <v>11.054147777777777</v>
      </c>
    </row>
    <row r="535" spans="2:18" x14ac:dyDescent="0.25">
      <c r="B535" s="191" t="s">
        <v>115</v>
      </c>
      <c r="C535" s="193">
        <v>9</v>
      </c>
      <c r="D535" s="193">
        <v>16</v>
      </c>
      <c r="E535" s="193">
        <v>15</v>
      </c>
      <c r="F535" s="193">
        <v>3</v>
      </c>
      <c r="G535" s="194">
        <v>0</v>
      </c>
      <c r="H535" s="195">
        <v>0</v>
      </c>
      <c r="K535" t="s">
        <v>24</v>
      </c>
      <c r="L535" t="s">
        <v>44</v>
      </c>
      <c r="M535" t="s">
        <v>29</v>
      </c>
      <c r="N535" t="s">
        <v>10</v>
      </c>
      <c r="O535" s="195" t="str">
        <f t="shared" si="40"/>
        <v>SFM-wCZ14-v2015-rDXHP-t3-S17-MSRboth - Baseline Design - Hourly Results.csv</v>
      </c>
      <c r="P535" s="222">
        <f t="shared" si="41"/>
        <v>3.8824844444444446</v>
      </c>
      <c r="Q535" s="222">
        <f t="shared" si="42"/>
        <v>6.4994244444444442</v>
      </c>
      <c r="R535" s="222">
        <f t="shared" si="43"/>
        <v>10.381908888888889</v>
      </c>
    </row>
    <row r="536" spans="2:18" x14ac:dyDescent="0.25">
      <c r="B536" s="191" t="s">
        <v>115</v>
      </c>
      <c r="C536" s="193">
        <v>9</v>
      </c>
      <c r="D536" s="193">
        <v>16</v>
      </c>
      <c r="E536" s="193">
        <v>16</v>
      </c>
      <c r="F536" s="193">
        <v>3</v>
      </c>
      <c r="G536" s="194">
        <v>0</v>
      </c>
      <c r="H536" s="195">
        <v>0</v>
      </c>
      <c r="K536" t="s">
        <v>24</v>
      </c>
      <c r="L536" t="s">
        <v>44</v>
      </c>
      <c r="M536" t="s">
        <v>30</v>
      </c>
      <c r="N536" t="s">
        <v>63</v>
      </c>
      <c r="O536" s="195" t="str">
        <f t="shared" si="40"/>
        <v>SFM-wCZ14-v2015-rDXHP-t4-S14-BSLboth - Baseline Design - Hourly Results.csv</v>
      </c>
      <c r="P536" s="222">
        <f t="shared" si="41"/>
        <v>4.7309544444444436</v>
      </c>
      <c r="Q536" s="222">
        <f t="shared" si="42"/>
        <v>8.0947644444444435</v>
      </c>
      <c r="R536" s="222">
        <f t="shared" si="43"/>
        <v>12.825718888888886</v>
      </c>
    </row>
    <row r="537" spans="2:18" x14ac:dyDescent="0.25">
      <c r="B537" s="191" t="s">
        <v>115</v>
      </c>
      <c r="C537" s="193">
        <v>9</v>
      </c>
      <c r="D537" s="193">
        <v>16</v>
      </c>
      <c r="E537" s="193">
        <v>17</v>
      </c>
      <c r="F537" s="193">
        <v>3</v>
      </c>
      <c r="G537" s="194">
        <v>0</v>
      </c>
      <c r="H537" s="195">
        <v>0</v>
      </c>
      <c r="K537" t="s">
        <v>24</v>
      </c>
      <c r="L537" t="s">
        <v>44</v>
      </c>
      <c r="M537" t="s">
        <v>30</v>
      </c>
      <c r="N537" t="s">
        <v>6</v>
      </c>
      <c r="O537" s="195" t="str">
        <f t="shared" si="40"/>
        <v>SFM-wCZ14-v2015-rDXHP-t4-S15-MSRboth - Baseline Design - Hourly Results.csv</v>
      </c>
      <c r="P537" s="222">
        <f t="shared" si="41"/>
        <v>3.9979688888888885</v>
      </c>
      <c r="Q537" s="222">
        <f t="shared" si="42"/>
        <v>6.9049988888888887</v>
      </c>
      <c r="R537" s="222">
        <f t="shared" si="43"/>
        <v>10.902967777777777</v>
      </c>
    </row>
    <row r="538" spans="2:18" x14ac:dyDescent="0.25">
      <c r="B538" s="191" t="s">
        <v>115</v>
      </c>
      <c r="C538" s="193">
        <v>9</v>
      </c>
      <c r="D538" s="193">
        <v>17</v>
      </c>
      <c r="E538" s="193">
        <v>15</v>
      </c>
      <c r="F538" s="193">
        <v>4</v>
      </c>
      <c r="G538" s="194">
        <v>0</v>
      </c>
      <c r="H538" s="195">
        <v>0</v>
      </c>
      <c r="K538" t="s">
        <v>24</v>
      </c>
      <c r="L538" t="s">
        <v>44</v>
      </c>
      <c r="M538" t="s">
        <v>30</v>
      </c>
      <c r="N538" t="s">
        <v>9</v>
      </c>
      <c r="O538" s="195" t="str">
        <f t="shared" si="40"/>
        <v>SFM-wCZ14-v2015-rDXHP-t4-S16-MSRboth - Baseline Design - Hourly Results.csv</v>
      </c>
      <c r="P538" s="222">
        <f t="shared" si="41"/>
        <v>4.0991100000000005</v>
      </c>
      <c r="Q538" s="222">
        <f t="shared" si="42"/>
        <v>6.9190633333333338</v>
      </c>
      <c r="R538" s="222">
        <f t="shared" si="43"/>
        <v>11.018173333333333</v>
      </c>
    </row>
    <row r="539" spans="2:18" x14ac:dyDescent="0.25">
      <c r="B539" s="191" t="s">
        <v>115</v>
      </c>
      <c r="C539" s="193">
        <v>9</v>
      </c>
      <c r="D539" s="193">
        <v>17</v>
      </c>
      <c r="E539" s="193">
        <v>16</v>
      </c>
      <c r="F539" s="193">
        <v>4</v>
      </c>
      <c r="G539" s="194">
        <v>0</v>
      </c>
      <c r="H539" s="195">
        <v>0</v>
      </c>
      <c r="K539" t="s">
        <v>24</v>
      </c>
      <c r="L539" t="s">
        <v>44</v>
      </c>
      <c r="M539" t="s">
        <v>30</v>
      </c>
      <c r="N539" t="s">
        <v>10</v>
      </c>
      <c r="O539" s="195" t="str">
        <f t="shared" si="40"/>
        <v>SFM-wCZ14-v2015-rDXHP-t4-S17-MSRboth - Baseline Design - Hourly Results.csv</v>
      </c>
      <c r="P539" s="222">
        <f t="shared" si="41"/>
        <v>3.8498288888888887</v>
      </c>
      <c r="Q539" s="222">
        <f t="shared" si="42"/>
        <v>6.4982911111111115</v>
      </c>
      <c r="R539" s="222">
        <f t="shared" si="43"/>
        <v>10.34812</v>
      </c>
    </row>
    <row r="540" spans="2:18" x14ac:dyDescent="0.25">
      <c r="B540" s="191" t="s">
        <v>115</v>
      </c>
      <c r="C540" s="193">
        <v>9</v>
      </c>
      <c r="D540" s="193">
        <v>17</v>
      </c>
      <c r="E540" s="193">
        <v>17</v>
      </c>
      <c r="F540" s="193">
        <v>4</v>
      </c>
      <c r="G540" s="194">
        <v>0</v>
      </c>
      <c r="H540" s="195">
        <v>0</v>
      </c>
      <c r="K540" t="s">
        <v>24</v>
      </c>
      <c r="L540" t="s">
        <v>44</v>
      </c>
      <c r="M540" t="s">
        <v>31</v>
      </c>
      <c r="N540" t="s">
        <v>63</v>
      </c>
      <c r="O540" s="195" t="str">
        <f t="shared" si="40"/>
        <v>SFM-wCZ14-v2015-rDXHP-t5-S14-BSLboth - Baseline Design - Hourly Results.csv</v>
      </c>
      <c r="P540" s="222">
        <f t="shared" si="41"/>
        <v>4.6204144444444442</v>
      </c>
      <c r="Q540" s="222">
        <f t="shared" si="42"/>
        <v>7.8710100000000001</v>
      </c>
      <c r="R540" s="222">
        <f t="shared" si="43"/>
        <v>12.491424444444444</v>
      </c>
    </row>
    <row r="541" spans="2:18" x14ac:dyDescent="0.25">
      <c r="B541" s="191" t="s">
        <v>115</v>
      </c>
      <c r="C541" s="193">
        <v>9</v>
      </c>
      <c r="D541" s="193">
        <v>18</v>
      </c>
      <c r="E541" s="193">
        <v>15</v>
      </c>
      <c r="F541" s="193">
        <v>5</v>
      </c>
      <c r="G541" s="194">
        <v>0</v>
      </c>
      <c r="H541" s="195">
        <v>0</v>
      </c>
      <c r="K541" t="s">
        <v>24</v>
      </c>
      <c r="L541" t="s">
        <v>44</v>
      </c>
      <c r="M541" t="s">
        <v>31</v>
      </c>
      <c r="N541" t="s">
        <v>6</v>
      </c>
      <c r="O541" s="195" t="str">
        <f t="shared" si="40"/>
        <v>SFM-wCZ14-v2015-rDXHP-t5-S15-MSRboth - Baseline Design - Hourly Results.csv</v>
      </c>
      <c r="P541" s="222">
        <f t="shared" si="41"/>
        <v>3.8972088888888883</v>
      </c>
      <c r="Q541" s="222">
        <f t="shared" si="42"/>
        <v>6.7069611111111103</v>
      </c>
      <c r="R541" s="222">
        <f t="shared" si="43"/>
        <v>10.604169999999998</v>
      </c>
    </row>
    <row r="542" spans="2:18" x14ac:dyDescent="0.25">
      <c r="B542" s="191" t="s">
        <v>115</v>
      </c>
      <c r="C542" s="193">
        <v>9</v>
      </c>
      <c r="D542" s="193">
        <v>18</v>
      </c>
      <c r="E542" s="193">
        <v>16</v>
      </c>
      <c r="F542" s="193">
        <v>5</v>
      </c>
      <c r="G542" s="194">
        <v>0</v>
      </c>
      <c r="H542" s="195">
        <v>0</v>
      </c>
      <c r="K542" t="s">
        <v>24</v>
      </c>
      <c r="L542" t="s">
        <v>44</v>
      </c>
      <c r="M542" t="s">
        <v>31</v>
      </c>
      <c r="N542" t="s">
        <v>9</v>
      </c>
      <c r="O542" s="195" t="str">
        <f t="shared" si="40"/>
        <v>SFM-wCZ14-v2015-rDXHP-t5-S16-MSRboth - Baseline Design - Hourly Results.csv</v>
      </c>
      <c r="P542" s="222">
        <f t="shared" si="41"/>
        <v>4.039072222222222</v>
      </c>
      <c r="Q542" s="222">
        <f t="shared" si="42"/>
        <v>6.6065100000000001</v>
      </c>
      <c r="R542" s="222">
        <f t="shared" si="43"/>
        <v>10.645582222222222</v>
      </c>
    </row>
    <row r="543" spans="2:18" x14ac:dyDescent="0.25">
      <c r="B543" s="191" t="s">
        <v>115</v>
      </c>
      <c r="C543" s="193">
        <v>9</v>
      </c>
      <c r="D543" s="193">
        <v>18</v>
      </c>
      <c r="E543" s="193">
        <v>17</v>
      </c>
      <c r="F543" s="193">
        <v>5</v>
      </c>
      <c r="G543" s="194">
        <v>0</v>
      </c>
      <c r="H543" s="195">
        <v>0</v>
      </c>
      <c r="K543" t="s">
        <v>24</v>
      </c>
      <c r="L543" t="s">
        <v>44</v>
      </c>
      <c r="M543" t="s">
        <v>31</v>
      </c>
      <c r="N543" t="s">
        <v>10</v>
      </c>
      <c r="O543" s="195" t="str">
        <f t="shared" si="40"/>
        <v>SFM-wCZ14-v2015-rDXHP-t5-S17-MSRboth - Baseline Design - Hourly Results.csv</v>
      </c>
      <c r="P543" s="222">
        <f t="shared" si="41"/>
        <v>3.793442222222223</v>
      </c>
      <c r="Q543" s="222">
        <f t="shared" si="42"/>
        <v>6.2047433333333331</v>
      </c>
      <c r="R543" s="222">
        <f t="shared" si="43"/>
        <v>9.9981855555555565</v>
      </c>
    </row>
    <row r="544" spans="2:18" x14ac:dyDescent="0.25">
      <c r="B544" s="191" t="s">
        <v>1118</v>
      </c>
      <c r="C544" s="193">
        <v>9</v>
      </c>
      <c r="D544" s="193">
        <v>16</v>
      </c>
      <c r="E544" s="193">
        <v>15</v>
      </c>
      <c r="F544" s="193">
        <v>3</v>
      </c>
      <c r="G544" s="194">
        <v>0</v>
      </c>
      <c r="H544" s="195">
        <v>0</v>
      </c>
      <c r="K544" t="s">
        <v>24</v>
      </c>
      <c r="L544" t="s">
        <v>43</v>
      </c>
      <c r="M544" t="s">
        <v>27</v>
      </c>
      <c r="N544" t="s">
        <v>63</v>
      </c>
      <c r="O544" s="195" t="str">
        <f t="shared" si="40"/>
        <v>SFM-wCZ14-v2015-rDXGF-t1-S14-BSLcool - Baseline Design - Hourly Results.csv</v>
      </c>
      <c r="P544" s="222">
        <f t="shared" si="41"/>
        <v>4.3962433333333326</v>
      </c>
      <c r="Q544" s="222">
        <f t="shared" si="42"/>
        <v>7.6475633333333333</v>
      </c>
      <c r="R544" s="222">
        <f t="shared" si="43"/>
        <v>12.043806666666665</v>
      </c>
    </row>
    <row r="545" spans="2:18" x14ac:dyDescent="0.25">
      <c r="B545" s="191" t="s">
        <v>1118</v>
      </c>
      <c r="C545" s="193">
        <v>9</v>
      </c>
      <c r="D545" s="193">
        <v>16</v>
      </c>
      <c r="E545" s="193">
        <v>16</v>
      </c>
      <c r="F545" s="193">
        <v>3</v>
      </c>
      <c r="G545" s="194">
        <v>0</v>
      </c>
      <c r="H545" s="195">
        <v>0</v>
      </c>
      <c r="K545" t="s">
        <v>24</v>
      </c>
      <c r="L545" t="s">
        <v>43</v>
      </c>
      <c r="M545" t="s">
        <v>27</v>
      </c>
      <c r="N545" t="s">
        <v>6</v>
      </c>
      <c r="O545" s="195" t="str">
        <f t="shared" si="40"/>
        <v>SFM-wCZ14-v2015-rDXGF-t1-S15-MSRcool - Baseline Design - Hourly Results.csv</v>
      </c>
      <c r="P545" s="222">
        <f t="shared" si="41"/>
        <v>3.6680477777777774</v>
      </c>
      <c r="Q545" s="222">
        <f t="shared" si="42"/>
        <v>6.4861111111111107</v>
      </c>
      <c r="R545" s="222">
        <f t="shared" si="43"/>
        <v>10.154158888888889</v>
      </c>
    </row>
    <row r="546" spans="2:18" x14ac:dyDescent="0.25">
      <c r="B546" s="191" t="s">
        <v>1118</v>
      </c>
      <c r="C546" s="193">
        <v>9</v>
      </c>
      <c r="D546" s="193">
        <v>16</v>
      </c>
      <c r="E546" s="193">
        <v>17</v>
      </c>
      <c r="F546" s="193">
        <v>3</v>
      </c>
      <c r="G546" s="194">
        <v>0</v>
      </c>
      <c r="H546" s="195">
        <v>0</v>
      </c>
      <c r="K546" t="s">
        <v>24</v>
      </c>
      <c r="L546" t="s">
        <v>43</v>
      </c>
      <c r="M546" t="s">
        <v>27</v>
      </c>
      <c r="N546" t="s">
        <v>9</v>
      </c>
      <c r="O546" s="195" t="str">
        <f t="shared" si="40"/>
        <v>SFM-wCZ14-v2015-rDXGF-t1-S16-MSRcool - Baseline Design - Hourly Results.csv</v>
      </c>
      <c r="P546" s="222">
        <f t="shared" si="41"/>
        <v>3.7952288888888881</v>
      </c>
      <c r="Q546" s="222">
        <f t="shared" si="42"/>
        <v>6.3935555555555554</v>
      </c>
      <c r="R546" s="222">
        <f t="shared" si="43"/>
        <v>10.188784444444444</v>
      </c>
    </row>
    <row r="547" spans="2:18" x14ac:dyDescent="0.25">
      <c r="B547" s="191" t="s">
        <v>1118</v>
      </c>
      <c r="C547" s="193">
        <v>9</v>
      </c>
      <c r="D547" s="193">
        <v>17</v>
      </c>
      <c r="E547" s="193">
        <v>15</v>
      </c>
      <c r="F547" s="193">
        <v>4</v>
      </c>
      <c r="G547" s="194">
        <v>0</v>
      </c>
      <c r="H547" s="195">
        <v>0</v>
      </c>
      <c r="K547" t="s">
        <v>24</v>
      </c>
      <c r="L547" t="s">
        <v>43</v>
      </c>
      <c r="M547" t="s">
        <v>27</v>
      </c>
      <c r="N547" t="s">
        <v>10</v>
      </c>
      <c r="O547" s="195" t="str">
        <f t="shared" si="40"/>
        <v>SFM-wCZ14-v2015-rDXGF-t1-S17-MSRcool - Baseline Design - Hourly Results.csv</v>
      </c>
      <c r="P547" s="222">
        <f t="shared" si="41"/>
        <v>3.5644277777777771</v>
      </c>
      <c r="Q547" s="222">
        <f t="shared" si="42"/>
        <v>6.0047411111111115</v>
      </c>
      <c r="R547" s="222">
        <f t="shared" si="43"/>
        <v>9.5691688888888891</v>
      </c>
    </row>
    <row r="548" spans="2:18" x14ac:dyDescent="0.25">
      <c r="B548" s="191" t="s">
        <v>1118</v>
      </c>
      <c r="C548" s="193">
        <v>9</v>
      </c>
      <c r="D548" s="193">
        <v>17</v>
      </c>
      <c r="E548" s="193">
        <v>16</v>
      </c>
      <c r="F548" s="193">
        <v>4</v>
      </c>
      <c r="G548" s="194">
        <v>0</v>
      </c>
      <c r="H548" s="195">
        <v>0</v>
      </c>
      <c r="K548" t="s">
        <v>24</v>
      </c>
      <c r="L548" t="s">
        <v>43</v>
      </c>
      <c r="M548" t="s">
        <v>28</v>
      </c>
      <c r="N548" t="s">
        <v>63</v>
      </c>
      <c r="O548" s="195" t="str">
        <f t="shared" si="40"/>
        <v>SFM-wCZ14-v2015-rDXGF-t2-S14-BSLcool - Baseline Design - Hourly Results.csv</v>
      </c>
      <c r="P548" s="222">
        <f t="shared" si="41"/>
        <v>4.3076388888888895</v>
      </c>
      <c r="Q548" s="222">
        <f t="shared" si="42"/>
        <v>7.6064888888888884</v>
      </c>
      <c r="R548" s="222">
        <f t="shared" si="43"/>
        <v>11.914127777777779</v>
      </c>
    </row>
    <row r="549" spans="2:18" x14ac:dyDescent="0.25">
      <c r="B549" s="191" t="s">
        <v>1118</v>
      </c>
      <c r="C549" s="193">
        <v>9</v>
      </c>
      <c r="D549" s="193">
        <v>17</v>
      </c>
      <c r="E549" s="193">
        <v>17</v>
      </c>
      <c r="F549" s="193">
        <v>4</v>
      </c>
      <c r="G549" s="194">
        <v>0</v>
      </c>
      <c r="H549" s="195">
        <v>0</v>
      </c>
      <c r="K549" t="s">
        <v>24</v>
      </c>
      <c r="L549" t="s">
        <v>43</v>
      </c>
      <c r="M549" t="s">
        <v>28</v>
      </c>
      <c r="N549" t="s">
        <v>6</v>
      </c>
      <c r="O549" s="195" t="str">
        <f t="shared" si="40"/>
        <v>SFM-wCZ14-v2015-rDXGF-t2-S15-MSRcool - Baseline Design - Hourly Results.csv</v>
      </c>
      <c r="P549" s="222">
        <f t="shared" si="41"/>
        <v>3.594533333333334</v>
      </c>
      <c r="Q549" s="222">
        <f t="shared" si="42"/>
        <v>6.4471322222222218</v>
      </c>
      <c r="R549" s="222">
        <f t="shared" si="43"/>
        <v>10.041665555555555</v>
      </c>
    </row>
    <row r="550" spans="2:18" x14ac:dyDescent="0.25">
      <c r="B550" s="191" t="s">
        <v>1118</v>
      </c>
      <c r="C550" s="193">
        <v>9</v>
      </c>
      <c r="D550" s="193">
        <v>18</v>
      </c>
      <c r="E550" s="193">
        <v>15</v>
      </c>
      <c r="F550" s="193">
        <v>5</v>
      </c>
      <c r="G550" s="194">
        <v>0</v>
      </c>
      <c r="H550" s="195">
        <v>0</v>
      </c>
      <c r="K550" t="s">
        <v>24</v>
      </c>
      <c r="L550" t="s">
        <v>43</v>
      </c>
      <c r="M550" t="s">
        <v>28</v>
      </c>
      <c r="N550" t="s">
        <v>9</v>
      </c>
      <c r="O550" s="195" t="str">
        <f t="shared" si="40"/>
        <v>SFM-wCZ14-v2015-rDXGF-t2-S16-MSRcool - Baseline Design - Hourly Results.csv</v>
      </c>
      <c r="P550" s="222">
        <f t="shared" si="41"/>
        <v>3.6484900000000002</v>
      </c>
      <c r="Q550" s="222">
        <f t="shared" si="42"/>
        <v>6.5029744444444439</v>
      </c>
      <c r="R550" s="222">
        <f t="shared" si="43"/>
        <v>10.151464444444445</v>
      </c>
    </row>
    <row r="551" spans="2:18" x14ac:dyDescent="0.25">
      <c r="B551" s="191" t="s">
        <v>1118</v>
      </c>
      <c r="C551" s="193">
        <v>9</v>
      </c>
      <c r="D551" s="193">
        <v>18</v>
      </c>
      <c r="E551" s="193">
        <v>16</v>
      </c>
      <c r="F551" s="193">
        <v>5</v>
      </c>
      <c r="G551" s="194">
        <v>0</v>
      </c>
      <c r="H551" s="195">
        <v>0</v>
      </c>
      <c r="K551" t="s">
        <v>24</v>
      </c>
      <c r="L551" t="s">
        <v>43</v>
      </c>
      <c r="M551" t="s">
        <v>28</v>
      </c>
      <c r="N551" t="s">
        <v>10</v>
      </c>
      <c r="O551" s="195" t="str">
        <f t="shared" si="40"/>
        <v>SFM-wCZ14-v2015-rDXGF-t2-S17-MSRcool - Baseline Design - Hourly Results.csv</v>
      </c>
      <c r="P551" s="222">
        <f t="shared" si="41"/>
        <v>3.4266122222222224</v>
      </c>
      <c r="Q551" s="222">
        <f t="shared" si="42"/>
        <v>6.1075066666666666</v>
      </c>
      <c r="R551" s="222">
        <f t="shared" si="43"/>
        <v>9.534118888888889</v>
      </c>
    </row>
    <row r="552" spans="2:18" x14ac:dyDescent="0.25">
      <c r="B552" s="191" t="s">
        <v>1118</v>
      </c>
      <c r="C552" s="193">
        <v>9</v>
      </c>
      <c r="D552" s="193">
        <v>18</v>
      </c>
      <c r="E552" s="193">
        <v>17</v>
      </c>
      <c r="F552" s="193">
        <v>5</v>
      </c>
      <c r="G552" s="194">
        <v>0</v>
      </c>
      <c r="H552" s="195">
        <v>0</v>
      </c>
      <c r="K552" t="s">
        <v>24</v>
      </c>
      <c r="L552" t="s">
        <v>43</v>
      </c>
      <c r="M552" t="s">
        <v>29</v>
      </c>
      <c r="N552" t="s">
        <v>63</v>
      </c>
      <c r="O552" s="195" t="str">
        <f t="shared" si="40"/>
        <v>SFM-wCZ14-v2015-rDXGF-t3-S14-BSLcool - Baseline Design - Hourly Results.csv</v>
      </c>
      <c r="P552" s="222">
        <f t="shared" si="41"/>
        <v>4.6163911111111098</v>
      </c>
      <c r="Q552" s="222">
        <f t="shared" si="42"/>
        <v>8.1109544444444435</v>
      </c>
      <c r="R552" s="222">
        <f t="shared" si="43"/>
        <v>12.727345555555553</v>
      </c>
    </row>
    <row r="553" spans="2:18" x14ac:dyDescent="0.25">
      <c r="B553" s="191" t="s">
        <v>1119</v>
      </c>
      <c r="C553" s="193">
        <v>9</v>
      </c>
      <c r="D553" s="193">
        <v>16</v>
      </c>
      <c r="E553" s="193">
        <v>15</v>
      </c>
      <c r="F553" s="193">
        <v>3</v>
      </c>
      <c r="G553" s="194">
        <v>0</v>
      </c>
      <c r="H553" s="195">
        <v>0</v>
      </c>
      <c r="K553" t="s">
        <v>24</v>
      </c>
      <c r="L553" t="s">
        <v>43</v>
      </c>
      <c r="M553" t="s">
        <v>29</v>
      </c>
      <c r="N553" t="s">
        <v>6</v>
      </c>
      <c r="O553" s="195" t="str">
        <f t="shared" si="40"/>
        <v>SFM-wCZ14-v2015-rDXGF-t3-S15-MSRcool - Baseline Design - Hourly Results.csv</v>
      </c>
      <c r="P553" s="222">
        <f t="shared" si="41"/>
        <v>3.8504066666666668</v>
      </c>
      <c r="Q553" s="222">
        <f t="shared" si="42"/>
        <v>6.8845211111111118</v>
      </c>
      <c r="R553" s="222">
        <f t="shared" si="43"/>
        <v>10.734927777777779</v>
      </c>
    </row>
    <row r="554" spans="2:18" x14ac:dyDescent="0.25">
      <c r="B554" s="191" t="s">
        <v>1119</v>
      </c>
      <c r="C554" s="193">
        <v>9</v>
      </c>
      <c r="D554" s="193">
        <v>16</v>
      </c>
      <c r="E554" s="193">
        <v>16</v>
      </c>
      <c r="F554" s="193">
        <v>3</v>
      </c>
      <c r="G554" s="194">
        <v>0</v>
      </c>
      <c r="H554" s="195">
        <v>0</v>
      </c>
      <c r="K554" t="s">
        <v>24</v>
      </c>
      <c r="L554" t="s">
        <v>43</v>
      </c>
      <c r="M554" t="s">
        <v>29</v>
      </c>
      <c r="N554" t="s">
        <v>9</v>
      </c>
      <c r="O554" s="195" t="str">
        <f t="shared" si="40"/>
        <v>SFM-wCZ14-v2015-rDXGF-t3-S16-MSRcool - Baseline Design - Hourly Results.csv</v>
      </c>
      <c r="P554" s="222">
        <f t="shared" si="41"/>
        <v>3.9867911111111116</v>
      </c>
      <c r="Q554" s="222">
        <f t="shared" si="42"/>
        <v>6.9422288888888879</v>
      </c>
      <c r="R554" s="222">
        <f t="shared" si="43"/>
        <v>10.92902</v>
      </c>
    </row>
    <row r="555" spans="2:18" x14ac:dyDescent="0.25">
      <c r="B555" s="191" t="s">
        <v>1119</v>
      </c>
      <c r="C555" s="193">
        <v>9</v>
      </c>
      <c r="D555" s="193">
        <v>16</v>
      </c>
      <c r="E555" s="193">
        <v>17</v>
      </c>
      <c r="F555" s="193">
        <v>3</v>
      </c>
      <c r="G555" s="194">
        <v>0</v>
      </c>
      <c r="H555" s="195">
        <v>0</v>
      </c>
      <c r="K555" t="s">
        <v>24</v>
      </c>
      <c r="L555" t="s">
        <v>43</v>
      </c>
      <c r="M555" t="s">
        <v>29</v>
      </c>
      <c r="N555" t="s">
        <v>10</v>
      </c>
      <c r="O555" s="195" t="str">
        <f t="shared" si="40"/>
        <v>SFM-wCZ14-v2015-rDXGF-t3-S17-MSRcool - Baseline Design - Hourly Results.csv</v>
      </c>
      <c r="P555" s="222">
        <f t="shared" si="41"/>
        <v>3.7443411111111109</v>
      </c>
      <c r="Q555" s="222">
        <f t="shared" si="42"/>
        <v>6.5200488888888888</v>
      </c>
      <c r="R555" s="222">
        <f t="shared" si="43"/>
        <v>10.264389999999999</v>
      </c>
    </row>
    <row r="556" spans="2:18" x14ac:dyDescent="0.25">
      <c r="B556" s="191" t="s">
        <v>1119</v>
      </c>
      <c r="C556" s="193">
        <v>9</v>
      </c>
      <c r="D556" s="193">
        <v>17</v>
      </c>
      <c r="E556" s="193">
        <v>15</v>
      </c>
      <c r="F556" s="193">
        <v>4</v>
      </c>
      <c r="G556" s="194">
        <v>0</v>
      </c>
      <c r="H556" s="195">
        <v>0</v>
      </c>
      <c r="K556" t="s">
        <v>24</v>
      </c>
      <c r="L556" t="s">
        <v>43</v>
      </c>
      <c r="M556" t="s">
        <v>30</v>
      </c>
      <c r="N556" t="s">
        <v>63</v>
      </c>
      <c r="O556" s="195" t="str">
        <f t="shared" si="40"/>
        <v>SFM-wCZ14-v2015-rDXGF-t4-S14-BSLcool - Baseline Design - Hourly Results.csv</v>
      </c>
      <c r="P556" s="222">
        <f t="shared" si="41"/>
        <v>4.6267122222222223</v>
      </c>
      <c r="Q556" s="222">
        <f t="shared" si="42"/>
        <v>8.1521633333333341</v>
      </c>
      <c r="R556" s="222">
        <f t="shared" si="43"/>
        <v>12.778875555555556</v>
      </c>
    </row>
    <row r="557" spans="2:18" x14ac:dyDescent="0.25">
      <c r="B557" s="191" t="s">
        <v>1119</v>
      </c>
      <c r="C557" s="193">
        <v>9</v>
      </c>
      <c r="D557" s="193">
        <v>17</v>
      </c>
      <c r="E557" s="193">
        <v>16</v>
      </c>
      <c r="F557" s="193">
        <v>4</v>
      </c>
      <c r="G557" s="194">
        <v>0</v>
      </c>
      <c r="H557" s="195">
        <v>0</v>
      </c>
      <c r="K557" t="s">
        <v>24</v>
      </c>
      <c r="L557" t="s">
        <v>43</v>
      </c>
      <c r="M557" t="s">
        <v>30</v>
      </c>
      <c r="N557" t="s">
        <v>6</v>
      </c>
      <c r="O557" s="195" t="str">
        <f t="shared" si="40"/>
        <v>SFM-wCZ14-v2015-rDXGF-t4-S15-MSRcool - Baseline Design - Hourly Results.csv</v>
      </c>
      <c r="P557" s="222">
        <f t="shared" si="41"/>
        <v>3.8553099999999998</v>
      </c>
      <c r="Q557" s="222">
        <f t="shared" si="42"/>
        <v>6.9070611111111111</v>
      </c>
      <c r="R557" s="222">
        <f t="shared" si="43"/>
        <v>10.762371111111111</v>
      </c>
    </row>
    <row r="558" spans="2:18" x14ac:dyDescent="0.25">
      <c r="B558" s="191" t="s">
        <v>1119</v>
      </c>
      <c r="C558" s="193">
        <v>9</v>
      </c>
      <c r="D558" s="193">
        <v>17</v>
      </c>
      <c r="E558" s="193">
        <v>17</v>
      </c>
      <c r="F558" s="193">
        <v>4</v>
      </c>
      <c r="G558" s="194">
        <v>0</v>
      </c>
      <c r="H558" s="195">
        <v>0</v>
      </c>
      <c r="K558" t="s">
        <v>24</v>
      </c>
      <c r="L558" t="s">
        <v>43</v>
      </c>
      <c r="M558" t="s">
        <v>30</v>
      </c>
      <c r="N558" t="s">
        <v>9</v>
      </c>
      <c r="O558" s="195" t="str">
        <f t="shared" si="40"/>
        <v>SFM-wCZ14-v2015-rDXGF-t4-S16-MSRcool - Baseline Design - Hourly Results.csv</v>
      </c>
      <c r="P558" s="222">
        <f t="shared" si="41"/>
        <v>3.9936788888888888</v>
      </c>
      <c r="Q558" s="222">
        <f t="shared" si="42"/>
        <v>6.9463800000000004</v>
      </c>
      <c r="R558" s="222">
        <f t="shared" si="43"/>
        <v>10.940058888888888</v>
      </c>
    </row>
    <row r="559" spans="2:18" x14ac:dyDescent="0.25">
      <c r="B559" s="191" t="s">
        <v>1119</v>
      </c>
      <c r="C559" s="193">
        <v>9</v>
      </c>
      <c r="D559" s="193">
        <v>18</v>
      </c>
      <c r="E559" s="193">
        <v>15</v>
      </c>
      <c r="F559" s="193">
        <v>5</v>
      </c>
      <c r="G559" s="194">
        <v>0</v>
      </c>
      <c r="H559" s="195">
        <v>0</v>
      </c>
      <c r="K559" t="s">
        <v>24</v>
      </c>
      <c r="L559" t="s">
        <v>43</v>
      </c>
      <c r="M559" t="s">
        <v>30</v>
      </c>
      <c r="N559" t="s">
        <v>10</v>
      </c>
      <c r="O559" s="195" t="str">
        <f t="shared" si="40"/>
        <v>SFM-wCZ14-v2015-rDXGF-t4-S17-MSRcool - Baseline Design - Hourly Results.csv</v>
      </c>
      <c r="P559" s="222">
        <f t="shared" si="41"/>
        <v>3.7508111111111111</v>
      </c>
      <c r="Q559" s="222">
        <f t="shared" si="42"/>
        <v>6.5239477777777761</v>
      </c>
      <c r="R559" s="222">
        <f t="shared" si="43"/>
        <v>10.274758888888886</v>
      </c>
    </row>
    <row r="560" spans="2:18" x14ac:dyDescent="0.25">
      <c r="B560" s="191" t="s">
        <v>1119</v>
      </c>
      <c r="C560" s="193">
        <v>9</v>
      </c>
      <c r="D560" s="193">
        <v>18</v>
      </c>
      <c r="E560" s="193">
        <v>16</v>
      </c>
      <c r="F560" s="193">
        <v>5</v>
      </c>
      <c r="G560" s="194">
        <v>0</v>
      </c>
      <c r="H560" s="195">
        <v>0</v>
      </c>
      <c r="K560" t="s">
        <v>24</v>
      </c>
      <c r="L560" t="s">
        <v>43</v>
      </c>
      <c r="M560" t="s">
        <v>31</v>
      </c>
      <c r="N560" t="s">
        <v>63</v>
      </c>
      <c r="O560" s="195" t="str">
        <f t="shared" si="40"/>
        <v>SFM-wCZ14-v2015-rDXGF-t5-S14-BSLcool - Baseline Design - Hourly Results.csv</v>
      </c>
      <c r="P560" s="222">
        <f t="shared" si="41"/>
        <v>4.5158000000000005</v>
      </c>
      <c r="Q560" s="222">
        <f t="shared" si="42"/>
        <v>7.9091888888888882</v>
      </c>
      <c r="R560" s="222">
        <f t="shared" si="43"/>
        <v>12.424988888888889</v>
      </c>
    </row>
    <row r="561" spans="2:18" x14ac:dyDescent="0.25">
      <c r="B561" s="191" t="s">
        <v>1119</v>
      </c>
      <c r="C561" s="193">
        <v>9</v>
      </c>
      <c r="D561" s="193">
        <v>18</v>
      </c>
      <c r="E561" s="193">
        <v>17</v>
      </c>
      <c r="F561" s="193">
        <v>5</v>
      </c>
      <c r="G561" s="194">
        <v>0</v>
      </c>
      <c r="H561" s="195">
        <v>0</v>
      </c>
      <c r="K561" t="s">
        <v>24</v>
      </c>
      <c r="L561" t="s">
        <v>43</v>
      </c>
      <c r="M561" t="s">
        <v>31</v>
      </c>
      <c r="N561" t="s">
        <v>6</v>
      </c>
      <c r="O561" s="195" t="str">
        <f t="shared" si="40"/>
        <v>SFM-wCZ14-v2015-rDXGF-t5-S15-MSRcool - Baseline Design - Hourly Results.csv</v>
      </c>
      <c r="P561" s="222">
        <f t="shared" si="41"/>
        <v>3.765855555555556</v>
      </c>
      <c r="Q561" s="222">
        <f t="shared" si="42"/>
        <v>6.7061144444444452</v>
      </c>
      <c r="R561" s="222">
        <f t="shared" si="43"/>
        <v>10.471970000000001</v>
      </c>
    </row>
    <row r="562" spans="2:18" x14ac:dyDescent="0.25">
      <c r="B562" s="191" t="s">
        <v>116</v>
      </c>
      <c r="C562" s="193">
        <v>9</v>
      </c>
      <c r="D562" s="193">
        <v>16</v>
      </c>
      <c r="E562" s="193">
        <v>15</v>
      </c>
      <c r="F562" s="193">
        <v>3</v>
      </c>
      <c r="G562" s="194">
        <v>0</v>
      </c>
      <c r="H562" s="195">
        <v>0</v>
      </c>
      <c r="K562" t="s">
        <v>24</v>
      </c>
      <c r="L562" t="s">
        <v>43</v>
      </c>
      <c r="M562" t="s">
        <v>31</v>
      </c>
      <c r="N562" t="s">
        <v>9</v>
      </c>
      <c r="O562" s="195" t="str">
        <f t="shared" si="40"/>
        <v>SFM-wCZ14-v2015-rDXGF-t5-S16-MSRcool - Baseline Design - Hourly Results.csv</v>
      </c>
      <c r="P562" s="222">
        <f t="shared" si="41"/>
        <v>3.8843499999999995</v>
      </c>
      <c r="Q562" s="222">
        <f t="shared" si="42"/>
        <v>6.726595555555555</v>
      </c>
      <c r="R562" s="222">
        <f t="shared" si="43"/>
        <v>10.610945555555555</v>
      </c>
    </row>
    <row r="563" spans="2:18" x14ac:dyDescent="0.25">
      <c r="B563" s="191" t="s">
        <v>116</v>
      </c>
      <c r="C563" s="193">
        <v>9</v>
      </c>
      <c r="D563" s="193">
        <v>16</v>
      </c>
      <c r="E563" s="193">
        <v>16</v>
      </c>
      <c r="F563" s="193">
        <v>3</v>
      </c>
      <c r="G563" s="194">
        <v>0</v>
      </c>
      <c r="H563" s="195">
        <v>0</v>
      </c>
      <c r="K563" t="s">
        <v>24</v>
      </c>
      <c r="L563" t="s">
        <v>43</v>
      </c>
      <c r="M563" t="s">
        <v>31</v>
      </c>
      <c r="N563" t="s">
        <v>10</v>
      </c>
      <c r="O563" s="195" t="str">
        <f t="shared" si="40"/>
        <v>SFM-wCZ14-v2015-rDXGF-t5-S17-MSRcool - Baseline Design - Hourly Results.csv</v>
      </c>
      <c r="P563" s="222">
        <f t="shared" si="41"/>
        <v>3.6481311111111108</v>
      </c>
      <c r="Q563" s="222">
        <f t="shared" si="42"/>
        <v>6.3175299999999996</v>
      </c>
      <c r="R563" s="222">
        <f t="shared" si="43"/>
        <v>9.9656611111111104</v>
      </c>
    </row>
    <row r="564" spans="2:18" x14ac:dyDescent="0.25">
      <c r="B564" s="191" t="s">
        <v>116</v>
      </c>
      <c r="C564" s="193">
        <v>9</v>
      </c>
      <c r="D564" s="193">
        <v>16</v>
      </c>
      <c r="E564" s="193">
        <v>17</v>
      </c>
      <c r="F564" s="193">
        <v>3</v>
      </c>
      <c r="G564" s="194">
        <v>0</v>
      </c>
      <c r="H564" s="195">
        <v>0</v>
      </c>
      <c r="K564" t="s">
        <v>25</v>
      </c>
      <c r="L564" t="s">
        <v>44</v>
      </c>
      <c r="M564" t="s">
        <v>27</v>
      </c>
      <c r="N564" t="s">
        <v>63</v>
      </c>
      <c r="O564" s="195" t="str">
        <f t="shared" si="40"/>
        <v>SFM-wCZ15-v2015-rDXHP-t1-S14-BSLboth - Baseline Design - Hourly Results.csv</v>
      </c>
      <c r="P564" s="222">
        <f t="shared" si="41"/>
        <v>4.6894211111111108</v>
      </c>
      <c r="Q564" s="222">
        <f t="shared" si="42"/>
        <v>7.5545533333333328</v>
      </c>
      <c r="R564" s="222">
        <f t="shared" si="43"/>
        <v>12.243974444444444</v>
      </c>
    </row>
    <row r="565" spans="2:18" x14ac:dyDescent="0.25">
      <c r="B565" s="191" t="s">
        <v>116</v>
      </c>
      <c r="C565" s="193">
        <v>9</v>
      </c>
      <c r="D565" s="193">
        <v>17</v>
      </c>
      <c r="E565" s="193">
        <v>15</v>
      </c>
      <c r="F565" s="193">
        <v>4</v>
      </c>
      <c r="G565" s="194">
        <v>0</v>
      </c>
      <c r="H565" s="195">
        <v>0</v>
      </c>
      <c r="K565" t="s">
        <v>25</v>
      </c>
      <c r="L565" t="s">
        <v>44</v>
      </c>
      <c r="M565" t="s">
        <v>27</v>
      </c>
      <c r="N565" t="s">
        <v>6</v>
      </c>
      <c r="O565" s="195" t="str">
        <f t="shared" si="40"/>
        <v>SFM-wCZ15-v2015-rDXHP-t1-S15-MSRboth - Baseline Design - Hourly Results.csv</v>
      </c>
      <c r="P565" s="222">
        <f t="shared" si="41"/>
        <v>3.9455200000000001</v>
      </c>
      <c r="Q565" s="222">
        <f t="shared" si="42"/>
        <v>6.4004622222222221</v>
      </c>
      <c r="R565" s="222">
        <f t="shared" si="43"/>
        <v>10.345982222222222</v>
      </c>
    </row>
    <row r="566" spans="2:18" x14ac:dyDescent="0.25">
      <c r="B566" s="191" t="s">
        <v>116</v>
      </c>
      <c r="C566" s="193">
        <v>9</v>
      </c>
      <c r="D566" s="193">
        <v>17</v>
      </c>
      <c r="E566" s="193">
        <v>16</v>
      </c>
      <c r="F566" s="193">
        <v>4</v>
      </c>
      <c r="G566" s="194">
        <v>0</v>
      </c>
      <c r="H566" s="195">
        <v>0</v>
      </c>
      <c r="K566" t="s">
        <v>25</v>
      </c>
      <c r="L566" t="s">
        <v>44</v>
      </c>
      <c r="M566" t="s">
        <v>27</v>
      </c>
      <c r="N566" t="s">
        <v>9</v>
      </c>
      <c r="O566" s="195" t="str">
        <f t="shared" si="40"/>
        <v>SFM-wCZ15-v2015-rDXHP-t1-S16-MSRboth - Baseline Design - Hourly Results.csv</v>
      </c>
      <c r="P566" s="222">
        <f t="shared" si="41"/>
        <v>4.0648711111111115</v>
      </c>
      <c r="Q566" s="222">
        <f t="shared" si="42"/>
        <v>6.4172577777777775</v>
      </c>
      <c r="R566" s="222">
        <f t="shared" si="43"/>
        <v>10.482128888888889</v>
      </c>
    </row>
    <row r="567" spans="2:18" x14ac:dyDescent="0.25">
      <c r="B567" s="191" t="s">
        <v>116</v>
      </c>
      <c r="C567" s="193">
        <v>9</v>
      </c>
      <c r="D567" s="193">
        <v>17</v>
      </c>
      <c r="E567" s="193">
        <v>17</v>
      </c>
      <c r="F567" s="193">
        <v>4</v>
      </c>
      <c r="G567" s="194">
        <v>0</v>
      </c>
      <c r="H567" s="195">
        <v>0</v>
      </c>
      <c r="K567" t="s">
        <v>25</v>
      </c>
      <c r="L567" t="s">
        <v>44</v>
      </c>
      <c r="M567" t="s">
        <v>27</v>
      </c>
      <c r="N567" t="s">
        <v>10</v>
      </c>
      <c r="O567" s="195" t="str">
        <f t="shared" si="40"/>
        <v>SFM-wCZ15-v2015-rDXHP-t1-S17-MSRboth - Baseline Design - Hourly Results.csv</v>
      </c>
      <c r="P567" s="222">
        <f t="shared" si="41"/>
        <v>3.8176733333333335</v>
      </c>
      <c r="Q567" s="222">
        <f t="shared" si="42"/>
        <v>6.0270055555555553</v>
      </c>
      <c r="R567" s="222">
        <f t="shared" si="43"/>
        <v>9.8446788888888896</v>
      </c>
    </row>
    <row r="568" spans="2:18" x14ac:dyDescent="0.25">
      <c r="B568" s="191" t="s">
        <v>116</v>
      </c>
      <c r="C568" s="193">
        <v>9</v>
      </c>
      <c r="D568" s="193">
        <v>18</v>
      </c>
      <c r="E568" s="193">
        <v>15</v>
      </c>
      <c r="F568" s="193">
        <v>5</v>
      </c>
      <c r="G568" s="194">
        <v>0</v>
      </c>
      <c r="H568" s="195">
        <v>0</v>
      </c>
      <c r="K568" t="s">
        <v>25</v>
      </c>
      <c r="L568" t="s">
        <v>44</v>
      </c>
      <c r="M568" t="s">
        <v>28</v>
      </c>
      <c r="N568" t="s">
        <v>63</v>
      </c>
      <c r="O568" s="195" t="str">
        <f t="shared" si="40"/>
        <v>SFM-wCZ15-v2015-rDXHP-t2-S14-BSLboth - Baseline Design - Hourly Results.csv</v>
      </c>
      <c r="P568" s="222">
        <f t="shared" si="41"/>
        <v>4.3155333333333337</v>
      </c>
      <c r="Q568" s="222">
        <f t="shared" si="42"/>
        <v>6.7184333333333335</v>
      </c>
      <c r="R568" s="222">
        <f t="shared" si="43"/>
        <v>11.033966666666668</v>
      </c>
    </row>
    <row r="569" spans="2:18" x14ac:dyDescent="0.25">
      <c r="B569" s="191" t="s">
        <v>116</v>
      </c>
      <c r="C569" s="193">
        <v>9</v>
      </c>
      <c r="D569" s="193">
        <v>18</v>
      </c>
      <c r="E569" s="193">
        <v>16</v>
      </c>
      <c r="F569" s="193">
        <v>5</v>
      </c>
      <c r="G569" s="194">
        <v>0</v>
      </c>
      <c r="H569" s="195">
        <v>0</v>
      </c>
      <c r="K569" t="s">
        <v>25</v>
      </c>
      <c r="L569" t="s">
        <v>44</v>
      </c>
      <c r="M569" t="s">
        <v>28</v>
      </c>
      <c r="N569" t="s">
        <v>6</v>
      </c>
      <c r="O569" s="195" t="str">
        <f t="shared" si="40"/>
        <v>SFM-wCZ15-v2015-rDXHP-t2-S15-MSRboth - Baseline Design - Hourly Results.csv</v>
      </c>
      <c r="P569" s="222">
        <f t="shared" si="41"/>
        <v>3.6263833333333335</v>
      </c>
      <c r="Q569" s="222">
        <f t="shared" si="42"/>
        <v>5.6856122222222218</v>
      </c>
      <c r="R569" s="222">
        <f t="shared" si="43"/>
        <v>9.3119955555555549</v>
      </c>
    </row>
    <row r="570" spans="2:18" x14ac:dyDescent="0.25">
      <c r="B570" s="191" t="s">
        <v>116</v>
      </c>
      <c r="C570" s="193">
        <v>9</v>
      </c>
      <c r="D570" s="193">
        <v>18</v>
      </c>
      <c r="E570" s="193">
        <v>17</v>
      </c>
      <c r="F570" s="193">
        <v>5</v>
      </c>
      <c r="G570" s="194">
        <v>0</v>
      </c>
      <c r="H570" s="195">
        <v>0</v>
      </c>
      <c r="K570" t="s">
        <v>25</v>
      </c>
      <c r="L570" t="s">
        <v>44</v>
      </c>
      <c r="M570" t="s">
        <v>28</v>
      </c>
      <c r="N570" t="s">
        <v>9</v>
      </c>
      <c r="O570" s="195" t="str">
        <f t="shared" si="40"/>
        <v>SFM-wCZ15-v2015-rDXHP-t2-S16-MSRboth - Baseline Design - Hourly Results.csv</v>
      </c>
      <c r="P570" s="222">
        <f t="shared" si="41"/>
        <v>3.668487777777778</v>
      </c>
      <c r="Q570" s="222">
        <f t="shared" si="42"/>
        <v>5.701162222222222</v>
      </c>
      <c r="R570" s="222">
        <f t="shared" si="43"/>
        <v>9.36965</v>
      </c>
    </row>
    <row r="571" spans="2:18" x14ac:dyDescent="0.25">
      <c r="B571" s="191" t="s">
        <v>1120</v>
      </c>
      <c r="C571" s="193">
        <v>9</v>
      </c>
      <c r="D571" s="193">
        <v>16</v>
      </c>
      <c r="E571" s="193">
        <v>15</v>
      </c>
      <c r="F571" s="193">
        <v>3</v>
      </c>
      <c r="G571" s="194">
        <v>0</v>
      </c>
      <c r="H571" s="195">
        <v>0</v>
      </c>
      <c r="K571" t="s">
        <v>25</v>
      </c>
      <c r="L571" t="s">
        <v>44</v>
      </c>
      <c r="M571" t="s">
        <v>28</v>
      </c>
      <c r="N571" t="s">
        <v>10</v>
      </c>
      <c r="O571" s="195" t="str">
        <f t="shared" si="40"/>
        <v>SFM-wCZ15-v2015-rDXHP-t2-S17-MSRboth - Baseline Design - Hourly Results.csv</v>
      </c>
      <c r="P571" s="222">
        <f t="shared" si="41"/>
        <v>3.4453966666666664</v>
      </c>
      <c r="Q571" s="222">
        <f t="shared" si="42"/>
        <v>5.3544533333333328</v>
      </c>
      <c r="R571" s="222">
        <f t="shared" si="43"/>
        <v>8.7998499999999993</v>
      </c>
    </row>
    <row r="572" spans="2:18" x14ac:dyDescent="0.25">
      <c r="B572" s="191" t="s">
        <v>1120</v>
      </c>
      <c r="C572" s="193">
        <v>9</v>
      </c>
      <c r="D572" s="193">
        <v>16</v>
      </c>
      <c r="E572" s="193">
        <v>16</v>
      </c>
      <c r="F572" s="193">
        <v>3</v>
      </c>
      <c r="G572" s="194">
        <v>0</v>
      </c>
      <c r="H572" s="195">
        <v>0</v>
      </c>
      <c r="K572" t="s">
        <v>25</v>
      </c>
      <c r="L572" t="s">
        <v>44</v>
      </c>
      <c r="M572" t="s">
        <v>29</v>
      </c>
      <c r="N572" t="s">
        <v>63</v>
      </c>
      <c r="O572" s="195" t="str">
        <f t="shared" si="40"/>
        <v>SFM-wCZ15-v2015-rDXHP-t3-S14-BSLboth - Baseline Design - Hourly Results.csv</v>
      </c>
      <c r="P572" s="222">
        <f t="shared" si="41"/>
        <v>4.3803644444444441</v>
      </c>
      <c r="Q572" s="222">
        <f t="shared" si="42"/>
        <v>6.9756177777777788</v>
      </c>
      <c r="R572" s="222">
        <f t="shared" si="43"/>
        <v>11.355982222222224</v>
      </c>
    </row>
    <row r="573" spans="2:18" x14ac:dyDescent="0.25">
      <c r="B573" s="191" t="s">
        <v>1120</v>
      </c>
      <c r="C573" s="193">
        <v>9</v>
      </c>
      <c r="D573" s="193">
        <v>16</v>
      </c>
      <c r="E573" s="193">
        <v>17</v>
      </c>
      <c r="F573" s="193">
        <v>3</v>
      </c>
      <c r="G573" s="194">
        <v>0</v>
      </c>
      <c r="H573" s="195">
        <v>0</v>
      </c>
      <c r="K573" t="s">
        <v>25</v>
      </c>
      <c r="L573" t="s">
        <v>44</v>
      </c>
      <c r="M573" t="s">
        <v>29</v>
      </c>
      <c r="N573" t="s">
        <v>6</v>
      </c>
      <c r="O573" s="195" t="str">
        <f t="shared" si="40"/>
        <v>SFM-wCZ15-v2015-rDXHP-t3-S15-MSRboth - Baseline Design - Hourly Results.csv</v>
      </c>
      <c r="P573" s="222">
        <f t="shared" si="41"/>
        <v>3.6853244444444448</v>
      </c>
      <c r="Q573" s="222">
        <f t="shared" si="42"/>
        <v>5.9094544444444441</v>
      </c>
      <c r="R573" s="222">
        <f t="shared" si="43"/>
        <v>9.5947788888888894</v>
      </c>
    </row>
    <row r="574" spans="2:18" x14ac:dyDescent="0.25">
      <c r="B574" s="191" t="s">
        <v>1120</v>
      </c>
      <c r="C574" s="193">
        <v>9</v>
      </c>
      <c r="D574" s="193">
        <v>17</v>
      </c>
      <c r="E574" s="193">
        <v>15</v>
      </c>
      <c r="F574" s="193">
        <v>4</v>
      </c>
      <c r="G574" s="194">
        <v>0</v>
      </c>
      <c r="H574" s="195">
        <v>0</v>
      </c>
      <c r="K574" t="s">
        <v>25</v>
      </c>
      <c r="L574" t="s">
        <v>44</v>
      </c>
      <c r="M574" t="s">
        <v>29</v>
      </c>
      <c r="N574" t="s">
        <v>9</v>
      </c>
      <c r="O574" s="195" t="str">
        <f t="shared" si="40"/>
        <v>SFM-wCZ15-v2015-rDXHP-t3-S16-MSRboth - Baseline Design - Hourly Results.csv</v>
      </c>
      <c r="P574" s="222">
        <f t="shared" si="41"/>
        <v>3.7351355555555554</v>
      </c>
      <c r="Q574" s="222">
        <f t="shared" si="42"/>
        <v>5.9319322222222226</v>
      </c>
      <c r="R574" s="222">
        <f t="shared" si="43"/>
        <v>9.6670677777777776</v>
      </c>
    </row>
    <row r="575" spans="2:18" x14ac:dyDescent="0.25">
      <c r="B575" s="191" t="s">
        <v>1120</v>
      </c>
      <c r="C575" s="193">
        <v>9</v>
      </c>
      <c r="D575" s="193">
        <v>17</v>
      </c>
      <c r="E575" s="193">
        <v>16</v>
      </c>
      <c r="F575" s="193">
        <v>4</v>
      </c>
      <c r="G575" s="194">
        <v>0</v>
      </c>
      <c r="H575" s="195">
        <v>0</v>
      </c>
      <c r="K575" t="s">
        <v>25</v>
      </c>
      <c r="L575" t="s">
        <v>44</v>
      </c>
      <c r="M575" t="s">
        <v>29</v>
      </c>
      <c r="N575" t="s">
        <v>10</v>
      </c>
      <c r="O575" s="195" t="str">
        <f t="shared" si="40"/>
        <v>SFM-wCZ15-v2015-rDXHP-t3-S17-MSRboth - Baseline Design - Hourly Results.csv</v>
      </c>
      <c r="P575" s="222">
        <f t="shared" si="41"/>
        <v>3.5079877777777777</v>
      </c>
      <c r="Q575" s="222">
        <f t="shared" si="42"/>
        <v>5.5711922222222228</v>
      </c>
      <c r="R575" s="222">
        <f t="shared" si="43"/>
        <v>9.0791800000000009</v>
      </c>
    </row>
    <row r="576" spans="2:18" x14ac:dyDescent="0.25">
      <c r="B576" s="191" t="s">
        <v>1120</v>
      </c>
      <c r="C576" s="193">
        <v>9</v>
      </c>
      <c r="D576" s="193">
        <v>17</v>
      </c>
      <c r="E576" s="193">
        <v>17</v>
      </c>
      <c r="F576" s="193">
        <v>4</v>
      </c>
      <c r="G576" s="194">
        <v>0</v>
      </c>
      <c r="H576" s="195">
        <v>0</v>
      </c>
      <c r="K576" t="s">
        <v>25</v>
      </c>
      <c r="L576" t="s">
        <v>44</v>
      </c>
      <c r="M576" t="s">
        <v>30</v>
      </c>
      <c r="N576" t="s">
        <v>63</v>
      </c>
      <c r="O576" s="195" t="str">
        <f t="shared" si="40"/>
        <v>SFM-wCZ15-v2015-rDXHP-t4-S14-BSLboth - Baseline Design - Hourly Results.csv</v>
      </c>
      <c r="P576" s="222">
        <f t="shared" si="41"/>
        <v>3.1600233333333336</v>
      </c>
      <c r="Q576" s="222">
        <f t="shared" si="42"/>
        <v>4.9545500000000002</v>
      </c>
      <c r="R576" s="222">
        <f t="shared" si="43"/>
        <v>8.1145733333333343</v>
      </c>
    </row>
    <row r="577" spans="2:18" x14ac:dyDescent="0.25">
      <c r="B577" s="191" t="s">
        <v>1120</v>
      </c>
      <c r="C577" s="193">
        <v>9</v>
      </c>
      <c r="D577" s="193">
        <v>18</v>
      </c>
      <c r="E577" s="193">
        <v>15</v>
      </c>
      <c r="F577" s="193">
        <v>5</v>
      </c>
      <c r="G577" s="194">
        <v>0</v>
      </c>
      <c r="H577" s="195">
        <v>0</v>
      </c>
      <c r="K577" t="s">
        <v>25</v>
      </c>
      <c r="L577" t="s">
        <v>44</v>
      </c>
      <c r="M577" t="s">
        <v>30</v>
      </c>
      <c r="N577" t="s">
        <v>6</v>
      </c>
      <c r="O577" s="195" t="str">
        <f t="shared" si="40"/>
        <v>SFM-wCZ15-v2015-rDXHP-t4-S15-MSRboth - Baseline Design - Hourly Results.csv</v>
      </c>
      <c r="P577" s="222">
        <f t="shared" si="41"/>
        <v>2.6640444444444444</v>
      </c>
      <c r="Q577" s="222">
        <f t="shared" si="42"/>
        <v>4.2099499999999992</v>
      </c>
      <c r="R577" s="222">
        <f t="shared" si="43"/>
        <v>6.8739944444444436</v>
      </c>
    </row>
    <row r="578" spans="2:18" x14ac:dyDescent="0.25">
      <c r="B578" s="191" t="s">
        <v>1120</v>
      </c>
      <c r="C578" s="193">
        <v>9</v>
      </c>
      <c r="D578" s="193">
        <v>18</v>
      </c>
      <c r="E578" s="193">
        <v>16</v>
      </c>
      <c r="F578" s="193">
        <v>5</v>
      </c>
      <c r="G578" s="194">
        <v>0</v>
      </c>
      <c r="H578" s="195">
        <v>0</v>
      </c>
      <c r="K578" t="s">
        <v>25</v>
      </c>
      <c r="L578" t="s">
        <v>44</v>
      </c>
      <c r="M578" t="s">
        <v>30</v>
      </c>
      <c r="N578" t="s">
        <v>9</v>
      </c>
      <c r="O578" s="195" t="str">
        <f t="shared" si="40"/>
        <v>SFM-wCZ15-v2015-rDXHP-t4-S16-MSRboth - Baseline Design - Hourly Results.csv</v>
      </c>
      <c r="P578" s="222">
        <f t="shared" si="41"/>
        <v>2.6951488888888893</v>
      </c>
      <c r="Q578" s="222">
        <f t="shared" si="42"/>
        <v>4.2240588888888881</v>
      </c>
      <c r="R578" s="222">
        <f t="shared" si="43"/>
        <v>6.9192077777777774</v>
      </c>
    </row>
    <row r="579" spans="2:18" x14ac:dyDescent="0.25">
      <c r="B579" s="191" t="s">
        <v>1120</v>
      </c>
      <c r="C579" s="193">
        <v>9</v>
      </c>
      <c r="D579" s="193">
        <v>18</v>
      </c>
      <c r="E579" s="193">
        <v>17</v>
      </c>
      <c r="F579" s="193">
        <v>5</v>
      </c>
      <c r="G579" s="194">
        <v>0</v>
      </c>
      <c r="H579" s="195">
        <v>0</v>
      </c>
      <c r="K579" t="s">
        <v>25</v>
      </c>
      <c r="L579" t="s">
        <v>44</v>
      </c>
      <c r="M579" t="s">
        <v>30</v>
      </c>
      <c r="N579" t="s">
        <v>10</v>
      </c>
      <c r="O579" s="195" t="str">
        <f t="shared" si="40"/>
        <v>SFM-wCZ15-v2015-rDXHP-t4-S17-MSRboth - Baseline Design - Hourly Results.csv</v>
      </c>
      <c r="P579" s="222">
        <f t="shared" si="41"/>
        <v>2.5312477777777773</v>
      </c>
      <c r="Q579" s="222">
        <f t="shared" si="42"/>
        <v>3.9671799999999999</v>
      </c>
      <c r="R579" s="222">
        <f t="shared" si="43"/>
        <v>6.4984277777777777</v>
      </c>
    </row>
    <row r="580" spans="2:18" x14ac:dyDescent="0.25">
      <c r="B580" s="191" t="s">
        <v>1121</v>
      </c>
      <c r="C580" s="193">
        <v>9</v>
      </c>
      <c r="D580" s="193">
        <v>16</v>
      </c>
      <c r="E580" s="193">
        <v>15</v>
      </c>
      <c r="F580" s="193">
        <v>3</v>
      </c>
      <c r="G580" s="194">
        <v>0</v>
      </c>
      <c r="H580" s="195">
        <v>0</v>
      </c>
      <c r="K580" t="s">
        <v>25</v>
      </c>
      <c r="L580" t="s">
        <v>44</v>
      </c>
      <c r="M580" t="s">
        <v>31</v>
      </c>
      <c r="N580" t="s">
        <v>63</v>
      </c>
      <c r="O580" s="195" t="str">
        <f t="shared" si="40"/>
        <v>SFM-wCZ15-v2015-rDXHP-t5-S14-BSLboth - Baseline Design - Hourly Results.csv</v>
      </c>
      <c r="P580" s="222">
        <f t="shared" si="41"/>
        <v>4.0207411111111107</v>
      </c>
      <c r="Q580" s="222">
        <f t="shared" si="42"/>
        <v>6.3839977777777772</v>
      </c>
      <c r="R580" s="222">
        <f t="shared" si="43"/>
        <v>10.404738888888888</v>
      </c>
    </row>
    <row r="581" spans="2:18" x14ac:dyDescent="0.25">
      <c r="B581" s="191" t="s">
        <v>1121</v>
      </c>
      <c r="C581" s="193">
        <v>9</v>
      </c>
      <c r="D581" s="193">
        <v>16</v>
      </c>
      <c r="E581" s="193">
        <v>16</v>
      </c>
      <c r="F581" s="193">
        <v>3</v>
      </c>
      <c r="G581" s="194">
        <v>0</v>
      </c>
      <c r="H581" s="195">
        <v>0</v>
      </c>
      <c r="K581" t="s">
        <v>25</v>
      </c>
      <c r="L581" t="s">
        <v>44</v>
      </c>
      <c r="M581" t="s">
        <v>31</v>
      </c>
      <c r="N581" t="s">
        <v>6</v>
      </c>
      <c r="O581" s="195" t="str">
        <f t="shared" ref="O581:O643" si="44">"SFM-w"&amp;K581&amp;"-v2015-"&amp;L581&amp;"-"&amp;M581&amp;"-"&amp;N581&amp;"-"&amp;IF(N581="S14","BSL","MSR")&amp;IF(RIGHT(L581,2)="GF","cool","both")&amp;" - Baseline Design - Hourly Results.csv"</f>
        <v>SFM-wCZ15-v2015-rDXHP-t5-S15-MSRboth - Baseline Design - Hourly Results.csv</v>
      </c>
      <c r="P581" s="222">
        <f t="shared" ref="P581:P643" si="45">AVERAGEIF($B$4:$B$15888,O581,$G$4:$G$15888)</f>
        <v>3.386235555555555</v>
      </c>
      <c r="Q581" s="222">
        <f t="shared" ref="Q581:Q643" si="46">AVERAGEIF($B$4:$B$15888,O581,$H$4:$H$15888)</f>
        <v>5.4152966666666664</v>
      </c>
      <c r="R581" s="222">
        <f t="shared" ref="R581:R643" si="47">SUM(P581:Q581)</f>
        <v>8.801532222222221</v>
      </c>
    </row>
    <row r="582" spans="2:18" x14ac:dyDescent="0.25">
      <c r="B582" s="191" t="s">
        <v>1121</v>
      </c>
      <c r="C582" s="193">
        <v>9</v>
      </c>
      <c r="D582" s="193">
        <v>16</v>
      </c>
      <c r="E582" s="193">
        <v>17</v>
      </c>
      <c r="F582" s="193">
        <v>3</v>
      </c>
      <c r="G582" s="194">
        <v>0</v>
      </c>
      <c r="H582" s="195">
        <v>0</v>
      </c>
      <c r="K582" t="s">
        <v>25</v>
      </c>
      <c r="L582" t="s">
        <v>44</v>
      </c>
      <c r="M582" t="s">
        <v>31</v>
      </c>
      <c r="N582" t="s">
        <v>9</v>
      </c>
      <c r="O582" s="195" t="str">
        <f t="shared" si="44"/>
        <v>SFM-wCZ15-v2015-rDXHP-t5-S16-MSRboth - Baseline Design - Hourly Results.csv</v>
      </c>
      <c r="P582" s="222">
        <f t="shared" si="45"/>
        <v>3.4340344444444444</v>
      </c>
      <c r="Q582" s="222">
        <f t="shared" si="46"/>
        <v>5.4472133333333339</v>
      </c>
      <c r="R582" s="222">
        <f t="shared" si="47"/>
        <v>8.8812477777777783</v>
      </c>
    </row>
    <row r="583" spans="2:18" x14ac:dyDescent="0.25">
      <c r="B583" s="191" t="s">
        <v>1121</v>
      </c>
      <c r="C583" s="193">
        <v>9</v>
      </c>
      <c r="D583" s="193">
        <v>17</v>
      </c>
      <c r="E583" s="193">
        <v>15</v>
      </c>
      <c r="F583" s="193">
        <v>4</v>
      </c>
      <c r="G583" s="194">
        <v>0</v>
      </c>
      <c r="H583" s="195">
        <v>0</v>
      </c>
      <c r="K583" t="s">
        <v>25</v>
      </c>
      <c r="L583" t="s">
        <v>44</v>
      </c>
      <c r="M583" t="s">
        <v>31</v>
      </c>
      <c r="N583" t="s">
        <v>10</v>
      </c>
      <c r="O583" s="195" t="str">
        <f t="shared" si="44"/>
        <v>SFM-wCZ15-v2015-rDXHP-t5-S17-MSRboth - Baseline Design - Hourly Results.csv</v>
      </c>
      <c r="P583" s="222">
        <f t="shared" si="45"/>
        <v>3.2252011111111107</v>
      </c>
      <c r="Q583" s="222">
        <f t="shared" si="46"/>
        <v>5.1159500000000007</v>
      </c>
      <c r="R583" s="222">
        <f t="shared" si="47"/>
        <v>8.3411511111111114</v>
      </c>
    </row>
    <row r="584" spans="2:18" x14ac:dyDescent="0.25">
      <c r="B584" s="191" t="s">
        <v>1121</v>
      </c>
      <c r="C584" s="193">
        <v>9</v>
      </c>
      <c r="D584" s="193">
        <v>17</v>
      </c>
      <c r="E584" s="193">
        <v>16</v>
      </c>
      <c r="F584" s="193">
        <v>4</v>
      </c>
      <c r="G584" s="194">
        <v>0</v>
      </c>
      <c r="H584" s="195">
        <v>0</v>
      </c>
      <c r="K584" t="s">
        <v>25</v>
      </c>
      <c r="L584" t="s">
        <v>43</v>
      </c>
      <c r="M584" t="s">
        <v>27</v>
      </c>
      <c r="N584" t="s">
        <v>63</v>
      </c>
      <c r="O584" s="195" t="str">
        <f t="shared" si="44"/>
        <v>SFM-wCZ15-v2015-rDXGF-t1-S14-BSLcool - Baseline Design - Hourly Results.csv</v>
      </c>
      <c r="P584" s="222">
        <f t="shared" si="45"/>
        <v>4.445634444444444</v>
      </c>
      <c r="Q584" s="222">
        <f t="shared" si="46"/>
        <v>7.1444633333333325</v>
      </c>
      <c r="R584" s="222">
        <f t="shared" si="47"/>
        <v>11.590097777777776</v>
      </c>
    </row>
    <row r="585" spans="2:18" x14ac:dyDescent="0.25">
      <c r="B585" s="191" t="s">
        <v>1121</v>
      </c>
      <c r="C585" s="193">
        <v>9</v>
      </c>
      <c r="D585" s="193">
        <v>17</v>
      </c>
      <c r="E585" s="193">
        <v>17</v>
      </c>
      <c r="F585" s="193">
        <v>4</v>
      </c>
      <c r="G585" s="194">
        <v>0</v>
      </c>
      <c r="H585" s="195">
        <v>0</v>
      </c>
      <c r="K585" t="s">
        <v>25</v>
      </c>
      <c r="L585" t="s">
        <v>43</v>
      </c>
      <c r="M585" t="s">
        <v>27</v>
      </c>
      <c r="N585" t="s">
        <v>6</v>
      </c>
      <c r="O585" s="195" t="str">
        <f t="shared" si="44"/>
        <v>SFM-wCZ15-v2015-rDXGF-t1-S15-MSRcool - Baseline Design - Hourly Results.csv</v>
      </c>
      <c r="P585" s="222">
        <f t="shared" si="45"/>
        <v>3.7669855555555563</v>
      </c>
      <c r="Q585" s="222">
        <f t="shared" si="46"/>
        <v>6.1288099999999996</v>
      </c>
      <c r="R585" s="222">
        <f t="shared" si="47"/>
        <v>9.895795555555555</v>
      </c>
    </row>
    <row r="586" spans="2:18" x14ac:dyDescent="0.25">
      <c r="B586" s="191" t="s">
        <v>1121</v>
      </c>
      <c r="C586" s="193">
        <v>9</v>
      </c>
      <c r="D586" s="193">
        <v>18</v>
      </c>
      <c r="E586" s="193">
        <v>15</v>
      </c>
      <c r="F586" s="193">
        <v>5</v>
      </c>
      <c r="G586" s="194">
        <v>0</v>
      </c>
      <c r="H586" s="195">
        <v>0</v>
      </c>
      <c r="K586" t="s">
        <v>25</v>
      </c>
      <c r="L586" t="s">
        <v>43</v>
      </c>
      <c r="M586" t="s">
        <v>27</v>
      </c>
      <c r="N586" t="s">
        <v>9</v>
      </c>
      <c r="O586" s="195" t="str">
        <f t="shared" si="44"/>
        <v>SFM-wCZ15-v2015-rDXGF-t1-S16-MSRcool - Baseline Design - Hourly Results.csv</v>
      </c>
      <c r="P586" s="222">
        <f t="shared" si="45"/>
        <v>3.8317266666666665</v>
      </c>
      <c r="Q586" s="222">
        <f t="shared" si="46"/>
        <v>6.1680099999999998</v>
      </c>
      <c r="R586" s="222">
        <f t="shared" si="47"/>
        <v>9.9997366666666672</v>
      </c>
    </row>
    <row r="587" spans="2:18" x14ac:dyDescent="0.25">
      <c r="B587" s="191" t="s">
        <v>1121</v>
      </c>
      <c r="C587" s="193">
        <v>9</v>
      </c>
      <c r="D587" s="193">
        <v>18</v>
      </c>
      <c r="E587" s="193">
        <v>16</v>
      </c>
      <c r="F587" s="193">
        <v>5</v>
      </c>
      <c r="G587" s="194">
        <v>0</v>
      </c>
      <c r="H587" s="195">
        <v>0</v>
      </c>
      <c r="K587" t="s">
        <v>25</v>
      </c>
      <c r="L587" t="s">
        <v>43</v>
      </c>
      <c r="M587" t="s">
        <v>27</v>
      </c>
      <c r="N587" t="s">
        <v>10</v>
      </c>
      <c r="O587" s="195" t="str">
        <f t="shared" si="44"/>
        <v>SFM-wCZ15-v2015-rDXGF-t1-S17-MSRcool - Baseline Design - Hourly Results.csv</v>
      </c>
      <c r="P587" s="222">
        <f t="shared" si="45"/>
        <v>3.5987066666666667</v>
      </c>
      <c r="Q587" s="222">
        <f t="shared" si="46"/>
        <v>5.7929133333333329</v>
      </c>
      <c r="R587" s="222">
        <f t="shared" si="47"/>
        <v>9.3916199999999996</v>
      </c>
    </row>
    <row r="588" spans="2:18" x14ac:dyDescent="0.25">
      <c r="B588" s="191" t="s">
        <v>1121</v>
      </c>
      <c r="C588" s="193">
        <v>9</v>
      </c>
      <c r="D588" s="193">
        <v>18</v>
      </c>
      <c r="E588" s="193">
        <v>17</v>
      </c>
      <c r="F588" s="193">
        <v>5</v>
      </c>
      <c r="G588" s="194">
        <v>0</v>
      </c>
      <c r="H588" s="195">
        <v>0</v>
      </c>
      <c r="K588" t="s">
        <v>25</v>
      </c>
      <c r="L588" t="s">
        <v>43</v>
      </c>
      <c r="M588" t="s">
        <v>28</v>
      </c>
      <c r="N588" t="s">
        <v>63</v>
      </c>
      <c r="O588" s="195" t="str">
        <f t="shared" si="44"/>
        <v>SFM-wCZ15-v2015-rDXGF-t2-S14-BSLcool - Baseline Design - Hourly Results.csv</v>
      </c>
      <c r="P588" s="222">
        <f t="shared" si="45"/>
        <v>4.0970399999999998</v>
      </c>
      <c r="Q588" s="222">
        <f t="shared" si="46"/>
        <v>6.3559333333333328</v>
      </c>
      <c r="R588" s="222">
        <f t="shared" si="47"/>
        <v>10.452973333333333</v>
      </c>
    </row>
    <row r="589" spans="2:18" x14ac:dyDescent="0.25">
      <c r="B589" s="191" t="s">
        <v>117</v>
      </c>
      <c r="C589" s="193">
        <v>9</v>
      </c>
      <c r="D589" s="193">
        <v>16</v>
      </c>
      <c r="E589" s="193">
        <v>15</v>
      </c>
      <c r="F589" s="193">
        <v>3</v>
      </c>
      <c r="G589" s="194">
        <v>0</v>
      </c>
      <c r="H589" s="195">
        <v>0</v>
      </c>
      <c r="K589" t="s">
        <v>25</v>
      </c>
      <c r="L589" t="s">
        <v>43</v>
      </c>
      <c r="M589" t="s">
        <v>28</v>
      </c>
      <c r="N589" t="s">
        <v>6</v>
      </c>
      <c r="O589" s="195" t="str">
        <f t="shared" si="44"/>
        <v>SFM-wCZ15-v2015-rDXGF-t2-S15-MSRcool - Baseline Design - Hourly Results.csv</v>
      </c>
      <c r="P589" s="222">
        <f t="shared" si="45"/>
        <v>3.4763333333333333</v>
      </c>
      <c r="Q589" s="222">
        <f t="shared" si="46"/>
        <v>5.4629366666666668</v>
      </c>
      <c r="R589" s="222">
        <f t="shared" si="47"/>
        <v>8.9392700000000005</v>
      </c>
    </row>
    <row r="590" spans="2:18" x14ac:dyDescent="0.25">
      <c r="B590" s="191" t="s">
        <v>117</v>
      </c>
      <c r="C590" s="193">
        <v>9</v>
      </c>
      <c r="D590" s="193">
        <v>16</v>
      </c>
      <c r="E590" s="193">
        <v>16</v>
      </c>
      <c r="F590" s="193">
        <v>3</v>
      </c>
      <c r="G590" s="194">
        <v>0</v>
      </c>
      <c r="H590" s="195">
        <v>0</v>
      </c>
      <c r="K590" t="s">
        <v>25</v>
      </c>
      <c r="L590" t="s">
        <v>43</v>
      </c>
      <c r="M590" t="s">
        <v>28</v>
      </c>
      <c r="N590" t="s">
        <v>9</v>
      </c>
      <c r="O590" s="195" t="str">
        <f t="shared" si="44"/>
        <v>SFM-wCZ15-v2015-rDXGF-t2-S16-MSRcool - Baseline Design - Hourly Results.csv</v>
      </c>
      <c r="P590" s="222">
        <f t="shared" si="45"/>
        <v>3.5341566666666666</v>
      </c>
      <c r="Q590" s="222">
        <f t="shared" si="46"/>
        <v>5.4960122222222223</v>
      </c>
      <c r="R590" s="222">
        <f t="shared" si="47"/>
        <v>9.0301688888888894</v>
      </c>
    </row>
    <row r="591" spans="2:18" x14ac:dyDescent="0.25">
      <c r="B591" s="191" t="s">
        <v>117</v>
      </c>
      <c r="C591" s="193">
        <v>9</v>
      </c>
      <c r="D591" s="193">
        <v>16</v>
      </c>
      <c r="E591" s="193">
        <v>17</v>
      </c>
      <c r="F591" s="193">
        <v>3</v>
      </c>
      <c r="G591" s="194">
        <v>0</v>
      </c>
      <c r="H591" s="195">
        <v>0</v>
      </c>
      <c r="K591" t="s">
        <v>25</v>
      </c>
      <c r="L591" t="s">
        <v>43</v>
      </c>
      <c r="M591" t="s">
        <v>28</v>
      </c>
      <c r="N591" t="s">
        <v>10</v>
      </c>
      <c r="O591" s="195" t="str">
        <f t="shared" si="44"/>
        <v>SFM-wCZ15-v2015-rDXGF-t2-S17-MSRcool - Baseline Design - Hourly Results.csv</v>
      </c>
      <c r="P591" s="222">
        <f t="shared" si="45"/>
        <v>3.3192311111111112</v>
      </c>
      <c r="Q591" s="222">
        <f t="shared" si="46"/>
        <v>5.1617833333333332</v>
      </c>
      <c r="R591" s="222">
        <f t="shared" si="47"/>
        <v>8.481014444444444</v>
      </c>
    </row>
    <row r="592" spans="2:18" x14ac:dyDescent="0.25">
      <c r="B592" s="191" t="s">
        <v>117</v>
      </c>
      <c r="C592" s="193">
        <v>9</v>
      </c>
      <c r="D592" s="193">
        <v>17</v>
      </c>
      <c r="E592" s="193">
        <v>15</v>
      </c>
      <c r="F592" s="193">
        <v>4</v>
      </c>
      <c r="G592" s="194">
        <v>0</v>
      </c>
      <c r="H592" s="195">
        <v>0</v>
      </c>
      <c r="K592" t="s">
        <v>25</v>
      </c>
      <c r="L592" t="s">
        <v>43</v>
      </c>
      <c r="M592" t="s">
        <v>29</v>
      </c>
      <c r="N592" t="s">
        <v>63</v>
      </c>
      <c r="O592" s="195" t="str">
        <f t="shared" si="44"/>
        <v>SFM-wCZ15-v2015-rDXGF-t3-S14-BSLcool - Baseline Design - Hourly Results.csv</v>
      </c>
      <c r="P592" s="222">
        <f t="shared" si="45"/>
        <v>4.1415244444444443</v>
      </c>
      <c r="Q592" s="222">
        <f t="shared" si="46"/>
        <v>6.5748688888888891</v>
      </c>
      <c r="R592" s="222">
        <f t="shared" si="47"/>
        <v>10.716393333333333</v>
      </c>
    </row>
    <row r="593" spans="2:18" x14ac:dyDescent="0.25">
      <c r="B593" s="191" t="s">
        <v>117</v>
      </c>
      <c r="C593" s="193">
        <v>9</v>
      </c>
      <c r="D593" s="193">
        <v>17</v>
      </c>
      <c r="E593" s="193">
        <v>16</v>
      </c>
      <c r="F593" s="193">
        <v>4</v>
      </c>
      <c r="G593" s="194">
        <v>0</v>
      </c>
      <c r="H593" s="195">
        <v>0</v>
      </c>
      <c r="K593" t="s">
        <v>25</v>
      </c>
      <c r="L593" t="s">
        <v>43</v>
      </c>
      <c r="M593" t="s">
        <v>29</v>
      </c>
      <c r="N593" t="s">
        <v>6</v>
      </c>
      <c r="O593" s="195" t="str">
        <f t="shared" si="44"/>
        <v>SFM-wCZ15-v2015-rDXGF-t3-S15-MSRcool - Baseline Design - Hourly Results.csv</v>
      </c>
      <c r="P593" s="222">
        <f t="shared" si="45"/>
        <v>3.5241055555555558</v>
      </c>
      <c r="Q593" s="222">
        <f t="shared" si="46"/>
        <v>5.664404444444445</v>
      </c>
      <c r="R593" s="222">
        <f t="shared" si="47"/>
        <v>9.1885100000000008</v>
      </c>
    </row>
    <row r="594" spans="2:18" x14ac:dyDescent="0.25">
      <c r="B594" s="191" t="s">
        <v>117</v>
      </c>
      <c r="C594" s="193">
        <v>9</v>
      </c>
      <c r="D594" s="193">
        <v>17</v>
      </c>
      <c r="E594" s="193">
        <v>17</v>
      </c>
      <c r="F594" s="193">
        <v>4</v>
      </c>
      <c r="G594" s="194">
        <v>0</v>
      </c>
      <c r="H594" s="195">
        <v>0</v>
      </c>
      <c r="K594" t="s">
        <v>25</v>
      </c>
      <c r="L594" t="s">
        <v>43</v>
      </c>
      <c r="M594" t="s">
        <v>29</v>
      </c>
      <c r="N594" t="s">
        <v>9</v>
      </c>
      <c r="O594" s="195" t="str">
        <f t="shared" si="44"/>
        <v>SFM-wCZ15-v2015-rDXGF-t3-S16-MSRcool - Baseline Design - Hourly Results.csv</v>
      </c>
      <c r="P594" s="222">
        <f t="shared" si="45"/>
        <v>3.5840322222222221</v>
      </c>
      <c r="Q594" s="222">
        <f t="shared" si="46"/>
        <v>5.7015922222222208</v>
      </c>
      <c r="R594" s="222">
        <f t="shared" si="47"/>
        <v>9.2856244444444425</v>
      </c>
    </row>
    <row r="595" spans="2:18" x14ac:dyDescent="0.25">
      <c r="B595" s="191" t="s">
        <v>117</v>
      </c>
      <c r="C595" s="193">
        <v>9</v>
      </c>
      <c r="D595" s="193">
        <v>18</v>
      </c>
      <c r="E595" s="193">
        <v>15</v>
      </c>
      <c r="F595" s="193">
        <v>5</v>
      </c>
      <c r="G595" s="194">
        <v>0</v>
      </c>
      <c r="H595" s="195">
        <v>0</v>
      </c>
      <c r="K595" t="s">
        <v>25</v>
      </c>
      <c r="L595" t="s">
        <v>43</v>
      </c>
      <c r="M595" t="s">
        <v>29</v>
      </c>
      <c r="N595" t="s">
        <v>10</v>
      </c>
      <c r="O595" s="195" t="str">
        <f t="shared" si="44"/>
        <v>SFM-wCZ15-v2015-rDXGF-t3-S17-MSRcool - Baseline Design - Hourly Results.csv</v>
      </c>
      <c r="P595" s="222">
        <f t="shared" si="45"/>
        <v>3.3660755555555557</v>
      </c>
      <c r="Q595" s="222">
        <f t="shared" si="46"/>
        <v>5.3548599999999995</v>
      </c>
      <c r="R595" s="222">
        <f t="shared" si="47"/>
        <v>8.7209355555555561</v>
      </c>
    </row>
    <row r="596" spans="2:18" x14ac:dyDescent="0.25">
      <c r="B596" s="191" t="s">
        <v>117</v>
      </c>
      <c r="C596" s="193">
        <v>9</v>
      </c>
      <c r="D596" s="193">
        <v>18</v>
      </c>
      <c r="E596" s="193">
        <v>16</v>
      </c>
      <c r="F596" s="193">
        <v>5</v>
      </c>
      <c r="G596" s="194">
        <v>0</v>
      </c>
      <c r="H596" s="195">
        <v>0</v>
      </c>
      <c r="K596" t="s">
        <v>25</v>
      </c>
      <c r="L596" t="s">
        <v>43</v>
      </c>
      <c r="M596" t="s">
        <v>30</v>
      </c>
      <c r="N596" t="s">
        <v>63</v>
      </c>
      <c r="O596" s="195" t="str">
        <f t="shared" si="44"/>
        <v>SFM-wCZ15-v2015-rDXGF-t4-S14-BSLcool - Baseline Design - Hourly Results.csv</v>
      </c>
      <c r="P596" s="222">
        <f t="shared" si="45"/>
        <v>2.9075833333333336</v>
      </c>
      <c r="Q596" s="222">
        <f t="shared" si="46"/>
        <v>4.5288288888888895</v>
      </c>
      <c r="R596" s="222">
        <f t="shared" si="47"/>
        <v>7.4364122222222235</v>
      </c>
    </row>
    <row r="597" spans="2:18" x14ac:dyDescent="0.25">
      <c r="B597" s="191" t="s">
        <v>117</v>
      </c>
      <c r="C597" s="193">
        <v>9</v>
      </c>
      <c r="D597" s="193">
        <v>18</v>
      </c>
      <c r="E597" s="193">
        <v>17</v>
      </c>
      <c r="F597" s="193">
        <v>5</v>
      </c>
      <c r="G597" s="194">
        <v>0</v>
      </c>
      <c r="H597" s="195">
        <v>0</v>
      </c>
      <c r="K597" t="s">
        <v>25</v>
      </c>
      <c r="L597" t="s">
        <v>43</v>
      </c>
      <c r="M597" t="s">
        <v>30</v>
      </c>
      <c r="N597" t="s">
        <v>6</v>
      </c>
      <c r="O597" s="195" t="str">
        <f t="shared" si="44"/>
        <v>SFM-wCZ15-v2015-rDXGF-t4-S15-MSRcool - Baseline Design - Hourly Results.csv</v>
      </c>
      <c r="P597" s="222">
        <f t="shared" si="45"/>
        <v>2.5415133333333331</v>
      </c>
      <c r="Q597" s="222">
        <f t="shared" si="46"/>
        <v>4.013831111111112</v>
      </c>
      <c r="R597" s="222">
        <f t="shared" si="47"/>
        <v>6.5553444444444455</v>
      </c>
    </row>
    <row r="598" spans="2:18" x14ac:dyDescent="0.25">
      <c r="B598" s="191" t="s">
        <v>1122</v>
      </c>
      <c r="C598" s="193">
        <v>9</v>
      </c>
      <c r="D598" s="193">
        <v>16</v>
      </c>
      <c r="E598" s="193">
        <v>15</v>
      </c>
      <c r="F598" s="193">
        <v>3</v>
      </c>
      <c r="G598" s="194">
        <v>0</v>
      </c>
      <c r="H598" s="195">
        <v>0</v>
      </c>
      <c r="K598" t="s">
        <v>25</v>
      </c>
      <c r="L598" t="s">
        <v>43</v>
      </c>
      <c r="M598" t="s">
        <v>30</v>
      </c>
      <c r="N598" t="s">
        <v>9</v>
      </c>
      <c r="O598" s="195" t="str">
        <f t="shared" si="44"/>
        <v>SFM-wCZ15-v2015-rDXGF-t4-S16-MSRcool - Baseline Design - Hourly Results.csv</v>
      </c>
      <c r="P598" s="222">
        <f t="shared" si="45"/>
        <v>2.5679477777777779</v>
      </c>
      <c r="Q598" s="222">
        <f t="shared" si="46"/>
        <v>4.0243544444444446</v>
      </c>
      <c r="R598" s="222">
        <f t="shared" si="47"/>
        <v>6.592302222222223</v>
      </c>
    </row>
    <row r="599" spans="2:18" x14ac:dyDescent="0.25">
      <c r="B599" s="191" t="s">
        <v>1122</v>
      </c>
      <c r="C599" s="193">
        <v>9</v>
      </c>
      <c r="D599" s="193">
        <v>16</v>
      </c>
      <c r="E599" s="193">
        <v>16</v>
      </c>
      <c r="F599" s="193">
        <v>3</v>
      </c>
      <c r="G599" s="194">
        <v>0</v>
      </c>
      <c r="H599" s="195">
        <v>0</v>
      </c>
      <c r="K599" t="s">
        <v>25</v>
      </c>
      <c r="L599" t="s">
        <v>43</v>
      </c>
      <c r="M599" t="s">
        <v>30</v>
      </c>
      <c r="N599" t="s">
        <v>10</v>
      </c>
      <c r="O599" s="195" t="str">
        <f t="shared" si="44"/>
        <v>SFM-wCZ15-v2015-rDXGF-t4-S17-MSRcool - Baseline Design - Hourly Results.csv</v>
      </c>
      <c r="P599" s="222">
        <f t="shared" si="45"/>
        <v>2.4117811111111114</v>
      </c>
      <c r="Q599" s="222">
        <f t="shared" si="46"/>
        <v>3.7796211111111111</v>
      </c>
      <c r="R599" s="222">
        <f t="shared" si="47"/>
        <v>6.1914022222222229</v>
      </c>
    </row>
    <row r="600" spans="2:18" x14ac:dyDescent="0.25">
      <c r="B600" s="191" t="s">
        <v>1122</v>
      </c>
      <c r="C600" s="193">
        <v>9</v>
      </c>
      <c r="D600" s="193">
        <v>16</v>
      </c>
      <c r="E600" s="193">
        <v>17</v>
      </c>
      <c r="F600" s="193">
        <v>3</v>
      </c>
      <c r="G600" s="194">
        <v>0</v>
      </c>
      <c r="H600" s="195">
        <v>0</v>
      </c>
      <c r="K600" t="s">
        <v>25</v>
      </c>
      <c r="L600" t="s">
        <v>43</v>
      </c>
      <c r="M600" t="s">
        <v>31</v>
      </c>
      <c r="N600" t="s">
        <v>63</v>
      </c>
      <c r="O600" s="195" t="str">
        <f t="shared" si="44"/>
        <v>SFM-wCZ15-v2015-rDXGF-t5-S14-BSLcool - Baseline Design - Hourly Results.csv</v>
      </c>
      <c r="P600" s="222">
        <f t="shared" si="45"/>
        <v>3.7745033333333331</v>
      </c>
      <c r="Q600" s="222">
        <f t="shared" si="46"/>
        <v>5.9730555555555558</v>
      </c>
      <c r="R600" s="222">
        <f t="shared" si="47"/>
        <v>9.7475588888888893</v>
      </c>
    </row>
    <row r="601" spans="2:18" x14ac:dyDescent="0.25">
      <c r="B601" s="191" t="s">
        <v>1122</v>
      </c>
      <c r="C601" s="193">
        <v>9</v>
      </c>
      <c r="D601" s="193">
        <v>17</v>
      </c>
      <c r="E601" s="193">
        <v>15</v>
      </c>
      <c r="F601" s="193">
        <v>4</v>
      </c>
      <c r="G601" s="194">
        <v>0</v>
      </c>
      <c r="H601" s="195">
        <v>0</v>
      </c>
      <c r="K601" t="s">
        <v>25</v>
      </c>
      <c r="L601" t="s">
        <v>43</v>
      </c>
      <c r="M601" t="s">
        <v>31</v>
      </c>
      <c r="N601" t="s">
        <v>6</v>
      </c>
      <c r="O601" s="195" t="str">
        <f t="shared" si="44"/>
        <v>SFM-wCZ15-v2015-rDXGF-t5-S15-MSRcool - Baseline Design - Hourly Results.csv</v>
      </c>
      <c r="P601" s="222">
        <f t="shared" si="45"/>
        <v>3.236407777777778</v>
      </c>
      <c r="Q601" s="222">
        <f t="shared" si="46"/>
        <v>5.1853255555555551</v>
      </c>
      <c r="R601" s="222">
        <f t="shared" si="47"/>
        <v>8.4217333333333322</v>
      </c>
    </row>
    <row r="602" spans="2:18" x14ac:dyDescent="0.25">
      <c r="B602" s="191" t="s">
        <v>1122</v>
      </c>
      <c r="C602" s="193">
        <v>9</v>
      </c>
      <c r="D602" s="193">
        <v>17</v>
      </c>
      <c r="E602" s="193">
        <v>16</v>
      </c>
      <c r="F602" s="193">
        <v>4</v>
      </c>
      <c r="G602" s="194">
        <v>0</v>
      </c>
      <c r="H602" s="195">
        <v>0</v>
      </c>
      <c r="K602" t="s">
        <v>25</v>
      </c>
      <c r="L602" t="s">
        <v>43</v>
      </c>
      <c r="M602" t="s">
        <v>31</v>
      </c>
      <c r="N602" t="s">
        <v>9</v>
      </c>
      <c r="O602" s="195" t="str">
        <f t="shared" si="44"/>
        <v>SFM-wCZ15-v2015-rDXGF-t5-S16-MSRcool - Baseline Design - Hourly Results.csv</v>
      </c>
      <c r="P602" s="222">
        <f t="shared" si="45"/>
        <v>3.2889033333333333</v>
      </c>
      <c r="Q602" s="222">
        <f t="shared" si="46"/>
        <v>5.2230211111111124</v>
      </c>
      <c r="R602" s="222">
        <f t="shared" si="47"/>
        <v>8.5119244444444462</v>
      </c>
    </row>
    <row r="603" spans="2:18" x14ac:dyDescent="0.25">
      <c r="B603" s="191" t="s">
        <v>1122</v>
      </c>
      <c r="C603" s="193">
        <v>9</v>
      </c>
      <c r="D603" s="193">
        <v>17</v>
      </c>
      <c r="E603" s="193">
        <v>17</v>
      </c>
      <c r="F603" s="193">
        <v>4</v>
      </c>
      <c r="G603" s="194">
        <v>0</v>
      </c>
      <c r="H603" s="195">
        <v>0</v>
      </c>
      <c r="K603" t="s">
        <v>25</v>
      </c>
      <c r="L603" t="s">
        <v>43</v>
      </c>
      <c r="M603" t="s">
        <v>31</v>
      </c>
      <c r="N603" t="s">
        <v>10</v>
      </c>
      <c r="O603" s="195" t="str">
        <f t="shared" si="44"/>
        <v>SFM-wCZ15-v2015-rDXGF-t5-S17-MSRcool - Baseline Design - Hourly Results.csv</v>
      </c>
      <c r="P603" s="222">
        <f t="shared" si="45"/>
        <v>3.0888922222222224</v>
      </c>
      <c r="Q603" s="222">
        <f t="shared" si="46"/>
        <v>4.9053911111111113</v>
      </c>
      <c r="R603" s="222">
        <f t="shared" si="47"/>
        <v>7.9942833333333336</v>
      </c>
    </row>
    <row r="604" spans="2:18" x14ac:dyDescent="0.25">
      <c r="B604" s="191" t="s">
        <v>1122</v>
      </c>
      <c r="C604" s="193">
        <v>9</v>
      </c>
      <c r="D604" s="193">
        <v>18</v>
      </c>
      <c r="E604" s="193">
        <v>15</v>
      </c>
      <c r="F604" s="193">
        <v>5</v>
      </c>
      <c r="G604" s="194">
        <v>0</v>
      </c>
      <c r="H604" s="195">
        <v>0</v>
      </c>
      <c r="K604" t="s">
        <v>26</v>
      </c>
      <c r="L604" t="s">
        <v>44</v>
      </c>
      <c r="M604" t="s">
        <v>27</v>
      </c>
      <c r="N604" t="s">
        <v>63</v>
      </c>
      <c r="O604" s="195" t="str">
        <f t="shared" si="44"/>
        <v>SFM-wCZ16-v2015-rDXHP-t1-S14-BSLboth - Baseline Design - Hourly Results.csv</v>
      </c>
      <c r="P604" s="222">
        <f t="shared" si="45"/>
        <v>0.4311150222222222</v>
      </c>
      <c r="Q604" s="222">
        <f t="shared" si="46"/>
        <v>0.75153540444444444</v>
      </c>
      <c r="R604" s="222">
        <f t="shared" si="47"/>
        <v>1.1826504266666666</v>
      </c>
    </row>
    <row r="605" spans="2:18" x14ac:dyDescent="0.25">
      <c r="B605" s="191" t="s">
        <v>1122</v>
      </c>
      <c r="C605" s="193">
        <v>9</v>
      </c>
      <c r="D605" s="193">
        <v>18</v>
      </c>
      <c r="E605" s="193">
        <v>16</v>
      </c>
      <c r="F605" s="193">
        <v>5</v>
      </c>
      <c r="G605" s="194">
        <v>0</v>
      </c>
      <c r="H605" s="195">
        <v>0</v>
      </c>
      <c r="K605" t="s">
        <v>26</v>
      </c>
      <c r="L605" t="s">
        <v>44</v>
      </c>
      <c r="M605" t="s">
        <v>27</v>
      </c>
      <c r="N605" t="s">
        <v>6</v>
      </c>
      <c r="O605" s="195" t="str">
        <f t="shared" si="44"/>
        <v>SFM-wCZ16-v2015-rDXHP-t1-S15-MSRboth - Baseline Design - Hourly Results.csv</v>
      </c>
      <c r="P605" s="222">
        <f t="shared" si="45"/>
        <v>0.35846076666666665</v>
      </c>
      <c r="Q605" s="222">
        <f t="shared" si="46"/>
        <v>0.63739651444444456</v>
      </c>
      <c r="R605" s="222">
        <f t="shared" si="47"/>
        <v>0.99585728111111127</v>
      </c>
    </row>
    <row r="606" spans="2:18" x14ac:dyDescent="0.25">
      <c r="B606" s="191" t="s">
        <v>1122</v>
      </c>
      <c r="C606" s="193">
        <v>9</v>
      </c>
      <c r="D606" s="193">
        <v>18</v>
      </c>
      <c r="E606" s="193">
        <v>17</v>
      </c>
      <c r="F606" s="193">
        <v>5</v>
      </c>
      <c r="G606" s="194">
        <v>0</v>
      </c>
      <c r="H606" s="195">
        <v>0</v>
      </c>
      <c r="K606" t="s">
        <v>26</v>
      </c>
      <c r="L606" t="s">
        <v>44</v>
      </c>
      <c r="M606" t="s">
        <v>27</v>
      </c>
      <c r="N606" t="s">
        <v>9</v>
      </c>
      <c r="O606" s="195" t="str">
        <f t="shared" si="44"/>
        <v>SFM-wCZ16-v2015-rDXHP-t1-S16-MSRboth - Baseline Design - Hourly Results.csv</v>
      </c>
      <c r="P606" s="222">
        <f t="shared" si="45"/>
        <v>0.36330131111111108</v>
      </c>
      <c r="Q606" s="222">
        <f t="shared" si="46"/>
        <v>0.6589029844444444</v>
      </c>
      <c r="R606" s="222">
        <f t="shared" si="47"/>
        <v>1.0222042955555555</v>
      </c>
    </row>
    <row r="607" spans="2:18" x14ac:dyDescent="0.25">
      <c r="B607" s="191" t="s">
        <v>1123</v>
      </c>
      <c r="C607" s="193">
        <v>9</v>
      </c>
      <c r="D607" s="193">
        <v>16</v>
      </c>
      <c r="E607" s="193">
        <v>15</v>
      </c>
      <c r="F607" s="193">
        <v>3</v>
      </c>
      <c r="G607" s="194">
        <v>0</v>
      </c>
      <c r="H607" s="195">
        <v>0</v>
      </c>
      <c r="K607" t="s">
        <v>26</v>
      </c>
      <c r="L607" t="s">
        <v>44</v>
      </c>
      <c r="M607" t="s">
        <v>27</v>
      </c>
      <c r="N607" t="s">
        <v>10</v>
      </c>
      <c r="O607" s="195" t="str">
        <f t="shared" si="44"/>
        <v>SFM-wCZ16-v2015-rDXHP-t1-S17-MSRboth - Baseline Design - Hourly Results.csv</v>
      </c>
      <c r="P607" s="222">
        <f t="shared" si="45"/>
        <v>0.34120835555555556</v>
      </c>
      <c r="Q607" s="222">
        <f t="shared" si="46"/>
        <v>0.61883436777777778</v>
      </c>
      <c r="R607" s="222">
        <f t="shared" si="47"/>
        <v>0.96004272333333329</v>
      </c>
    </row>
    <row r="608" spans="2:18" x14ac:dyDescent="0.25">
      <c r="B608" s="191" t="s">
        <v>1123</v>
      </c>
      <c r="C608" s="193">
        <v>9</v>
      </c>
      <c r="D608" s="193">
        <v>16</v>
      </c>
      <c r="E608" s="193">
        <v>16</v>
      </c>
      <c r="F608" s="193">
        <v>3</v>
      </c>
      <c r="G608" s="194">
        <v>0</v>
      </c>
      <c r="H608" s="195">
        <v>0</v>
      </c>
      <c r="K608" t="s">
        <v>26</v>
      </c>
      <c r="L608" t="s">
        <v>44</v>
      </c>
      <c r="M608" t="s">
        <v>28</v>
      </c>
      <c r="N608" t="s">
        <v>63</v>
      </c>
      <c r="O608" s="195" t="str">
        <f t="shared" si="44"/>
        <v>SFM-wCZ16-v2015-rDXHP-t2-S14-BSLboth - Baseline Design - Hourly Results.csv</v>
      </c>
      <c r="P608" s="222">
        <f t="shared" si="45"/>
        <v>0.76824033333333341</v>
      </c>
      <c r="Q608" s="222">
        <f t="shared" si="46"/>
        <v>1.3269899999999999</v>
      </c>
      <c r="R608" s="222">
        <f t="shared" si="47"/>
        <v>2.0952303333333333</v>
      </c>
    </row>
    <row r="609" spans="2:18" x14ac:dyDescent="0.25">
      <c r="B609" s="191" t="s">
        <v>1123</v>
      </c>
      <c r="C609" s="193">
        <v>9</v>
      </c>
      <c r="D609" s="193">
        <v>16</v>
      </c>
      <c r="E609" s="193">
        <v>17</v>
      </c>
      <c r="F609" s="193">
        <v>3</v>
      </c>
      <c r="G609" s="194">
        <v>0</v>
      </c>
      <c r="H609" s="195">
        <v>0</v>
      </c>
      <c r="K609" t="s">
        <v>26</v>
      </c>
      <c r="L609" t="s">
        <v>44</v>
      </c>
      <c r="M609" t="s">
        <v>28</v>
      </c>
      <c r="N609" t="s">
        <v>6</v>
      </c>
      <c r="O609" s="195" t="str">
        <f t="shared" si="44"/>
        <v>SFM-wCZ16-v2015-rDXHP-t2-S15-MSRboth - Baseline Design - Hourly Results.csv</v>
      </c>
      <c r="P609" s="222">
        <f t="shared" si="45"/>
        <v>0.63831122222222225</v>
      </c>
      <c r="Q609" s="222">
        <f t="shared" si="46"/>
        <v>1.1252292222222222</v>
      </c>
      <c r="R609" s="222">
        <f t="shared" si="47"/>
        <v>1.7635404444444445</v>
      </c>
    </row>
    <row r="610" spans="2:18" x14ac:dyDescent="0.25">
      <c r="B610" s="191" t="s">
        <v>1123</v>
      </c>
      <c r="C610" s="193">
        <v>9</v>
      </c>
      <c r="D610" s="193">
        <v>17</v>
      </c>
      <c r="E610" s="193">
        <v>15</v>
      </c>
      <c r="F610" s="193">
        <v>4</v>
      </c>
      <c r="G610" s="194">
        <v>0</v>
      </c>
      <c r="H610" s="195">
        <v>0</v>
      </c>
      <c r="K610" t="s">
        <v>26</v>
      </c>
      <c r="L610" t="s">
        <v>44</v>
      </c>
      <c r="M610" t="s">
        <v>28</v>
      </c>
      <c r="N610" t="s">
        <v>9</v>
      </c>
      <c r="O610" s="195" t="str">
        <f t="shared" si="44"/>
        <v>SFM-wCZ16-v2015-rDXHP-t2-S16-MSRboth - Baseline Design - Hourly Results.csv</v>
      </c>
      <c r="P610" s="222">
        <f t="shared" si="45"/>
        <v>0.64013188888888883</v>
      </c>
      <c r="Q610" s="222">
        <f t="shared" si="46"/>
        <v>1.1494127777777778</v>
      </c>
      <c r="R610" s="222">
        <f t="shared" si="47"/>
        <v>1.7895446666666666</v>
      </c>
    </row>
    <row r="611" spans="2:18" x14ac:dyDescent="0.25">
      <c r="B611" s="191" t="s">
        <v>1123</v>
      </c>
      <c r="C611" s="193">
        <v>9</v>
      </c>
      <c r="D611" s="193">
        <v>17</v>
      </c>
      <c r="E611" s="193">
        <v>16</v>
      </c>
      <c r="F611" s="193">
        <v>4</v>
      </c>
      <c r="G611" s="194">
        <v>0</v>
      </c>
      <c r="H611" s="195">
        <v>0</v>
      </c>
      <c r="K611" t="s">
        <v>26</v>
      </c>
      <c r="L611" t="s">
        <v>44</v>
      </c>
      <c r="M611" t="s">
        <v>28</v>
      </c>
      <c r="N611" t="s">
        <v>10</v>
      </c>
      <c r="O611" s="195" t="str">
        <f t="shared" si="44"/>
        <v>SFM-wCZ16-v2015-rDXHP-t2-S17-MSRboth - Baseline Design - Hourly Results.csv</v>
      </c>
      <c r="P611" s="222">
        <f t="shared" si="45"/>
        <v>0.6012035555555556</v>
      </c>
      <c r="Q611" s="222">
        <f t="shared" si="46"/>
        <v>1.0795145555555556</v>
      </c>
      <c r="R611" s="222">
        <f t="shared" si="47"/>
        <v>1.6807181111111111</v>
      </c>
    </row>
    <row r="612" spans="2:18" x14ac:dyDescent="0.25">
      <c r="B612" s="191" t="s">
        <v>1123</v>
      </c>
      <c r="C612" s="193">
        <v>9</v>
      </c>
      <c r="D612" s="193">
        <v>17</v>
      </c>
      <c r="E612" s="193">
        <v>17</v>
      </c>
      <c r="F612" s="193">
        <v>4</v>
      </c>
      <c r="G612" s="194">
        <v>0</v>
      </c>
      <c r="H612" s="195">
        <v>0</v>
      </c>
      <c r="K612" t="s">
        <v>26</v>
      </c>
      <c r="L612" t="s">
        <v>44</v>
      </c>
      <c r="M612" t="s">
        <v>29</v>
      </c>
      <c r="N612" t="s">
        <v>63</v>
      </c>
      <c r="O612" s="195" t="str">
        <f t="shared" si="44"/>
        <v>SFM-wCZ16-v2015-rDXHP-t3-S14-BSLboth - Baseline Design - Hourly Results.csv</v>
      </c>
      <c r="P612" s="222">
        <f t="shared" si="45"/>
        <v>0.64832133333333331</v>
      </c>
      <c r="Q612" s="222">
        <f t="shared" si="46"/>
        <v>1.0581594444444444</v>
      </c>
      <c r="R612" s="222">
        <f t="shared" si="47"/>
        <v>1.7064807777777777</v>
      </c>
    </row>
    <row r="613" spans="2:18" x14ac:dyDescent="0.25">
      <c r="B613" s="191" t="s">
        <v>1123</v>
      </c>
      <c r="C613" s="193">
        <v>9</v>
      </c>
      <c r="D613" s="193">
        <v>18</v>
      </c>
      <c r="E613" s="193">
        <v>15</v>
      </c>
      <c r="F613" s="193">
        <v>5</v>
      </c>
      <c r="G613" s="194">
        <v>0</v>
      </c>
      <c r="H613" s="195">
        <v>0</v>
      </c>
      <c r="K613" t="s">
        <v>26</v>
      </c>
      <c r="L613" t="s">
        <v>44</v>
      </c>
      <c r="M613" t="s">
        <v>29</v>
      </c>
      <c r="N613" t="s">
        <v>6</v>
      </c>
      <c r="O613" s="195" t="str">
        <f t="shared" si="44"/>
        <v>SFM-wCZ16-v2015-rDXHP-t3-S15-MSRboth - Baseline Design - Hourly Results.csv</v>
      </c>
      <c r="P613" s="222">
        <f t="shared" si="45"/>
        <v>0.53745511111111122</v>
      </c>
      <c r="Q613" s="222">
        <f t="shared" si="46"/>
        <v>0.89407366666666654</v>
      </c>
      <c r="R613" s="222">
        <f t="shared" si="47"/>
        <v>1.4315287777777779</v>
      </c>
    </row>
    <row r="614" spans="2:18" x14ac:dyDescent="0.25">
      <c r="B614" s="191" t="s">
        <v>1123</v>
      </c>
      <c r="C614" s="193">
        <v>9</v>
      </c>
      <c r="D614" s="193">
        <v>18</v>
      </c>
      <c r="E614" s="193">
        <v>16</v>
      </c>
      <c r="F614" s="193">
        <v>5</v>
      </c>
      <c r="G614" s="194">
        <v>0</v>
      </c>
      <c r="H614" s="195">
        <v>0</v>
      </c>
      <c r="K614" t="s">
        <v>26</v>
      </c>
      <c r="L614" t="s">
        <v>44</v>
      </c>
      <c r="M614" t="s">
        <v>29</v>
      </c>
      <c r="N614" t="s">
        <v>9</v>
      </c>
      <c r="O614" s="195" t="str">
        <f t="shared" si="44"/>
        <v>SFM-wCZ16-v2015-rDXHP-t3-S16-MSRboth - Baseline Design - Hourly Results.csv</v>
      </c>
      <c r="P614" s="222">
        <f t="shared" si="45"/>
        <v>0.53929166666666672</v>
      </c>
      <c r="Q614" s="222">
        <f t="shared" si="46"/>
        <v>0.91448811111111106</v>
      </c>
      <c r="R614" s="222">
        <f t="shared" si="47"/>
        <v>1.4537797777777777</v>
      </c>
    </row>
    <row r="615" spans="2:18" x14ac:dyDescent="0.25">
      <c r="B615" s="191" t="s">
        <v>1123</v>
      </c>
      <c r="C615" s="193">
        <v>9</v>
      </c>
      <c r="D615" s="193">
        <v>18</v>
      </c>
      <c r="E615" s="193">
        <v>17</v>
      </c>
      <c r="F615" s="193">
        <v>5</v>
      </c>
      <c r="G615" s="194">
        <v>0</v>
      </c>
      <c r="H615" s="195">
        <v>0</v>
      </c>
      <c r="K615" t="s">
        <v>26</v>
      </c>
      <c r="L615" t="s">
        <v>44</v>
      </c>
      <c r="M615" t="s">
        <v>29</v>
      </c>
      <c r="N615" t="s">
        <v>10</v>
      </c>
      <c r="O615" s="195" t="str">
        <f t="shared" si="44"/>
        <v>SFM-wCZ16-v2015-rDXHP-t3-S17-MSRboth - Baseline Design - Hourly Results.csv</v>
      </c>
      <c r="P615" s="222">
        <f t="shared" si="45"/>
        <v>0.50649566666666668</v>
      </c>
      <c r="Q615" s="222">
        <f t="shared" si="46"/>
        <v>0.85887544444444452</v>
      </c>
      <c r="R615" s="222">
        <f t="shared" si="47"/>
        <v>1.3653711111111111</v>
      </c>
    </row>
    <row r="616" spans="2:18" x14ac:dyDescent="0.25">
      <c r="B616" s="191" t="s">
        <v>118</v>
      </c>
      <c r="C616" s="193">
        <v>9</v>
      </c>
      <c r="D616" s="193">
        <v>16</v>
      </c>
      <c r="E616" s="193">
        <v>15</v>
      </c>
      <c r="F616" s="193">
        <v>3</v>
      </c>
      <c r="G616" s="194">
        <v>0</v>
      </c>
      <c r="H616" s="195">
        <v>0</v>
      </c>
      <c r="K616" t="s">
        <v>26</v>
      </c>
      <c r="L616" t="s">
        <v>44</v>
      </c>
      <c r="M616" t="s">
        <v>30</v>
      </c>
      <c r="N616" t="s">
        <v>63</v>
      </c>
      <c r="O616" s="195" t="str">
        <f t="shared" si="44"/>
        <v>SFM-wCZ16-v2015-rDXHP-t4-S14-BSLboth - Baseline Design - Hourly Results.csv</v>
      </c>
      <c r="P616" s="222">
        <f t="shared" si="45"/>
        <v>0.26860444444444442</v>
      </c>
      <c r="Q616" s="222">
        <f t="shared" si="46"/>
        <v>0.43746111111111108</v>
      </c>
      <c r="R616" s="222">
        <f t="shared" si="47"/>
        <v>0.7060655555555555</v>
      </c>
    </row>
    <row r="617" spans="2:18" x14ac:dyDescent="0.25">
      <c r="B617" s="191" t="s">
        <v>118</v>
      </c>
      <c r="C617" s="193">
        <v>9</v>
      </c>
      <c r="D617" s="193">
        <v>16</v>
      </c>
      <c r="E617" s="193">
        <v>16</v>
      </c>
      <c r="F617" s="193">
        <v>3</v>
      </c>
      <c r="G617" s="194">
        <v>0</v>
      </c>
      <c r="H617" s="195">
        <v>0</v>
      </c>
      <c r="K617" t="s">
        <v>26</v>
      </c>
      <c r="L617" t="s">
        <v>44</v>
      </c>
      <c r="M617" t="s">
        <v>30</v>
      </c>
      <c r="N617" t="s">
        <v>6</v>
      </c>
      <c r="O617" s="195" t="str">
        <f t="shared" si="44"/>
        <v>SFM-wCZ16-v2015-rDXHP-t4-S15-MSRboth - Baseline Design - Hourly Results.csv</v>
      </c>
      <c r="P617" s="222">
        <f t="shared" si="45"/>
        <v>0.2233317777777778</v>
      </c>
      <c r="Q617" s="222">
        <f t="shared" si="46"/>
        <v>0.37105422222222217</v>
      </c>
      <c r="R617" s="222">
        <f t="shared" si="47"/>
        <v>0.59438599999999997</v>
      </c>
    </row>
    <row r="618" spans="2:18" x14ac:dyDescent="0.25">
      <c r="B618" s="191" t="s">
        <v>118</v>
      </c>
      <c r="C618" s="193">
        <v>9</v>
      </c>
      <c r="D618" s="193">
        <v>16</v>
      </c>
      <c r="E618" s="193">
        <v>17</v>
      </c>
      <c r="F618" s="193">
        <v>3</v>
      </c>
      <c r="G618" s="194">
        <v>0</v>
      </c>
      <c r="H618" s="195">
        <v>0</v>
      </c>
      <c r="K618" t="s">
        <v>26</v>
      </c>
      <c r="L618" t="s">
        <v>44</v>
      </c>
      <c r="M618" t="s">
        <v>30</v>
      </c>
      <c r="N618" t="s">
        <v>9</v>
      </c>
      <c r="O618" s="195" t="str">
        <f t="shared" si="44"/>
        <v>SFM-wCZ16-v2015-rDXHP-t4-S16-MSRboth - Baseline Design - Hourly Results.csv</v>
      </c>
      <c r="P618" s="222">
        <f t="shared" si="45"/>
        <v>0.22717933333333329</v>
      </c>
      <c r="Q618" s="222">
        <f t="shared" si="46"/>
        <v>0.38394733333333331</v>
      </c>
      <c r="R618" s="222">
        <f t="shared" si="47"/>
        <v>0.6111266666666666</v>
      </c>
    </row>
    <row r="619" spans="2:18" x14ac:dyDescent="0.25">
      <c r="B619" s="191" t="s">
        <v>118</v>
      </c>
      <c r="C619" s="193">
        <v>9</v>
      </c>
      <c r="D619" s="193">
        <v>17</v>
      </c>
      <c r="E619" s="193">
        <v>15</v>
      </c>
      <c r="F619" s="193">
        <v>4</v>
      </c>
      <c r="G619" s="194">
        <v>0</v>
      </c>
      <c r="H619" s="195">
        <v>0</v>
      </c>
      <c r="K619" t="s">
        <v>26</v>
      </c>
      <c r="L619" t="s">
        <v>44</v>
      </c>
      <c r="M619" t="s">
        <v>30</v>
      </c>
      <c r="N619" t="s">
        <v>10</v>
      </c>
      <c r="O619" s="195" t="str">
        <f t="shared" si="44"/>
        <v>SFM-wCZ16-v2015-rDXHP-t4-S17-MSRboth - Baseline Design - Hourly Results.csv</v>
      </c>
      <c r="P619" s="222">
        <f t="shared" si="45"/>
        <v>0.21336377777777779</v>
      </c>
      <c r="Q619" s="222">
        <f t="shared" si="46"/>
        <v>0.36059811111111112</v>
      </c>
      <c r="R619" s="222">
        <f t="shared" si="47"/>
        <v>0.57396188888888888</v>
      </c>
    </row>
    <row r="620" spans="2:18" x14ac:dyDescent="0.25">
      <c r="B620" s="191" t="s">
        <v>118</v>
      </c>
      <c r="C620" s="193">
        <v>9</v>
      </c>
      <c r="D620" s="193">
        <v>17</v>
      </c>
      <c r="E620" s="193">
        <v>16</v>
      </c>
      <c r="F620" s="193">
        <v>4</v>
      </c>
      <c r="G620" s="194">
        <v>0</v>
      </c>
      <c r="H620" s="195">
        <v>0</v>
      </c>
      <c r="K620" t="s">
        <v>26</v>
      </c>
      <c r="L620" t="s">
        <v>44</v>
      </c>
      <c r="M620" t="s">
        <v>31</v>
      </c>
      <c r="N620" t="s">
        <v>63</v>
      </c>
      <c r="O620" s="195" t="str">
        <f t="shared" si="44"/>
        <v>SFM-wCZ16-v2015-rDXHP-t5-S14-BSLboth - Baseline Design - Hourly Results.csv</v>
      </c>
      <c r="P620" s="222">
        <f t="shared" si="45"/>
        <v>0.165627</v>
      </c>
      <c r="Q620" s="222">
        <f t="shared" si="46"/>
        <v>0.34498333333333331</v>
      </c>
      <c r="R620" s="222">
        <f t="shared" si="47"/>
        <v>0.51061033333333328</v>
      </c>
    </row>
    <row r="621" spans="2:18" x14ac:dyDescent="0.25">
      <c r="B621" s="191" t="s">
        <v>118</v>
      </c>
      <c r="C621" s="193">
        <v>9</v>
      </c>
      <c r="D621" s="193">
        <v>17</v>
      </c>
      <c r="E621" s="193">
        <v>17</v>
      </c>
      <c r="F621" s="193">
        <v>4</v>
      </c>
      <c r="G621" s="194">
        <v>0</v>
      </c>
      <c r="H621" s="195">
        <v>0</v>
      </c>
      <c r="K621" t="s">
        <v>26</v>
      </c>
      <c r="L621" t="s">
        <v>44</v>
      </c>
      <c r="M621" t="s">
        <v>31</v>
      </c>
      <c r="N621" t="s">
        <v>6</v>
      </c>
      <c r="O621" s="195" t="str">
        <f t="shared" si="44"/>
        <v>SFM-wCZ16-v2015-rDXHP-t5-S15-MSRboth - Baseline Design - Hourly Results.csv</v>
      </c>
      <c r="P621" s="222">
        <f t="shared" si="45"/>
        <v>0.13814199999999999</v>
      </c>
      <c r="Q621" s="222">
        <f t="shared" si="46"/>
        <v>0.29432555555555556</v>
      </c>
      <c r="R621" s="222">
        <f t="shared" si="47"/>
        <v>0.43246755555555555</v>
      </c>
    </row>
    <row r="622" spans="2:18" x14ac:dyDescent="0.25">
      <c r="B622" s="191" t="s">
        <v>118</v>
      </c>
      <c r="C622" s="193">
        <v>9</v>
      </c>
      <c r="D622" s="193">
        <v>18</v>
      </c>
      <c r="E622" s="193">
        <v>15</v>
      </c>
      <c r="F622" s="193">
        <v>5</v>
      </c>
      <c r="G622" s="194">
        <v>0</v>
      </c>
      <c r="H622" s="195">
        <v>0</v>
      </c>
      <c r="K622" t="s">
        <v>26</v>
      </c>
      <c r="L622" t="s">
        <v>44</v>
      </c>
      <c r="M622" t="s">
        <v>31</v>
      </c>
      <c r="N622" t="s">
        <v>9</v>
      </c>
      <c r="O622" s="195" t="str">
        <f t="shared" si="44"/>
        <v>SFM-wCZ16-v2015-rDXHP-t5-S16-MSRboth - Baseline Design - Hourly Results.csv</v>
      </c>
      <c r="P622" s="222">
        <f t="shared" si="45"/>
        <v>0.14148488888888888</v>
      </c>
      <c r="Q622" s="222">
        <f t="shared" si="46"/>
        <v>0.30590944444444446</v>
      </c>
      <c r="R622" s="222">
        <f t="shared" si="47"/>
        <v>0.44739433333333334</v>
      </c>
    </row>
    <row r="623" spans="2:18" x14ac:dyDescent="0.25">
      <c r="B623" s="191" t="s">
        <v>118</v>
      </c>
      <c r="C623" s="193">
        <v>9</v>
      </c>
      <c r="D623" s="193">
        <v>18</v>
      </c>
      <c r="E623" s="193">
        <v>16</v>
      </c>
      <c r="F623" s="193">
        <v>5</v>
      </c>
      <c r="G623" s="194">
        <v>0</v>
      </c>
      <c r="H623" s="195">
        <v>0</v>
      </c>
      <c r="K623" t="s">
        <v>26</v>
      </c>
      <c r="L623" t="s">
        <v>44</v>
      </c>
      <c r="M623" t="s">
        <v>31</v>
      </c>
      <c r="N623" t="s">
        <v>10</v>
      </c>
      <c r="O623" s="195" t="str">
        <f t="shared" si="44"/>
        <v>SFM-wCZ16-v2015-rDXHP-t5-S17-MSRboth - Baseline Design - Hourly Results.csv</v>
      </c>
      <c r="P623" s="222">
        <f t="shared" si="45"/>
        <v>0.13288077777777776</v>
      </c>
      <c r="Q623" s="222">
        <f t="shared" si="46"/>
        <v>0.2873061111111111</v>
      </c>
      <c r="R623" s="222">
        <f t="shared" si="47"/>
        <v>0.42018688888888889</v>
      </c>
    </row>
    <row r="624" spans="2:18" x14ac:dyDescent="0.25">
      <c r="B624" s="191" t="s">
        <v>118</v>
      </c>
      <c r="C624" s="193">
        <v>9</v>
      </c>
      <c r="D624" s="193">
        <v>18</v>
      </c>
      <c r="E624" s="193">
        <v>17</v>
      </c>
      <c r="F624" s="193">
        <v>5</v>
      </c>
      <c r="G624" s="194">
        <v>0</v>
      </c>
      <c r="H624" s="195">
        <v>0</v>
      </c>
      <c r="K624" t="s">
        <v>26</v>
      </c>
      <c r="L624" t="s">
        <v>43</v>
      </c>
      <c r="M624" t="s">
        <v>27</v>
      </c>
      <c r="N624" t="s">
        <v>63</v>
      </c>
      <c r="O624" s="195" t="str">
        <f t="shared" si="44"/>
        <v>SFM-wCZ16-v2015-rDXGF-t1-S14-BSLcool - Baseline Design - Hourly Results.csv</v>
      </c>
      <c r="P624" s="222">
        <f t="shared" si="45"/>
        <v>0.53283171111111105</v>
      </c>
      <c r="Q624" s="222">
        <f t="shared" si="46"/>
        <v>0.82962555555555562</v>
      </c>
      <c r="R624" s="222">
        <f t="shared" si="47"/>
        <v>1.3624572666666666</v>
      </c>
    </row>
    <row r="625" spans="2:18" x14ac:dyDescent="0.25">
      <c r="B625" s="191" t="s">
        <v>1124</v>
      </c>
      <c r="C625" s="193">
        <v>9</v>
      </c>
      <c r="D625" s="193">
        <v>16</v>
      </c>
      <c r="E625" s="193">
        <v>15</v>
      </c>
      <c r="F625" s="193">
        <v>3</v>
      </c>
      <c r="G625" s="194">
        <v>0</v>
      </c>
      <c r="H625" s="195">
        <v>0</v>
      </c>
      <c r="K625" t="s">
        <v>26</v>
      </c>
      <c r="L625" t="s">
        <v>43</v>
      </c>
      <c r="M625" t="s">
        <v>27</v>
      </c>
      <c r="N625" t="s">
        <v>6</v>
      </c>
      <c r="O625" s="195" t="str">
        <f t="shared" si="44"/>
        <v>SFM-wCZ16-v2015-rDXGF-t1-S15-MSRcool - Baseline Design - Hourly Results.csv</v>
      </c>
      <c r="P625" s="222">
        <f t="shared" si="45"/>
        <v>0.4522653888888889</v>
      </c>
      <c r="Q625" s="222">
        <f t="shared" si="46"/>
        <v>0.71718944444444455</v>
      </c>
      <c r="R625" s="222">
        <f t="shared" si="47"/>
        <v>1.1694548333333334</v>
      </c>
    </row>
    <row r="626" spans="2:18" x14ac:dyDescent="0.25">
      <c r="B626" s="191" t="s">
        <v>1124</v>
      </c>
      <c r="C626" s="193">
        <v>9</v>
      </c>
      <c r="D626" s="193">
        <v>16</v>
      </c>
      <c r="E626" s="193">
        <v>16</v>
      </c>
      <c r="F626" s="193">
        <v>3</v>
      </c>
      <c r="G626" s="194">
        <v>0</v>
      </c>
      <c r="H626" s="195">
        <v>0</v>
      </c>
      <c r="K626" t="s">
        <v>26</v>
      </c>
      <c r="L626" t="s">
        <v>43</v>
      </c>
      <c r="M626" t="s">
        <v>27</v>
      </c>
      <c r="N626" t="s">
        <v>9</v>
      </c>
      <c r="O626" s="195" t="str">
        <f t="shared" si="44"/>
        <v>SFM-wCZ16-v2015-rDXGF-t1-S16-MSRcool - Baseline Design - Hourly Results.csv</v>
      </c>
      <c r="P626" s="222">
        <f t="shared" si="45"/>
        <v>0.45735733333333328</v>
      </c>
      <c r="Q626" s="222">
        <f t="shared" si="46"/>
        <v>0.74048266666666662</v>
      </c>
      <c r="R626" s="222">
        <f t="shared" si="47"/>
        <v>1.1978399999999998</v>
      </c>
    </row>
    <row r="627" spans="2:18" x14ac:dyDescent="0.25">
      <c r="B627" s="191" t="s">
        <v>1124</v>
      </c>
      <c r="C627" s="193">
        <v>9</v>
      </c>
      <c r="D627" s="193">
        <v>16</v>
      </c>
      <c r="E627" s="193">
        <v>17</v>
      </c>
      <c r="F627" s="193">
        <v>3</v>
      </c>
      <c r="G627" s="194">
        <v>0</v>
      </c>
      <c r="H627" s="195">
        <v>0</v>
      </c>
      <c r="K627" t="s">
        <v>26</v>
      </c>
      <c r="L627" t="s">
        <v>43</v>
      </c>
      <c r="M627" t="s">
        <v>27</v>
      </c>
      <c r="N627" t="s">
        <v>10</v>
      </c>
      <c r="O627" s="195" t="str">
        <f t="shared" si="44"/>
        <v>SFM-wCZ16-v2015-rDXGF-t1-S17-MSRcool - Baseline Design - Hourly Results.csv</v>
      </c>
      <c r="P627" s="222">
        <f t="shared" si="45"/>
        <v>0.42954350000000002</v>
      </c>
      <c r="Q627" s="222">
        <f t="shared" si="46"/>
        <v>0.69545355555555566</v>
      </c>
      <c r="R627" s="222">
        <f t="shared" si="47"/>
        <v>1.1249970555555557</v>
      </c>
    </row>
    <row r="628" spans="2:18" x14ac:dyDescent="0.25">
      <c r="B628" s="191" t="s">
        <v>1124</v>
      </c>
      <c r="C628" s="193">
        <v>9</v>
      </c>
      <c r="D628" s="193">
        <v>17</v>
      </c>
      <c r="E628" s="193">
        <v>15</v>
      </c>
      <c r="F628" s="193">
        <v>4</v>
      </c>
      <c r="G628" s="194">
        <v>0</v>
      </c>
      <c r="H628" s="195">
        <v>0</v>
      </c>
      <c r="K628" t="s">
        <v>26</v>
      </c>
      <c r="L628" t="s">
        <v>43</v>
      </c>
      <c r="M628" t="s">
        <v>28</v>
      </c>
      <c r="N628" t="s">
        <v>63</v>
      </c>
      <c r="O628" s="195" t="str">
        <f t="shared" si="44"/>
        <v>SFM-wCZ16-v2015-rDXGF-t2-S14-BSLcool - Baseline Design - Hourly Results.csv</v>
      </c>
      <c r="P628" s="222">
        <f t="shared" si="45"/>
        <v>0.8522115555555555</v>
      </c>
      <c r="Q628" s="222">
        <f t="shared" si="46"/>
        <v>1.4148622222222222</v>
      </c>
      <c r="R628" s="222">
        <f t="shared" si="47"/>
        <v>2.2670737777777776</v>
      </c>
    </row>
    <row r="629" spans="2:18" x14ac:dyDescent="0.25">
      <c r="B629" s="191" t="s">
        <v>1124</v>
      </c>
      <c r="C629" s="193">
        <v>9</v>
      </c>
      <c r="D629" s="193">
        <v>17</v>
      </c>
      <c r="E629" s="193">
        <v>16</v>
      </c>
      <c r="F629" s="193">
        <v>4</v>
      </c>
      <c r="G629" s="194">
        <v>0</v>
      </c>
      <c r="H629" s="195">
        <v>0</v>
      </c>
      <c r="K629" t="s">
        <v>26</v>
      </c>
      <c r="L629" t="s">
        <v>43</v>
      </c>
      <c r="M629" t="s">
        <v>28</v>
      </c>
      <c r="N629" t="s">
        <v>6</v>
      </c>
      <c r="O629" s="195" t="str">
        <f t="shared" si="44"/>
        <v>SFM-wCZ16-v2015-rDXGF-t2-S15-MSRcool - Baseline Design - Hourly Results.csv</v>
      </c>
      <c r="P629" s="222">
        <f t="shared" si="45"/>
        <v>0.72170255555555562</v>
      </c>
      <c r="Q629" s="222">
        <f t="shared" si="46"/>
        <v>1.2167966666666667</v>
      </c>
      <c r="R629" s="222">
        <f t="shared" si="47"/>
        <v>1.9384992222222224</v>
      </c>
    </row>
    <row r="630" spans="2:18" x14ac:dyDescent="0.25">
      <c r="B630" s="191" t="s">
        <v>1124</v>
      </c>
      <c r="C630" s="193">
        <v>9</v>
      </c>
      <c r="D630" s="193">
        <v>17</v>
      </c>
      <c r="E630" s="193">
        <v>17</v>
      </c>
      <c r="F630" s="193">
        <v>4</v>
      </c>
      <c r="G630" s="194">
        <v>0</v>
      </c>
      <c r="H630" s="195">
        <v>0</v>
      </c>
      <c r="K630" t="s">
        <v>26</v>
      </c>
      <c r="L630" t="s">
        <v>43</v>
      </c>
      <c r="M630" t="s">
        <v>28</v>
      </c>
      <c r="N630" t="s">
        <v>9</v>
      </c>
      <c r="O630" s="195" t="str">
        <f t="shared" si="44"/>
        <v>SFM-wCZ16-v2015-rDXGF-t2-S16-MSRcool - Baseline Design - Hourly Results.csv</v>
      </c>
      <c r="P630" s="222">
        <f t="shared" si="45"/>
        <v>0.72270655555555552</v>
      </c>
      <c r="Q630" s="222">
        <f t="shared" si="46"/>
        <v>1.2425211111111112</v>
      </c>
      <c r="R630" s="222">
        <f t="shared" si="47"/>
        <v>1.9652276666666668</v>
      </c>
    </row>
    <row r="631" spans="2:18" x14ac:dyDescent="0.25">
      <c r="B631" s="191" t="s">
        <v>1124</v>
      </c>
      <c r="C631" s="193">
        <v>9</v>
      </c>
      <c r="D631" s="193">
        <v>18</v>
      </c>
      <c r="E631" s="193">
        <v>15</v>
      </c>
      <c r="F631" s="193">
        <v>5</v>
      </c>
      <c r="G631" s="194">
        <v>0</v>
      </c>
      <c r="H631" s="195">
        <v>0</v>
      </c>
      <c r="K631" t="s">
        <v>26</v>
      </c>
      <c r="L631" t="s">
        <v>43</v>
      </c>
      <c r="M631" t="s">
        <v>28</v>
      </c>
      <c r="N631" t="s">
        <v>10</v>
      </c>
      <c r="O631" s="195" t="str">
        <f t="shared" si="44"/>
        <v>SFM-wCZ16-v2015-rDXGF-t2-S17-MSRcool - Baseline Design - Hourly Results.csv</v>
      </c>
      <c r="P631" s="222">
        <f t="shared" si="45"/>
        <v>0.67875677777777776</v>
      </c>
      <c r="Q631" s="222">
        <f t="shared" si="46"/>
        <v>1.1669600000000002</v>
      </c>
      <c r="R631" s="222">
        <f t="shared" si="47"/>
        <v>1.8457167777777781</v>
      </c>
    </row>
    <row r="632" spans="2:18" x14ac:dyDescent="0.25">
      <c r="B632" s="191" t="s">
        <v>1124</v>
      </c>
      <c r="C632" s="193">
        <v>9</v>
      </c>
      <c r="D632" s="193">
        <v>18</v>
      </c>
      <c r="E632" s="193">
        <v>16</v>
      </c>
      <c r="F632" s="193">
        <v>5</v>
      </c>
      <c r="G632" s="194">
        <v>0</v>
      </c>
      <c r="H632" s="195">
        <v>0</v>
      </c>
      <c r="K632" t="s">
        <v>26</v>
      </c>
      <c r="L632" t="s">
        <v>43</v>
      </c>
      <c r="M632" t="s">
        <v>29</v>
      </c>
      <c r="N632" t="s">
        <v>63</v>
      </c>
      <c r="O632" s="195" t="str">
        <f t="shared" si="44"/>
        <v>SFM-wCZ16-v2015-rDXGF-t3-S14-BSLcool - Baseline Design - Hourly Results.csv</v>
      </c>
      <c r="P632" s="222">
        <f t="shared" si="45"/>
        <v>0.73057855555555551</v>
      </c>
      <c r="Q632" s="222">
        <f t="shared" si="46"/>
        <v>1.1410897777777778</v>
      </c>
      <c r="R632" s="222">
        <f t="shared" si="47"/>
        <v>1.8716683333333333</v>
      </c>
    </row>
    <row r="633" spans="2:18" x14ac:dyDescent="0.25">
      <c r="B633" s="191" t="s">
        <v>1124</v>
      </c>
      <c r="C633" s="193">
        <v>9</v>
      </c>
      <c r="D633" s="193">
        <v>18</v>
      </c>
      <c r="E633" s="193">
        <v>17</v>
      </c>
      <c r="F633" s="193">
        <v>5</v>
      </c>
      <c r="G633" s="194">
        <v>0</v>
      </c>
      <c r="H633" s="195">
        <v>0</v>
      </c>
      <c r="K633" t="s">
        <v>26</v>
      </c>
      <c r="L633" t="s">
        <v>43</v>
      </c>
      <c r="M633" t="s">
        <v>29</v>
      </c>
      <c r="N633" t="s">
        <v>6</v>
      </c>
      <c r="O633" s="195" t="str">
        <f t="shared" si="44"/>
        <v>SFM-wCZ16-v2015-rDXGF-t3-S15-MSRcool - Baseline Design - Hourly Results.csv</v>
      </c>
      <c r="P633" s="222">
        <f t="shared" si="45"/>
        <v>0.61828966666666663</v>
      </c>
      <c r="Q633" s="222">
        <f t="shared" si="46"/>
        <v>0.98119311111111118</v>
      </c>
      <c r="R633" s="222">
        <f t="shared" si="47"/>
        <v>1.5994827777777778</v>
      </c>
    </row>
    <row r="634" spans="2:18" x14ac:dyDescent="0.25">
      <c r="B634" s="191" t="s">
        <v>1125</v>
      </c>
      <c r="C634" s="193">
        <v>9</v>
      </c>
      <c r="D634" s="193">
        <v>16</v>
      </c>
      <c r="E634" s="193">
        <v>15</v>
      </c>
      <c r="F634" s="193">
        <v>3</v>
      </c>
      <c r="G634" s="194">
        <v>0</v>
      </c>
      <c r="H634" s="195">
        <v>0</v>
      </c>
      <c r="K634" t="s">
        <v>26</v>
      </c>
      <c r="L634" t="s">
        <v>43</v>
      </c>
      <c r="M634" t="s">
        <v>29</v>
      </c>
      <c r="N634" t="s">
        <v>9</v>
      </c>
      <c r="O634" s="195" t="str">
        <f t="shared" si="44"/>
        <v>SFM-wCZ16-v2015-rDXGF-t3-S16-MSRcool - Baseline Design - Hourly Results.csv</v>
      </c>
      <c r="P634" s="222">
        <f t="shared" si="45"/>
        <v>0.61977544444444443</v>
      </c>
      <c r="Q634" s="222">
        <f t="shared" si="46"/>
        <v>1.0025615555555556</v>
      </c>
      <c r="R634" s="222">
        <f t="shared" si="47"/>
        <v>1.6223369999999999</v>
      </c>
    </row>
    <row r="635" spans="2:18" x14ac:dyDescent="0.25">
      <c r="B635" s="191" t="s">
        <v>1125</v>
      </c>
      <c r="C635" s="193">
        <v>9</v>
      </c>
      <c r="D635" s="193">
        <v>16</v>
      </c>
      <c r="E635" s="193">
        <v>16</v>
      </c>
      <c r="F635" s="193">
        <v>3</v>
      </c>
      <c r="G635" s="194">
        <v>0</v>
      </c>
      <c r="H635" s="195">
        <v>0</v>
      </c>
      <c r="K635" t="s">
        <v>26</v>
      </c>
      <c r="L635" t="s">
        <v>43</v>
      </c>
      <c r="M635" t="s">
        <v>29</v>
      </c>
      <c r="N635" t="s">
        <v>10</v>
      </c>
      <c r="O635" s="195" t="str">
        <f t="shared" si="44"/>
        <v>SFM-wCZ16-v2015-rDXGF-t3-S17-MSRcool - Baseline Design - Hourly Results.csv</v>
      </c>
      <c r="P635" s="222">
        <f t="shared" si="45"/>
        <v>0.58208522222222225</v>
      </c>
      <c r="Q635" s="222">
        <f t="shared" si="46"/>
        <v>0.94159266666666652</v>
      </c>
      <c r="R635" s="222">
        <f t="shared" si="47"/>
        <v>1.5236778888888889</v>
      </c>
    </row>
    <row r="636" spans="2:18" x14ac:dyDescent="0.25">
      <c r="B636" s="191" t="s">
        <v>1125</v>
      </c>
      <c r="C636" s="193">
        <v>9</v>
      </c>
      <c r="D636" s="193">
        <v>16</v>
      </c>
      <c r="E636" s="193">
        <v>17</v>
      </c>
      <c r="F636" s="193">
        <v>3</v>
      </c>
      <c r="G636" s="194">
        <v>0</v>
      </c>
      <c r="H636" s="195">
        <v>0</v>
      </c>
      <c r="K636" t="s">
        <v>26</v>
      </c>
      <c r="L636" t="s">
        <v>43</v>
      </c>
      <c r="M636" t="s">
        <v>30</v>
      </c>
      <c r="N636" t="s">
        <v>63</v>
      </c>
      <c r="O636" s="195" t="str">
        <f t="shared" si="44"/>
        <v>SFM-wCZ16-v2015-rDXGF-t4-S14-BSLcool - Baseline Design - Hourly Results.csv</v>
      </c>
      <c r="P636" s="222">
        <f t="shared" si="45"/>
        <v>0.33345044444444444</v>
      </c>
      <c r="Q636" s="222">
        <f t="shared" si="46"/>
        <v>0.48768422222222224</v>
      </c>
      <c r="R636" s="222">
        <f t="shared" si="47"/>
        <v>0.82113466666666668</v>
      </c>
    </row>
    <row r="637" spans="2:18" x14ac:dyDescent="0.25">
      <c r="B637" s="191" t="s">
        <v>1125</v>
      </c>
      <c r="C637" s="193">
        <v>9</v>
      </c>
      <c r="D637" s="193">
        <v>17</v>
      </c>
      <c r="E637" s="193">
        <v>15</v>
      </c>
      <c r="F637" s="193">
        <v>4</v>
      </c>
      <c r="G637" s="194">
        <v>0</v>
      </c>
      <c r="H637" s="195">
        <v>0</v>
      </c>
      <c r="K637" t="s">
        <v>26</v>
      </c>
      <c r="L637" t="s">
        <v>43</v>
      </c>
      <c r="M637" t="s">
        <v>30</v>
      </c>
      <c r="N637" t="s">
        <v>6</v>
      </c>
      <c r="O637" s="195" t="str">
        <f t="shared" si="44"/>
        <v>SFM-wCZ16-v2015-rDXGF-t4-S15-MSRcool - Baseline Design - Hourly Results.csv</v>
      </c>
      <c r="P637" s="222">
        <f t="shared" si="45"/>
        <v>0.28410844444444439</v>
      </c>
      <c r="Q637" s="222">
        <f t="shared" si="46"/>
        <v>0.42402855555555558</v>
      </c>
      <c r="R637" s="222">
        <f t="shared" si="47"/>
        <v>0.70813700000000002</v>
      </c>
    </row>
    <row r="638" spans="2:18" x14ac:dyDescent="0.25">
      <c r="B638" s="191" t="s">
        <v>1125</v>
      </c>
      <c r="C638" s="193">
        <v>9</v>
      </c>
      <c r="D638" s="193">
        <v>17</v>
      </c>
      <c r="E638" s="193">
        <v>16</v>
      </c>
      <c r="F638" s="193">
        <v>4</v>
      </c>
      <c r="G638" s="194">
        <v>0</v>
      </c>
      <c r="H638" s="195">
        <v>0</v>
      </c>
      <c r="K638" t="s">
        <v>26</v>
      </c>
      <c r="L638" t="s">
        <v>43</v>
      </c>
      <c r="M638" t="s">
        <v>30</v>
      </c>
      <c r="N638" t="s">
        <v>9</v>
      </c>
      <c r="O638" s="195" t="str">
        <f t="shared" si="44"/>
        <v>SFM-wCZ16-v2015-rDXGF-t4-S16-MSRcool - Baseline Design - Hourly Results.csv</v>
      </c>
      <c r="P638" s="222">
        <f t="shared" si="45"/>
        <v>0.28827866666666668</v>
      </c>
      <c r="Q638" s="222">
        <f t="shared" si="46"/>
        <v>0.43846499999999999</v>
      </c>
      <c r="R638" s="222">
        <f t="shared" si="47"/>
        <v>0.72674366666666668</v>
      </c>
    </row>
    <row r="639" spans="2:18" x14ac:dyDescent="0.25">
      <c r="B639" s="191" t="s">
        <v>1125</v>
      </c>
      <c r="C639" s="193">
        <v>9</v>
      </c>
      <c r="D639" s="193">
        <v>17</v>
      </c>
      <c r="E639" s="193">
        <v>17</v>
      </c>
      <c r="F639" s="193">
        <v>4</v>
      </c>
      <c r="G639" s="194">
        <v>0</v>
      </c>
      <c r="H639" s="195">
        <v>0</v>
      </c>
      <c r="K639" t="s">
        <v>26</v>
      </c>
      <c r="L639" t="s">
        <v>43</v>
      </c>
      <c r="M639" t="s">
        <v>30</v>
      </c>
      <c r="N639" t="s">
        <v>10</v>
      </c>
      <c r="O639" s="195" t="str">
        <f t="shared" si="44"/>
        <v>SFM-wCZ16-v2015-rDXGF-t4-S17-MSRcool - Baseline Design - Hourly Results.csv</v>
      </c>
      <c r="P639" s="222">
        <f t="shared" si="45"/>
        <v>0.27074755555555557</v>
      </c>
      <c r="Q639" s="222">
        <f t="shared" si="46"/>
        <v>0.41180077777777779</v>
      </c>
      <c r="R639" s="222">
        <f t="shared" si="47"/>
        <v>0.68254833333333331</v>
      </c>
    </row>
    <row r="640" spans="2:18" x14ac:dyDescent="0.25">
      <c r="B640" s="191" t="s">
        <v>1125</v>
      </c>
      <c r="C640" s="193">
        <v>9</v>
      </c>
      <c r="D640" s="193">
        <v>18</v>
      </c>
      <c r="E640" s="193">
        <v>15</v>
      </c>
      <c r="F640" s="193">
        <v>5</v>
      </c>
      <c r="G640" s="194">
        <v>0</v>
      </c>
      <c r="H640" s="195">
        <v>0</v>
      </c>
      <c r="K640" t="s">
        <v>26</v>
      </c>
      <c r="L640" t="s">
        <v>43</v>
      </c>
      <c r="M640" t="s">
        <v>31</v>
      </c>
      <c r="N640" t="s">
        <v>63</v>
      </c>
      <c r="O640" s="195" t="str">
        <f t="shared" si="44"/>
        <v>SFM-wCZ16-v2015-rDXGF-t5-S14-BSLcool - Baseline Design - Hourly Results.csv</v>
      </c>
      <c r="P640" s="222">
        <f t="shared" si="45"/>
        <v>0.2319532222222222</v>
      </c>
      <c r="Q640" s="222">
        <f t="shared" si="46"/>
        <v>0.4019766666666667</v>
      </c>
      <c r="R640" s="222">
        <f t="shared" si="47"/>
        <v>0.6339298888888889</v>
      </c>
    </row>
    <row r="641" spans="2:18" x14ac:dyDescent="0.25">
      <c r="B641" s="191" t="s">
        <v>1125</v>
      </c>
      <c r="C641" s="193">
        <v>9</v>
      </c>
      <c r="D641" s="193">
        <v>18</v>
      </c>
      <c r="E641" s="193">
        <v>16</v>
      </c>
      <c r="F641" s="193">
        <v>5</v>
      </c>
      <c r="G641" s="194">
        <v>0</v>
      </c>
      <c r="H641" s="195">
        <v>0</v>
      </c>
      <c r="K641" t="s">
        <v>26</v>
      </c>
      <c r="L641" t="s">
        <v>43</v>
      </c>
      <c r="M641" t="s">
        <v>31</v>
      </c>
      <c r="N641" t="s">
        <v>6</v>
      </c>
      <c r="O641" s="195" t="str">
        <f t="shared" si="44"/>
        <v>SFM-wCZ16-v2015-rDXGF-t5-S15-MSRcool - Baseline Design - Hourly Results.csv</v>
      </c>
      <c r="P641" s="222">
        <f t="shared" si="45"/>
        <v>0.19869822222222222</v>
      </c>
      <c r="Q641" s="222">
        <f t="shared" si="46"/>
        <v>0.35244555555555557</v>
      </c>
      <c r="R641" s="222">
        <f t="shared" si="47"/>
        <v>0.55114377777777779</v>
      </c>
    </row>
    <row r="642" spans="2:18" x14ac:dyDescent="0.25">
      <c r="B642" s="191" t="s">
        <v>1125</v>
      </c>
      <c r="C642" s="193">
        <v>9</v>
      </c>
      <c r="D642" s="193">
        <v>18</v>
      </c>
      <c r="E642" s="193">
        <v>17</v>
      </c>
      <c r="F642" s="193">
        <v>5</v>
      </c>
      <c r="G642" s="194">
        <v>0</v>
      </c>
      <c r="H642" s="195">
        <v>0</v>
      </c>
      <c r="K642" t="s">
        <v>26</v>
      </c>
      <c r="L642" t="s">
        <v>43</v>
      </c>
      <c r="M642" t="s">
        <v>31</v>
      </c>
      <c r="N642" t="s">
        <v>9</v>
      </c>
      <c r="O642" s="195" t="str">
        <f t="shared" si="44"/>
        <v>SFM-wCZ16-v2015-rDXGF-t5-S16-MSRcool - Baseline Design - Hourly Results.csv</v>
      </c>
      <c r="P642" s="222">
        <f t="shared" si="45"/>
        <v>0.20349944444444443</v>
      </c>
      <c r="Q642" s="222">
        <f t="shared" si="46"/>
        <v>0.36639722222222226</v>
      </c>
      <c r="R642" s="222">
        <f t="shared" si="47"/>
        <v>0.56989666666666672</v>
      </c>
    </row>
    <row r="643" spans="2:18" x14ac:dyDescent="0.25">
      <c r="B643" s="191" t="s">
        <v>119</v>
      </c>
      <c r="C643" s="193">
        <v>9</v>
      </c>
      <c r="D643" s="193">
        <v>16</v>
      </c>
      <c r="E643" s="193">
        <v>15</v>
      </c>
      <c r="F643" s="193">
        <v>3</v>
      </c>
      <c r="G643" s="194">
        <v>0</v>
      </c>
      <c r="H643" s="195">
        <v>0</v>
      </c>
      <c r="K643" t="s">
        <v>26</v>
      </c>
      <c r="L643" t="s">
        <v>43</v>
      </c>
      <c r="M643" t="s">
        <v>31</v>
      </c>
      <c r="N643" t="s">
        <v>10</v>
      </c>
      <c r="O643" s="195" t="str">
        <f t="shared" si="44"/>
        <v>SFM-wCZ16-v2015-rDXGF-t5-S17-MSRcool - Baseline Design - Hourly Results.csv</v>
      </c>
      <c r="P643" s="222">
        <f t="shared" si="45"/>
        <v>0.1911238888888889</v>
      </c>
      <c r="Q643" s="222">
        <f t="shared" si="46"/>
        <v>0.3441157777777778</v>
      </c>
      <c r="R643" s="222">
        <f t="shared" si="47"/>
        <v>0.53523966666666667</v>
      </c>
    </row>
    <row r="644" spans="2:18" x14ac:dyDescent="0.25">
      <c r="B644" s="191" t="s">
        <v>119</v>
      </c>
      <c r="C644" s="193">
        <v>9</v>
      </c>
      <c r="D644" s="193">
        <v>16</v>
      </c>
      <c r="E644" s="193">
        <v>16</v>
      </c>
      <c r="F644" s="193">
        <v>3</v>
      </c>
      <c r="G644" s="194">
        <v>0</v>
      </c>
      <c r="H644" s="195">
        <v>0</v>
      </c>
    </row>
    <row r="645" spans="2:18" x14ac:dyDescent="0.25">
      <c r="B645" s="191" t="s">
        <v>119</v>
      </c>
      <c r="C645" s="193">
        <v>9</v>
      </c>
      <c r="D645" s="193">
        <v>16</v>
      </c>
      <c r="E645" s="193">
        <v>17</v>
      </c>
      <c r="F645" s="193">
        <v>3</v>
      </c>
      <c r="G645" s="194">
        <v>0</v>
      </c>
      <c r="H645" s="195">
        <v>0</v>
      </c>
    </row>
    <row r="646" spans="2:18" x14ac:dyDescent="0.25">
      <c r="B646" s="191" t="s">
        <v>119</v>
      </c>
      <c r="C646" s="193">
        <v>9</v>
      </c>
      <c r="D646" s="193">
        <v>17</v>
      </c>
      <c r="E646" s="193">
        <v>15</v>
      </c>
      <c r="F646" s="193">
        <v>4</v>
      </c>
      <c r="G646" s="194">
        <v>0</v>
      </c>
      <c r="H646" s="195">
        <v>0</v>
      </c>
    </row>
    <row r="647" spans="2:18" x14ac:dyDescent="0.25">
      <c r="B647" s="191" t="s">
        <v>119</v>
      </c>
      <c r="C647" s="193">
        <v>9</v>
      </c>
      <c r="D647" s="193">
        <v>17</v>
      </c>
      <c r="E647" s="193">
        <v>16</v>
      </c>
      <c r="F647" s="193">
        <v>4</v>
      </c>
      <c r="G647" s="194">
        <v>0</v>
      </c>
      <c r="H647" s="195">
        <v>0</v>
      </c>
    </row>
    <row r="648" spans="2:18" x14ac:dyDescent="0.25">
      <c r="B648" s="191" t="s">
        <v>119</v>
      </c>
      <c r="C648" s="193">
        <v>9</v>
      </c>
      <c r="D648" s="193">
        <v>17</v>
      </c>
      <c r="E648" s="193">
        <v>17</v>
      </c>
      <c r="F648" s="193">
        <v>4</v>
      </c>
      <c r="G648" s="194">
        <v>0</v>
      </c>
      <c r="H648" s="195">
        <v>0</v>
      </c>
    </row>
    <row r="649" spans="2:18" x14ac:dyDescent="0.25">
      <c r="B649" s="191" t="s">
        <v>119</v>
      </c>
      <c r="C649" s="193">
        <v>9</v>
      </c>
      <c r="D649" s="193">
        <v>18</v>
      </c>
      <c r="E649" s="193">
        <v>15</v>
      </c>
      <c r="F649" s="193">
        <v>5</v>
      </c>
      <c r="G649" s="194">
        <v>0</v>
      </c>
      <c r="H649" s="195">
        <v>0</v>
      </c>
    </row>
    <row r="650" spans="2:18" x14ac:dyDescent="0.25">
      <c r="B650" s="191" t="s">
        <v>119</v>
      </c>
      <c r="C650" s="193">
        <v>9</v>
      </c>
      <c r="D650" s="193">
        <v>18</v>
      </c>
      <c r="E650" s="193">
        <v>16</v>
      </c>
      <c r="F650" s="193">
        <v>5</v>
      </c>
      <c r="G650" s="194">
        <v>0</v>
      </c>
      <c r="H650" s="195">
        <v>0</v>
      </c>
    </row>
    <row r="651" spans="2:18" x14ac:dyDescent="0.25">
      <c r="B651" s="191" t="s">
        <v>119</v>
      </c>
      <c r="C651" s="193">
        <v>9</v>
      </c>
      <c r="D651" s="193">
        <v>18</v>
      </c>
      <c r="E651" s="193">
        <v>17</v>
      </c>
      <c r="F651" s="193">
        <v>5</v>
      </c>
      <c r="G651" s="194">
        <v>0</v>
      </c>
      <c r="H651" s="195">
        <v>0</v>
      </c>
    </row>
    <row r="652" spans="2:18" x14ac:dyDescent="0.25">
      <c r="B652" s="191" t="s">
        <v>1126</v>
      </c>
      <c r="C652" s="193">
        <v>9</v>
      </c>
      <c r="D652" s="193">
        <v>16</v>
      </c>
      <c r="E652" s="193">
        <v>15</v>
      </c>
      <c r="F652" s="193">
        <v>3</v>
      </c>
      <c r="G652" s="194">
        <v>0</v>
      </c>
      <c r="H652" s="195">
        <v>0</v>
      </c>
    </row>
    <row r="653" spans="2:18" x14ac:dyDescent="0.25">
      <c r="B653" s="191" t="s">
        <v>1126</v>
      </c>
      <c r="C653" s="193">
        <v>9</v>
      </c>
      <c r="D653" s="193">
        <v>16</v>
      </c>
      <c r="E653" s="193">
        <v>16</v>
      </c>
      <c r="F653" s="193">
        <v>3</v>
      </c>
      <c r="G653" s="194">
        <v>0</v>
      </c>
      <c r="H653" s="195">
        <v>0</v>
      </c>
    </row>
    <row r="654" spans="2:18" x14ac:dyDescent="0.25">
      <c r="B654" s="191" t="s">
        <v>1126</v>
      </c>
      <c r="C654" s="193">
        <v>9</v>
      </c>
      <c r="D654" s="193">
        <v>16</v>
      </c>
      <c r="E654" s="193">
        <v>17</v>
      </c>
      <c r="F654" s="193">
        <v>3</v>
      </c>
      <c r="G654" s="194">
        <v>0</v>
      </c>
      <c r="H654" s="195">
        <v>0</v>
      </c>
    </row>
    <row r="655" spans="2:18" x14ac:dyDescent="0.25">
      <c r="B655" s="191" t="s">
        <v>1126</v>
      </c>
      <c r="C655" s="193">
        <v>9</v>
      </c>
      <c r="D655" s="193">
        <v>17</v>
      </c>
      <c r="E655" s="193">
        <v>15</v>
      </c>
      <c r="F655" s="193">
        <v>4</v>
      </c>
      <c r="G655" s="194">
        <v>0</v>
      </c>
      <c r="H655" s="195">
        <v>0</v>
      </c>
    </row>
    <row r="656" spans="2:18" x14ac:dyDescent="0.25">
      <c r="B656" s="191" t="s">
        <v>1126</v>
      </c>
      <c r="C656" s="193">
        <v>9</v>
      </c>
      <c r="D656" s="193">
        <v>17</v>
      </c>
      <c r="E656" s="193">
        <v>16</v>
      </c>
      <c r="F656" s="193">
        <v>4</v>
      </c>
      <c r="G656" s="194">
        <v>0</v>
      </c>
      <c r="H656" s="195">
        <v>0</v>
      </c>
    </row>
    <row r="657" spans="2:8" x14ac:dyDescent="0.25">
      <c r="B657" s="191" t="s">
        <v>1126</v>
      </c>
      <c r="C657" s="193">
        <v>9</v>
      </c>
      <c r="D657" s="193">
        <v>17</v>
      </c>
      <c r="E657" s="193">
        <v>17</v>
      </c>
      <c r="F657" s="193">
        <v>4</v>
      </c>
      <c r="G657" s="194">
        <v>0</v>
      </c>
      <c r="H657" s="195">
        <v>0</v>
      </c>
    </row>
    <row r="658" spans="2:8" x14ac:dyDescent="0.25">
      <c r="B658" s="191" t="s">
        <v>1126</v>
      </c>
      <c r="C658" s="193">
        <v>9</v>
      </c>
      <c r="D658" s="193">
        <v>18</v>
      </c>
      <c r="E658" s="193">
        <v>15</v>
      </c>
      <c r="F658" s="193">
        <v>5</v>
      </c>
      <c r="G658" s="194">
        <v>0</v>
      </c>
      <c r="H658" s="195">
        <v>0</v>
      </c>
    </row>
    <row r="659" spans="2:8" x14ac:dyDescent="0.25">
      <c r="B659" s="191" t="s">
        <v>1126</v>
      </c>
      <c r="C659" s="193">
        <v>9</v>
      </c>
      <c r="D659" s="193">
        <v>18</v>
      </c>
      <c r="E659" s="193">
        <v>16</v>
      </c>
      <c r="F659" s="193">
        <v>5</v>
      </c>
      <c r="G659" s="194">
        <v>0</v>
      </c>
      <c r="H659" s="195">
        <v>0</v>
      </c>
    </row>
    <row r="660" spans="2:8" x14ac:dyDescent="0.25">
      <c r="B660" s="191" t="s">
        <v>1126</v>
      </c>
      <c r="C660" s="193">
        <v>9</v>
      </c>
      <c r="D660" s="193">
        <v>18</v>
      </c>
      <c r="E660" s="193">
        <v>17</v>
      </c>
      <c r="F660" s="193">
        <v>5</v>
      </c>
      <c r="G660" s="194">
        <v>0</v>
      </c>
      <c r="H660" s="195">
        <v>0</v>
      </c>
    </row>
    <row r="661" spans="2:8" x14ac:dyDescent="0.25">
      <c r="B661" s="191" t="s">
        <v>1127</v>
      </c>
      <c r="C661" s="193">
        <v>9</v>
      </c>
      <c r="D661" s="193">
        <v>16</v>
      </c>
      <c r="E661" s="193">
        <v>15</v>
      </c>
      <c r="F661" s="193">
        <v>3</v>
      </c>
      <c r="G661" s="194">
        <v>0</v>
      </c>
      <c r="H661" s="195">
        <v>0</v>
      </c>
    </row>
    <row r="662" spans="2:8" x14ac:dyDescent="0.25">
      <c r="B662" s="191" t="s">
        <v>1127</v>
      </c>
      <c r="C662" s="193">
        <v>9</v>
      </c>
      <c r="D662" s="193">
        <v>16</v>
      </c>
      <c r="E662" s="193">
        <v>16</v>
      </c>
      <c r="F662" s="193">
        <v>3</v>
      </c>
      <c r="G662" s="194">
        <v>0</v>
      </c>
      <c r="H662" s="195">
        <v>0</v>
      </c>
    </row>
    <row r="663" spans="2:8" x14ac:dyDescent="0.25">
      <c r="B663" s="191" t="s">
        <v>1127</v>
      </c>
      <c r="C663" s="193">
        <v>9</v>
      </c>
      <c r="D663" s="193">
        <v>16</v>
      </c>
      <c r="E663" s="193">
        <v>17</v>
      </c>
      <c r="F663" s="193">
        <v>3</v>
      </c>
      <c r="G663" s="194">
        <v>0</v>
      </c>
      <c r="H663" s="195">
        <v>0</v>
      </c>
    </row>
    <row r="664" spans="2:8" x14ac:dyDescent="0.25">
      <c r="B664" s="191" t="s">
        <v>1127</v>
      </c>
      <c r="C664" s="193">
        <v>9</v>
      </c>
      <c r="D664" s="193">
        <v>17</v>
      </c>
      <c r="E664" s="193">
        <v>15</v>
      </c>
      <c r="F664" s="193">
        <v>4</v>
      </c>
      <c r="G664" s="194">
        <v>0</v>
      </c>
      <c r="H664" s="195">
        <v>0</v>
      </c>
    </row>
    <row r="665" spans="2:8" x14ac:dyDescent="0.25">
      <c r="B665" s="191" t="s">
        <v>1127</v>
      </c>
      <c r="C665" s="193">
        <v>9</v>
      </c>
      <c r="D665" s="193">
        <v>17</v>
      </c>
      <c r="E665" s="193">
        <v>16</v>
      </c>
      <c r="F665" s="193">
        <v>4</v>
      </c>
      <c r="G665" s="194">
        <v>0</v>
      </c>
      <c r="H665" s="195">
        <v>0</v>
      </c>
    </row>
    <row r="666" spans="2:8" x14ac:dyDescent="0.25">
      <c r="B666" s="191" t="s">
        <v>1127</v>
      </c>
      <c r="C666" s="193">
        <v>9</v>
      </c>
      <c r="D666" s="193">
        <v>17</v>
      </c>
      <c r="E666" s="193">
        <v>17</v>
      </c>
      <c r="F666" s="193">
        <v>4</v>
      </c>
      <c r="G666" s="194">
        <v>0</v>
      </c>
      <c r="H666" s="195">
        <v>0</v>
      </c>
    </row>
    <row r="667" spans="2:8" x14ac:dyDescent="0.25">
      <c r="B667" s="191" t="s">
        <v>1127</v>
      </c>
      <c r="C667" s="193">
        <v>9</v>
      </c>
      <c r="D667" s="193">
        <v>18</v>
      </c>
      <c r="E667" s="193">
        <v>15</v>
      </c>
      <c r="F667" s="193">
        <v>5</v>
      </c>
      <c r="G667" s="194">
        <v>0</v>
      </c>
      <c r="H667" s="195">
        <v>0</v>
      </c>
    </row>
    <row r="668" spans="2:8" x14ac:dyDescent="0.25">
      <c r="B668" s="191" t="s">
        <v>1127</v>
      </c>
      <c r="C668" s="193">
        <v>9</v>
      </c>
      <c r="D668" s="193">
        <v>18</v>
      </c>
      <c r="E668" s="193">
        <v>16</v>
      </c>
      <c r="F668" s="193">
        <v>5</v>
      </c>
      <c r="G668" s="194">
        <v>0</v>
      </c>
      <c r="H668" s="195">
        <v>0</v>
      </c>
    </row>
    <row r="669" spans="2:8" x14ac:dyDescent="0.25">
      <c r="B669" s="191" t="s">
        <v>1127</v>
      </c>
      <c r="C669" s="193">
        <v>9</v>
      </c>
      <c r="D669" s="193">
        <v>18</v>
      </c>
      <c r="E669" s="193">
        <v>17</v>
      </c>
      <c r="F669" s="193">
        <v>5</v>
      </c>
      <c r="G669" s="194">
        <v>0</v>
      </c>
      <c r="H669" s="195">
        <v>0</v>
      </c>
    </row>
    <row r="670" spans="2:8" x14ac:dyDescent="0.25">
      <c r="B670" s="191" t="s">
        <v>120</v>
      </c>
      <c r="C670" s="193">
        <v>9</v>
      </c>
      <c r="D670" s="193">
        <v>16</v>
      </c>
      <c r="E670" s="193">
        <v>15</v>
      </c>
      <c r="F670" s="193">
        <v>3</v>
      </c>
      <c r="G670" s="194">
        <v>0</v>
      </c>
      <c r="H670" s="195">
        <v>0</v>
      </c>
    </row>
    <row r="671" spans="2:8" x14ac:dyDescent="0.25">
      <c r="B671" s="191" t="s">
        <v>120</v>
      </c>
      <c r="C671" s="193">
        <v>9</v>
      </c>
      <c r="D671" s="193">
        <v>16</v>
      </c>
      <c r="E671" s="193">
        <v>16</v>
      </c>
      <c r="F671" s="193">
        <v>3</v>
      </c>
      <c r="G671" s="194">
        <v>0</v>
      </c>
      <c r="H671" s="195">
        <v>0</v>
      </c>
    </row>
    <row r="672" spans="2:8" x14ac:dyDescent="0.25">
      <c r="B672" s="191" t="s">
        <v>120</v>
      </c>
      <c r="C672" s="193">
        <v>9</v>
      </c>
      <c r="D672" s="193">
        <v>16</v>
      </c>
      <c r="E672" s="193">
        <v>17</v>
      </c>
      <c r="F672" s="193">
        <v>3</v>
      </c>
      <c r="G672" s="194">
        <v>0</v>
      </c>
      <c r="H672" s="195">
        <v>0</v>
      </c>
    </row>
    <row r="673" spans="2:8" x14ac:dyDescent="0.25">
      <c r="B673" s="191" t="s">
        <v>120</v>
      </c>
      <c r="C673" s="193">
        <v>9</v>
      </c>
      <c r="D673" s="193">
        <v>17</v>
      </c>
      <c r="E673" s="193">
        <v>15</v>
      </c>
      <c r="F673" s="193">
        <v>4</v>
      </c>
      <c r="G673" s="194">
        <v>0</v>
      </c>
      <c r="H673" s="195">
        <v>0</v>
      </c>
    </row>
    <row r="674" spans="2:8" x14ac:dyDescent="0.25">
      <c r="B674" s="191" t="s">
        <v>120</v>
      </c>
      <c r="C674" s="193">
        <v>9</v>
      </c>
      <c r="D674" s="193">
        <v>17</v>
      </c>
      <c r="E674" s="193">
        <v>16</v>
      </c>
      <c r="F674" s="193">
        <v>4</v>
      </c>
      <c r="G674" s="194">
        <v>0</v>
      </c>
      <c r="H674" s="195">
        <v>0</v>
      </c>
    </row>
    <row r="675" spans="2:8" x14ac:dyDescent="0.25">
      <c r="B675" s="191" t="s">
        <v>120</v>
      </c>
      <c r="C675" s="193">
        <v>9</v>
      </c>
      <c r="D675" s="193">
        <v>17</v>
      </c>
      <c r="E675" s="193">
        <v>17</v>
      </c>
      <c r="F675" s="193">
        <v>4</v>
      </c>
      <c r="G675" s="194">
        <v>0</v>
      </c>
      <c r="H675" s="195">
        <v>0</v>
      </c>
    </row>
    <row r="676" spans="2:8" x14ac:dyDescent="0.25">
      <c r="B676" s="191" t="s">
        <v>120</v>
      </c>
      <c r="C676" s="193">
        <v>9</v>
      </c>
      <c r="D676" s="193">
        <v>18</v>
      </c>
      <c r="E676" s="193">
        <v>15</v>
      </c>
      <c r="F676" s="193">
        <v>5</v>
      </c>
      <c r="G676" s="194">
        <v>0</v>
      </c>
      <c r="H676" s="195">
        <v>0</v>
      </c>
    </row>
    <row r="677" spans="2:8" x14ac:dyDescent="0.25">
      <c r="B677" s="191" t="s">
        <v>120</v>
      </c>
      <c r="C677" s="193">
        <v>9</v>
      </c>
      <c r="D677" s="193">
        <v>18</v>
      </c>
      <c r="E677" s="193">
        <v>16</v>
      </c>
      <c r="F677" s="193">
        <v>5</v>
      </c>
      <c r="G677" s="194">
        <v>0</v>
      </c>
      <c r="H677" s="195">
        <v>0</v>
      </c>
    </row>
    <row r="678" spans="2:8" x14ac:dyDescent="0.25">
      <c r="B678" s="191" t="s">
        <v>120</v>
      </c>
      <c r="C678" s="193">
        <v>9</v>
      </c>
      <c r="D678" s="193">
        <v>18</v>
      </c>
      <c r="E678" s="193">
        <v>17</v>
      </c>
      <c r="F678" s="193">
        <v>5</v>
      </c>
      <c r="G678" s="194">
        <v>0</v>
      </c>
      <c r="H678" s="195">
        <v>0</v>
      </c>
    </row>
    <row r="679" spans="2:8" x14ac:dyDescent="0.25">
      <c r="B679" s="191" t="s">
        <v>1128</v>
      </c>
      <c r="C679" s="193">
        <v>9</v>
      </c>
      <c r="D679" s="193">
        <v>16</v>
      </c>
      <c r="E679" s="193">
        <v>15</v>
      </c>
      <c r="F679" s="193">
        <v>3</v>
      </c>
      <c r="G679" s="194">
        <v>0</v>
      </c>
      <c r="H679" s="195">
        <v>0</v>
      </c>
    </row>
    <row r="680" spans="2:8" x14ac:dyDescent="0.25">
      <c r="B680" s="191" t="s">
        <v>1128</v>
      </c>
      <c r="C680" s="193">
        <v>9</v>
      </c>
      <c r="D680" s="193">
        <v>16</v>
      </c>
      <c r="E680" s="193">
        <v>16</v>
      </c>
      <c r="F680" s="193">
        <v>3</v>
      </c>
      <c r="G680" s="194">
        <v>0</v>
      </c>
      <c r="H680" s="195">
        <v>0</v>
      </c>
    </row>
    <row r="681" spans="2:8" x14ac:dyDescent="0.25">
      <c r="B681" s="191" t="s">
        <v>1128</v>
      </c>
      <c r="C681" s="193">
        <v>9</v>
      </c>
      <c r="D681" s="193">
        <v>16</v>
      </c>
      <c r="E681" s="193">
        <v>17</v>
      </c>
      <c r="F681" s="193">
        <v>3</v>
      </c>
      <c r="G681" s="194">
        <v>0</v>
      </c>
      <c r="H681" s="195">
        <v>0</v>
      </c>
    </row>
    <row r="682" spans="2:8" x14ac:dyDescent="0.25">
      <c r="B682" s="191" t="s">
        <v>1128</v>
      </c>
      <c r="C682" s="193">
        <v>9</v>
      </c>
      <c r="D682" s="193">
        <v>17</v>
      </c>
      <c r="E682" s="193">
        <v>15</v>
      </c>
      <c r="F682" s="193">
        <v>4</v>
      </c>
      <c r="G682" s="194">
        <v>0</v>
      </c>
      <c r="H682" s="195">
        <v>0</v>
      </c>
    </row>
    <row r="683" spans="2:8" x14ac:dyDescent="0.25">
      <c r="B683" s="191" t="s">
        <v>1128</v>
      </c>
      <c r="C683" s="193">
        <v>9</v>
      </c>
      <c r="D683" s="193">
        <v>17</v>
      </c>
      <c r="E683" s="193">
        <v>16</v>
      </c>
      <c r="F683" s="193">
        <v>4</v>
      </c>
      <c r="G683" s="194">
        <v>0</v>
      </c>
      <c r="H683" s="195">
        <v>0</v>
      </c>
    </row>
    <row r="684" spans="2:8" x14ac:dyDescent="0.25">
      <c r="B684" s="191" t="s">
        <v>1128</v>
      </c>
      <c r="C684" s="193">
        <v>9</v>
      </c>
      <c r="D684" s="193">
        <v>17</v>
      </c>
      <c r="E684" s="193">
        <v>17</v>
      </c>
      <c r="F684" s="193">
        <v>4</v>
      </c>
      <c r="G684" s="194">
        <v>0</v>
      </c>
      <c r="H684" s="195">
        <v>0</v>
      </c>
    </row>
    <row r="685" spans="2:8" x14ac:dyDescent="0.25">
      <c r="B685" s="191" t="s">
        <v>1128</v>
      </c>
      <c r="C685" s="193">
        <v>9</v>
      </c>
      <c r="D685" s="193">
        <v>18</v>
      </c>
      <c r="E685" s="193">
        <v>15</v>
      </c>
      <c r="F685" s="193">
        <v>5</v>
      </c>
      <c r="G685" s="194">
        <v>0</v>
      </c>
      <c r="H685" s="195">
        <v>0</v>
      </c>
    </row>
    <row r="686" spans="2:8" x14ac:dyDescent="0.25">
      <c r="B686" s="191" t="s">
        <v>1128</v>
      </c>
      <c r="C686" s="193">
        <v>9</v>
      </c>
      <c r="D686" s="193">
        <v>18</v>
      </c>
      <c r="E686" s="193">
        <v>16</v>
      </c>
      <c r="F686" s="193">
        <v>5</v>
      </c>
      <c r="G686" s="194">
        <v>0</v>
      </c>
      <c r="H686" s="195">
        <v>0</v>
      </c>
    </row>
    <row r="687" spans="2:8" x14ac:dyDescent="0.25">
      <c r="B687" s="191" t="s">
        <v>1128</v>
      </c>
      <c r="C687" s="193">
        <v>9</v>
      </c>
      <c r="D687" s="193">
        <v>18</v>
      </c>
      <c r="E687" s="193">
        <v>17</v>
      </c>
      <c r="F687" s="193">
        <v>5</v>
      </c>
      <c r="G687" s="194">
        <v>0</v>
      </c>
      <c r="H687" s="195">
        <v>0</v>
      </c>
    </row>
    <row r="688" spans="2:8" x14ac:dyDescent="0.25">
      <c r="B688" s="191" t="s">
        <v>1129</v>
      </c>
      <c r="C688" s="193">
        <v>9</v>
      </c>
      <c r="D688" s="193">
        <v>16</v>
      </c>
      <c r="E688" s="193">
        <v>15</v>
      </c>
      <c r="F688" s="193">
        <v>3</v>
      </c>
      <c r="G688" s="194">
        <v>0</v>
      </c>
      <c r="H688" s="195">
        <v>0</v>
      </c>
    </row>
    <row r="689" spans="2:8" x14ac:dyDescent="0.25">
      <c r="B689" s="191" t="s">
        <v>1129</v>
      </c>
      <c r="C689" s="193">
        <v>9</v>
      </c>
      <c r="D689" s="193">
        <v>16</v>
      </c>
      <c r="E689" s="193">
        <v>16</v>
      </c>
      <c r="F689" s="193">
        <v>3</v>
      </c>
      <c r="G689" s="194">
        <v>0</v>
      </c>
      <c r="H689" s="195">
        <v>0</v>
      </c>
    </row>
    <row r="690" spans="2:8" x14ac:dyDescent="0.25">
      <c r="B690" s="191" t="s">
        <v>1129</v>
      </c>
      <c r="C690" s="193">
        <v>9</v>
      </c>
      <c r="D690" s="193">
        <v>16</v>
      </c>
      <c r="E690" s="193">
        <v>17</v>
      </c>
      <c r="F690" s="193">
        <v>3</v>
      </c>
      <c r="G690" s="194">
        <v>0</v>
      </c>
      <c r="H690" s="195">
        <v>0</v>
      </c>
    </row>
    <row r="691" spans="2:8" x14ac:dyDescent="0.25">
      <c r="B691" s="191" t="s">
        <v>1129</v>
      </c>
      <c r="C691" s="193">
        <v>9</v>
      </c>
      <c r="D691" s="193">
        <v>17</v>
      </c>
      <c r="E691" s="193">
        <v>15</v>
      </c>
      <c r="F691" s="193">
        <v>4</v>
      </c>
      <c r="G691" s="194">
        <v>0</v>
      </c>
      <c r="H691" s="195">
        <v>0</v>
      </c>
    </row>
    <row r="692" spans="2:8" x14ac:dyDescent="0.25">
      <c r="B692" s="191" t="s">
        <v>1129</v>
      </c>
      <c r="C692" s="193">
        <v>9</v>
      </c>
      <c r="D692" s="193">
        <v>17</v>
      </c>
      <c r="E692" s="193">
        <v>16</v>
      </c>
      <c r="F692" s="193">
        <v>4</v>
      </c>
      <c r="G692" s="194">
        <v>0</v>
      </c>
      <c r="H692" s="195">
        <v>0</v>
      </c>
    </row>
    <row r="693" spans="2:8" x14ac:dyDescent="0.25">
      <c r="B693" s="191" t="s">
        <v>1129</v>
      </c>
      <c r="C693" s="193">
        <v>9</v>
      </c>
      <c r="D693" s="193">
        <v>17</v>
      </c>
      <c r="E693" s="193">
        <v>17</v>
      </c>
      <c r="F693" s="193">
        <v>4</v>
      </c>
      <c r="G693" s="194">
        <v>0</v>
      </c>
      <c r="H693" s="195">
        <v>0</v>
      </c>
    </row>
    <row r="694" spans="2:8" x14ac:dyDescent="0.25">
      <c r="B694" s="191" t="s">
        <v>1129</v>
      </c>
      <c r="C694" s="193">
        <v>9</v>
      </c>
      <c r="D694" s="193">
        <v>18</v>
      </c>
      <c r="E694" s="193">
        <v>15</v>
      </c>
      <c r="F694" s="193">
        <v>5</v>
      </c>
      <c r="G694" s="194">
        <v>0</v>
      </c>
      <c r="H694" s="195">
        <v>0</v>
      </c>
    </row>
    <row r="695" spans="2:8" x14ac:dyDescent="0.25">
      <c r="B695" s="191" t="s">
        <v>1129</v>
      </c>
      <c r="C695" s="193">
        <v>9</v>
      </c>
      <c r="D695" s="193">
        <v>18</v>
      </c>
      <c r="E695" s="193">
        <v>16</v>
      </c>
      <c r="F695" s="193">
        <v>5</v>
      </c>
      <c r="G695" s="194">
        <v>0</v>
      </c>
      <c r="H695" s="195">
        <v>0</v>
      </c>
    </row>
    <row r="696" spans="2:8" x14ac:dyDescent="0.25">
      <c r="B696" s="191" t="s">
        <v>1129</v>
      </c>
      <c r="C696" s="193">
        <v>9</v>
      </c>
      <c r="D696" s="193">
        <v>18</v>
      </c>
      <c r="E696" s="193">
        <v>17</v>
      </c>
      <c r="F696" s="193">
        <v>5</v>
      </c>
      <c r="G696" s="194">
        <v>0</v>
      </c>
      <c r="H696" s="195">
        <v>0</v>
      </c>
    </row>
    <row r="697" spans="2:8" x14ac:dyDescent="0.25">
      <c r="B697" s="191" t="s">
        <v>121</v>
      </c>
      <c r="C697" s="193">
        <v>9</v>
      </c>
      <c r="D697" s="193">
        <v>16</v>
      </c>
      <c r="E697" s="193">
        <v>15</v>
      </c>
      <c r="F697" s="193">
        <v>3</v>
      </c>
      <c r="G697" s="194">
        <v>0</v>
      </c>
      <c r="H697" s="195">
        <v>0</v>
      </c>
    </row>
    <row r="698" spans="2:8" x14ac:dyDescent="0.25">
      <c r="B698" s="191" t="s">
        <v>121</v>
      </c>
      <c r="C698" s="193">
        <v>9</v>
      </c>
      <c r="D698" s="193">
        <v>16</v>
      </c>
      <c r="E698" s="193">
        <v>16</v>
      </c>
      <c r="F698" s="193">
        <v>3</v>
      </c>
      <c r="G698" s="194">
        <v>0</v>
      </c>
      <c r="H698" s="195">
        <v>0</v>
      </c>
    </row>
    <row r="699" spans="2:8" x14ac:dyDescent="0.25">
      <c r="B699" s="191" t="s">
        <v>121</v>
      </c>
      <c r="C699" s="193">
        <v>9</v>
      </c>
      <c r="D699" s="193">
        <v>16</v>
      </c>
      <c r="E699" s="193">
        <v>17</v>
      </c>
      <c r="F699" s="193">
        <v>3</v>
      </c>
      <c r="G699" s="194">
        <v>0</v>
      </c>
      <c r="H699" s="195">
        <v>0</v>
      </c>
    </row>
    <row r="700" spans="2:8" x14ac:dyDescent="0.25">
      <c r="B700" s="191" t="s">
        <v>121</v>
      </c>
      <c r="C700" s="193">
        <v>9</v>
      </c>
      <c r="D700" s="193">
        <v>17</v>
      </c>
      <c r="E700" s="193">
        <v>15</v>
      </c>
      <c r="F700" s="193">
        <v>4</v>
      </c>
      <c r="G700" s="194">
        <v>0</v>
      </c>
      <c r="H700" s="195">
        <v>0</v>
      </c>
    </row>
    <row r="701" spans="2:8" x14ac:dyDescent="0.25">
      <c r="B701" s="191" t="s">
        <v>121</v>
      </c>
      <c r="C701" s="193">
        <v>9</v>
      </c>
      <c r="D701" s="193">
        <v>17</v>
      </c>
      <c r="E701" s="193">
        <v>16</v>
      </c>
      <c r="F701" s="193">
        <v>4</v>
      </c>
      <c r="G701" s="194">
        <v>0</v>
      </c>
      <c r="H701" s="195">
        <v>0</v>
      </c>
    </row>
    <row r="702" spans="2:8" x14ac:dyDescent="0.25">
      <c r="B702" s="191" t="s">
        <v>121</v>
      </c>
      <c r="C702" s="193">
        <v>9</v>
      </c>
      <c r="D702" s="193">
        <v>17</v>
      </c>
      <c r="E702" s="193">
        <v>17</v>
      </c>
      <c r="F702" s="193">
        <v>4</v>
      </c>
      <c r="G702" s="194">
        <v>0</v>
      </c>
      <c r="H702" s="195">
        <v>0</v>
      </c>
    </row>
    <row r="703" spans="2:8" x14ac:dyDescent="0.25">
      <c r="B703" s="191" t="s">
        <v>121</v>
      </c>
      <c r="C703" s="193">
        <v>9</v>
      </c>
      <c r="D703" s="193">
        <v>18</v>
      </c>
      <c r="E703" s="193">
        <v>15</v>
      </c>
      <c r="F703" s="193">
        <v>5</v>
      </c>
      <c r="G703" s="194">
        <v>0</v>
      </c>
      <c r="H703" s="195">
        <v>0</v>
      </c>
    </row>
    <row r="704" spans="2:8" x14ac:dyDescent="0.25">
      <c r="B704" s="191" t="s">
        <v>121</v>
      </c>
      <c r="C704" s="193">
        <v>9</v>
      </c>
      <c r="D704" s="193">
        <v>18</v>
      </c>
      <c r="E704" s="193">
        <v>16</v>
      </c>
      <c r="F704" s="193">
        <v>5</v>
      </c>
      <c r="G704" s="194">
        <v>0</v>
      </c>
      <c r="H704" s="195">
        <v>0</v>
      </c>
    </row>
    <row r="705" spans="2:8" x14ac:dyDescent="0.25">
      <c r="B705" s="191" t="s">
        <v>121</v>
      </c>
      <c r="C705" s="193">
        <v>9</v>
      </c>
      <c r="D705" s="193">
        <v>18</v>
      </c>
      <c r="E705" s="193">
        <v>17</v>
      </c>
      <c r="F705" s="193">
        <v>5</v>
      </c>
      <c r="G705" s="194">
        <v>0</v>
      </c>
      <c r="H705" s="195">
        <v>0</v>
      </c>
    </row>
    <row r="706" spans="2:8" x14ac:dyDescent="0.25">
      <c r="B706" s="191" t="s">
        <v>1130</v>
      </c>
      <c r="C706" s="193">
        <v>9</v>
      </c>
      <c r="D706" s="193">
        <v>16</v>
      </c>
      <c r="E706" s="193">
        <v>15</v>
      </c>
      <c r="F706" s="193">
        <v>3</v>
      </c>
      <c r="G706" s="194">
        <v>0</v>
      </c>
      <c r="H706" s="195">
        <v>0</v>
      </c>
    </row>
    <row r="707" spans="2:8" x14ac:dyDescent="0.25">
      <c r="B707" s="191" t="s">
        <v>1130</v>
      </c>
      <c r="C707" s="193">
        <v>9</v>
      </c>
      <c r="D707" s="193">
        <v>16</v>
      </c>
      <c r="E707" s="193">
        <v>16</v>
      </c>
      <c r="F707" s="193">
        <v>3</v>
      </c>
      <c r="G707" s="194">
        <v>0</v>
      </c>
      <c r="H707" s="195">
        <v>0</v>
      </c>
    </row>
    <row r="708" spans="2:8" x14ac:dyDescent="0.25">
      <c r="B708" s="191" t="s">
        <v>1130</v>
      </c>
      <c r="C708" s="193">
        <v>9</v>
      </c>
      <c r="D708" s="193">
        <v>16</v>
      </c>
      <c r="E708" s="193">
        <v>17</v>
      </c>
      <c r="F708" s="193">
        <v>3</v>
      </c>
      <c r="G708" s="194">
        <v>0</v>
      </c>
      <c r="H708" s="195">
        <v>0</v>
      </c>
    </row>
    <row r="709" spans="2:8" x14ac:dyDescent="0.25">
      <c r="B709" s="191" t="s">
        <v>1130</v>
      </c>
      <c r="C709" s="193">
        <v>9</v>
      </c>
      <c r="D709" s="193">
        <v>17</v>
      </c>
      <c r="E709" s="193">
        <v>15</v>
      </c>
      <c r="F709" s="193">
        <v>4</v>
      </c>
      <c r="G709" s="194">
        <v>0</v>
      </c>
      <c r="H709" s="195">
        <v>0</v>
      </c>
    </row>
    <row r="710" spans="2:8" x14ac:dyDescent="0.25">
      <c r="B710" s="191" t="s">
        <v>1130</v>
      </c>
      <c r="C710" s="193">
        <v>9</v>
      </c>
      <c r="D710" s="193">
        <v>17</v>
      </c>
      <c r="E710" s="193">
        <v>16</v>
      </c>
      <c r="F710" s="193">
        <v>4</v>
      </c>
      <c r="G710" s="194">
        <v>0</v>
      </c>
      <c r="H710" s="195">
        <v>0</v>
      </c>
    </row>
    <row r="711" spans="2:8" x14ac:dyDescent="0.25">
      <c r="B711" s="191" t="s">
        <v>1130</v>
      </c>
      <c r="C711" s="193">
        <v>9</v>
      </c>
      <c r="D711" s="193">
        <v>17</v>
      </c>
      <c r="E711" s="193">
        <v>17</v>
      </c>
      <c r="F711" s="193">
        <v>4</v>
      </c>
      <c r="G711" s="194">
        <v>0</v>
      </c>
      <c r="H711" s="195">
        <v>0</v>
      </c>
    </row>
    <row r="712" spans="2:8" x14ac:dyDescent="0.25">
      <c r="B712" s="191" t="s">
        <v>1130</v>
      </c>
      <c r="C712" s="193">
        <v>9</v>
      </c>
      <c r="D712" s="193">
        <v>18</v>
      </c>
      <c r="E712" s="193">
        <v>15</v>
      </c>
      <c r="F712" s="193">
        <v>5</v>
      </c>
      <c r="G712" s="194">
        <v>0</v>
      </c>
      <c r="H712" s="195">
        <v>0</v>
      </c>
    </row>
    <row r="713" spans="2:8" x14ac:dyDescent="0.25">
      <c r="B713" s="191" t="s">
        <v>1130</v>
      </c>
      <c r="C713" s="193">
        <v>9</v>
      </c>
      <c r="D713" s="193">
        <v>18</v>
      </c>
      <c r="E713" s="193">
        <v>16</v>
      </c>
      <c r="F713" s="193">
        <v>5</v>
      </c>
      <c r="G713" s="194">
        <v>0</v>
      </c>
      <c r="H713" s="195">
        <v>0</v>
      </c>
    </row>
    <row r="714" spans="2:8" x14ac:dyDescent="0.25">
      <c r="B714" s="191" t="s">
        <v>1130</v>
      </c>
      <c r="C714" s="193">
        <v>9</v>
      </c>
      <c r="D714" s="193">
        <v>18</v>
      </c>
      <c r="E714" s="193">
        <v>17</v>
      </c>
      <c r="F714" s="193">
        <v>5</v>
      </c>
      <c r="G714" s="194">
        <v>0</v>
      </c>
      <c r="H714" s="195">
        <v>0</v>
      </c>
    </row>
    <row r="715" spans="2:8" x14ac:dyDescent="0.25">
      <c r="B715" s="191" t="s">
        <v>1131</v>
      </c>
      <c r="C715" s="193">
        <v>9</v>
      </c>
      <c r="D715" s="193">
        <v>16</v>
      </c>
      <c r="E715" s="193">
        <v>15</v>
      </c>
      <c r="F715" s="193">
        <v>3</v>
      </c>
      <c r="G715" s="194">
        <v>0</v>
      </c>
      <c r="H715" s="195">
        <v>0</v>
      </c>
    </row>
    <row r="716" spans="2:8" x14ac:dyDescent="0.25">
      <c r="B716" s="191" t="s">
        <v>1131</v>
      </c>
      <c r="C716" s="193">
        <v>9</v>
      </c>
      <c r="D716" s="193">
        <v>16</v>
      </c>
      <c r="E716" s="193">
        <v>16</v>
      </c>
      <c r="F716" s="193">
        <v>3</v>
      </c>
      <c r="G716" s="194">
        <v>0</v>
      </c>
      <c r="H716" s="195">
        <v>0</v>
      </c>
    </row>
    <row r="717" spans="2:8" x14ac:dyDescent="0.25">
      <c r="B717" s="191" t="s">
        <v>1131</v>
      </c>
      <c r="C717" s="193">
        <v>9</v>
      </c>
      <c r="D717" s="193">
        <v>16</v>
      </c>
      <c r="E717" s="193">
        <v>17</v>
      </c>
      <c r="F717" s="193">
        <v>3</v>
      </c>
      <c r="G717" s="194">
        <v>0</v>
      </c>
      <c r="H717" s="195">
        <v>0</v>
      </c>
    </row>
    <row r="718" spans="2:8" x14ac:dyDescent="0.25">
      <c r="B718" s="191" t="s">
        <v>1131</v>
      </c>
      <c r="C718" s="193">
        <v>9</v>
      </c>
      <c r="D718" s="193">
        <v>17</v>
      </c>
      <c r="E718" s="193">
        <v>15</v>
      </c>
      <c r="F718" s="193">
        <v>4</v>
      </c>
      <c r="G718" s="194">
        <v>0</v>
      </c>
      <c r="H718" s="195">
        <v>0</v>
      </c>
    </row>
    <row r="719" spans="2:8" x14ac:dyDescent="0.25">
      <c r="B719" s="191" t="s">
        <v>1131</v>
      </c>
      <c r="C719" s="193">
        <v>9</v>
      </c>
      <c r="D719" s="193">
        <v>17</v>
      </c>
      <c r="E719" s="193">
        <v>16</v>
      </c>
      <c r="F719" s="193">
        <v>4</v>
      </c>
      <c r="G719" s="194">
        <v>0</v>
      </c>
      <c r="H719" s="195">
        <v>0</v>
      </c>
    </row>
    <row r="720" spans="2:8" x14ac:dyDescent="0.25">
      <c r="B720" s="191" t="s">
        <v>1131</v>
      </c>
      <c r="C720" s="193">
        <v>9</v>
      </c>
      <c r="D720" s="193">
        <v>17</v>
      </c>
      <c r="E720" s="193">
        <v>17</v>
      </c>
      <c r="F720" s="193">
        <v>4</v>
      </c>
      <c r="G720" s="194">
        <v>0</v>
      </c>
      <c r="H720" s="195">
        <v>0</v>
      </c>
    </row>
    <row r="721" spans="2:8" x14ac:dyDescent="0.25">
      <c r="B721" s="191" t="s">
        <v>1131</v>
      </c>
      <c r="C721" s="193">
        <v>9</v>
      </c>
      <c r="D721" s="193">
        <v>18</v>
      </c>
      <c r="E721" s="193">
        <v>15</v>
      </c>
      <c r="F721" s="193">
        <v>5</v>
      </c>
      <c r="G721" s="194">
        <v>0</v>
      </c>
      <c r="H721" s="195">
        <v>0</v>
      </c>
    </row>
    <row r="722" spans="2:8" x14ac:dyDescent="0.25">
      <c r="B722" s="191" t="s">
        <v>1131</v>
      </c>
      <c r="C722" s="193">
        <v>9</v>
      </c>
      <c r="D722" s="193">
        <v>18</v>
      </c>
      <c r="E722" s="193">
        <v>16</v>
      </c>
      <c r="F722" s="193">
        <v>5</v>
      </c>
      <c r="G722" s="194">
        <v>0</v>
      </c>
      <c r="H722" s="195">
        <v>0</v>
      </c>
    </row>
    <row r="723" spans="2:8" x14ac:dyDescent="0.25">
      <c r="B723" s="191" t="s">
        <v>1131</v>
      </c>
      <c r="C723" s="193">
        <v>9</v>
      </c>
      <c r="D723" s="193">
        <v>18</v>
      </c>
      <c r="E723" s="193">
        <v>17</v>
      </c>
      <c r="F723" s="193">
        <v>5</v>
      </c>
      <c r="G723" s="194">
        <v>0</v>
      </c>
      <c r="H723" s="195">
        <v>0</v>
      </c>
    </row>
    <row r="724" spans="2:8" x14ac:dyDescent="0.25">
      <c r="B724" s="191" t="s">
        <v>122</v>
      </c>
      <c r="C724" s="193">
        <v>9</v>
      </c>
      <c r="D724" s="193">
        <v>16</v>
      </c>
      <c r="E724" s="193">
        <v>15</v>
      </c>
      <c r="F724" s="193">
        <v>3</v>
      </c>
      <c r="G724" s="194">
        <v>0</v>
      </c>
      <c r="H724" s="195">
        <v>0</v>
      </c>
    </row>
    <row r="725" spans="2:8" x14ac:dyDescent="0.25">
      <c r="B725" s="191" t="s">
        <v>122</v>
      </c>
      <c r="C725" s="193">
        <v>9</v>
      </c>
      <c r="D725" s="193">
        <v>16</v>
      </c>
      <c r="E725" s="193">
        <v>16</v>
      </c>
      <c r="F725" s="193">
        <v>3</v>
      </c>
      <c r="G725" s="194">
        <v>0</v>
      </c>
      <c r="H725" s="195">
        <v>0</v>
      </c>
    </row>
    <row r="726" spans="2:8" x14ac:dyDescent="0.25">
      <c r="B726" s="191" t="s">
        <v>122</v>
      </c>
      <c r="C726" s="193">
        <v>9</v>
      </c>
      <c r="D726" s="193">
        <v>16</v>
      </c>
      <c r="E726" s="193">
        <v>17</v>
      </c>
      <c r="F726" s="193">
        <v>3</v>
      </c>
      <c r="G726" s="194">
        <v>0</v>
      </c>
      <c r="H726" s="195">
        <v>0</v>
      </c>
    </row>
    <row r="727" spans="2:8" x14ac:dyDescent="0.25">
      <c r="B727" s="191" t="s">
        <v>122</v>
      </c>
      <c r="C727" s="193">
        <v>9</v>
      </c>
      <c r="D727" s="193">
        <v>17</v>
      </c>
      <c r="E727" s="193">
        <v>15</v>
      </c>
      <c r="F727" s="193">
        <v>4</v>
      </c>
      <c r="G727" s="194">
        <v>0</v>
      </c>
      <c r="H727" s="195">
        <v>0</v>
      </c>
    </row>
    <row r="728" spans="2:8" x14ac:dyDescent="0.25">
      <c r="B728" s="191" t="s">
        <v>122</v>
      </c>
      <c r="C728" s="193">
        <v>9</v>
      </c>
      <c r="D728" s="193">
        <v>17</v>
      </c>
      <c r="E728" s="193">
        <v>16</v>
      </c>
      <c r="F728" s="193">
        <v>4</v>
      </c>
      <c r="G728" s="194">
        <v>0</v>
      </c>
      <c r="H728" s="195">
        <v>0</v>
      </c>
    </row>
    <row r="729" spans="2:8" x14ac:dyDescent="0.25">
      <c r="B729" s="191" t="s">
        <v>122</v>
      </c>
      <c r="C729" s="193">
        <v>9</v>
      </c>
      <c r="D729" s="193">
        <v>17</v>
      </c>
      <c r="E729" s="193">
        <v>17</v>
      </c>
      <c r="F729" s="193">
        <v>4</v>
      </c>
      <c r="G729" s="194">
        <v>0</v>
      </c>
      <c r="H729" s="195">
        <v>0</v>
      </c>
    </row>
    <row r="730" spans="2:8" x14ac:dyDescent="0.25">
      <c r="B730" s="191" t="s">
        <v>122</v>
      </c>
      <c r="C730" s="193">
        <v>9</v>
      </c>
      <c r="D730" s="193">
        <v>18</v>
      </c>
      <c r="E730" s="193">
        <v>15</v>
      </c>
      <c r="F730" s="193">
        <v>5</v>
      </c>
      <c r="G730" s="194">
        <v>0</v>
      </c>
      <c r="H730" s="195">
        <v>0</v>
      </c>
    </row>
    <row r="731" spans="2:8" x14ac:dyDescent="0.25">
      <c r="B731" s="191" t="s">
        <v>122</v>
      </c>
      <c r="C731" s="193">
        <v>9</v>
      </c>
      <c r="D731" s="193">
        <v>18</v>
      </c>
      <c r="E731" s="193">
        <v>16</v>
      </c>
      <c r="F731" s="193">
        <v>5</v>
      </c>
      <c r="G731" s="194">
        <v>0</v>
      </c>
      <c r="H731" s="195">
        <v>0</v>
      </c>
    </row>
    <row r="732" spans="2:8" x14ac:dyDescent="0.25">
      <c r="B732" s="191" t="s">
        <v>122</v>
      </c>
      <c r="C732" s="193">
        <v>9</v>
      </c>
      <c r="D732" s="193">
        <v>18</v>
      </c>
      <c r="E732" s="193">
        <v>17</v>
      </c>
      <c r="F732" s="193">
        <v>5</v>
      </c>
      <c r="G732" s="194">
        <v>0</v>
      </c>
      <c r="H732" s="195">
        <v>0</v>
      </c>
    </row>
    <row r="733" spans="2:8" x14ac:dyDescent="0.25">
      <c r="B733" s="191" t="s">
        <v>1132</v>
      </c>
      <c r="C733" s="193">
        <v>9</v>
      </c>
      <c r="D733" s="193">
        <v>16</v>
      </c>
      <c r="E733" s="193">
        <v>15</v>
      </c>
      <c r="F733" s="193">
        <v>3</v>
      </c>
      <c r="G733" s="194">
        <v>0</v>
      </c>
      <c r="H733" s="195">
        <v>0</v>
      </c>
    </row>
    <row r="734" spans="2:8" x14ac:dyDescent="0.25">
      <c r="B734" s="191" t="s">
        <v>1132</v>
      </c>
      <c r="C734" s="193">
        <v>9</v>
      </c>
      <c r="D734" s="193">
        <v>16</v>
      </c>
      <c r="E734" s="193">
        <v>16</v>
      </c>
      <c r="F734" s="193">
        <v>3</v>
      </c>
      <c r="G734" s="194">
        <v>0</v>
      </c>
      <c r="H734" s="195">
        <v>0</v>
      </c>
    </row>
    <row r="735" spans="2:8" x14ac:dyDescent="0.25">
      <c r="B735" s="191" t="s">
        <v>1132</v>
      </c>
      <c r="C735" s="193">
        <v>9</v>
      </c>
      <c r="D735" s="193">
        <v>16</v>
      </c>
      <c r="E735" s="193">
        <v>17</v>
      </c>
      <c r="F735" s="193">
        <v>3</v>
      </c>
      <c r="G735" s="194">
        <v>0</v>
      </c>
      <c r="H735" s="195">
        <v>0</v>
      </c>
    </row>
    <row r="736" spans="2:8" x14ac:dyDescent="0.25">
      <c r="B736" s="191" t="s">
        <v>1132</v>
      </c>
      <c r="C736" s="193">
        <v>9</v>
      </c>
      <c r="D736" s="193">
        <v>17</v>
      </c>
      <c r="E736" s="193">
        <v>15</v>
      </c>
      <c r="F736" s="193">
        <v>4</v>
      </c>
      <c r="G736" s="194">
        <v>0</v>
      </c>
      <c r="H736" s="195">
        <v>0</v>
      </c>
    </row>
    <row r="737" spans="2:8" x14ac:dyDescent="0.25">
      <c r="B737" s="191" t="s">
        <v>1132</v>
      </c>
      <c r="C737" s="193">
        <v>9</v>
      </c>
      <c r="D737" s="193">
        <v>17</v>
      </c>
      <c r="E737" s="193">
        <v>16</v>
      </c>
      <c r="F737" s="193">
        <v>4</v>
      </c>
      <c r="G737" s="194">
        <v>0</v>
      </c>
      <c r="H737" s="195">
        <v>0</v>
      </c>
    </row>
    <row r="738" spans="2:8" x14ac:dyDescent="0.25">
      <c r="B738" s="191" t="s">
        <v>1132</v>
      </c>
      <c r="C738" s="193">
        <v>9</v>
      </c>
      <c r="D738" s="193">
        <v>17</v>
      </c>
      <c r="E738" s="193">
        <v>17</v>
      </c>
      <c r="F738" s="193">
        <v>4</v>
      </c>
      <c r="G738" s="194">
        <v>0</v>
      </c>
      <c r="H738" s="195">
        <v>0</v>
      </c>
    </row>
    <row r="739" spans="2:8" x14ac:dyDescent="0.25">
      <c r="B739" s="191" t="s">
        <v>1132</v>
      </c>
      <c r="C739" s="193">
        <v>9</v>
      </c>
      <c r="D739" s="193">
        <v>18</v>
      </c>
      <c r="E739" s="193">
        <v>15</v>
      </c>
      <c r="F739" s="193">
        <v>5</v>
      </c>
      <c r="G739" s="194">
        <v>0</v>
      </c>
      <c r="H739" s="195">
        <v>0</v>
      </c>
    </row>
    <row r="740" spans="2:8" x14ac:dyDescent="0.25">
      <c r="B740" s="191" t="s">
        <v>1132</v>
      </c>
      <c r="C740" s="193">
        <v>9</v>
      </c>
      <c r="D740" s="193">
        <v>18</v>
      </c>
      <c r="E740" s="193">
        <v>16</v>
      </c>
      <c r="F740" s="193">
        <v>5</v>
      </c>
      <c r="G740" s="194">
        <v>0</v>
      </c>
      <c r="H740" s="195">
        <v>0</v>
      </c>
    </row>
    <row r="741" spans="2:8" x14ac:dyDescent="0.25">
      <c r="B741" s="191" t="s">
        <v>1132</v>
      </c>
      <c r="C741" s="193">
        <v>9</v>
      </c>
      <c r="D741" s="193">
        <v>18</v>
      </c>
      <c r="E741" s="193">
        <v>17</v>
      </c>
      <c r="F741" s="193">
        <v>5</v>
      </c>
      <c r="G741" s="194">
        <v>0</v>
      </c>
      <c r="H741" s="195">
        <v>0</v>
      </c>
    </row>
    <row r="742" spans="2:8" x14ac:dyDescent="0.25">
      <c r="B742" s="191" t="s">
        <v>1133</v>
      </c>
      <c r="C742" s="193">
        <v>9</v>
      </c>
      <c r="D742" s="193">
        <v>16</v>
      </c>
      <c r="E742" s="193">
        <v>15</v>
      </c>
      <c r="F742" s="193">
        <v>3</v>
      </c>
      <c r="G742" s="194">
        <v>0</v>
      </c>
      <c r="H742" s="195">
        <v>0</v>
      </c>
    </row>
    <row r="743" spans="2:8" x14ac:dyDescent="0.25">
      <c r="B743" s="191" t="s">
        <v>1133</v>
      </c>
      <c r="C743" s="193">
        <v>9</v>
      </c>
      <c r="D743" s="193">
        <v>16</v>
      </c>
      <c r="E743" s="193">
        <v>16</v>
      </c>
      <c r="F743" s="193">
        <v>3</v>
      </c>
      <c r="G743" s="194">
        <v>0</v>
      </c>
      <c r="H743" s="195">
        <v>0</v>
      </c>
    </row>
    <row r="744" spans="2:8" x14ac:dyDescent="0.25">
      <c r="B744" s="191" t="s">
        <v>1133</v>
      </c>
      <c r="C744" s="193">
        <v>9</v>
      </c>
      <c r="D744" s="193">
        <v>16</v>
      </c>
      <c r="E744" s="193">
        <v>17</v>
      </c>
      <c r="F744" s="193">
        <v>3</v>
      </c>
      <c r="G744" s="194">
        <v>0</v>
      </c>
      <c r="H744" s="195">
        <v>0</v>
      </c>
    </row>
    <row r="745" spans="2:8" x14ac:dyDescent="0.25">
      <c r="B745" s="191" t="s">
        <v>1133</v>
      </c>
      <c r="C745" s="193">
        <v>9</v>
      </c>
      <c r="D745" s="193">
        <v>17</v>
      </c>
      <c r="E745" s="193">
        <v>15</v>
      </c>
      <c r="F745" s="193">
        <v>4</v>
      </c>
      <c r="G745" s="194">
        <v>0</v>
      </c>
      <c r="H745" s="195">
        <v>0</v>
      </c>
    </row>
    <row r="746" spans="2:8" x14ac:dyDescent="0.25">
      <c r="B746" s="191" t="s">
        <v>1133</v>
      </c>
      <c r="C746" s="193">
        <v>9</v>
      </c>
      <c r="D746" s="193">
        <v>17</v>
      </c>
      <c r="E746" s="193">
        <v>16</v>
      </c>
      <c r="F746" s="193">
        <v>4</v>
      </c>
      <c r="G746" s="194">
        <v>0</v>
      </c>
      <c r="H746" s="195">
        <v>0</v>
      </c>
    </row>
    <row r="747" spans="2:8" x14ac:dyDescent="0.25">
      <c r="B747" s="191" t="s">
        <v>1133</v>
      </c>
      <c r="C747" s="193">
        <v>9</v>
      </c>
      <c r="D747" s="193">
        <v>17</v>
      </c>
      <c r="E747" s="193">
        <v>17</v>
      </c>
      <c r="F747" s="193">
        <v>4</v>
      </c>
      <c r="G747" s="194">
        <v>0</v>
      </c>
      <c r="H747" s="195">
        <v>0</v>
      </c>
    </row>
    <row r="748" spans="2:8" x14ac:dyDescent="0.25">
      <c r="B748" s="191" t="s">
        <v>1133</v>
      </c>
      <c r="C748" s="193">
        <v>9</v>
      </c>
      <c r="D748" s="193">
        <v>18</v>
      </c>
      <c r="E748" s="193">
        <v>15</v>
      </c>
      <c r="F748" s="193">
        <v>5</v>
      </c>
      <c r="G748" s="194">
        <v>0</v>
      </c>
      <c r="H748" s="195">
        <v>0</v>
      </c>
    </row>
    <row r="749" spans="2:8" x14ac:dyDescent="0.25">
      <c r="B749" s="191" t="s">
        <v>1133</v>
      </c>
      <c r="C749" s="193">
        <v>9</v>
      </c>
      <c r="D749" s="193">
        <v>18</v>
      </c>
      <c r="E749" s="193">
        <v>16</v>
      </c>
      <c r="F749" s="193">
        <v>5</v>
      </c>
      <c r="G749" s="194">
        <v>0</v>
      </c>
      <c r="H749" s="195">
        <v>0</v>
      </c>
    </row>
    <row r="750" spans="2:8" x14ac:dyDescent="0.25">
      <c r="B750" s="191" t="s">
        <v>1133</v>
      </c>
      <c r="C750" s="193">
        <v>9</v>
      </c>
      <c r="D750" s="193">
        <v>18</v>
      </c>
      <c r="E750" s="193">
        <v>17</v>
      </c>
      <c r="F750" s="193">
        <v>5</v>
      </c>
      <c r="G750" s="194">
        <v>0</v>
      </c>
      <c r="H750" s="195">
        <v>0</v>
      </c>
    </row>
    <row r="751" spans="2:8" x14ac:dyDescent="0.25">
      <c r="B751" s="191" t="s">
        <v>123</v>
      </c>
      <c r="C751" s="193">
        <v>9</v>
      </c>
      <c r="D751" s="193">
        <v>16</v>
      </c>
      <c r="E751" s="193">
        <v>15</v>
      </c>
      <c r="F751" s="193">
        <v>3</v>
      </c>
      <c r="G751" s="194">
        <v>0</v>
      </c>
      <c r="H751" s="195">
        <v>0</v>
      </c>
    </row>
    <row r="752" spans="2:8" x14ac:dyDescent="0.25">
      <c r="B752" s="191" t="s">
        <v>123</v>
      </c>
      <c r="C752" s="193">
        <v>9</v>
      </c>
      <c r="D752" s="193">
        <v>16</v>
      </c>
      <c r="E752" s="193">
        <v>16</v>
      </c>
      <c r="F752" s="193">
        <v>3</v>
      </c>
      <c r="G752" s="194">
        <v>0</v>
      </c>
      <c r="H752" s="195">
        <v>0</v>
      </c>
    </row>
    <row r="753" spans="2:8" x14ac:dyDescent="0.25">
      <c r="B753" s="191" t="s">
        <v>123</v>
      </c>
      <c r="C753" s="193">
        <v>9</v>
      </c>
      <c r="D753" s="193">
        <v>16</v>
      </c>
      <c r="E753" s="193">
        <v>17</v>
      </c>
      <c r="F753" s="193">
        <v>3</v>
      </c>
      <c r="G753" s="194">
        <v>0</v>
      </c>
      <c r="H753" s="195">
        <v>0</v>
      </c>
    </row>
    <row r="754" spans="2:8" x14ac:dyDescent="0.25">
      <c r="B754" s="191" t="s">
        <v>123</v>
      </c>
      <c r="C754" s="193">
        <v>9</v>
      </c>
      <c r="D754" s="193">
        <v>17</v>
      </c>
      <c r="E754" s="193">
        <v>15</v>
      </c>
      <c r="F754" s="193">
        <v>4</v>
      </c>
      <c r="G754" s="194">
        <v>0</v>
      </c>
      <c r="H754" s="195">
        <v>0</v>
      </c>
    </row>
    <row r="755" spans="2:8" x14ac:dyDescent="0.25">
      <c r="B755" s="191" t="s">
        <v>123</v>
      </c>
      <c r="C755" s="193">
        <v>9</v>
      </c>
      <c r="D755" s="193">
        <v>17</v>
      </c>
      <c r="E755" s="193">
        <v>16</v>
      </c>
      <c r="F755" s="193">
        <v>4</v>
      </c>
      <c r="G755" s="194">
        <v>0</v>
      </c>
      <c r="H755" s="195">
        <v>0</v>
      </c>
    </row>
    <row r="756" spans="2:8" x14ac:dyDescent="0.25">
      <c r="B756" s="191" t="s">
        <v>123</v>
      </c>
      <c r="C756" s="193">
        <v>9</v>
      </c>
      <c r="D756" s="193">
        <v>17</v>
      </c>
      <c r="E756" s="193">
        <v>17</v>
      </c>
      <c r="F756" s="193">
        <v>4</v>
      </c>
      <c r="G756" s="194">
        <v>0</v>
      </c>
      <c r="H756" s="195">
        <v>0</v>
      </c>
    </row>
    <row r="757" spans="2:8" x14ac:dyDescent="0.25">
      <c r="B757" s="191" t="s">
        <v>123</v>
      </c>
      <c r="C757" s="193">
        <v>9</v>
      </c>
      <c r="D757" s="193">
        <v>18</v>
      </c>
      <c r="E757" s="193">
        <v>15</v>
      </c>
      <c r="F757" s="193">
        <v>5</v>
      </c>
      <c r="G757" s="194">
        <v>0</v>
      </c>
      <c r="H757" s="195">
        <v>0</v>
      </c>
    </row>
    <row r="758" spans="2:8" x14ac:dyDescent="0.25">
      <c r="B758" s="191" t="s">
        <v>123</v>
      </c>
      <c r="C758" s="193">
        <v>9</v>
      </c>
      <c r="D758" s="193">
        <v>18</v>
      </c>
      <c r="E758" s="193">
        <v>16</v>
      </c>
      <c r="F758" s="193">
        <v>5</v>
      </c>
      <c r="G758" s="194">
        <v>0</v>
      </c>
      <c r="H758" s="195">
        <v>0</v>
      </c>
    </row>
    <row r="759" spans="2:8" x14ac:dyDescent="0.25">
      <c r="B759" s="191" t="s">
        <v>123</v>
      </c>
      <c r="C759" s="193">
        <v>9</v>
      </c>
      <c r="D759" s="193">
        <v>18</v>
      </c>
      <c r="E759" s="193">
        <v>17</v>
      </c>
      <c r="F759" s="193">
        <v>5</v>
      </c>
      <c r="G759" s="194">
        <v>0</v>
      </c>
      <c r="H759" s="195">
        <v>0</v>
      </c>
    </row>
    <row r="760" spans="2:8" x14ac:dyDescent="0.25">
      <c r="B760" s="191" t="s">
        <v>1134</v>
      </c>
      <c r="C760" s="193">
        <v>9</v>
      </c>
      <c r="D760" s="193">
        <v>16</v>
      </c>
      <c r="E760" s="193">
        <v>15</v>
      </c>
      <c r="F760" s="193">
        <v>3</v>
      </c>
      <c r="G760" s="194">
        <v>0</v>
      </c>
      <c r="H760" s="195">
        <v>0</v>
      </c>
    </row>
    <row r="761" spans="2:8" x14ac:dyDescent="0.25">
      <c r="B761" s="191" t="s">
        <v>1134</v>
      </c>
      <c r="C761" s="193">
        <v>9</v>
      </c>
      <c r="D761" s="193">
        <v>16</v>
      </c>
      <c r="E761" s="193">
        <v>16</v>
      </c>
      <c r="F761" s="193">
        <v>3</v>
      </c>
      <c r="G761" s="194">
        <v>0</v>
      </c>
      <c r="H761" s="195">
        <v>0</v>
      </c>
    </row>
    <row r="762" spans="2:8" x14ac:dyDescent="0.25">
      <c r="B762" s="191" t="s">
        <v>1134</v>
      </c>
      <c r="C762" s="193">
        <v>9</v>
      </c>
      <c r="D762" s="193">
        <v>16</v>
      </c>
      <c r="E762" s="193">
        <v>17</v>
      </c>
      <c r="F762" s="193">
        <v>3</v>
      </c>
      <c r="G762" s="194">
        <v>0</v>
      </c>
      <c r="H762" s="195">
        <v>0</v>
      </c>
    </row>
    <row r="763" spans="2:8" x14ac:dyDescent="0.25">
      <c r="B763" s="191" t="s">
        <v>1134</v>
      </c>
      <c r="C763" s="193">
        <v>9</v>
      </c>
      <c r="D763" s="193">
        <v>17</v>
      </c>
      <c r="E763" s="193">
        <v>15</v>
      </c>
      <c r="F763" s="193">
        <v>4</v>
      </c>
      <c r="G763" s="194">
        <v>0</v>
      </c>
      <c r="H763" s="195">
        <v>0</v>
      </c>
    </row>
    <row r="764" spans="2:8" x14ac:dyDescent="0.25">
      <c r="B764" s="191" t="s">
        <v>1134</v>
      </c>
      <c r="C764" s="193">
        <v>9</v>
      </c>
      <c r="D764" s="193">
        <v>17</v>
      </c>
      <c r="E764" s="193">
        <v>16</v>
      </c>
      <c r="F764" s="193">
        <v>4</v>
      </c>
      <c r="G764" s="194">
        <v>0</v>
      </c>
      <c r="H764" s="195">
        <v>0</v>
      </c>
    </row>
    <row r="765" spans="2:8" x14ac:dyDescent="0.25">
      <c r="B765" s="191" t="s">
        <v>1134</v>
      </c>
      <c r="C765" s="193">
        <v>9</v>
      </c>
      <c r="D765" s="193">
        <v>17</v>
      </c>
      <c r="E765" s="193">
        <v>17</v>
      </c>
      <c r="F765" s="193">
        <v>4</v>
      </c>
      <c r="G765" s="194">
        <v>0</v>
      </c>
      <c r="H765" s="195">
        <v>0</v>
      </c>
    </row>
    <row r="766" spans="2:8" x14ac:dyDescent="0.25">
      <c r="B766" s="191" t="s">
        <v>1134</v>
      </c>
      <c r="C766" s="193">
        <v>9</v>
      </c>
      <c r="D766" s="193">
        <v>18</v>
      </c>
      <c r="E766" s="193">
        <v>15</v>
      </c>
      <c r="F766" s="193">
        <v>5</v>
      </c>
      <c r="G766" s="194">
        <v>0</v>
      </c>
      <c r="H766" s="195">
        <v>0</v>
      </c>
    </row>
    <row r="767" spans="2:8" x14ac:dyDescent="0.25">
      <c r="B767" s="191" t="s">
        <v>1134</v>
      </c>
      <c r="C767" s="193">
        <v>9</v>
      </c>
      <c r="D767" s="193">
        <v>18</v>
      </c>
      <c r="E767" s="193">
        <v>16</v>
      </c>
      <c r="F767" s="193">
        <v>5</v>
      </c>
      <c r="G767" s="194">
        <v>0</v>
      </c>
      <c r="H767" s="195">
        <v>0</v>
      </c>
    </row>
    <row r="768" spans="2:8" x14ac:dyDescent="0.25">
      <c r="B768" s="191" t="s">
        <v>1134</v>
      </c>
      <c r="C768" s="193">
        <v>9</v>
      </c>
      <c r="D768" s="193">
        <v>18</v>
      </c>
      <c r="E768" s="193">
        <v>17</v>
      </c>
      <c r="F768" s="193">
        <v>5</v>
      </c>
      <c r="G768" s="194">
        <v>0</v>
      </c>
      <c r="H768" s="195">
        <v>0</v>
      </c>
    </row>
    <row r="769" spans="2:8" x14ac:dyDescent="0.25">
      <c r="B769" s="191" t="s">
        <v>1135</v>
      </c>
      <c r="C769" s="193">
        <v>9</v>
      </c>
      <c r="D769" s="193">
        <v>16</v>
      </c>
      <c r="E769" s="193">
        <v>15</v>
      </c>
      <c r="F769" s="193">
        <v>3</v>
      </c>
      <c r="G769" s="194">
        <v>0</v>
      </c>
      <c r="H769" s="195">
        <v>0</v>
      </c>
    </row>
    <row r="770" spans="2:8" x14ac:dyDescent="0.25">
      <c r="B770" s="191" t="s">
        <v>1135</v>
      </c>
      <c r="C770" s="193">
        <v>9</v>
      </c>
      <c r="D770" s="193">
        <v>16</v>
      </c>
      <c r="E770" s="193">
        <v>16</v>
      </c>
      <c r="F770" s="193">
        <v>3</v>
      </c>
      <c r="G770" s="194">
        <v>0</v>
      </c>
      <c r="H770" s="195">
        <v>0</v>
      </c>
    </row>
    <row r="771" spans="2:8" x14ac:dyDescent="0.25">
      <c r="B771" s="191" t="s">
        <v>1135</v>
      </c>
      <c r="C771" s="193">
        <v>9</v>
      </c>
      <c r="D771" s="193">
        <v>16</v>
      </c>
      <c r="E771" s="193">
        <v>17</v>
      </c>
      <c r="F771" s="193">
        <v>3</v>
      </c>
      <c r="G771" s="194">
        <v>0</v>
      </c>
      <c r="H771" s="195">
        <v>0</v>
      </c>
    </row>
    <row r="772" spans="2:8" x14ac:dyDescent="0.25">
      <c r="B772" s="191" t="s">
        <v>1135</v>
      </c>
      <c r="C772" s="193">
        <v>9</v>
      </c>
      <c r="D772" s="193">
        <v>17</v>
      </c>
      <c r="E772" s="193">
        <v>15</v>
      </c>
      <c r="F772" s="193">
        <v>4</v>
      </c>
      <c r="G772" s="194">
        <v>0</v>
      </c>
      <c r="H772" s="195">
        <v>0</v>
      </c>
    </row>
    <row r="773" spans="2:8" x14ac:dyDescent="0.25">
      <c r="B773" s="191" t="s">
        <v>1135</v>
      </c>
      <c r="C773" s="193">
        <v>9</v>
      </c>
      <c r="D773" s="193">
        <v>17</v>
      </c>
      <c r="E773" s="193">
        <v>16</v>
      </c>
      <c r="F773" s="193">
        <v>4</v>
      </c>
      <c r="G773" s="194">
        <v>0</v>
      </c>
      <c r="H773" s="195">
        <v>0</v>
      </c>
    </row>
    <row r="774" spans="2:8" x14ac:dyDescent="0.25">
      <c r="B774" s="191" t="s">
        <v>1135</v>
      </c>
      <c r="C774" s="193">
        <v>9</v>
      </c>
      <c r="D774" s="193">
        <v>17</v>
      </c>
      <c r="E774" s="193">
        <v>17</v>
      </c>
      <c r="F774" s="193">
        <v>4</v>
      </c>
      <c r="G774" s="194">
        <v>0</v>
      </c>
      <c r="H774" s="195">
        <v>0</v>
      </c>
    </row>
    <row r="775" spans="2:8" x14ac:dyDescent="0.25">
      <c r="B775" s="191" t="s">
        <v>1135</v>
      </c>
      <c r="C775" s="193">
        <v>9</v>
      </c>
      <c r="D775" s="193">
        <v>18</v>
      </c>
      <c r="E775" s="193">
        <v>15</v>
      </c>
      <c r="F775" s="193">
        <v>5</v>
      </c>
      <c r="G775" s="194">
        <v>0</v>
      </c>
      <c r="H775" s="195">
        <v>0</v>
      </c>
    </row>
    <row r="776" spans="2:8" x14ac:dyDescent="0.25">
      <c r="B776" s="191" t="s">
        <v>1135</v>
      </c>
      <c r="C776" s="193">
        <v>9</v>
      </c>
      <c r="D776" s="193">
        <v>18</v>
      </c>
      <c r="E776" s="193">
        <v>16</v>
      </c>
      <c r="F776" s="193">
        <v>5</v>
      </c>
      <c r="G776" s="194">
        <v>0</v>
      </c>
      <c r="H776" s="195">
        <v>0</v>
      </c>
    </row>
    <row r="777" spans="2:8" x14ac:dyDescent="0.25">
      <c r="B777" s="191" t="s">
        <v>1135</v>
      </c>
      <c r="C777" s="193">
        <v>9</v>
      </c>
      <c r="D777" s="193">
        <v>18</v>
      </c>
      <c r="E777" s="193">
        <v>17</v>
      </c>
      <c r="F777" s="193">
        <v>5</v>
      </c>
      <c r="G777" s="194">
        <v>0</v>
      </c>
      <c r="H777" s="195">
        <v>0</v>
      </c>
    </row>
    <row r="778" spans="2:8" x14ac:dyDescent="0.25">
      <c r="B778" s="191" t="s">
        <v>124</v>
      </c>
      <c r="C778" s="193">
        <v>9</v>
      </c>
      <c r="D778" s="193">
        <v>16</v>
      </c>
      <c r="E778" s="193">
        <v>15</v>
      </c>
      <c r="F778" s="193">
        <v>3</v>
      </c>
      <c r="G778" s="194">
        <v>0</v>
      </c>
      <c r="H778" s="195">
        <v>0</v>
      </c>
    </row>
    <row r="779" spans="2:8" x14ac:dyDescent="0.25">
      <c r="B779" s="191" t="s">
        <v>124</v>
      </c>
      <c r="C779" s="193">
        <v>9</v>
      </c>
      <c r="D779" s="193">
        <v>16</v>
      </c>
      <c r="E779" s="193">
        <v>16</v>
      </c>
      <c r="F779" s="193">
        <v>3</v>
      </c>
      <c r="G779" s="194">
        <v>0</v>
      </c>
      <c r="H779" s="195">
        <v>0</v>
      </c>
    </row>
    <row r="780" spans="2:8" x14ac:dyDescent="0.25">
      <c r="B780" s="191" t="s">
        <v>124</v>
      </c>
      <c r="C780" s="193">
        <v>9</v>
      </c>
      <c r="D780" s="193">
        <v>16</v>
      </c>
      <c r="E780" s="193">
        <v>17</v>
      </c>
      <c r="F780" s="193">
        <v>3</v>
      </c>
      <c r="G780" s="194">
        <v>0</v>
      </c>
      <c r="H780" s="195">
        <v>0</v>
      </c>
    </row>
    <row r="781" spans="2:8" x14ac:dyDescent="0.25">
      <c r="B781" s="191" t="s">
        <v>124</v>
      </c>
      <c r="C781" s="193">
        <v>9</v>
      </c>
      <c r="D781" s="193">
        <v>17</v>
      </c>
      <c r="E781" s="193">
        <v>15</v>
      </c>
      <c r="F781" s="193">
        <v>4</v>
      </c>
      <c r="G781" s="194">
        <v>0</v>
      </c>
      <c r="H781" s="195">
        <v>0</v>
      </c>
    </row>
    <row r="782" spans="2:8" x14ac:dyDescent="0.25">
      <c r="B782" s="191" t="s">
        <v>124</v>
      </c>
      <c r="C782" s="193">
        <v>9</v>
      </c>
      <c r="D782" s="193">
        <v>17</v>
      </c>
      <c r="E782" s="193">
        <v>16</v>
      </c>
      <c r="F782" s="193">
        <v>4</v>
      </c>
      <c r="G782" s="194">
        <v>0</v>
      </c>
      <c r="H782" s="195">
        <v>0</v>
      </c>
    </row>
    <row r="783" spans="2:8" x14ac:dyDescent="0.25">
      <c r="B783" s="191" t="s">
        <v>124</v>
      </c>
      <c r="C783" s="193">
        <v>9</v>
      </c>
      <c r="D783" s="193">
        <v>17</v>
      </c>
      <c r="E783" s="193">
        <v>17</v>
      </c>
      <c r="F783" s="193">
        <v>4</v>
      </c>
      <c r="G783" s="194">
        <v>0</v>
      </c>
      <c r="H783" s="195">
        <v>0</v>
      </c>
    </row>
    <row r="784" spans="2:8" x14ac:dyDescent="0.25">
      <c r="B784" s="191" t="s">
        <v>124</v>
      </c>
      <c r="C784" s="193">
        <v>9</v>
      </c>
      <c r="D784" s="193">
        <v>18</v>
      </c>
      <c r="E784" s="193">
        <v>15</v>
      </c>
      <c r="F784" s="193">
        <v>5</v>
      </c>
      <c r="G784" s="194">
        <v>0</v>
      </c>
      <c r="H784" s="195">
        <v>0</v>
      </c>
    </row>
    <row r="785" spans="2:8" x14ac:dyDescent="0.25">
      <c r="B785" s="191" t="s">
        <v>124</v>
      </c>
      <c r="C785" s="193">
        <v>9</v>
      </c>
      <c r="D785" s="193">
        <v>18</v>
      </c>
      <c r="E785" s="193">
        <v>16</v>
      </c>
      <c r="F785" s="193">
        <v>5</v>
      </c>
      <c r="G785" s="194">
        <v>0</v>
      </c>
      <c r="H785" s="195">
        <v>0</v>
      </c>
    </row>
    <row r="786" spans="2:8" x14ac:dyDescent="0.25">
      <c r="B786" s="191" t="s">
        <v>124</v>
      </c>
      <c r="C786" s="193">
        <v>9</v>
      </c>
      <c r="D786" s="193">
        <v>18</v>
      </c>
      <c r="E786" s="193">
        <v>17</v>
      </c>
      <c r="F786" s="193">
        <v>5</v>
      </c>
      <c r="G786" s="194">
        <v>0</v>
      </c>
      <c r="H786" s="195">
        <v>0</v>
      </c>
    </row>
    <row r="787" spans="2:8" x14ac:dyDescent="0.25">
      <c r="B787" s="191" t="s">
        <v>1136</v>
      </c>
      <c r="C787" s="193">
        <v>9</v>
      </c>
      <c r="D787" s="193">
        <v>16</v>
      </c>
      <c r="E787" s="193">
        <v>15</v>
      </c>
      <c r="F787" s="193">
        <v>3</v>
      </c>
      <c r="G787" s="194">
        <v>0</v>
      </c>
      <c r="H787" s="195">
        <v>0</v>
      </c>
    </row>
    <row r="788" spans="2:8" x14ac:dyDescent="0.25">
      <c r="B788" s="191" t="s">
        <v>1136</v>
      </c>
      <c r="C788" s="193">
        <v>9</v>
      </c>
      <c r="D788" s="193">
        <v>16</v>
      </c>
      <c r="E788" s="193">
        <v>16</v>
      </c>
      <c r="F788" s="193">
        <v>3</v>
      </c>
      <c r="G788" s="194">
        <v>0</v>
      </c>
      <c r="H788" s="195">
        <v>0</v>
      </c>
    </row>
    <row r="789" spans="2:8" x14ac:dyDescent="0.25">
      <c r="B789" s="191" t="s">
        <v>1136</v>
      </c>
      <c r="C789" s="193">
        <v>9</v>
      </c>
      <c r="D789" s="193">
        <v>16</v>
      </c>
      <c r="E789" s="193">
        <v>17</v>
      </c>
      <c r="F789" s="193">
        <v>3</v>
      </c>
      <c r="G789" s="194">
        <v>0</v>
      </c>
      <c r="H789" s="195">
        <v>0</v>
      </c>
    </row>
    <row r="790" spans="2:8" x14ac:dyDescent="0.25">
      <c r="B790" s="191" t="s">
        <v>1136</v>
      </c>
      <c r="C790" s="193">
        <v>9</v>
      </c>
      <c r="D790" s="193">
        <v>17</v>
      </c>
      <c r="E790" s="193">
        <v>15</v>
      </c>
      <c r="F790" s="193">
        <v>4</v>
      </c>
      <c r="G790" s="194">
        <v>0</v>
      </c>
      <c r="H790" s="195">
        <v>0</v>
      </c>
    </row>
    <row r="791" spans="2:8" x14ac:dyDescent="0.25">
      <c r="B791" s="191" t="s">
        <v>1136</v>
      </c>
      <c r="C791" s="193">
        <v>9</v>
      </c>
      <c r="D791" s="193">
        <v>17</v>
      </c>
      <c r="E791" s="193">
        <v>16</v>
      </c>
      <c r="F791" s="193">
        <v>4</v>
      </c>
      <c r="G791" s="194">
        <v>0</v>
      </c>
      <c r="H791" s="195">
        <v>0</v>
      </c>
    </row>
    <row r="792" spans="2:8" x14ac:dyDescent="0.25">
      <c r="B792" s="191" t="s">
        <v>1136</v>
      </c>
      <c r="C792" s="193">
        <v>9</v>
      </c>
      <c r="D792" s="193">
        <v>17</v>
      </c>
      <c r="E792" s="193">
        <v>17</v>
      </c>
      <c r="F792" s="193">
        <v>4</v>
      </c>
      <c r="G792" s="194">
        <v>0</v>
      </c>
      <c r="H792" s="195">
        <v>0</v>
      </c>
    </row>
    <row r="793" spans="2:8" x14ac:dyDescent="0.25">
      <c r="B793" s="191" t="s">
        <v>1136</v>
      </c>
      <c r="C793" s="193">
        <v>9</v>
      </c>
      <c r="D793" s="193">
        <v>18</v>
      </c>
      <c r="E793" s="193">
        <v>15</v>
      </c>
      <c r="F793" s="193">
        <v>5</v>
      </c>
      <c r="G793" s="194">
        <v>0</v>
      </c>
      <c r="H793" s="195">
        <v>0</v>
      </c>
    </row>
    <row r="794" spans="2:8" x14ac:dyDescent="0.25">
      <c r="B794" s="191" t="s">
        <v>1136</v>
      </c>
      <c r="C794" s="193">
        <v>9</v>
      </c>
      <c r="D794" s="193">
        <v>18</v>
      </c>
      <c r="E794" s="193">
        <v>16</v>
      </c>
      <c r="F794" s="193">
        <v>5</v>
      </c>
      <c r="G794" s="194">
        <v>0</v>
      </c>
      <c r="H794" s="195">
        <v>0</v>
      </c>
    </row>
    <row r="795" spans="2:8" x14ac:dyDescent="0.25">
      <c r="B795" s="191" t="s">
        <v>1136</v>
      </c>
      <c r="C795" s="193">
        <v>9</v>
      </c>
      <c r="D795" s="193">
        <v>18</v>
      </c>
      <c r="E795" s="193">
        <v>17</v>
      </c>
      <c r="F795" s="193">
        <v>5</v>
      </c>
      <c r="G795" s="194">
        <v>0</v>
      </c>
      <c r="H795" s="195">
        <v>0</v>
      </c>
    </row>
    <row r="796" spans="2:8" x14ac:dyDescent="0.25">
      <c r="B796" s="191" t="s">
        <v>1137</v>
      </c>
      <c r="C796" s="193">
        <v>9</v>
      </c>
      <c r="D796" s="193">
        <v>16</v>
      </c>
      <c r="E796" s="193">
        <v>15</v>
      </c>
      <c r="F796" s="193">
        <v>3</v>
      </c>
      <c r="G796" s="194">
        <v>0</v>
      </c>
      <c r="H796" s="195">
        <v>0</v>
      </c>
    </row>
    <row r="797" spans="2:8" x14ac:dyDescent="0.25">
      <c r="B797" s="191" t="s">
        <v>1137</v>
      </c>
      <c r="C797" s="193">
        <v>9</v>
      </c>
      <c r="D797" s="193">
        <v>16</v>
      </c>
      <c r="E797" s="193">
        <v>16</v>
      </c>
      <c r="F797" s="193">
        <v>3</v>
      </c>
      <c r="G797" s="194">
        <v>0</v>
      </c>
      <c r="H797" s="195">
        <v>0</v>
      </c>
    </row>
    <row r="798" spans="2:8" x14ac:dyDescent="0.25">
      <c r="B798" s="191" t="s">
        <v>1137</v>
      </c>
      <c r="C798" s="193">
        <v>9</v>
      </c>
      <c r="D798" s="193">
        <v>16</v>
      </c>
      <c r="E798" s="193">
        <v>17</v>
      </c>
      <c r="F798" s="193">
        <v>3</v>
      </c>
      <c r="G798" s="194">
        <v>0</v>
      </c>
      <c r="H798" s="195">
        <v>0</v>
      </c>
    </row>
    <row r="799" spans="2:8" x14ac:dyDescent="0.25">
      <c r="B799" s="191" t="s">
        <v>1137</v>
      </c>
      <c r="C799" s="193">
        <v>9</v>
      </c>
      <c r="D799" s="193">
        <v>17</v>
      </c>
      <c r="E799" s="193">
        <v>15</v>
      </c>
      <c r="F799" s="193">
        <v>4</v>
      </c>
      <c r="G799" s="194">
        <v>0</v>
      </c>
      <c r="H799" s="195">
        <v>0</v>
      </c>
    </row>
    <row r="800" spans="2:8" x14ac:dyDescent="0.25">
      <c r="B800" s="191" t="s">
        <v>1137</v>
      </c>
      <c r="C800" s="193">
        <v>9</v>
      </c>
      <c r="D800" s="193">
        <v>17</v>
      </c>
      <c r="E800" s="193">
        <v>16</v>
      </c>
      <c r="F800" s="193">
        <v>4</v>
      </c>
      <c r="G800" s="194">
        <v>0</v>
      </c>
      <c r="H800" s="195">
        <v>0</v>
      </c>
    </row>
    <row r="801" spans="2:8" x14ac:dyDescent="0.25">
      <c r="B801" s="191" t="s">
        <v>1137</v>
      </c>
      <c r="C801" s="193">
        <v>9</v>
      </c>
      <c r="D801" s="193">
        <v>17</v>
      </c>
      <c r="E801" s="193">
        <v>17</v>
      </c>
      <c r="F801" s="193">
        <v>4</v>
      </c>
      <c r="G801" s="194">
        <v>0</v>
      </c>
      <c r="H801" s="195">
        <v>0</v>
      </c>
    </row>
    <row r="802" spans="2:8" x14ac:dyDescent="0.25">
      <c r="B802" s="191" t="s">
        <v>1137</v>
      </c>
      <c r="C802" s="193">
        <v>9</v>
      </c>
      <c r="D802" s="193">
        <v>18</v>
      </c>
      <c r="E802" s="193">
        <v>15</v>
      </c>
      <c r="F802" s="193">
        <v>5</v>
      </c>
      <c r="G802" s="194">
        <v>0</v>
      </c>
      <c r="H802" s="195">
        <v>0</v>
      </c>
    </row>
    <row r="803" spans="2:8" x14ac:dyDescent="0.25">
      <c r="B803" s="191" t="s">
        <v>1137</v>
      </c>
      <c r="C803" s="193">
        <v>9</v>
      </c>
      <c r="D803" s="193">
        <v>18</v>
      </c>
      <c r="E803" s="193">
        <v>16</v>
      </c>
      <c r="F803" s="193">
        <v>5</v>
      </c>
      <c r="G803" s="194">
        <v>0</v>
      </c>
      <c r="H803" s="195">
        <v>0</v>
      </c>
    </row>
    <row r="804" spans="2:8" x14ac:dyDescent="0.25">
      <c r="B804" s="191" t="s">
        <v>1137</v>
      </c>
      <c r="C804" s="193">
        <v>9</v>
      </c>
      <c r="D804" s="193">
        <v>18</v>
      </c>
      <c r="E804" s="193">
        <v>17</v>
      </c>
      <c r="F804" s="193">
        <v>5</v>
      </c>
      <c r="G804" s="194">
        <v>0</v>
      </c>
      <c r="H804" s="195">
        <v>0</v>
      </c>
    </row>
    <row r="805" spans="2:8" x14ac:dyDescent="0.25">
      <c r="B805" s="191" t="s">
        <v>125</v>
      </c>
      <c r="C805" s="193">
        <v>9</v>
      </c>
      <c r="D805" s="193">
        <v>16</v>
      </c>
      <c r="E805" s="193">
        <v>15</v>
      </c>
      <c r="F805" s="193">
        <v>3</v>
      </c>
      <c r="G805" s="194">
        <v>0</v>
      </c>
      <c r="H805" s="195">
        <v>0</v>
      </c>
    </row>
    <row r="806" spans="2:8" x14ac:dyDescent="0.25">
      <c r="B806" s="191" t="s">
        <v>125</v>
      </c>
      <c r="C806" s="193">
        <v>9</v>
      </c>
      <c r="D806" s="193">
        <v>16</v>
      </c>
      <c r="E806" s="193">
        <v>16</v>
      </c>
      <c r="F806" s="193">
        <v>3</v>
      </c>
      <c r="G806" s="194">
        <v>0</v>
      </c>
      <c r="H806" s="195">
        <v>0</v>
      </c>
    </row>
    <row r="807" spans="2:8" x14ac:dyDescent="0.25">
      <c r="B807" s="191" t="s">
        <v>125</v>
      </c>
      <c r="C807" s="193">
        <v>9</v>
      </c>
      <c r="D807" s="193">
        <v>16</v>
      </c>
      <c r="E807" s="193">
        <v>17</v>
      </c>
      <c r="F807" s="193">
        <v>3</v>
      </c>
      <c r="G807" s="194">
        <v>0</v>
      </c>
      <c r="H807" s="195">
        <v>0</v>
      </c>
    </row>
    <row r="808" spans="2:8" x14ac:dyDescent="0.25">
      <c r="B808" s="191" t="s">
        <v>125</v>
      </c>
      <c r="C808" s="193">
        <v>9</v>
      </c>
      <c r="D808" s="193">
        <v>17</v>
      </c>
      <c r="E808" s="193">
        <v>15</v>
      </c>
      <c r="F808" s="193">
        <v>4</v>
      </c>
      <c r="G808" s="194">
        <v>0</v>
      </c>
      <c r="H808" s="195">
        <v>0</v>
      </c>
    </row>
    <row r="809" spans="2:8" x14ac:dyDescent="0.25">
      <c r="B809" s="191" t="s">
        <v>125</v>
      </c>
      <c r="C809" s="193">
        <v>9</v>
      </c>
      <c r="D809" s="193">
        <v>17</v>
      </c>
      <c r="E809" s="193">
        <v>16</v>
      </c>
      <c r="F809" s="193">
        <v>4</v>
      </c>
      <c r="G809" s="194">
        <v>0</v>
      </c>
      <c r="H809" s="195">
        <v>0</v>
      </c>
    </row>
    <row r="810" spans="2:8" x14ac:dyDescent="0.25">
      <c r="B810" s="191" t="s">
        <v>125</v>
      </c>
      <c r="C810" s="193">
        <v>9</v>
      </c>
      <c r="D810" s="193">
        <v>17</v>
      </c>
      <c r="E810" s="193">
        <v>17</v>
      </c>
      <c r="F810" s="193">
        <v>4</v>
      </c>
      <c r="G810" s="194">
        <v>0</v>
      </c>
      <c r="H810" s="195">
        <v>0</v>
      </c>
    </row>
    <row r="811" spans="2:8" x14ac:dyDescent="0.25">
      <c r="B811" s="191" t="s">
        <v>125</v>
      </c>
      <c r="C811" s="193">
        <v>9</v>
      </c>
      <c r="D811" s="193">
        <v>18</v>
      </c>
      <c r="E811" s="193">
        <v>15</v>
      </c>
      <c r="F811" s="193">
        <v>5</v>
      </c>
      <c r="G811" s="194">
        <v>0</v>
      </c>
      <c r="H811" s="195">
        <v>0</v>
      </c>
    </row>
    <row r="812" spans="2:8" x14ac:dyDescent="0.25">
      <c r="B812" s="191" t="s">
        <v>125</v>
      </c>
      <c r="C812" s="193">
        <v>9</v>
      </c>
      <c r="D812" s="193">
        <v>18</v>
      </c>
      <c r="E812" s="193">
        <v>16</v>
      </c>
      <c r="F812" s="193">
        <v>5</v>
      </c>
      <c r="G812" s="194">
        <v>0</v>
      </c>
      <c r="H812" s="195">
        <v>0</v>
      </c>
    </row>
    <row r="813" spans="2:8" x14ac:dyDescent="0.25">
      <c r="B813" s="191" t="s">
        <v>125</v>
      </c>
      <c r="C813" s="193">
        <v>9</v>
      </c>
      <c r="D813" s="193">
        <v>18</v>
      </c>
      <c r="E813" s="193">
        <v>17</v>
      </c>
      <c r="F813" s="193">
        <v>5</v>
      </c>
      <c r="G813" s="194">
        <v>0</v>
      </c>
      <c r="H813" s="195">
        <v>0</v>
      </c>
    </row>
    <row r="814" spans="2:8" x14ac:dyDescent="0.25">
      <c r="B814" s="191" t="s">
        <v>1138</v>
      </c>
      <c r="C814" s="193">
        <v>9</v>
      </c>
      <c r="D814" s="193">
        <v>16</v>
      </c>
      <c r="E814" s="193">
        <v>15</v>
      </c>
      <c r="F814" s="193">
        <v>3</v>
      </c>
      <c r="G814" s="194">
        <v>0</v>
      </c>
      <c r="H814" s="195">
        <v>0</v>
      </c>
    </row>
    <row r="815" spans="2:8" x14ac:dyDescent="0.25">
      <c r="B815" s="191" t="s">
        <v>1138</v>
      </c>
      <c r="C815" s="193">
        <v>9</v>
      </c>
      <c r="D815" s="193">
        <v>16</v>
      </c>
      <c r="E815" s="193">
        <v>16</v>
      </c>
      <c r="F815" s="193">
        <v>3</v>
      </c>
      <c r="G815" s="194">
        <v>0</v>
      </c>
      <c r="H815" s="195">
        <v>0</v>
      </c>
    </row>
    <row r="816" spans="2:8" x14ac:dyDescent="0.25">
      <c r="B816" s="191" t="s">
        <v>1138</v>
      </c>
      <c r="C816" s="193">
        <v>9</v>
      </c>
      <c r="D816" s="193">
        <v>16</v>
      </c>
      <c r="E816" s="193">
        <v>17</v>
      </c>
      <c r="F816" s="193">
        <v>3</v>
      </c>
      <c r="G816" s="194">
        <v>0</v>
      </c>
      <c r="H816" s="195">
        <v>0</v>
      </c>
    </row>
    <row r="817" spans="2:8" x14ac:dyDescent="0.25">
      <c r="B817" s="191" t="s">
        <v>1138</v>
      </c>
      <c r="C817" s="193">
        <v>9</v>
      </c>
      <c r="D817" s="193">
        <v>17</v>
      </c>
      <c r="E817" s="193">
        <v>15</v>
      </c>
      <c r="F817" s="193">
        <v>4</v>
      </c>
      <c r="G817" s="194">
        <v>0</v>
      </c>
      <c r="H817" s="195">
        <v>0</v>
      </c>
    </row>
    <row r="818" spans="2:8" x14ac:dyDescent="0.25">
      <c r="B818" s="191" t="s">
        <v>1138</v>
      </c>
      <c r="C818" s="193">
        <v>9</v>
      </c>
      <c r="D818" s="193">
        <v>17</v>
      </c>
      <c r="E818" s="193">
        <v>16</v>
      </c>
      <c r="F818" s="193">
        <v>4</v>
      </c>
      <c r="G818" s="194">
        <v>0</v>
      </c>
      <c r="H818" s="195">
        <v>0</v>
      </c>
    </row>
    <row r="819" spans="2:8" x14ac:dyDescent="0.25">
      <c r="B819" s="191" t="s">
        <v>1138</v>
      </c>
      <c r="C819" s="193">
        <v>9</v>
      </c>
      <c r="D819" s="193">
        <v>17</v>
      </c>
      <c r="E819" s="193">
        <v>17</v>
      </c>
      <c r="F819" s="193">
        <v>4</v>
      </c>
      <c r="G819" s="194">
        <v>0</v>
      </c>
      <c r="H819" s="195">
        <v>0</v>
      </c>
    </row>
    <row r="820" spans="2:8" x14ac:dyDescent="0.25">
      <c r="B820" s="191" t="s">
        <v>1138</v>
      </c>
      <c r="C820" s="193">
        <v>9</v>
      </c>
      <c r="D820" s="193">
        <v>18</v>
      </c>
      <c r="E820" s="193">
        <v>15</v>
      </c>
      <c r="F820" s="193">
        <v>5</v>
      </c>
      <c r="G820" s="194">
        <v>0</v>
      </c>
      <c r="H820" s="195">
        <v>0</v>
      </c>
    </row>
    <row r="821" spans="2:8" x14ac:dyDescent="0.25">
      <c r="B821" s="191" t="s">
        <v>1138</v>
      </c>
      <c r="C821" s="193">
        <v>9</v>
      </c>
      <c r="D821" s="193">
        <v>18</v>
      </c>
      <c r="E821" s="193">
        <v>16</v>
      </c>
      <c r="F821" s="193">
        <v>5</v>
      </c>
      <c r="G821" s="194">
        <v>0</v>
      </c>
      <c r="H821" s="195">
        <v>0</v>
      </c>
    </row>
    <row r="822" spans="2:8" x14ac:dyDescent="0.25">
      <c r="B822" s="191" t="s">
        <v>1138</v>
      </c>
      <c r="C822" s="193">
        <v>9</v>
      </c>
      <c r="D822" s="193">
        <v>18</v>
      </c>
      <c r="E822" s="193">
        <v>17</v>
      </c>
      <c r="F822" s="193">
        <v>5</v>
      </c>
      <c r="G822" s="194">
        <v>0</v>
      </c>
      <c r="H822" s="195">
        <v>0</v>
      </c>
    </row>
    <row r="823" spans="2:8" x14ac:dyDescent="0.25">
      <c r="B823" s="191" t="s">
        <v>1139</v>
      </c>
      <c r="C823" s="193">
        <v>9</v>
      </c>
      <c r="D823" s="193">
        <v>16</v>
      </c>
      <c r="E823" s="193">
        <v>15</v>
      </c>
      <c r="F823" s="193">
        <v>3</v>
      </c>
      <c r="G823" s="194">
        <v>0</v>
      </c>
      <c r="H823" s="195">
        <v>0</v>
      </c>
    </row>
    <row r="824" spans="2:8" x14ac:dyDescent="0.25">
      <c r="B824" s="191" t="s">
        <v>1139</v>
      </c>
      <c r="C824" s="193">
        <v>9</v>
      </c>
      <c r="D824" s="193">
        <v>16</v>
      </c>
      <c r="E824" s="193">
        <v>16</v>
      </c>
      <c r="F824" s="193">
        <v>3</v>
      </c>
      <c r="G824" s="194">
        <v>0</v>
      </c>
      <c r="H824" s="195">
        <v>0</v>
      </c>
    </row>
    <row r="825" spans="2:8" x14ac:dyDescent="0.25">
      <c r="B825" s="191" t="s">
        <v>1139</v>
      </c>
      <c r="C825" s="193">
        <v>9</v>
      </c>
      <c r="D825" s="193">
        <v>16</v>
      </c>
      <c r="E825" s="193">
        <v>17</v>
      </c>
      <c r="F825" s="193">
        <v>3</v>
      </c>
      <c r="G825" s="194">
        <v>0</v>
      </c>
      <c r="H825" s="195">
        <v>0</v>
      </c>
    </row>
    <row r="826" spans="2:8" x14ac:dyDescent="0.25">
      <c r="B826" s="191" t="s">
        <v>1139</v>
      </c>
      <c r="C826" s="193">
        <v>9</v>
      </c>
      <c r="D826" s="193">
        <v>17</v>
      </c>
      <c r="E826" s="193">
        <v>15</v>
      </c>
      <c r="F826" s="193">
        <v>4</v>
      </c>
      <c r="G826" s="194">
        <v>0</v>
      </c>
      <c r="H826" s="195">
        <v>0</v>
      </c>
    </row>
    <row r="827" spans="2:8" x14ac:dyDescent="0.25">
      <c r="B827" s="191" t="s">
        <v>1139</v>
      </c>
      <c r="C827" s="193">
        <v>9</v>
      </c>
      <c r="D827" s="193">
        <v>17</v>
      </c>
      <c r="E827" s="193">
        <v>16</v>
      </c>
      <c r="F827" s="193">
        <v>4</v>
      </c>
      <c r="G827" s="194">
        <v>0</v>
      </c>
      <c r="H827" s="195">
        <v>0</v>
      </c>
    </row>
    <row r="828" spans="2:8" x14ac:dyDescent="0.25">
      <c r="B828" s="191" t="s">
        <v>1139</v>
      </c>
      <c r="C828" s="193">
        <v>9</v>
      </c>
      <c r="D828" s="193">
        <v>17</v>
      </c>
      <c r="E828" s="193">
        <v>17</v>
      </c>
      <c r="F828" s="193">
        <v>4</v>
      </c>
      <c r="G828" s="194">
        <v>0</v>
      </c>
      <c r="H828" s="195">
        <v>0</v>
      </c>
    </row>
    <row r="829" spans="2:8" x14ac:dyDescent="0.25">
      <c r="B829" s="191" t="s">
        <v>1139</v>
      </c>
      <c r="C829" s="193">
        <v>9</v>
      </c>
      <c r="D829" s="193">
        <v>18</v>
      </c>
      <c r="E829" s="193">
        <v>15</v>
      </c>
      <c r="F829" s="193">
        <v>5</v>
      </c>
      <c r="G829" s="194">
        <v>0</v>
      </c>
      <c r="H829" s="195">
        <v>0</v>
      </c>
    </row>
    <row r="830" spans="2:8" x14ac:dyDescent="0.25">
      <c r="B830" s="191" t="s">
        <v>1139</v>
      </c>
      <c r="C830" s="193">
        <v>9</v>
      </c>
      <c r="D830" s="193">
        <v>18</v>
      </c>
      <c r="E830" s="193">
        <v>16</v>
      </c>
      <c r="F830" s="193">
        <v>5</v>
      </c>
      <c r="G830" s="194">
        <v>0</v>
      </c>
      <c r="H830" s="195">
        <v>0</v>
      </c>
    </row>
    <row r="831" spans="2:8" x14ac:dyDescent="0.25">
      <c r="B831" s="191" t="s">
        <v>1139</v>
      </c>
      <c r="C831" s="193">
        <v>9</v>
      </c>
      <c r="D831" s="193">
        <v>18</v>
      </c>
      <c r="E831" s="193">
        <v>17</v>
      </c>
      <c r="F831" s="193">
        <v>5</v>
      </c>
      <c r="G831" s="194">
        <v>0</v>
      </c>
      <c r="H831" s="195">
        <v>0</v>
      </c>
    </row>
    <row r="832" spans="2:8" x14ac:dyDescent="0.25">
      <c r="B832" s="191" t="s">
        <v>126</v>
      </c>
      <c r="C832" s="193">
        <v>9</v>
      </c>
      <c r="D832" s="193">
        <v>16</v>
      </c>
      <c r="E832" s="193">
        <v>15</v>
      </c>
      <c r="F832" s="193">
        <v>3</v>
      </c>
      <c r="G832" s="194">
        <v>0</v>
      </c>
      <c r="H832" s="195">
        <v>0</v>
      </c>
    </row>
    <row r="833" spans="2:8" x14ac:dyDescent="0.25">
      <c r="B833" s="191" t="s">
        <v>126</v>
      </c>
      <c r="C833" s="193">
        <v>9</v>
      </c>
      <c r="D833" s="193">
        <v>16</v>
      </c>
      <c r="E833" s="193">
        <v>16</v>
      </c>
      <c r="F833" s="193">
        <v>3</v>
      </c>
      <c r="G833" s="194">
        <v>0</v>
      </c>
      <c r="H833" s="195">
        <v>0</v>
      </c>
    </row>
    <row r="834" spans="2:8" x14ac:dyDescent="0.25">
      <c r="B834" s="191" t="s">
        <v>126</v>
      </c>
      <c r="C834" s="193">
        <v>9</v>
      </c>
      <c r="D834" s="193">
        <v>16</v>
      </c>
      <c r="E834" s="193">
        <v>17</v>
      </c>
      <c r="F834" s="193">
        <v>3</v>
      </c>
      <c r="G834" s="194">
        <v>0</v>
      </c>
      <c r="H834" s="195">
        <v>0</v>
      </c>
    </row>
    <row r="835" spans="2:8" x14ac:dyDescent="0.25">
      <c r="B835" s="191" t="s">
        <v>126</v>
      </c>
      <c r="C835" s="193">
        <v>9</v>
      </c>
      <c r="D835" s="193">
        <v>17</v>
      </c>
      <c r="E835" s="193">
        <v>15</v>
      </c>
      <c r="F835" s="193">
        <v>4</v>
      </c>
      <c r="G835" s="194">
        <v>0</v>
      </c>
      <c r="H835" s="195">
        <v>0</v>
      </c>
    </row>
    <row r="836" spans="2:8" x14ac:dyDescent="0.25">
      <c r="B836" s="191" t="s">
        <v>126</v>
      </c>
      <c r="C836" s="193">
        <v>9</v>
      </c>
      <c r="D836" s="193">
        <v>17</v>
      </c>
      <c r="E836" s="193">
        <v>16</v>
      </c>
      <c r="F836" s="193">
        <v>4</v>
      </c>
      <c r="G836" s="194">
        <v>0</v>
      </c>
      <c r="H836" s="195">
        <v>0</v>
      </c>
    </row>
    <row r="837" spans="2:8" x14ac:dyDescent="0.25">
      <c r="B837" s="191" t="s">
        <v>126</v>
      </c>
      <c r="C837" s="193">
        <v>9</v>
      </c>
      <c r="D837" s="193">
        <v>17</v>
      </c>
      <c r="E837" s="193">
        <v>17</v>
      </c>
      <c r="F837" s="193">
        <v>4</v>
      </c>
      <c r="G837" s="194">
        <v>0</v>
      </c>
      <c r="H837" s="195">
        <v>0</v>
      </c>
    </row>
    <row r="838" spans="2:8" x14ac:dyDescent="0.25">
      <c r="B838" s="191" t="s">
        <v>126</v>
      </c>
      <c r="C838" s="193">
        <v>9</v>
      </c>
      <c r="D838" s="193">
        <v>18</v>
      </c>
      <c r="E838" s="193">
        <v>15</v>
      </c>
      <c r="F838" s="193">
        <v>5</v>
      </c>
      <c r="G838" s="194">
        <v>0</v>
      </c>
      <c r="H838" s="195">
        <v>0</v>
      </c>
    </row>
    <row r="839" spans="2:8" x14ac:dyDescent="0.25">
      <c r="B839" s="191" t="s">
        <v>126</v>
      </c>
      <c r="C839" s="193">
        <v>9</v>
      </c>
      <c r="D839" s="193">
        <v>18</v>
      </c>
      <c r="E839" s="193">
        <v>16</v>
      </c>
      <c r="F839" s="193">
        <v>5</v>
      </c>
      <c r="G839" s="194">
        <v>0</v>
      </c>
      <c r="H839" s="195">
        <v>0</v>
      </c>
    </row>
    <row r="840" spans="2:8" x14ac:dyDescent="0.25">
      <c r="B840" s="191" t="s">
        <v>126</v>
      </c>
      <c r="C840" s="193">
        <v>9</v>
      </c>
      <c r="D840" s="193">
        <v>18</v>
      </c>
      <c r="E840" s="193">
        <v>17</v>
      </c>
      <c r="F840" s="193">
        <v>5</v>
      </c>
      <c r="G840" s="194">
        <v>0</v>
      </c>
      <c r="H840" s="195">
        <v>0</v>
      </c>
    </row>
    <row r="841" spans="2:8" x14ac:dyDescent="0.25">
      <c r="B841" s="191" t="s">
        <v>1140</v>
      </c>
      <c r="C841" s="193">
        <v>9</v>
      </c>
      <c r="D841" s="193">
        <v>16</v>
      </c>
      <c r="E841" s="193">
        <v>15</v>
      </c>
      <c r="F841" s="193">
        <v>3</v>
      </c>
      <c r="G841" s="194">
        <v>0</v>
      </c>
      <c r="H841" s="195">
        <v>0</v>
      </c>
    </row>
    <row r="842" spans="2:8" x14ac:dyDescent="0.25">
      <c r="B842" s="191" t="s">
        <v>1140</v>
      </c>
      <c r="C842" s="193">
        <v>9</v>
      </c>
      <c r="D842" s="193">
        <v>16</v>
      </c>
      <c r="E842" s="193">
        <v>16</v>
      </c>
      <c r="F842" s="193">
        <v>3</v>
      </c>
      <c r="G842" s="194">
        <v>0</v>
      </c>
      <c r="H842" s="195">
        <v>0</v>
      </c>
    </row>
    <row r="843" spans="2:8" x14ac:dyDescent="0.25">
      <c r="B843" s="191" t="s">
        <v>1140</v>
      </c>
      <c r="C843" s="193">
        <v>9</v>
      </c>
      <c r="D843" s="193">
        <v>16</v>
      </c>
      <c r="E843" s="193">
        <v>17</v>
      </c>
      <c r="F843" s="193">
        <v>3</v>
      </c>
      <c r="G843" s="194">
        <v>0</v>
      </c>
      <c r="H843" s="195">
        <v>0</v>
      </c>
    </row>
    <row r="844" spans="2:8" x14ac:dyDescent="0.25">
      <c r="B844" s="191" t="s">
        <v>1140</v>
      </c>
      <c r="C844" s="193">
        <v>9</v>
      </c>
      <c r="D844" s="193">
        <v>17</v>
      </c>
      <c r="E844" s="193">
        <v>15</v>
      </c>
      <c r="F844" s="193">
        <v>4</v>
      </c>
      <c r="G844" s="194">
        <v>0</v>
      </c>
      <c r="H844" s="195">
        <v>0</v>
      </c>
    </row>
    <row r="845" spans="2:8" x14ac:dyDescent="0.25">
      <c r="B845" s="191" t="s">
        <v>1140</v>
      </c>
      <c r="C845" s="193">
        <v>9</v>
      </c>
      <c r="D845" s="193">
        <v>17</v>
      </c>
      <c r="E845" s="193">
        <v>16</v>
      </c>
      <c r="F845" s="193">
        <v>4</v>
      </c>
      <c r="G845" s="194">
        <v>0</v>
      </c>
      <c r="H845" s="195">
        <v>0</v>
      </c>
    </row>
    <row r="846" spans="2:8" x14ac:dyDescent="0.25">
      <c r="B846" s="191" t="s">
        <v>1140</v>
      </c>
      <c r="C846" s="193">
        <v>9</v>
      </c>
      <c r="D846" s="193">
        <v>17</v>
      </c>
      <c r="E846" s="193">
        <v>17</v>
      </c>
      <c r="F846" s="193">
        <v>4</v>
      </c>
      <c r="G846" s="194">
        <v>0</v>
      </c>
      <c r="H846" s="195">
        <v>0</v>
      </c>
    </row>
    <row r="847" spans="2:8" x14ac:dyDescent="0.25">
      <c r="B847" s="191" t="s">
        <v>1140</v>
      </c>
      <c r="C847" s="193">
        <v>9</v>
      </c>
      <c r="D847" s="193">
        <v>18</v>
      </c>
      <c r="E847" s="193">
        <v>15</v>
      </c>
      <c r="F847" s="193">
        <v>5</v>
      </c>
      <c r="G847" s="194">
        <v>0</v>
      </c>
      <c r="H847" s="195">
        <v>0</v>
      </c>
    </row>
    <row r="848" spans="2:8" x14ac:dyDescent="0.25">
      <c r="B848" s="191" t="s">
        <v>1140</v>
      </c>
      <c r="C848" s="193">
        <v>9</v>
      </c>
      <c r="D848" s="193">
        <v>18</v>
      </c>
      <c r="E848" s="193">
        <v>16</v>
      </c>
      <c r="F848" s="193">
        <v>5</v>
      </c>
      <c r="G848" s="194">
        <v>0</v>
      </c>
      <c r="H848" s="195">
        <v>0</v>
      </c>
    </row>
    <row r="849" spans="2:8" x14ac:dyDescent="0.25">
      <c r="B849" s="191" t="s">
        <v>1140</v>
      </c>
      <c r="C849" s="193">
        <v>9</v>
      </c>
      <c r="D849" s="193">
        <v>18</v>
      </c>
      <c r="E849" s="193">
        <v>17</v>
      </c>
      <c r="F849" s="193">
        <v>5</v>
      </c>
      <c r="G849" s="194">
        <v>0</v>
      </c>
      <c r="H849" s="195">
        <v>0</v>
      </c>
    </row>
    <row r="850" spans="2:8" x14ac:dyDescent="0.25">
      <c r="B850" s="191" t="s">
        <v>1141</v>
      </c>
      <c r="C850" s="193">
        <v>9</v>
      </c>
      <c r="D850" s="193">
        <v>16</v>
      </c>
      <c r="E850" s="193">
        <v>15</v>
      </c>
      <c r="F850" s="193">
        <v>3</v>
      </c>
      <c r="G850" s="194">
        <v>0</v>
      </c>
      <c r="H850" s="195">
        <v>0</v>
      </c>
    </row>
    <row r="851" spans="2:8" x14ac:dyDescent="0.25">
      <c r="B851" s="191" t="s">
        <v>1141</v>
      </c>
      <c r="C851" s="193">
        <v>9</v>
      </c>
      <c r="D851" s="193">
        <v>16</v>
      </c>
      <c r="E851" s="193">
        <v>16</v>
      </c>
      <c r="F851" s="193">
        <v>3</v>
      </c>
      <c r="G851" s="194">
        <v>0</v>
      </c>
      <c r="H851" s="195">
        <v>0</v>
      </c>
    </row>
    <row r="852" spans="2:8" x14ac:dyDescent="0.25">
      <c r="B852" s="191" t="s">
        <v>1141</v>
      </c>
      <c r="C852" s="193">
        <v>9</v>
      </c>
      <c r="D852" s="193">
        <v>16</v>
      </c>
      <c r="E852" s="193">
        <v>17</v>
      </c>
      <c r="F852" s="193">
        <v>3</v>
      </c>
      <c r="G852" s="194">
        <v>0</v>
      </c>
      <c r="H852" s="195">
        <v>0</v>
      </c>
    </row>
    <row r="853" spans="2:8" x14ac:dyDescent="0.25">
      <c r="B853" s="191" t="s">
        <v>1141</v>
      </c>
      <c r="C853" s="193">
        <v>9</v>
      </c>
      <c r="D853" s="193">
        <v>17</v>
      </c>
      <c r="E853" s="193">
        <v>15</v>
      </c>
      <c r="F853" s="193">
        <v>4</v>
      </c>
      <c r="G853" s="194">
        <v>0</v>
      </c>
      <c r="H853" s="195">
        <v>0</v>
      </c>
    </row>
    <row r="854" spans="2:8" x14ac:dyDescent="0.25">
      <c r="B854" s="191" t="s">
        <v>1141</v>
      </c>
      <c r="C854" s="193">
        <v>9</v>
      </c>
      <c r="D854" s="193">
        <v>17</v>
      </c>
      <c r="E854" s="193">
        <v>16</v>
      </c>
      <c r="F854" s="193">
        <v>4</v>
      </c>
      <c r="G854" s="194">
        <v>0</v>
      </c>
      <c r="H854" s="195">
        <v>0</v>
      </c>
    </row>
    <row r="855" spans="2:8" x14ac:dyDescent="0.25">
      <c r="B855" s="191" t="s">
        <v>1141</v>
      </c>
      <c r="C855" s="193">
        <v>9</v>
      </c>
      <c r="D855" s="193">
        <v>17</v>
      </c>
      <c r="E855" s="193">
        <v>17</v>
      </c>
      <c r="F855" s="193">
        <v>4</v>
      </c>
      <c r="G855" s="194">
        <v>0</v>
      </c>
      <c r="H855" s="195">
        <v>0</v>
      </c>
    </row>
    <row r="856" spans="2:8" x14ac:dyDescent="0.25">
      <c r="B856" s="191" t="s">
        <v>1141</v>
      </c>
      <c r="C856" s="193">
        <v>9</v>
      </c>
      <c r="D856" s="193">
        <v>18</v>
      </c>
      <c r="E856" s="193">
        <v>15</v>
      </c>
      <c r="F856" s="193">
        <v>5</v>
      </c>
      <c r="G856" s="194">
        <v>0</v>
      </c>
      <c r="H856" s="195">
        <v>0</v>
      </c>
    </row>
    <row r="857" spans="2:8" x14ac:dyDescent="0.25">
      <c r="B857" s="191" t="s">
        <v>1141</v>
      </c>
      <c r="C857" s="193">
        <v>9</v>
      </c>
      <c r="D857" s="193">
        <v>18</v>
      </c>
      <c r="E857" s="193">
        <v>16</v>
      </c>
      <c r="F857" s="193">
        <v>5</v>
      </c>
      <c r="G857" s="194">
        <v>0</v>
      </c>
      <c r="H857" s="195">
        <v>0</v>
      </c>
    </row>
    <row r="858" spans="2:8" x14ac:dyDescent="0.25">
      <c r="B858" s="191" t="s">
        <v>1141</v>
      </c>
      <c r="C858" s="193">
        <v>9</v>
      </c>
      <c r="D858" s="193">
        <v>18</v>
      </c>
      <c r="E858" s="193">
        <v>17</v>
      </c>
      <c r="F858" s="193">
        <v>5</v>
      </c>
      <c r="G858" s="194">
        <v>0</v>
      </c>
      <c r="H858" s="195">
        <v>0</v>
      </c>
    </row>
    <row r="859" spans="2:8" x14ac:dyDescent="0.25">
      <c r="B859" s="191" t="s">
        <v>127</v>
      </c>
      <c r="C859" s="193">
        <v>9</v>
      </c>
      <c r="D859" s="193">
        <v>16</v>
      </c>
      <c r="E859" s="193">
        <v>15</v>
      </c>
      <c r="F859" s="193">
        <v>3</v>
      </c>
      <c r="G859" s="194">
        <v>0</v>
      </c>
      <c r="H859" s="195">
        <v>0</v>
      </c>
    </row>
    <row r="860" spans="2:8" x14ac:dyDescent="0.25">
      <c r="B860" s="191" t="s">
        <v>127</v>
      </c>
      <c r="C860" s="193">
        <v>9</v>
      </c>
      <c r="D860" s="193">
        <v>16</v>
      </c>
      <c r="E860" s="193">
        <v>16</v>
      </c>
      <c r="F860" s="193">
        <v>3</v>
      </c>
      <c r="G860" s="194">
        <v>0</v>
      </c>
      <c r="H860" s="195">
        <v>0</v>
      </c>
    </row>
    <row r="861" spans="2:8" x14ac:dyDescent="0.25">
      <c r="B861" s="191" t="s">
        <v>127</v>
      </c>
      <c r="C861" s="193">
        <v>9</v>
      </c>
      <c r="D861" s="193">
        <v>16</v>
      </c>
      <c r="E861" s="193">
        <v>17</v>
      </c>
      <c r="F861" s="193">
        <v>3</v>
      </c>
      <c r="G861" s="194">
        <v>0</v>
      </c>
      <c r="H861" s="195">
        <v>0</v>
      </c>
    </row>
    <row r="862" spans="2:8" x14ac:dyDescent="0.25">
      <c r="B862" s="191" t="s">
        <v>127</v>
      </c>
      <c r="C862" s="193">
        <v>9</v>
      </c>
      <c r="D862" s="193">
        <v>17</v>
      </c>
      <c r="E862" s="193">
        <v>15</v>
      </c>
      <c r="F862" s="193">
        <v>4</v>
      </c>
      <c r="G862" s="194">
        <v>0</v>
      </c>
      <c r="H862" s="195">
        <v>0</v>
      </c>
    </row>
    <row r="863" spans="2:8" x14ac:dyDescent="0.25">
      <c r="B863" s="191" t="s">
        <v>127</v>
      </c>
      <c r="C863" s="193">
        <v>9</v>
      </c>
      <c r="D863" s="193">
        <v>17</v>
      </c>
      <c r="E863" s="193">
        <v>16</v>
      </c>
      <c r="F863" s="193">
        <v>4</v>
      </c>
      <c r="G863" s="194">
        <v>0</v>
      </c>
      <c r="H863" s="195">
        <v>0</v>
      </c>
    </row>
    <row r="864" spans="2:8" x14ac:dyDescent="0.25">
      <c r="B864" s="191" t="s">
        <v>127</v>
      </c>
      <c r="C864" s="193">
        <v>9</v>
      </c>
      <c r="D864" s="193">
        <v>17</v>
      </c>
      <c r="E864" s="193">
        <v>17</v>
      </c>
      <c r="F864" s="193">
        <v>4</v>
      </c>
      <c r="G864" s="194">
        <v>0</v>
      </c>
      <c r="H864" s="195">
        <v>0</v>
      </c>
    </row>
    <row r="865" spans="2:8" x14ac:dyDescent="0.25">
      <c r="B865" s="191" t="s">
        <v>127</v>
      </c>
      <c r="C865" s="193">
        <v>9</v>
      </c>
      <c r="D865" s="193">
        <v>18</v>
      </c>
      <c r="E865" s="193">
        <v>15</v>
      </c>
      <c r="F865" s="193">
        <v>5</v>
      </c>
      <c r="G865" s="194">
        <v>0</v>
      </c>
      <c r="H865" s="195">
        <v>0</v>
      </c>
    </row>
    <row r="866" spans="2:8" x14ac:dyDescent="0.25">
      <c r="B866" s="191" t="s">
        <v>127</v>
      </c>
      <c r="C866" s="193">
        <v>9</v>
      </c>
      <c r="D866" s="193">
        <v>18</v>
      </c>
      <c r="E866" s="193">
        <v>16</v>
      </c>
      <c r="F866" s="193">
        <v>5</v>
      </c>
      <c r="G866" s="194">
        <v>0</v>
      </c>
      <c r="H866" s="195">
        <v>0</v>
      </c>
    </row>
    <row r="867" spans="2:8" x14ac:dyDescent="0.25">
      <c r="B867" s="191" t="s">
        <v>127</v>
      </c>
      <c r="C867" s="193">
        <v>9</v>
      </c>
      <c r="D867" s="193">
        <v>18</v>
      </c>
      <c r="E867" s="193">
        <v>17</v>
      </c>
      <c r="F867" s="193">
        <v>5</v>
      </c>
      <c r="G867" s="194">
        <v>0</v>
      </c>
      <c r="H867" s="195">
        <v>0</v>
      </c>
    </row>
    <row r="868" spans="2:8" x14ac:dyDescent="0.25">
      <c r="B868" s="191" t="s">
        <v>1142</v>
      </c>
      <c r="C868" s="193">
        <v>9</v>
      </c>
      <c r="D868" s="193">
        <v>16</v>
      </c>
      <c r="E868" s="193">
        <v>15</v>
      </c>
      <c r="F868" s="193">
        <v>3</v>
      </c>
      <c r="G868" s="194">
        <v>0</v>
      </c>
      <c r="H868" s="195">
        <v>0</v>
      </c>
    </row>
    <row r="869" spans="2:8" x14ac:dyDescent="0.25">
      <c r="B869" s="191" t="s">
        <v>1142</v>
      </c>
      <c r="C869" s="193">
        <v>9</v>
      </c>
      <c r="D869" s="193">
        <v>16</v>
      </c>
      <c r="E869" s="193">
        <v>16</v>
      </c>
      <c r="F869" s="193">
        <v>3</v>
      </c>
      <c r="G869" s="194">
        <v>0</v>
      </c>
      <c r="H869" s="195">
        <v>0</v>
      </c>
    </row>
    <row r="870" spans="2:8" x14ac:dyDescent="0.25">
      <c r="B870" s="191" t="s">
        <v>1142</v>
      </c>
      <c r="C870" s="193">
        <v>9</v>
      </c>
      <c r="D870" s="193">
        <v>16</v>
      </c>
      <c r="E870" s="193">
        <v>17</v>
      </c>
      <c r="F870" s="193">
        <v>3</v>
      </c>
      <c r="G870" s="194">
        <v>0</v>
      </c>
      <c r="H870" s="195">
        <v>0</v>
      </c>
    </row>
    <row r="871" spans="2:8" x14ac:dyDescent="0.25">
      <c r="B871" s="191" t="s">
        <v>1142</v>
      </c>
      <c r="C871" s="193">
        <v>9</v>
      </c>
      <c r="D871" s="193">
        <v>17</v>
      </c>
      <c r="E871" s="193">
        <v>15</v>
      </c>
      <c r="F871" s="193">
        <v>4</v>
      </c>
      <c r="G871" s="194">
        <v>0</v>
      </c>
      <c r="H871" s="195">
        <v>0</v>
      </c>
    </row>
    <row r="872" spans="2:8" x14ac:dyDescent="0.25">
      <c r="B872" s="191" t="s">
        <v>1142</v>
      </c>
      <c r="C872" s="193">
        <v>9</v>
      </c>
      <c r="D872" s="193">
        <v>17</v>
      </c>
      <c r="E872" s="193">
        <v>16</v>
      </c>
      <c r="F872" s="193">
        <v>4</v>
      </c>
      <c r="G872" s="194">
        <v>0</v>
      </c>
      <c r="H872" s="195">
        <v>0</v>
      </c>
    </row>
    <row r="873" spans="2:8" x14ac:dyDescent="0.25">
      <c r="B873" s="191" t="s">
        <v>1142</v>
      </c>
      <c r="C873" s="193">
        <v>9</v>
      </c>
      <c r="D873" s="193">
        <v>17</v>
      </c>
      <c r="E873" s="193">
        <v>17</v>
      </c>
      <c r="F873" s="193">
        <v>4</v>
      </c>
      <c r="G873" s="194">
        <v>0</v>
      </c>
      <c r="H873" s="195">
        <v>0</v>
      </c>
    </row>
    <row r="874" spans="2:8" x14ac:dyDescent="0.25">
      <c r="B874" s="191" t="s">
        <v>1142</v>
      </c>
      <c r="C874" s="193">
        <v>9</v>
      </c>
      <c r="D874" s="193">
        <v>18</v>
      </c>
      <c r="E874" s="193">
        <v>15</v>
      </c>
      <c r="F874" s="193">
        <v>5</v>
      </c>
      <c r="G874" s="194">
        <v>0</v>
      </c>
      <c r="H874" s="195">
        <v>0</v>
      </c>
    </row>
    <row r="875" spans="2:8" x14ac:dyDescent="0.25">
      <c r="B875" s="191" t="s">
        <v>1142</v>
      </c>
      <c r="C875" s="193">
        <v>9</v>
      </c>
      <c r="D875" s="193">
        <v>18</v>
      </c>
      <c r="E875" s="193">
        <v>16</v>
      </c>
      <c r="F875" s="193">
        <v>5</v>
      </c>
      <c r="G875" s="194">
        <v>0</v>
      </c>
      <c r="H875" s="195">
        <v>0</v>
      </c>
    </row>
    <row r="876" spans="2:8" x14ac:dyDescent="0.25">
      <c r="B876" s="191" t="s">
        <v>1142</v>
      </c>
      <c r="C876" s="193">
        <v>9</v>
      </c>
      <c r="D876" s="193">
        <v>18</v>
      </c>
      <c r="E876" s="193">
        <v>17</v>
      </c>
      <c r="F876" s="193">
        <v>5</v>
      </c>
      <c r="G876" s="194">
        <v>0</v>
      </c>
      <c r="H876" s="195">
        <v>0</v>
      </c>
    </row>
    <row r="877" spans="2:8" x14ac:dyDescent="0.25">
      <c r="B877" s="191" t="s">
        <v>1143</v>
      </c>
      <c r="C877" s="193">
        <v>9</v>
      </c>
      <c r="D877" s="193">
        <v>16</v>
      </c>
      <c r="E877" s="193">
        <v>15</v>
      </c>
      <c r="F877" s="193">
        <v>3</v>
      </c>
      <c r="G877" s="194">
        <v>0</v>
      </c>
      <c r="H877" s="195">
        <v>0</v>
      </c>
    </row>
    <row r="878" spans="2:8" x14ac:dyDescent="0.25">
      <c r="B878" s="191" t="s">
        <v>1143</v>
      </c>
      <c r="C878" s="193">
        <v>9</v>
      </c>
      <c r="D878" s="193">
        <v>16</v>
      </c>
      <c r="E878" s="193">
        <v>16</v>
      </c>
      <c r="F878" s="193">
        <v>3</v>
      </c>
      <c r="G878" s="194">
        <v>0</v>
      </c>
      <c r="H878" s="195">
        <v>0</v>
      </c>
    </row>
    <row r="879" spans="2:8" x14ac:dyDescent="0.25">
      <c r="B879" s="191" t="s">
        <v>1143</v>
      </c>
      <c r="C879" s="193">
        <v>9</v>
      </c>
      <c r="D879" s="193">
        <v>16</v>
      </c>
      <c r="E879" s="193">
        <v>17</v>
      </c>
      <c r="F879" s="193">
        <v>3</v>
      </c>
      <c r="G879" s="194">
        <v>0</v>
      </c>
      <c r="H879" s="195">
        <v>0</v>
      </c>
    </row>
    <row r="880" spans="2:8" x14ac:dyDescent="0.25">
      <c r="B880" s="191" t="s">
        <v>1143</v>
      </c>
      <c r="C880" s="193">
        <v>9</v>
      </c>
      <c r="D880" s="193">
        <v>17</v>
      </c>
      <c r="E880" s="193">
        <v>15</v>
      </c>
      <c r="F880" s="193">
        <v>4</v>
      </c>
      <c r="G880" s="194">
        <v>0</v>
      </c>
      <c r="H880" s="195">
        <v>0</v>
      </c>
    </row>
    <row r="881" spans="2:8" x14ac:dyDescent="0.25">
      <c r="B881" s="191" t="s">
        <v>1143</v>
      </c>
      <c r="C881" s="193">
        <v>9</v>
      </c>
      <c r="D881" s="193">
        <v>17</v>
      </c>
      <c r="E881" s="193">
        <v>16</v>
      </c>
      <c r="F881" s="193">
        <v>4</v>
      </c>
      <c r="G881" s="194">
        <v>0</v>
      </c>
      <c r="H881" s="195">
        <v>0</v>
      </c>
    </row>
    <row r="882" spans="2:8" x14ac:dyDescent="0.25">
      <c r="B882" s="191" t="s">
        <v>1143</v>
      </c>
      <c r="C882" s="193">
        <v>9</v>
      </c>
      <c r="D882" s="193">
        <v>17</v>
      </c>
      <c r="E882" s="193">
        <v>17</v>
      </c>
      <c r="F882" s="193">
        <v>4</v>
      </c>
      <c r="G882" s="194">
        <v>0</v>
      </c>
      <c r="H882" s="195">
        <v>0</v>
      </c>
    </row>
    <row r="883" spans="2:8" x14ac:dyDescent="0.25">
      <c r="B883" s="191" t="s">
        <v>1143</v>
      </c>
      <c r="C883" s="193">
        <v>9</v>
      </c>
      <c r="D883" s="193">
        <v>18</v>
      </c>
      <c r="E883" s="193">
        <v>15</v>
      </c>
      <c r="F883" s="193">
        <v>5</v>
      </c>
      <c r="G883" s="194">
        <v>0</v>
      </c>
      <c r="H883" s="195">
        <v>0</v>
      </c>
    </row>
    <row r="884" spans="2:8" x14ac:dyDescent="0.25">
      <c r="B884" s="191" t="s">
        <v>1143</v>
      </c>
      <c r="C884" s="193">
        <v>9</v>
      </c>
      <c r="D884" s="193">
        <v>18</v>
      </c>
      <c r="E884" s="193">
        <v>16</v>
      </c>
      <c r="F884" s="193">
        <v>5</v>
      </c>
      <c r="G884" s="194">
        <v>0</v>
      </c>
      <c r="H884" s="195">
        <v>0</v>
      </c>
    </row>
    <row r="885" spans="2:8" x14ac:dyDescent="0.25">
      <c r="B885" s="191" t="s">
        <v>1143</v>
      </c>
      <c r="C885" s="193">
        <v>9</v>
      </c>
      <c r="D885" s="193">
        <v>18</v>
      </c>
      <c r="E885" s="193">
        <v>17</v>
      </c>
      <c r="F885" s="193">
        <v>5</v>
      </c>
      <c r="G885" s="194">
        <v>0</v>
      </c>
      <c r="H885" s="195">
        <v>0</v>
      </c>
    </row>
    <row r="886" spans="2:8" x14ac:dyDescent="0.25">
      <c r="B886" s="191" t="s">
        <v>128</v>
      </c>
      <c r="C886" s="193">
        <v>9</v>
      </c>
      <c r="D886" s="193">
        <v>16</v>
      </c>
      <c r="E886" s="193">
        <v>15</v>
      </c>
      <c r="F886" s="193">
        <v>3</v>
      </c>
      <c r="G886" s="194">
        <v>0</v>
      </c>
      <c r="H886" s="195">
        <v>0</v>
      </c>
    </row>
    <row r="887" spans="2:8" x14ac:dyDescent="0.25">
      <c r="B887" s="191" t="s">
        <v>128</v>
      </c>
      <c r="C887" s="193">
        <v>9</v>
      </c>
      <c r="D887" s="193">
        <v>16</v>
      </c>
      <c r="E887" s="193">
        <v>16</v>
      </c>
      <c r="F887" s="193">
        <v>3</v>
      </c>
      <c r="G887" s="194">
        <v>0</v>
      </c>
      <c r="H887" s="195">
        <v>0</v>
      </c>
    </row>
    <row r="888" spans="2:8" x14ac:dyDescent="0.25">
      <c r="B888" s="191" t="s">
        <v>128</v>
      </c>
      <c r="C888" s="193">
        <v>9</v>
      </c>
      <c r="D888" s="193">
        <v>16</v>
      </c>
      <c r="E888" s="193">
        <v>17</v>
      </c>
      <c r="F888" s="193">
        <v>3</v>
      </c>
      <c r="G888" s="194">
        <v>0</v>
      </c>
      <c r="H888" s="195">
        <v>0</v>
      </c>
    </row>
    <row r="889" spans="2:8" x14ac:dyDescent="0.25">
      <c r="B889" s="191" t="s">
        <v>128</v>
      </c>
      <c r="C889" s="193">
        <v>9</v>
      </c>
      <c r="D889" s="193">
        <v>17</v>
      </c>
      <c r="E889" s="193">
        <v>15</v>
      </c>
      <c r="F889" s="193">
        <v>4</v>
      </c>
      <c r="G889" s="194">
        <v>0</v>
      </c>
      <c r="H889" s="195">
        <v>0</v>
      </c>
    </row>
    <row r="890" spans="2:8" x14ac:dyDescent="0.25">
      <c r="B890" s="191" t="s">
        <v>128</v>
      </c>
      <c r="C890" s="193">
        <v>9</v>
      </c>
      <c r="D890" s="193">
        <v>17</v>
      </c>
      <c r="E890" s="193">
        <v>16</v>
      </c>
      <c r="F890" s="193">
        <v>4</v>
      </c>
      <c r="G890" s="194">
        <v>0</v>
      </c>
      <c r="H890" s="195">
        <v>0</v>
      </c>
    </row>
    <row r="891" spans="2:8" x14ac:dyDescent="0.25">
      <c r="B891" s="191" t="s">
        <v>128</v>
      </c>
      <c r="C891" s="193">
        <v>9</v>
      </c>
      <c r="D891" s="193">
        <v>17</v>
      </c>
      <c r="E891" s="193">
        <v>17</v>
      </c>
      <c r="F891" s="193">
        <v>4</v>
      </c>
      <c r="G891" s="194">
        <v>0</v>
      </c>
      <c r="H891" s="195">
        <v>0</v>
      </c>
    </row>
    <row r="892" spans="2:8" x14ac:dyDescent="0.25">
      <c r="B892" s="191" t="s">
        <v>128</v>
      </c>
      <c r="C892" s="193">
        <v>9</v>
      </c>
      <c r="D892" s="193">
        <v>18</v>
      </c>
      <c r="E892" s="193">
        <v>15</v>
      </c>
      <c r="F892" s="193">
        <v>5</v>
      </c>
      <c r="G892" s="194">
        <v>0</v>
      </c>
      <c r="H892" s="195">
        <v>0</v>
      </c>
    </row>
    <row r="893" spans="2:8" x14ac:dyDescent="0.25">
      <c r="B893" s="191" t="s">
        <v>128</v>
      </c>
      <c r="C893" s="193">
        <v>9</v>
      </c>
      <c r="D893" s="193">
        <v>18</v>
      </c>
      <c r="E893" s="193">
        <v>16</v>
      </c>
      <c r="F893" s="193">
        <v>5</v>
      </c>
      <c r="G893" s="194">
        <v>0</v>
      </c>
      <c r="H893" s="195">
        <v>0</v>
      </c>
    </row>
    <row r="894" spans="2:8" x14ac:dyDescent="0.25">
      <c r="B894" s="191" t="s">
        <v>128</v>
      </c>
      <c r="C894" s="193">
        <v>9</v>
      </c>
      <c r="D894" s="193">
        <v>18</v>
      </c>
      <c r="E894" s="193">
        <v>17</v>
      </c>
      <c r="F894" s="193">
        <v>5</v>
      </c>
      <c r="G894" s="194">
        <v>0</v>
      </c>
      <c r="H894" s="195">
        <v>0</v>
      </c>
    </row>
    <row r="895" spans="2:8" x14ac:dyDescent="0.25">
      <c r="B895" s="191" t="s">
        <v>1144</v>
      </c>
      <c r="C895" s="193">
        <v>9</v>
      </c>
      <c r="D895" s="193">
        <v>16</v>
      </c>
      <c r="E895" s="193">
        <v>15</v>
      </c>
      <c r="F895" s="193">
        <v>3</v>
      </c>
      <c r="G895" s="194">
        <v>0</v>
      </c>
      <c r="H895" s="195">
        <v>0</v>
      </c>
    </row>
    <row r="896" spans="2:8" x14ac:dyDescent="0.25">
      <c r="B896" s="191" t="s">
        <v>1144</v>
      </c>
      <c r="C896" s="193">
        <v>9</v>
      </c>
      <c r="D896" s="193">
        <v>16</v>
      </c>
      <c r="E896" s="193">
        <v>16</v>
      </c>
      <c r="F896" s="193">
        <v>3</v>
      </c>
      <c r="G896" s="194">
        <v>0</v>
      </c>
      <c r="H896" s="195">
        <v>0</v>
      </c>
    </row>
    <row r="897" spans="2:8" x14ac:dyDescent="0.25">
      <c r="B897" s="191" t="s">
        <v>1144</v>
      </c>
      <c r="C897" s="193">
        <v>9</v>
      </c>
      <c r="D897" s="193">
        <v>16</v>
      </c>
      <c r="E897" s="193">
        <v>17</v>
      </c>
      <c r="F897" s="193">
        <v>3</v>
      </c>
      <c r="G897" s="194">
        <v>0</v>
      </c>
      <c r="H897" s="195">
        <v>0</v>
      </c>
    </row>
    <row r="898" spans="2:8" x14ac:dyDescent="0.25">
      <c r="B898" s="191" t="s">
        <v>1144</v>
      </c>
      <c r="C898" s="193">
        <v>9</v>
      </c>
      <c r="D898" s="193">
        <v>17</v>
      </c>
      <c r="E898" s="193">
        <v>15</v>
      </c>
      <c r="F898" s="193">
        <v>4</v>
      </c>
      <c r="G898" s="194">
        <v>0</v>
      </c>
      <c r="H898" s="195">
        <v>0</v>
      </c>
    </row>
    <row r="899" spans="2:8" x14ac:dyDescent="0.25">
      <c r="B899" s="191" t="s">
        <v>1144</v>
      </c>
      <c r="C899" s="193">
        <v>9</v>
      </c>
      <c r="D899" s="193">
        <v>17</v>
      </c>
      <c r="E899" s="193">
        <v>16</v>
      </c>
      <c r="F899" s="193">
        <v>4</v>
      </c>
      <c r="G899" s="194">
        <v>0</v>
      </c>
      <c r="H899" s="195">
        <v>0</v>
      </c>
    </row>
    <row r="900" spans="2:8" x14ac:dyDescent="0.25">
      <c r="B900" s="191" t="s">
        <v>1144</v>
      </c>
      <c r="C900" s="193">
        <v>9</v>
      </c>
      <c r="D900" s="193">
        <v>17</v>
      </c>
      <c r="E900" s="193">
        <v>17</v>
      </c>
      <c r="F900" s="193">
        <v>4</v>
      </c>
      <c r="G900" s="194">
        <v>0</v>
      </c>
      <c r="H900" s="195">
        <v>0</v>
      </c>
    </row>
    <row r="901" spans="2:8" x14ac:dyDescent="0.25">
      <c r="B901" s="191" t="s">
        <v>1144</v>
      </c>
      <c r="C901" s="193">
        <v>9</v>
      </c>
      <c r="D901" s="193">
        <v>18</v>
      </c>
      <c r="E901" s="193">
        <v>15</v>
      </c>
      <c r="F901" s="193">
        <v>5</v>
      </c>
      <c r="G901" s="194">
        <v>0</v>
      </c>
      <c r="H901" s="195">
        <v>0</v>
      </c>
    </row>
    <row r="902" spans="2:8" x14ac:dyDescent="0.25">
      <c r="B902" s="191" t="s">
        <v>1144</v>
      </c>
      <c r="C902" s="193">
        <v>9</v>
      </c>
      <c r="D902" s="193">
        <v>18</v>
      </c>
      <c r="E902" s="193">
        <v>16</v>
      </c>
      <c r="F902" s="193">
        <v>5</v>
      </c>
      <c r="G902" s="194">
        <v>0</v>
      </c>
      <c r="H902" s="195">
        <v>0</v>
      </c>
    </row>
    <row r="903" spans="2:8" x14ac:dyDescent="0.25">
      <c r="B903" s="191" t="s">
        <v>1144</v>
      </c>
      <c r="C903" s="193">
        <v>9</v>
      </c>
      <c r="D903" s="193">
        <v>18</v>
      </c>
      <c r="E903" s="193">
        <v>17</v>
      </c>
      <c r="F903" s="193">
        <v>5</v>
      </c>
      <c r="G903" s="194">
        <v>0</v>
      </c>
      <c r="H903" s="195">
        <v>0</v>
      </c>
    </row>
    <row r="904" spans="2:8" x14ac:dyDescent="0.25">
      <c r="B904" s="191" t="s">
        <v>129</v>
      </c>
      <c r="C904" s="193">
        <v>7</v>
      </c>
      <c r="D904" s="193">
        <v>8</v>
      </c>
      <c r="E904" s="193">
        <v>15</v>
      </c>
      <c r="F904" s="193">
        <v>3</v>
      </c>
      <c r="G904" s="194">
        <v>1.9978400000000001</v>
      </c>
      <c r="H904" s="195">
        <v>3.1802299999999999</v>
      </c>
    </row>
    <row r="905" spans="2:8" x14ac:dyDescent="0.25">
      <c r="B905" s="191" t="s">
        <v>129</v>
      </c>
      <c r="C905" s="193">
        <v>7</v>
      </c>
      <c r="D905" s="193">
        <v>8</v>
      </c>
      <c r="E905" s="193">
        <v>16</v>
      </c>
      <c r="F905" s="193">
        <v>3</v>
      </c>
      <c r="G905" s="194">
        <v>2.17177</v>
      </c>
      <c r="H905" s="195">
        <v>3.4629400000000001</v>
      </c>
    </row>
    <row r="906" spans="2:8" x14ac:dyDescent="0.25">
      <c r="B906" s="191" t="s">
        <v>129</v>
      </c>
      <c r="C906" s="193">
        <v>7</v>
      </c>
      <c r="D906" s="193">
        <v>8</v>
      </c>
      <c r="E906" s="193">
        <v>17</v>
      </c>
      <c r="F906" s="193">
        <v>3</v>
      </c>
      <c r="G906" s="194">
        <v>2.4421300000000001</v>
      </c>
      <c r="H906" s="195">
        <v>3.9952700000000001</v>
      </c>
    </row>
    <row r="907" spans="2:8" x14ac:dyDescent="0.25">
      <c r="B907" s="191" t="s">
        <v>129</v>
      </c>
      <c r="C907" s="193">
        <v>7</v>
      </c>
      <c r="D907" s="193">
        <v>9</v>
      </c>
      <c r="E907" s="193">
        <v>15</v>
      </c>
      <c r="F907" s="193">
        <v>4</v>
      </c>
      <c r="G907" s="194">
        <v>2.96366</v>
      </c>
      <c r="H907" s="195">
        <v>5.1203200000000004</v>
      </c>
    </row>
    <row r="908" spans="2:8" x14ac:dyDescent="0.25">
      <c r="B908" s="191" t="s">
        <v>129</v>
      </c>
      <c r="C908" s="193">
        <v>7</v>
      </c>
      <c r="D908" s="193">
        <v>9</v>
      </c>
      <c r="E908" s="193">
        <v>16</v>
      </c>
      <c r="F908" s="193">
        <v>4</v>
      </c>
      <c r="G908" s="194">
        <v>3.2189899999999998</v>
      </c>
      <c r="H908" s="195">
        <v>5.5211600000000001</v>
      </c>
    </row>
    <row r="909" spans="2:8" x14ac:dyDescent="0.25">
      <c r="B909" s="191" t="s">
        <v>129</v>
      </c>
      <c r="C909" s="193">
        <v>7</v>
      </c>
      <c r="D909" s="193">
        <v>9</v>
      </c>
      <c r="E909" s="193">
        <v>17</v>
      </c>
      <c r="F909" s="193">
        <v>4</v>
      </c>
      <c r="G909" s="194">
        <v>3.3681100000000002</v>
      </c>
      <c r="H909" s="195">
        <v>5.7676699999999999</v>
      </c>
    </row>
    <row r="910" spans="2:8" x14ac:dyDescent="0.25">
      <c r="B910" s="191" t="s">
        <v>129</v>
      </c>
      <c r="C910" s="193">
        <v>7</v>
      </c>
      <c r="D910" s="193">
        <v>10</v>
      </c>
      <c r="E910" s="193">
        <v>15</v>
      </c>
      <c r="F910" s="193">
        <v>5</v>
      </c>
      <c r="G910" s="194">
        <v>2.5329799999999998</v>
      </c>
      <c r="H910" s="195">
        <v>4.4048400000000001</v>
      </c>
    </row>
    <row r="911" spans="2:8" x14ac:dyDescent="0.25">
      <c r="B911" s="191" t="s">
        <v>129</v>
      </c>
      <c r="C911" s="193">
        <v>7</v>
      </c>
      <c r="D911" s="193">
        <v>10</v>
      </c>
      <c r="E911" s="193">
        <v>16</v>
      </c>
      <c r="F911" s="193">
        <v>5</v>
      </c>
      <c r="G911" s="194">
        <v>2.9575800000000001</v>
      </c>
      <c r="H911" s="195">
        <v>5.09598</v>
      </c>
    </row>
    <row r="912" spans="2:8" x14ac:dyDescent="0.25">
      <c r="B912" s="191" t="s">
        <v>129</v>
      </c>
      <c r="C912" s="193">
        <v>7</v>
      </c>
      <c r="D912" s="193">
        <v>10</v>
      </c>
      <c r="E912" s="193">
        <v>17</v>
      </c>
      <c r="F912" s="193">
        <v>5</v>
      </c>
      <c r="G912" s="194">
        <v>2.8813499999999999</v>
      </c>
      <c r="H912" s="195">
        <v>4.9076199999999996</v>
      </c>
    </row>
    <row r="913" spans="2:8" x14ac:dyDescent="0.25">
      <c r="B913" s="191" t="s">
        <v>130</v>
      </c>
      <c r="C913" s="193">
        <v>7</v>
      </c>
      <c r="D913" s="193">
        <v>8</v>
      </c>
      <c r="E913" s="193">
        <v>15</v>
      </c>
      <c r="F913" s="193">
        <v>3</v>
      </c>
      <c r="G913" s="194">
        <v>1.75491</v>
      </c>
      <c r="H913" s="195">
        <v>2.7840600000000002</v>
      </c>
    </row>
    <row r="914" spans="2:8" x14ac:dyDescent="0.25">
      <c r="B914" s="191" t="s">
        <v>130</v>
      </c>
      <c r="C914" s="193">
        <v>7</v>
      </c>
      <c r="D914" s="193">
        <v>8</v>
      </c>
      <c r="E914" s="193">
        <v>16</v>
      </c>
      <c r="F914" s="193">
        <v>3</v>
      </c>
      <c r="G914" s="194">
        <v>1.91008</v>
      </c>
      <c r="H914" s="195">
        <v>3.0380500000000001</v>
      </c>
    </row>
    <row r="915" spans="2:8" x14ac:dyDescent="0.25">
      <c r="B915" s="191" t="s">
        <v>130</v>
      </c>
      <c r="C915" s="193">
        <v>7</v>
      </c>
      <c r="D915" s="193">
        <v>8</v>
      </c>
      <c r="E915" s="193">
        <v>17</v>
      </c>
      <c r="F915" s="193">
        <v>3</v>
      </c>
      <c r="G915" s="194">
        <v>2.14499</v>
      </c>
      <c r="H915" s="195">
        <v>3.50258</v>
      </c>
    </row>
    <row r="916" spans="2:8" x14ac:dyDescent="0.25">
      <c r="B916" s="191" t="s">
        <v>130</v>
      </c>
      <c r="C916" s="193">
        <v>7</v>
      </c>
      <c r="D916" s="193">
        <v>9</v>
      </c>
      <c r="E916" s="193">
        <v>15</v>
      </c>
      <c r="F916" s="193">
        <v>4</v>
      </c>
      <c r="G916" s="194">
        <v>2.6089199999999999</v>
      </c>
      <c r="H916" s="195">
        <v>4.5145900000000001</v>
      </c>
    </row>
    <row r="917" spans="2:8" x14ac:dyDescent="0.25">
      <c r="B917" s="191" t="s">
        <v>130</v>
      </c>
      <c r="C917" s="193">
        <v>7</v>
      </c>
      <c r="D917" s="193">
        <v>9</v>
      </c>
      <c r="E917" s="193">
        <v>16</v>
      </c>
      <c r="F917" s="193">
        <v>4</v>
      </c>
      <c r="G917" s="194">
        <v>2.8337400000000001</v>
      </c>
      <c r="H917" s="195">
        <v>4.8705499999999997</v>
      </c>
    </row>
    <row r="918" spans="2:8" x14ac:dyDescent="0.25">
      <c r="B918" s="191" t="s">
        <v>130</v>
      </c>
      <c r="C918" s="193">
        <v>7</v>
      </c>
      <c r="D918" s="193">
        <v>9</v>
      </c>
      <c r="E918" s="193">
        <v>17</v>
      </c>
      <c r="F918" s="193">
        <v>4</v>
      </c>
      <c r="G918" s="194">
        <v>2.9150900000000002</v>
      </c>
      <c r="H918" s="195">
        <v>5.0837000000000003</v>
      </c>
    </row>
    <row r="919" spans="2:8" x14ac:dyDescent="0.25">
      <c r="B919" s="191" t="s">
        <v>130</v>
      </c>
      <c r="C919" s="193">
        <v>7</v>
      </c>
      <c r="D919" s="193">
        <v>10</v>
      </c>
      <c r="E919" s="193">
        <v>15</v>
      </c>
      <c r="F919" s="193">
        <v>5</v>
      </c>
      <c r="G919" s="194">
        <v>2.2331599999999998</v>
      </c>
      <c r="H919" s="195">
        <v>3.88279</v>
      </c>
    </row>
    <row r="920" spans="2:8" x14ac:dyDescent="0.25">
      <c r="B920" s="191" t="s">
        <v>130</v>
      </c>
      <c r="C920" s="193">
        <v>7</v>
      </c>
      <c r="D920" s="193">
        <v>10</v>
      </c>
      <c r="E920" s="193">
        <v>16</v>
      </c>
      <c r="F920" s="193">
        <v>5</v>
      </c>
      <c r="G920" s="194">
        <v>2.6067999999999998</v>
      </c>
      <c r="H920" s="195">
        <v>4.4945599999999999</v>
      </c>
    </row>
    <row r="921" spans="2:8" x14ac:dyDescent="0.25">
      <c r="B921" s="191" t="s">
        <v>130</v>
      </c>
      <c r="C921" s="193">
        <v>7</v>
      </c>
      <c r="D921" s="193">
        <v>10</v>
      </c>
      <c r="E921" s="193">
        <v>17</v>
      </c>
      <c r="F921" s="193">
        <v>5</v>
      </c>
      <c r="G921" s="194">
        <v>2.5417200000000002</v>
      </c>
      <c r="H921" s="195">
        <v>4.3329300000000002</v>
      </c>
    </row>
    <row r="922" spans="2:8" x14ac:dyDescent="0.25">
      <c r="B922" s="191" t="s">
        <v>131</v>
      </c>
      <c r="C922" s="193">
        <v>7</v>
      </c>
      <c r="D922" s="193">
        <v>8</v>
      </c>
      <c r="E922" s="193">
        <v>15</v>
      </c>
      <c r="F922" s="193">
        <v>3</v>
      </c>
      <c r="G922" s="194">
        <v>1.63652</v>
      </c>
      <c r="H922" s="195">
        <v>2.6335299999999999</v>
      </c>
    </row>
    <row r="923" spans="2:8" x14ac:dyDescent="0.25">
      <c r="B923" s="191" t="s">
        <v>131</v>
      </c>
      <c r="C923" s="193">
        <v>7</v>
      </c>
      <c r="D923" s="193">
        <v>8</v>
      </c>
      <c r="E923" s="193">
        <v>16</v>
      </c>
      <c r="F923" s="193">
        <v>3</v>
      </c>
      <c r="G923" s="194">
        <v>1.7794700000000001</v>
      </c>
      <c r="H923" s="195">
        <v>2.8711700000000002</v>
      </c>
    </row>
    <row r="924" spans="2:8" x14ac:dyDescent="0.25">
      <c r="B924" s="191" t="s">
        <v>131</v>
      </c>
      <c r="C924" s="193">
        <v>7</v>
      </c>
      <c r="D924" s="193">
        <v>8</v>
      </c>
      <c r="E924" s="193">
        <v>17</v>
      </c>
      <c r="F924" s="193">
        <v>3</v>
      </c>
      <c r="G924" s="194">
        <v>2.0072000000000001</v>
      </c>
      <c r="H924" s="195">
        <v>3.3183799999999999</v>
      </c>
    </row>
    <row r="925" spans="2:8" x14ac:dyDescent="0.25">
      <c r="B925" s="191" t="s">
        <v>131</v>
      </c>
      <c r="C925" s="193">
        <v>7</v>
      </c>
      <c r="D925" s="193">
        <v>9</v>
      </c>
      <c r="E925" s="193">
        <v>15</v>
      </c>
      <c r="F925" s="193">
        <v>4</v>
      </c>
      <c r="G925" s="194">
        <v>2.4424999999999999</v>
      </c>
      <c r="H925" s="195">
        <v>4.2883100000000001</v>
      </c>
    </row>
    <row r="926" spans="2:8" x14ac:dyDescent="0.25">
      <c r="B926" s="191" t="s">
        <v>131</v>
      </c>
      <c r="C926" s="193">
        <v>7</v>
      </c>
      <c r="D926" s="193">
        <v>9</v>
      </c>
      <c r="E926" s="193">
        <v>16</v>
      </c>
      <c r="F926" s="193">
        <v>4</v>
      </c>
      <c r="G926" s="194">
        <v>2.64439</v>
      </c>
      <c r="H926" s="195">
        <v>4.6111000000000004</v>
      </c>
    </row>
    <row r="927" spans="2:8" x14ac:dyDescent="0.25">
      <c r="B927" s="191" t="s">
        <v>131</v>
      </c>
      <c r="C927" s="193">
        <v>7</v>
      </c>
      <c r="D927" s="193">
        <v>9</v>
      </c>
      <c r="E927" s="193">
        <v>17</v>
      </c>
      <c r="F927" s="193">
        <v>4</v>
      </c>
      <c r="G927" s="194">
        <v>2.7665899999999999</v>
      </c>
      <c r="H927" s="195">
        <v>4.8097899999999996</v>
      </c>
    </row>
    <row r="928" spans="2:8" x14ac:dyDescent="0.25">
      <c r="B928" s="191" t="s">
        <v>131</v>
      </c>
      <c r="C928" s="193">
        <v>7</v>
      </c>
      <c r="D928" s="193">
        <v>10</v>
      </c>
      <c r="E928" s="193">
        <v>15</v>
      </c>
      <c r="F928" s="193">
        <v>5</v>
      </c>
      <c r="G928" s="194">
        <v>2.0949</v>
      </c>
      <c r="H928" s="195">
        <v>3.6895199999999999</v>
      </c>
    </row>
    <row r="929" spans="2:8" x14ac:dyDescent="0.25">
      <c r="B929" s="191" t="s">
        <v>131</v>
      </c>
      <c r="C929" s="193">
        <v>7</v>
      </c>
      <c r="D929" s="193">
        <v>10</v>
      </c>
      <c r="E929" s="193">
        <v>16</v>
      </c>
      <c r="F929" s="193">
        <v>5</v>
      </c>
      <c r="G929" s="194">
        <v>2.44076</v>
      </c>
      <c r="H929" s="195">
        <v>4.2675799999999997</v>
      </c>
    </row>
    <row r="930" spans="2:8" x14ac:dyDescent="0.25">
      <c r="B930" s="191" t="s">
        <v>131</v>
      </c>
      <c r="C930" s="193">
        <v>7</v>
      </c>
      <c r="D930" s="193">
        <v>10</v>
      </c>
      <c r="E930" s="193">
        <v>17</v>
      </c>
      <c r="F930" s="193">
        <v>5</v>
      </c>
      <c r="G930" s="194">
        <v>2.3968699999999998</v>
      </c>
      <c r="H930" s="195">
        <v>4.13157</v>
      </c>
    </row>
    <row r="931" spans="2:8" x14ac:dyDescent="0.25">
      <c r="B931" s="191" t="s">
        <v>132</v>
      </c>
      <c r="C931" s="193">
        <v>7</v>
      </c>
      <c r="D931" s="193">
        <v>8</v>
      </c>
      <c r="E931" s="193">
        <v>15</v>
      </c>
      <c r="F931" s="193">
        <v>3</v>
      </c>
      <c r="G931" s="194">
        <v>1.5390299999999999</v>
      </c>
      <c r="H931" s="195">
        <v>2.4978600000000002</v>
      </c>
    </row>
    <row r="932" spans="2:8" x14ac:dyDescent="0.25">
      <c r="B932" s="191" t="s">
        <v>132</v>
      </c>
      <c r="C932" s="193">
        <v>7</v>
      </c>
      <c r="D932" s="193">
        <v>8</v>
      </c>
      <c r="E932" s="193">
        <v>16</v>
      </c>
      <c r="F932" s="193">
        <v>3</v>
      </c>
      <c r="G932" s="194">
        <v>1.6738599999999999</v>
      </c>
      <c r="H932" s="195">
        <v>2.7168100000000002</v>
      </c>
    </row>
    <row r="933" spans="2:8" x14ac:dyDescent="0.25">
      <c r="B933" s="191" t="s">
        <v>132</v>
      </c>
      <c r="C933" s="193">
        <v>7</v>
      </c>
      <c r="D933" s="193">
        <v>8</v>
      </c>
      <c r="E933" s="193">
        <v>17</v>
      </c>
      <c r="F933" s="193">
        <v>3</v>
      </c>
      <c r="G933" s="194">
        <v>1.8865700000000001</v>
      </c>
      <c r="H933" s="195">
        <v>3.1372399999999998</v>
      </c>
    </row>
    <row r="934" spans="2:8" x14ac:dyDescent="0.25">
      <c r="B934" s="191" t="s">
        <v>132</v>
      </c>
      <c r="C934" s="193">
        <v>7</v>
      </c>
      <c r="D934" s="193">
        <v>9</v>
      </c>
      <c r="E934" s="193">
        <v>15</v>
      </c>
      <c r="F934" s="193">
        <v>4</v>
      </c>
      <c r="G934" s="194">
        <v>2.29616</v>
      </c>
      <c r="H934" s="195">
        <v>4.0367800000000003</v>
      </c>
    </row>
    <row r="935" spans="2:8" x14ac:dyDescent="0.25">
      <c r="B935" s="191" t="s">
        <v>132</v>
      </c>
      <c r="C935" s="193">
        <v>7</v>
      </c>
      <c r="D935" s="193">
        <v>9</v>
      </c>
      <c r="E935" s="193">
        <v>16</v>
      </c>
      <c r="F935" s="193">
        <v>4</v>
      </c>
      <c r="G935" s="194">
        <v>2.4881600000000001</v>
      </c>
      <c r="H935" s="195">
        <v>4.3456700000000001</v>
      </c>
    </row>
    <row r="936" spans="2:8" x14ac:dyDescent="0.25">
      <c r="B936" s="191" t="s">
        <v>132</v>
      </c>
      <c r="C936" s="193">
        <v>7</v>
      </c>
      <c r="D936" s="193">
        <v>9</v>
      </c>
      <c r="E936" s="193">
        <v>17</v>
      </c>
      <c r="F936" s="193">
        <v>4</v>
      </c>
      <c r="G936" s="194">
        <v>2.60311</v>
      </c>
      <c r="H936" s="195">
        <v>4.5280800000000001</v>
      </c>
    </row>
    <row r="937" spans="2:8" x14ac:dyDescent="0.25">
      <c r="B937" s="191" t="s">
        <v>132</v>
      </c>
      <c r="C937" s="193">
        <v>7</v>
      </c>
      <c r="D937" s="193">
        <v>10</v>
      </c>
      <c r="E937" s="193">
        <v>15</v>
      </c>
      <c r="F937" s="193">
        <v>5</v>
      </c>
      <c r="G937" s="194">
        <v>1.9712799999999999</v>
      </c>
      <c r="H937" s="195">
        <v>3.4727800000000002</v>
      </c>
    </row>
    <row r="938" spans="2:8" x14ac:dyDescent="0.25">
      <c r="B938" s="191" t="s">
        <v>132</v>
      </c>
      <c r="C938" s="193">
        <v>7</v>
      </c>
      <c r="D938" s="193">
        <v>10</v>
      </c>
      <c r="E938" s="193">
        <v>16</v>
      </c>
      <c r="F938" s="193">
        <v>5</v>
      </c>
      <c r="G938" s="194">
        <v>2.29623</v>
      </c>
      <c r="H938" s="195">
        <v>4.0142800000000003</v>
      </c>
    </row>
    <row r="939" spans="2:8" x14ac:dyDescent="0.25">
      <c r="B939" s="191" t="s">
        <v>132</v>
      </c>
      <c r="C939" s="193">
        <v>7</v>
      </c>
      <c r="D939" s="193">
        <v>10</v>
      </c>
      <c r="E939" s="193">
        <v>17</v>
      </c>
      <c r="F939" s="193">
        <v>5</v>
      </c>
      <c r="G939" s="194">
        <v>2.2551399999999999</v>
      </c>
      <c r="H939" s="195">
        <v>3.8925000000000001</v>
      </c>
    </row>
    <row r="940" spans="2:8" x14ac:dyDescent="0.25">
      <c r="B940" s="191" t="s">
        <v>133</v>
      </c>
      <c r="C940" s="193">
        <v>7</v>
      </c>
      <c r="D940" s="193">
        <v>8</v>
      </c>
      <c r="E940" s="193">
        <v>15</v>
      </c>
      <c r="F940" s="193">
        <v>3</v>
      </c>
      <c r="G940" s="194">
        <v>1.7506600000000001</v>
      </c>
      <c r="H940" s="195">
        <v>2.8112699999999999</v>
      </c>
    </row>
    <row r="941" spans="2:8" x14ac:dyDescent="0.25">
      <c r="B941" s="191" t="s">
        <v>133</v>
      </c>
      <c r="C941" s="193">
        <v>7</v>
      </c>
      <c r="D941" s="193">
        <v>8</v>
      </c>
      <c r="E941" s="193">
        <v>16</v>
      </c>
      <c r="F941" s="193">
        <v>3</v>
      </c>
      <c r="G941" s="194">
        <v>1.8872199999999999</v>
      </c>
      <c r="H941" s="195">
        <v>3.0461</v>
      </c>
    </row>
    <row r="942" spans="2:8" x14ac:dyDescent="0.25">
      <c r="B942" s="191" t="s">
        <v>133</v>
      </c>
      <c r="C942" s="193">
        <v>7</v>
      </c>
      <c r="D942" s="193">
        <v>8</v>
      </c>
      <c r="E942" s="193">
        <v>17</v>
      </c>
      <c r="F942" s="193">
        <v>3</v>
      </c>
      <c r="G942" s="194">
        <v>2.1985199999999998</v>
      </c>
      <c r="H942" s="195">
        <v>3.4948800000000002</v>
      </c>
    </row>
    <row r="943" spans="2:8" x14ac:dyDescent="0.25">
      <c r="B943" s="191" t="s">
        <v>133</v>
      </c>
      <c r="C943" s="193">
        <v>7</v>
      </c>
      <c r="D943" s="193">
        <v>9</v>
      </c>
      <c r="E943" s="193">
        <v>15</v>
      </c>
      <c r="F943" s="193">
        <v>4</v>
      </c>
      <c r="G943" s="194">
        <v>2.6399699999999999</v>
      </c>
      <c r="H943" s="195">
        <v>4.5923299999999996</v>
      </c>
    </row>
    <row r="944" spans="2:8" x14ac:dyDescent="0.25">
      <c r="B944" s="191" t="s">
        <v>133</v>
      </c>
      <c r="C944" s="193">
        <v>7</v>
      </c>
      <c r="D944" s="193">
        <v>9</v>
      </c>
      <c r="E944" s="193">
        <v>16</v>
      </c>
      <c r="F944" s="193">
        <v>4</v>
      </c>
      <c r="G944" s="194">
        <v>2.81406</v>
      </c>
      <c r="H944" s="195">
        <v>4.99472</v>
      </c>
    </row>
    <row r="945" spans="2:8" x14ac:dyDescent="0.25">
      <c r="B945" s="191" t="s">
        <v>133</v>
      </c>
      <c r="C945" s="193">
        <v>7</v>
      </c>
      <c r="D945" s="193">
        <v>9</v>
      </c>
      <c r="E945" s="193">
        <v>17</v>
      </c>
      <c r="F945" s="193">
        <v>4</v>
      </c>
      <c r="G945" s="194">
        <v>2.9131800000000001</v>
      </c>
      <c r="H945" s="195">
        <v>5.15869</v>
      </c>
    </row>
    <row r="946" spans="2:8" x14ac:dyDescent="0.25">
      <c r="B946" s="191" t="s">
        <v>133</v>
      </c>
      <c r="C946" s="193">
        <v>7</v>
      </c>
      <c r="D946" s="193">
        <v>10</v>
      </c>
      <c r="E946" s="193">
        <v>15</v>
      </c>
      <c r="F946" s="193">
        <v>5</v>
      </c>
      <c r="G946" s="194">
        <v>2.3006600000000001</v>
      </c>
      <c r="H946" s="195">
        <v>3.9731399999999999</v>
      </c>
    </row>
    <row r="947" spans="2:8" x14ac:dyDescent="0.25">
      <c r="B947" s="191" t="s">
        <v>133</v>
      </c>
      <c r="C947" s="193">
        <v>7</v>
      </c>
      <c r="D947" s="193">
        <v>10</v>
      </c>
      <c r="E947" s="193">
        <v>16</v>
      </c>
      <c r="F947" s="193">
        <v>5</v>
      </c>
      <c r="G947" s="194">
        <v>2.6142799999999999</v>
      </c>
      <c r="H947" s="195">
        <v>4.6386000000000003</v>
      </c>
    </row>
    <row r="948" spans="2:8" x14ac:dyDescent="0.25">
      <c r="B948" s="191" t="s">
        <v>133</v>
      </c>
      <c r="C948" s="193">
        <v>7</v>
      </c>
      <c r="D948" s="193">
        <v>10</v>
      </c>
      <c r="E948" s="193">
        <v>17</v>
      </c>
      <c r="F948" s="193">
        <v>5</v>
      </c>
      <c r="G948" s="194">
        <v>2.5479099999999999</v>
      </c>
      <c r="H948" s="195">
        <v>4.4641999999999999</v>
      </c>
    </row>
    <row r="949" spans="2:8" x14ac:dyDescent="0.25">
      <c r="B949" s="191" t="s">
        <v>134</v>
      </c>
      <c r="C949" s="193">
        <v>7</v>
      </c>
      <c r="D949" s="193">
        <v>8</v>
      </c>
      <c r="E949" s="193">
        <v>15</v>
      </c>
      <c r="F949" s="193">
        <v>3</v>
      </c>
      <c r="G949" s="194">
        <v>1.65716</v>
      </c>
      <c r="H949" s="195">
        <v>2.6494399999999998</v>
      </c>
    </row>
    <row r="950" spans="2:8" x14ac:dyDescent="0.25">
      <c r="B950" s="191" t="s">
        <v>134</v>
      </c>
      <c r="C950" s="193">
        <v>7</v>
      </c>
      <c r="D950" s="193">
        <v>8</v>
      </c>
      <c r="E950" s="193">
        <v>16</v>
      </c>
      <c r="F950" s="193">
        <v>3</v>
      </c>
      <c r="G950" s="194">
        <v>1.8352999999999999</v>
      </c>
      <c r="H950" s="195">
        <v>2.8692099999999998</v>
      </c>
    </row>
    <row r="951" spans="2:8" x14ac:dyDescent="0.25">
      <c r="B951" s="191" t="s">
        <v>134</v>
      </c>
      <c r="C951" s="193">
        <v>7</v>
      </c>
      <c r="D951" s="193">
        <v>8</v>
      </c>
      <c r="E951" s="193">
        <v>17</v>
      </c>
      <c r="F951" s="193">
        <v>3</v>
      </c>
      <c r="G951" s="194">
        <v>2.0604200000000001</v>
      </c>
      <c r="H951" s="195">
        <v>3.2830699999999999</v>
      </c>
    </row>
    <row r="952" spans="2:8" x14ac:dyDescent="0.25">
      <c r="B952" s="191" t="s">
        <v>134</v>
      </c>
      <c r="C952" s="193">
        <v>7</v>
      </c>
      <c r="D952" s="193">
        <v>9</v>
      </c>
      <c r="E952" s="193">
        <v>15</v>
      </c>
      <c r="F952" s="193">
        <v>4</v>
      </c>
      <c r="G952" s="194">
        <v>2.4507599999999998</v>
      </c>
      <c r="H952" s="195">
        <v>4.37798</v>
      </c>
    </row>
    <row r="953" spans="2:8" x14ac:dyDescent="0.25">
      <c r="B953" s="191" t="s">
        <v>134</v>
      </c>
      <c r="C953" s="193">
        <v>7</v>
      </c>
      <c r="D953" s="193">
        <v>9</v>
      </c>
      <c r="E953" s="193">
        <v>16</v>
      </c>
      <c r="F953" s="193">
        <v>4</v>
      </c>
      <c r="G953" s="194">
        <v>2.6170399999999998</v>
      </c>
      <c r="H953" s="195">
        <v>4.64602</v>
      </c>
    </row>
    <row r="954" spans="2:8" x14ac:dyDescent="0.25">
      <c r="B954" s="191" t="s">
        <v>134</v>
      </c>
      <c r="C954" s="193">
        <v>7</v>
      </c>
      <c r="D954" s="193">
        <v>9</v>
      </c>
      <c r="E954" s="193">
        <v>17</v>
      </c>
      <c r="F954" s="193">
        <v>4</v>
      </c>
      <c r="G954" s="194">
        <v>2.7121300000000002</v>
      </c>
      <c r="H954" s="195">
        <v>4.7976599999999996</v>
      </c>
    </row>
    <row r="955" spans="2:8" x14ac:dyDescent="0.25">
      <c r="B955" s="191" t="s">
        <v>134</v>
      </c>
      <c r="C955" s="193">
        <v>7</v>
      </c>
      <c r="D955" s="193">
        <v>10</v>
      </c>
      <c r="E955" s="193">
        <v>15</v>
      </c>
      <c r="F955" s="193">
        <v>5</v>
      </c>
      <c r="G955" s="194">
        <v>2.1400100000000002</v>
      </c>
      <c r="H955" s="195">
        <v>3.7050399999999999</v>
      </c>
    </row>
    <row r="956" spans="2:8" x14ac:dyDescent="0.25">
      <c r="B956" s="191" t="s">
        <v>134</v>
      </c>
      <c r="C956" s="193">
        <v>7</v>
      </c>
      <c r="D956" s="193">
        <v>10</v>
      </c>
      <c r="E956" s="193">
        <v>16</v>
      </c>
      <c r="F956" s="193">
        <v>5</v>
      </c>
      <c r="G956" s="194">
        <v>2.4343300000000001</v>
      </c>
      <c r="H956" s="195">
        <v>4.3164100000000003</v>
      </c>
    </row>
    <row r="957" spans="2:8" x14ac:dyDescent="0.25">
      <c r="B957" s="191" t="s">
        <v>134</v>
      </c>
      <c r="C957" s="193">
        <v>7</v>
      </c>
      <c r="D957" s="193">
        <v>10</v>
      </c>
      <c r="E957" s="193">
        <v>17</v>
      </c>
      <c r="F957" s="193">
        <v>5</v>
      </c>
      <c r="G957" s="194">
        <v>2.3756599999999999</v>
      </c>
      <c r="H957" s="195">
        <v>4.1601400000000002</v>
      </c>
    </row>
    <row r="958" spans="2:8" x14ac:dyDescent="0.25">
      <c r="B958" s="191" t="s">
        <v>135</v>
      </c>
      <c r="C958" s="193">
        <v>7</v>
      </c>
      <c r="D958" s="193">
        <v>8</v>
      </c>
      <c r="E958" s="193">
        <v>15</v>
      </c>
      <c r="F958" s="193">
        <v>3</v>
      </c>
      <c r="G958" s="194">
        <v>1.64419</v>
      </c>
      <c r="H958" s="195">
        <v>2.6403099999999999</v>
      </c>
    </row>
    <row r="959" spans="2:8" x14ac:dyDescent="0.25">
      <c r="B959" s="191" t="s">
        <v>135</v>
      </c>
      <c r="C959" s="193">
        <v>7</v>
      </c>
      <c r="D959" s="193">
        <v>8</v>
      </c>
      <c r="E959" s="193">
        <v>16</v>
      </c>
      <c r="F959" s="193">
        <v>3</v>
      </c>
      <c r="G959" s="194">
        <v>1.7724500000000001</v>
      </c>
      <c r="H959" s="195">
        <v>2.8608600000000002</v>
      </c>
    </row>
    <row r="960" spans="2:8" x14ac:dyDescent="0.25">
      <c r="B960" s="191" t="s">
        <v>135</v>
      </c>
      <c r="C960" s="193">
        <v>7</v>
      </c>
      <c r="D960" s="193">
        <v>8</v>
      </c>
      <c r="E960" s="193">
        <v>17</v>
      </c>
      <c r="F960" s="193">
        <v>3</v>
      </c>
      <c r="G960" s="194">
        <v>2.0648200000000001</v>
      </c>
      <c r="H960" s="195">
        <v>3.28234</v>
      </c>
    </row>
    <row r="961" spans="2:8" x14ac:dyDescent="0.25">
      <c r="B961" s="191" t="s">
        <v>135</v>
      </c>
      <c r="C961" s="193">
        <v>7</v>
      </c>
      <c r="D961" s="193">
        <v>9</v>
      </c>
      <c r="E961" s="193">
        <v>15</v>
      </c>
      <c r="F961" s="193">
        <v>4</v>
      </c>
      <c r="G961" s="194">
        <v>2.4794299999999998</v>
      </c>
      <c r="H961" s="195">
        <v>4.3130499999999996</v>
      </c>
    </row>
    <row r="962" spans="2:8" x14ac:dyDescent="0.25">
      <c r="B962" s="191" t="s">
        <v>135</v>
      </c>
      <c r="C962" s="193">
        <v>7</v>
      </c>
      <c r="D962" s="193">
        <v>9</v>
      </c>
      <c r="E962" s="193">
        <v>16</v>
      </c>
      <c r="F962" s="193">
        <v>4</v>
      </c>
      <c r="G962" s="194">
        <v>2.6429200000000002</v>
      </c>
      <c r="H962" s="195">
        <v>4.6909799999999997</v>
      </c>
    </row>
    <row r="963" spans="2:8" x14ac:dyDescent="0.25">
      <c r="B963" s="191" t="s">
        <v>135</v>
      </c>
      <c r="C963" s="193">
        <v>7</v>
      </c>
      <c r="D963" s="193">
        <v>9</v>
      </c>
      <c r="E963" s="193">
        <v>17</v>
      </c>
      <c r="F963" s="193">
        <v>4</v>
      </c>
      <c r="G963" s="194">
        <v>2.7360199999999999</v>
      </c>
      <c r="H963" s="195">
        <v>4.84497</v>
      </c>
    </row>
    <row r="964" spans="2:8" x14ac:dyDescent="0.25">
      <c r="B964" s="191" t="s">
        <v>135</v>
      </c>
      <c r="C964" s="193">
        <v>7</v>
      </c>
      <c r="D964" s="193">
        <v>10</v>
      </c>
      <c r="E964" s="193">
        <v>15</v>
      </c>
      <c r="F964" s="193">
        <v>5</v>
      </c>
      <c r="G964" s="194">
        <v>2.1607500000000002</v>
      </c>
      <c r="H964" s="195">
        <v>3.7315200000000002</v>
      </c>
    </row>
    <row r="965" spans="2:8" x14ac:dyDescent="0.25">
      <c r="B965" s="191" t="s">
        <v>135</v>
      </c>
      <c r="C965" s="193">
        <v>7</v>
      </c>
      <c r="D965" s="193">
        <v>10</v>
      </c>
      <c r="E965" s="193">
        <v>16</v>
      </c>
      <c r="F965" s="193">
        <v>5</v>
      </c>
      <c r="G965" s="194">
        <v>2.4552900000000002</v>
      </c>
      <c r="H965" s="195">
        <v>4.3565100000000001</v>
      </c>
    </row>
    <row r="966" spans="2:8" x14ac:dyDescent="0.25">
      <c r="B966" s="191" t="s">
        <v>135</v>
      </c>
      <c r="C966" s="193">
        <v>7</v>
      </c>
      <c r="D966" s="193">
        <v>10</v>
      </c>
      <c r="E966" s="193">
        <v>17</v>
      </c>
      <c r="F966" s="193">
        <v>5</v>
      </c>
      <c r="G966" s="194">
        <v>2.39296</v>
      </c>
      <c r="H966" s="195">
        <v>4.1927199999999996</v>
      </c>
    </row>
    <row r="967" spans="2:8" x14ac:dyDescent="0.25">
      <c r="B967" s="191" t="s">
        <v>136</v>
      </c>
      <c r="C967" s="193">
        <v>7</v>
      </c>
      <c r="D967" s="193">
        <v>8</v>
      </c>
      <c r="E967" s="193">
        <v>15</v>
      </c>
      <c r="F967" s="193">
        <v>3</v>
      </c>
      <c r="G967" s="194">
        <v>1.54833</v>
      </c>
      <c r="H967" s="195">
        <v>2.4754299999999998</v>
      </c>
    </row>
    <row r="968" spans="2:8" x14ac:dyDescent="0.25">
      <c r="B968" s="191" t="s">
        <v>136</v>
      </c>
      <c r="C968" s="193">
        <v>7</v>
      </c>
      <c r="D968" s="193">
        <v>8</v>
      </c>
      <c r="E968" s="193">
        <v>16</v>
      </c>
      <c r="F968" s="193">
        <v>3</v>
      </c>
      <c r="G968" s="194">
        <v>1.7147699999999999</v>
      </c>
      <c r="H968" s="195">
        <v>2.6807799999999999</v>
      </c>
    </row>
    <row r="969" spans="2:8" x14ac:dyDescent="0.25">
      <c r="B969" s="191" t="s">
        <v>136</v>
      </c>
      <c r="C969" s="193">
        <v>7</v>
      </c>
      <c r="D969" s="193">
        <v>8</v>
      </c>
      <c r="E969" s="193">
        <v>17</v>
      </c>
      <c r="F969" s="193">
        <v>3</v>
      </c>
      <c r="G969" s="194">
        <v>1.9251</v>
      </c>
      <c r="H969" s="195">
        <v>3.06745</v>
      </c>
    </row>
    <row r="970" spans="2:8" x14ac:dyDescent="0.25">
      <c r="B970" s="191" t="s">
        <v>136</v>
      </c>
      <c r="C970" s="193">
        <v>7</v>
      </c>
      <c r="D970" s="193">
        <v>9</v>
      </c>
      <c r="E970" s="193">
        <v>15</v>
      </c>
      <c r="F970" s="193">
        <v>4</v>
      </c>
      <c r="G970" s="194">
        <v>2.2898000000000001</v>
      </c>
      <c r="H970" s="195">
        <v>4.0904600000000002</v>
      </c>
    </row>
    <row r="971" spans="2:8" x14ac:dyDescent="0.25">
      <c r="B971" s="191" t="s">
        <v>136</v>
      </c>
      <c r="C971" s="193">
        <v>7</v>
      </c>
      <c r="D971" s="193">
        <v>9</v>
      </c>
      <c r="E971" s="193">
        <v>16</v>
      </c>
      <c r="F971" s="193">
        <v>4</v>
      </c>
      <c r="G971" s="194">
        <v>2.44516</v>
      </c>
      <c r="H971" s="195">
        <v>4.3408899999999999</v>
      </c>
    </row>
    <row r="972" spans="2:8" x14ac:dyDescent="0.25">
      <c r="B972" s="191" t="s">
        <v>136</v>
      </c>
      <c r="C972" s="193">
        <v>7</v>
      </c>
      <c r="D972" s="193">
        <v>9</v>
      </c>
      <c r="E972" s="193">
        <v>17</v>
      </c>
      <c r="F972" s="193">
        <v>4</v>
      </c>
      <c r="G972" s="194">
        <v>2.5340099999999999</v>
      </c>
      <c r="H972" s="195">
        <v>4.4825699999999999</v>
      </c>
    </row>
    <row r="973" spans="2:8" x14ac:dyDescent="0.25">
      <c r="B973" s="191" t="s">
        <v>136</v>
      </c>
      <c r="C973" s="193">
        <v>7</v>
      </c>
      <c r="D973" s="193">
        <v>10</v>
      </c>
      <c r="E973" s="193">
        <v>15</v>
      </c>
      <c r="F973" s="193">
        <v>5</v>
      </c>
      <c r="G973" s="194">
        <v>1.99946</v>
      </c>
      <c r="H973" s="195">
        <v>3.4617100000000001</v>
      </c>
    </row>
    <row r="974" spans="2:8" x14ac:dyDescent="0.25">
      <c r="B974" s="191" t="s">
        <v>136</v>
      </c>
      <c r="C974" s="193">
        <v>7</v>
      </c>
      <c r="D974" s="193">
        <v>10</v>
      </c>
      <c r="E974" s="193">
        <v>16</v>
      </c>
      <c r="F974" s="193">
        <v>5</v>
      </c>
      <c r="G974" s="194">
        <v>2.2744599999999999</v>
      </c>
      <c r="H974" s="195">
        <v>4.0329300000000003</v>
      </c>
    </row>
    <row r="975" spans="2:8" x14ac:dyDescent="0.25">
      <c r="B975" s="191" t="s">
        <v>136</v>
      </c>
      <c r="C975" s="193">
        <v>7</v>
      </c>
      <c r="D975" s="193">
        <v>10</v>
      </c>
      <c r="E975" s="193">
        <v>17</v>
      </c>
      <c r="F975" s="193">
        <v>5</v>
      </c>
      <c r="G975" s="194">
        <v>2.2196400000000001</v>
      </c>
      <c r="H975" s="195">
        <v>3.8869199999999999</v>
      </c>
    </row>
    <row r="976" spans="2:8" x14ac:dyDescent="0.25">
      <c r="B976" s="191" t="s">
        <v>137</v>
      </c>
      <c r="C976" s="193">
        <v>7</v>
      </c>
      <c r="D976" s="193">
        <v>8</v>
      </c>
      <c r="E976" s="193">
        <v>15</v>
      </c>
      <c r="F976" s="193">
        <v>3</v>
      </c>
      <c r="G976" s="194">
        <v>1.4810000000000001</v>
      </c>
      <c r="H976" s="195">
        <v>2.0111599999999998</v>
      </c>
    </row>
    <row r="977" spans="2:8" x14ac:dyDescent="0.25">
      <c r="B977" s="191" t="s">
        <v>137</v>
      </c>
      <c r="C977" s="193">
        <v>7</v>
      </c>
      <c r="D977" s="193">
        <v>8</v>
      </c>
      <c r="E977" s="193">
        <v>16</v>
      </c>
      <c r="F977" s="193">
        <v>3</v>
      </c>
      <c r="G977" s="194">
        <v>1.71513</v>
      </c>
      <c r="H977" s="195">
        <v>2.45967</v>
      </c>
    </row>
    <row r="978" spans="2:8" x14ac:dyDescent="0.25">
      <c r="B978" s="191" t="s">
        <v>137</v>
      </c>
      <c r="C978" s="193">
        <v>7</v>
      </c>
      <c r="D978" s="193">
        <v>8</v>
      </c>
      <c r="E978" s="193">
        <v>17</v>
      </c>
      <c r="F978" s="193">
        <v>3</v>
      </c>
      <c r="G978" s="194">
        <v>2.0177</v>
      </c>
      <c r="H978" s="195">
        <v>3.0864199999999999</v>
      </c>
    </row>
    <row r="979" spans="2:8" x14ac:dyDescent="0.25">
      <c r="B979" s="191" t="s">
        <v>137</v>
      </c>
      <c r="C979" s="193">
        <v>7</v>
      </c>
      <c r="D979" s="193">
        <v>9</v>
      </c>
      <c r="E979" s="193">
        <v>15</v>
      </c>
      <c r="F979" s="193">
        <v>4</v>
      </c>
      <c r="G979" s="194">
        <v>2.6280899999999998</v>
      </c>
      <c r="H979" s="195">
        <v>4.5906900000000004</v>
      </c>
    </row>
    <row r="980" spans="2:8" x14ac:dyDescent="0.25">
      <c r="B980" s="191" t="s">
        <v>137</v>
      </c>
      <c r="C980" s="193">
        <v>7</v>
      </c>
      <c r="D980" s="193">
        <v>9</v>
      </c>
      <c r="E980" s="193">
        <v>16</v>
      </c>
      <c r="F980" s="193">
        <v>4</v>
      </c>
      <c r="G980" s="194">
        <v>2.8809100000000001</v>
      </c>
      <c r="H980" s="195">
        <v>4.9816500000000001</v>
      </c>
    </row>
    <row r="981" spans="2:8" x14ac:dyDescent="0.25">
      <c r="B981" s="191" t="s">
        <v>137</v>
      </c>
      <c r="C981" s="193">
        <v>7</v>
      </c>
      <c r="D981" s="193">
        <v>9</v>
      </c>
      <c r="E981" s="193">
        <v>17</v>
      </c>
      <c r="F981" s="193">
        <v>4</v>
      </c>
      <c r="G981" s="194">
        <v>3.0371100000000002</v>
      </c>
      <c r="H981" s="195">
        <v>5.2269300000000003</v>
      </c>
    </row>
    <row r="982" spans="2:8" x14ac:dyDescent="0.25">
      <c r="B982" s="191" t="s">
        <v>137</v>
      </c>
      <c r="C982" s="193">
        <v>7</v>
      </c>
      <c r="D982" s="193">
        <v>10</v>
      </c>
      <c r="E982" s="193">
        <v>15</v>
      </c>
      <c r="F982" s="193">
        <v>5</v>
      </c>
      <c r="G982" s="194">
        <v>2.3314300000000001</v>
      </c>
      <c r="H982" s="195">
        <v>4.1551400000000003</v>
      </c>
    </row>
    <row r="983" spans="2:8" x14ac:dyDescent="0.25">
      <c r="B983" s="191" t="s">
        <v>137</v>
      </c>
      <c r="C983" s="193">
        <v>7</v>
      </c>
      <c r="D983" s="193">
        <v>10</v>
      </c>
      <c r="E983" s="193">
        <v>16</v>
      </c>
      <c r="F983" s="193">
        <v>5</v>
      </c>
      <c r="G983" s="194">
        <v>2.7242799999999998</v>
      </c>
      <c r="H983" s="195">
        <v>4.7828900000000001</v>
      </c>
    </row>
    <row r="984" spans="2:8" x14ac:dyDescent="0.25">
      <c r="B984" s="191" t="s">
        <v>137</v>
      </c>
      <c r="C984" s="193">
        <v>7</v>
      </c>
      <c r="D984" s="193">
        <v>10</v>
      </c>
      <c r="E984" s="193">
        <v>17</v>
      </c>
      <c r="F984" s="193">
        <v>5</v>
      </c>
      <c r="G984" s="194">
        <v>2.6587299999999998</v>
      </c>
      <c r="H984" s="195">
        <v>4.5937700000000001</v>
      </c>
    </row>
    <row r="985" spans="2:8" x14ac:dyDescent="0.25">
      <c r="B985" s="191" t="s">
        <v>138</v>
      </c>
      <c r="C985" s="193">
        <v>7</v>
      </c>
      <c r="D985" s="193">
        <v>8</v>
      </c>
      <c r="E985" s="193">
        <v>15</v>
      </c>
      <c r="F985" s="193">
        <v>3</v>
      </c>
      <c r="G985" s="194">
        <v>1.29565</v>
      </c>
      <c r="H985" s="195">
        <v>1.7562199999999999</v>
      </c>
    </row>
    <row r="986" spans="2:8" x14ac:dyDescent="0.25">
      <c r="B986" s="191" t="s">
        <v>138</v>
      </c>
      <c r="C986" s="193">
        <v>7</v>
      </c>
      <c r="D986" s="193">
        <v>8</v>
      </c>
      <c r="E986" s="193">
        <v>16</v>
      </c>
      <c r="F986" s="193">
        <v>3</v>
      </c>
      <c r="G986" s="194">
        <v>1.5019</v>
      </c>
      <c r="H986" s="195">
        <v>2.1500499999999998</v>
      </c>
    </row>
    <row r="987" spans="2:8" x14ac:dyDescent="0.25">
      <c r="B987" s="191" t="s">
        <v>138</v>
      </c>
      <c r="C987" s="193">
        <v>7</v>
      </c>
      <c r="D987" s="193">
        <v>8</v>
      </c>
      <c r="E987" s="193">
        <v>17</v>
      </c>
      <c r="F987" s="193">
        <v>3</v>
      </c>
      <c r="G987" s="194">
        <v>1.7670999999999999</v>
      </c>
      <c r="H987" s="195">
        <v>2.7029000000000001</v>
      </c>
    </row>
    <row r="988" spans="2:8" x14ac:dyDescent="0.25">
      <c r="B988" s="191" t="s">
        <v>138</v>
      </c>
      <c r="C988" s="193">
        <v>7</v>
      </c>
      <c r="D988" s="193">
        <v>9</v>
      </c>
      <c r="E988" s="193">
        <v>15</v>
      </c>
      <c r="F988" s="193">
        <v>4</v>
      </c>
      <c r="G988" s="194">
        <v>2.3110499999999998</v>
      </c>
      <c r="H988" s="195">
        <v>4.0377700000000001</v>
      </c>
    </row>
    <row r="989" spans="2:8" x14ac:dyDescent="0.25">
      <c r="B989" s="191" t="s">
        <v>138</v>
      </c>
      <c r="C989" s="193">
        <v>7</v>
      </c>
      <c r="D989" s="193">
        <v>9</v>
      </c>
      <c r="E989" s="193">
        <v>16</v>
      </c>
      <c r="F989" s="193">
        <v>4</v>
      </c>
      <c r="G989" s="194">
        <v>2.5333000000000001</v>
      </c>
      <c r="H989" s="195">
        <v>4.38063</v>
      </c>
    </row>
    <row r="990" spans="2:8" x14ac:dyDescent="0.25">
      <c r="B990" s="191" t="s">
        <v>138</v>
      </c>
      <c r="C990" s="193">
        <v>7</v>
      </c>
      <c r="D990" s="193">
        <v>9</v>
      </c>
      <c r="E990" s="193">
        <v>17</v>
      </c>
      <c r="F990" s="193">
        <v>4</v>
      </c>
      <c r="G990" s="194">
        <v>2.6704599999999998</v>
      </c>
      <c r="H990" s="195">
        <v>4.5987400000000003</v>
      </c>
    </row>
    <row r="991" spans="2:8" x14ac:dyDescent="0.25">
      <c r="B991" s="191" t="s">
        <v>138</v>
      </c>
      <c r="C991" s="193">
        <v>7</v>
      </c>
      <c r="D991" s="193">
        <v>10</v>
      </c>
      <c r="E991" s="193">
        <v>15</v>
      </c>
      <c r="F991" s="193">
        <v>5</v>
      </c>
      <c r="G991" s="194">
        <v>2.05091</v>
      </c>
      <c r="H991" s="195">
        <v>3.6587299999999998</v>
      </c>
    </row>
    <row r="992" spans="2:8" x14ac:dyDescent="0.25">
      <c r="B992" s="191" t="s">
        <v>138</v>
      </c>
      <c r="C992" s="193">
        <v>7</v>
      </c>
      <c r="D992" s="193">
        <v>10</v>
      </c>
      <c r="E992" s="193">
        <v>16</v>
      </c>
      <c r="F992" s="193">
        <v>5</v>
      </c>
      <c r="G992" s="194">
        <v>2.3953899999999999</v>
      </c>
      <c r="H992" s="195">
        <v>4.2121700000000004</v>
      </c>
    </row>
    <row r="993" spans="2:8" x14ac:dyDescent="0.25">
      <c r="B993" s="191" t="s">
        <v>138</v>
      </c>
      <c r="C993" s="193">
        <v>7</v>
      </c>
      <c r="D993" s="193">
        <v>10</v>
      </c>
      <c r="E993" s="193">
        <v>17</v>
      </c>
      <c r="F993" s="193">
        <v>5</v>
      </c>
      <c r="G993" s="194">
        <v>2.3408000000000002</v>
      </c>
      <c r="H993" s="195">
        <v>4.0471300000000001</v>
      </c>
    </row>
    <row r="994" spans="2:8" x14ac:dyDescent="0.25">
      <c r="B994" s="191" t="s">
        <v>139</v>
      </c>
      <c r="C994" s="193">
        <v>7</v>
      </c>
      <c r="D994" s="193">
        <v>8</v>
      </c>
      <c r="E994" s="193">
        <v>15</v>
      </c>
      <c r="F994" s="193">
        <v>3</v>
      </c>
      <c r="G994" s="194">
        <v>1.22621</v>
      </c>
      <c r="H994" s="195">
        <v>1.69214</v>
      </c>
    </row>
    <row r="995" spans="2:8" x14ac:dyDescent="0.25">
      <c r="B995" s="191" t="s">
        <v>139</v>
      </c>
      <c r="C995" s="193">
        <v>7</v>
      </c>
      <c r="D995" s="193">
        <v>8</v>
      </c>
      <c r="E995" s="193">
        <v>16</v>
      </c>
      <c r="F995" s="193">
        <v>3</v>
      </c>
      <c r="G995" s="194">
        <v>1.42117</v>
      </c>
      <c r="H995" s="195">
        <v>2.0694900000000001</v>
      </c>
    </row>
    <row r="996" spans="2:8" x14ac:dyDescent="0.25">
      <c r="B996" s="191" t="s">
        <v>139</v>
      </c>
      <c r="C996" s="193">
        <v>7</v>
      </c>
      <c r="D996" s="193">
        <v>8</v>
      </c>
      <c r="E996" s="193">
        <v>17</v>
      </c>
      <c r="F996" s="193">
        <v>3</v>
      </c>
      <c r="G996" s="194">
        <v>1.6741900000000001</v>
      </c>
      <c r="H996" s="195">
        <v>2.6012400000000002</v>
      </c>
    </row>
    <row r="997" spans="2:8" x14ac:dyDescent="0.25">
      <c r="B997" s="191" t="s">
        <v>139</v>
      </c>
      <c r="C997" s="193">
        <v>7</v>
      </c>
      <c r="D997" s="193">
        <v>9</v>
      </c>
      <c r="E997" s="193">
        <v>15</v>
      </c>
      <c r="F997" s="193">
        <v>4</v>
      </c>
      <c r="G997" s="194">
        <v>2.18628</v>
      </c>
      <c r="H997" s="195">
        <v>3.8784700000000001</v>
      </c>
    </row>
    <row r="998" spans="2:8" x14ac:dyDescent="0.25">
      <c r="B998" s="191" t="s">
        <v>139</v>
      </c>
      <c r="C998" s="193">
        <v>7</v>
      </c>
      <c r="D998" s="193">
        <v>9</v>
      </c>
      <c r="E998" s="193">
        <v>16</v>
      </c>
      <c r="F998" s="193">
        <v>4</v>
      </c>
      <c r="G998" s="194">
        <v>2.38937</v>
      </c>
      <c r="H998" s="195">
        <v>4.1989799999999997</v>
      </c>
    </row>
    <row r="999" spans="2:8" x14ac:dyDescent="0.25">
      <c r="B999" s="191" t="s">
        <v>139</v>
      </c>
      <c r="C999" s="193">
        <v>7</v>
      </c>
      <c r="D999" s="193">
        <v>9</v>
      </c>
      <c r="E999" s="193">
        <v>17</v>
      </c>
      <c r="F999" s="193">
        <v>4</v>
      </c>
      <c r="G999" s="194">
        <v>2.5162499999999999</v>
      </c>
      <c r="H999" s="195">
        <v>4.4012799999999999</v>
      </c>
    </row>
    <row r="1000" spans="2:8" x14ac:dyDescent="0.25">
      <c r="B1000" s="191" t="s">
        <v>139</v>
      </c>
      <c r="C1000" s="193">
        <v>7</v>
      </c>
      <c r="D1000" s="193">
        <v>10</v>
      </c>
      <c r="E1000" s="193">
        <v>15</v>
      </c>
      <c r="F1000" s="193">
        <v>5</v>
      </c>
      <c r="G1000" s="194">
        <v>1.93669</v>
      </c>
      <c r="H1000" s="195">
        <v>3.4976600000000002</v>
      </c>
    </row>
    <row r="1001" spans="2:8" x14ac:dyDescent="0.25">
      <c r="B1001" s="191" t="s">
        <v>139</v>
      </c>
      <c r="C1001" s="193">
        <v>7</v>
      </c>
      <c r="D1001" s="193">
        <v>10</v>
      </c>
      <c r="E1001" s="193">
        <v>16</v>
      </c>
      <c r="F1001" s="193">
        <v>5</v>
      </c>
      <c r="G1001" s="194">
        <v>2.2622499999999999</v>
      </c>
      <c r="H1001" s="195">
        <v>4.032</v>
      </c>
    </row>
    <row r="1002" spans="2:8" x14ac:dyDescent="0.25">
      <c r="B1002" s="191" t="s">
        <v>139</v>
      </c>
      <c r="C1002" s="193">
        <v>7</v>
      </c>
      <c r="D1002" s="193">
        <v>10</v>
      </c>
      <c r="E1002" s="193">
        <v>17</v>
      </c>
      <c r="F1002" s="193">
        <v>5</v>
      </c>
      <c r="G1002" s="194">
        <v>2.2234799999999999</v>
      </c>
      <c r="H1002" s="195">
        <v>3.8871000000000002</v>
      </c>
    </row>
    <row r="1003" spans="2:8" x14ac:dyDescent="0.25">
      <c r="B1003" s="191" t="s">
        <v>140</v>
      </c>
      <c r="C1003" s="193">
        <v>7</v>
      </c>
      <c r="D1003" s="193">
        <v>8</v>
      </c>
      <c r="E1003" s="193">
        <v>15</v>
      </c>
      <c r="F1003" s="193">
        <v>3</v>
      </c>
      <c r="G1003" s="194">
        <v>1.14656</v>
      </c>
      <c r="H1003" s="195">
        <v>1.59887</v>
      </c>
    </row>
    <row r="1004" spans="2:8" x14ac:dyDescent="0.25">
      <c r="B1004" s="191" t="s">
        <v>140</v>
      </c>
      <c r="C1004" s="193">
        <v>7</v>
      </c>
      <c r="D1004" s="193">
        <v>8</v>
      </c>
      <c r="E1004" s="193">
        <v>16</v>
      </c>
      <c r="F1004" s="193">
        <v>3</v>
      </c>
      <c r="G1004" s="194">
        <v>1.32816</v>
      </c>
      <c r="H1004" s="195">
        <v>1.94937</v>
      </c>
    </row>
    <row r="1005" spans="2:8" x14ac:dyDescent="0.25">
      <c r="B1005" s="191" t="s">
        <v>140</v>
      </c>
      <c r="C1005" s="193">
        <v>7</v>
      </c>
      <c r="D1005" s="193">
        <v>8</v>
      </c>
      <c r="E1005" s="193">
        <v>17</v>
      </c>
      <c r="F1005" s="193">
        <v>3</v>
      </c>
      <c r="G1005" s="194">
        <v>1.5648500000000001</v>
      </c>
      <c r="H1005" s="195">
        <v>2.4437700000000002</v>
      </c>
    </row>
    <row r="1006" spans="2:8" x14ac:dyDescent="0.25">
      <c r="B1006" s="191" t="s">
        <v>140</v>
      </c>
      <c r="C1006" s="193">
        <v>7</v>
      </c>
      <c r="D1006" s="193">
        <v>9</v>
      </c>
      <c r="E1006" s="193">
        <v>15</v>
      </c>
      <c r="F1006" s="193">
        <v>4</v>
      </c>
      <c r="G1006" s="194">
        <v>2.0516200000000002</v>
      </c>
      <c r="H1006" s="195">
        <v>3.6398100000000002</v>
      </c>
    </row>
    <row r="1007" spans="2:8" x14ac:dyDescent="0.25">
      <c r="B1007" s="191" t="s">
        <v>140</v>
      </c>
      <c r="C1007" s="193">
        <v>7</v>
      </c>
      <c r="D1007" s="193">
        <v>9</v>
      </c>
      <c r="E1007" s="193">
        <v>16</v>
      </c>
      <c r="F1007" s="193">
        <v>4</v>
      </c>
      <c r="G1007" s="194">
        <v>2.2437100000000001</v>
      </c>
      <c r="H1007" s="195">
        <v>3.94211</v>
      </c>
    </row>
    <row r="1008" spans="2:8" x14ac:dyDescent="0.25">
      <c r="B1008" s="191" t="s">
        <v>140</v>
      </c>
      <c r="C1008" s="193">
        <v>7</v>
      </c>
      <c r="D1008" s="193">
        <v>9</v>
      </c>
      <c r="E1008" s="193">
        <v>17</v>
      </c>
      <c r="F1008" s="193">
        <v>4</v>
      </c>
      <c r="G1008" s="194">
        <v>2.3643999999999998</v>
      </c>
      <c r="H1008" s="195">
        <v>4.1339899999999998</v>
      </c>
    </row>
    <row r="1009" spans="2:8" x14ac:dyDescent="0.25">
      <c r="B1009" s="191" t="s">
        <v>140</v>
      </c>
      <c r="C1009" s="193">
        <v>7</v>
      </c>
      <c r="D1009" s="193">
        <v>10</v>
      </c>
      <c r="E1009" s="193">
        <v>15</v>
      </c>
      <c r="F1009" s="193">
        <v>5</v>
      </c>
      <c r="G1009" s="194">
        <v>1.8199399999999999</v>
      </c>
      <c r="H1009" s="195">
        <v>3.2880799999999999</v>
      </c>
    </row>
    <row r="1010" spans="2:8" x14ac:dyDescent="0.25">
      <c r="B1010" s="191" t="s">
        <v>140</v>
      </c>
      <c r="C1010" s="193">
        <v>7</v>
      </c>
      <c r="D1010" s="193">
        <v>10</v>
      </c>
      <c r="E1010" s="193">
        <v>16</v>
      </c>
      <c r="F1010" s="193">
        <v>5</v>
      </c>
      <c r="G1010" s="194">
        <v>2.1267</v>
      </c>
      <c r="H1010" s="195">
        <v>3.7880099999999999</v>
      </c>
    </row>
    <row r="1011" spans="2:8" x14ac:dyDescent="0.25">
      <c r="B1011" s="191" t="s">
        <v>140</v>
      </c>
      <c r="C1011" s="193">
        <v>7</v>
      </c>
      <c r="D1011" s="193">
        <v>10</v>
      </c>
      <c r="E1011" s="193">
        <v>17</v>
      </c>
      <c r="F1011" s="193">
        <v>5</v>
      </c>
      <c r="G1011" s="194">
        <v>2.0894699999999999</v>
      </c>
      <c r="H1011" s="195">
        <v>3.6560800000000002</v>
      </c>
    </row>
    <row r="1012" spans="2:8" x14ac:dyDescent="0.25">
      <c r="B1012" s="191" t="s">
        <v>141</v>
      </c>
      <c r="C1012" s="193">
        <v>7</v>
      </c>
      <c r="D1012" s="193">
        <v>8</v>
      </c>
      <c r="E1012" s="193">
        <v>15</v>
      </c>
      <c r="F1012" s="193">
        <v>3</v>
      </c>
      <c r="G1012" s="194">
        <v>1.3240000000000001</v>
      </c>
      <c r="H1012" s="195">
        <v>1.8011699999999999</v>
      </c>
    </row>
    <row r="1013" spans="2:8" x14ac:dyDescent="0.25">
      <c r="B1013" s="191" t="s">
        <v>141</v>
      </c>
      <c r="C1013" s="193">
        <v>7</v>
      </c>
      <c r="D1013" s="193">
        <v>8</v>
      </c>
      <c r="E1013" s="193">
        <v>16</v>
      </c>
      <c r="F1013" s="193">
        <v>3</v>
      </c>
      <c r="G1013" s="194">
        <v>1.5214300000000001</v>
      </c>
      <c r="H1013" s="195">
        <v>2.18927</v>
      </c>
    </row>
    <row r="1014" spans="2:8" x14ac:dyDescent="0.25">
      <c r="B1014" s="191" t="s">
        <v>141</v>
      </c>
      <c r="C1014" s="193">
        <v>7</v>
      </c>
      <c r="D1014" s="193">
        <v>8</v>
      </c>
      <c r="E1014" s="193">
        <v>17</v>
      </c>
      <c r="F1014" s="193">
        <v>3</v>
      </c>
      <c r="G1014" s="194">
        <v>1.7764800000000001</v>
      </c>
      <c r="H1014" s="195">
        <v>2.7324799999999998</v>
      </c>
    </row>
    <row r="1015" spans="2:8" x14ac:dyDescent="0.25">
      <c r="B1015" s="191" t="s">
        <v>141</v>
      </c>
      <c r="C1015" s="193">
        <v>7</v>
      </c>
      <c r="D1015" s="193">
        <v>9</v>
      </c>
      <c r="E1015" s="193">
        <v>15</v>
      </c>
      <c r="F1015" s="193">
        <v>4</v>
      </c>
      <c r="G1015" s="194">
        <v>2.4096600000000001</v>
      </c>
      <c r="H1015" s="195">
        <v>4.1604700000000001</v>
      </c>
    </row>
    <row r="1016" spans="2:8" x14ac:dyDescent="0.25">
      <c r="B1016" s="191" t="s">
        <v>141</v>
      </c>
      <c r="C1016" s="193">
        <v>7</v>
      </c>
      <c r="D1016" s="193">
        <v>9</v>
      </c>
      <c r="E1016" s="193">
        <v>16</v>
      </c>
      <c r="F1016" s="193">
        <v>4</v>
      </c>
      <c r="G1016" s="194">
        <v>2.58345</v>
      </c>
      <c r="H1016" s="195">
        <v>4.4731500000000004</v>
      </c>
    </row>
    <row r="1017" spans="2:8" x14ac:dyDescent="0.25">
      <c r="B1017" s="191" t="s">
        <v>141</v>
      </c>
      <c r="C1017" s="193">
        <v>7</v>
      </c>
      <c r="D1017" s="193">
        <v>9</v>
      </c>
      <c r="E1017" s="193">
        <v>17</v>
      </c>
      <c r="F1017" s="193">
        <v>4</v>
      </c>
      <c r="G1017" s="194">
        <v>2.6890800000000001</v>
      </c>
      <c r="H1017" s="195">
        <v>4.7667900000000003</v>
      </c>
    </row>
    <row r="1018" spans="2:8" x14ac:dyDescent="0.25">
      <c r="B1018" s="191" t="s">
        <v>141</v>
      </c>
      <c r="C1018" s="193">
        <v>7</v>
      </c>
      <c r="D1018" s="193">
        <v>10</v>
      </c>
      <c r="E1018" s="193">
        <v>15</v>
      </c>
      <c r="F1018" s="193">
        <v>5</v>
      </c>
      <c r="G1018" s="194">
        <v>2.1551999999999998</v>
      </c>
      <c r="H1018" s="195">
        <v>3.64628</v>
      </c>
    </row>
    <row r="1019" spans="2:8" x14ac:dyDescent="0.25">
      <c r="B1019" s="191" t="s">
        <v>141</v>
      </c>
      <c r="C1019" s="193">
        <v>7</v>
      </c>
      <c r="D1019" s="193">
        <v>10</v>
      </c>
      <c r="E1019" s="193">
        <v>16</v>
      </c>
      <c r="F1019" s="193">
        <v>5</v>
      </c>
      <c r="G1019" s="194">
        <v>2.4515699999999998</v>
      </c>
      <c r="H1019" s="195">
        <v>4.2799199999999997</v>
      </c>
    </row>
    <row r="1020" spans="2:8" x14ac:dyDescent="0.25">
      <c r="B1020" s="191" t="s">
        <v>141</v>
      </c>
      <c r="C1020" s="193">
        <v>7</v>
      </c>
      <c r="D1020" s="193">
        <v>10</v>
      </c>
      <c r="E1020" s="193">
        <v>17</v>
      </c>
      <c r="F1020" s="193">
        <v>5</v>
      </c>
      <c r="G1020" s="194">
        <v>2.3902600000000001</v>
      </c>
      <c r="H1020" s="195">
        <v>4.1076699999999997</v>
      </c>
    </row>
    <row r="1021" spans="2:8" x14ac:dyDescent="0.25">
      <c r="B1021" s="191" t="s">
        <v>142</v>
      </c>
      <c r="C1021" s="193">
        <v>7</v>
      </c>
      <c r="D1021" s="193">
        <v>8</v>
      </c>
      <c r="E1021" s="193">
        <v>15</v>
      </c>
      <c r="F1021" s="193">
        <v>3</v>
      </c>
      <c r="G1021" s="194">
        <v>1.23289</v>
      </c>
      <c r="H1021" s="195">
        <v>1.6728000000000001</v>
      </c>
    </row>
    <row r="1022" spans="2:8" x14ac:dyDescent="0.25">
      <c r="B1022" s="191" t="s">
        <v>142</v>
      </c>
      <c r="C1022" s="193">
        <v>7</v>
      </c>
      <c r="D1022" s="193">
        <v>8</v>
      </c>
      <c r="E1022" s="193">
        <v>16</v>
      </c>
      <c r="F1022" s="193">
        <v>3</v>
      </c>
      <c r="G1022" s="194">
        <v>1.41764</v>
      </c>
      <c r="H1022" s="195">
        <v>2.0346899999999999</v>
      </c>
    </row>
    <row r="1023" spans="2:8" x14ac:dyDescent="0.25">
      <c r="B1023" s="191" t="s">
        <v>142</v>
      </c>
      <c r="C1023" s="193">
        <v>7</v>
      </c>
      <c r="D1023" s="193">
        <v>8</v>
      </c>
      <c r="E1023" s="193">
        <v>17</v>
      </c>
      <c r="F1023" s="193">
        <v>3</v>
      </c>
      <c r="G1023" s="194">
        <v>1.6555299999999999</v>
      </c>
      <c r="H1023" s="195">
        <v>2.5394000000000001</v>
      </c>
    </row>
    <row r="1024" spans="2:8" x14ac:dyDescent="0.25">
      <c r="B1024" s="191" t="s">
        <v>142</v>
      </c>
      <c r="C1024" s="193">
        <v>7</v>
      </c>
      <c r="D1024" s="193">
        <v>9</v>
      </c>
      <c r="E1024" s="193">
        <v>15</v>
      </c>
      <c r="F1024" s="193">
        <v>4</v>
      </c>
      <c r="G1024" s="194">
        <v>2.2347700000000001</v>
      </c>
      <c r="H1024" s="195">
        <v>3.8662000000000001</v>
      </c>
    </row>
    <row r="1025" spans="2:8" x14ac:dyDescent="0.25">
      <c r="B1025" s="191" t="s">
        <v>142</v>
      </c>
      <c r="C1025" s="193">
        <v>7</v>
      </c>
      <c r="D1025" s="193">
        <v>9</v>
      </c>
      <c r="E1025" s="193">
        <v>16</v>
      </c>
      <c r="F1025" s="193">
        <v>4</v>
      </c>
      <c r="G1025" s="194">
        <v>2.3985599999999998</v>
      </c>
      <c r="H1025" s="195">
        <v>4.1567699999999999</v>
      </c>
    </row>
    <row r="1026" spans="2:8" x14ac:dyDescent="0.25">
      <c r="B1026" s="191" t="s">
        <v>142</v>
      </c>
      <c r="C1026" s="193">
        <v>7</v>
      </c>
      <c r="D1026" s="193">
        <v>9</v>
      </c>
      <c r="E1026" s="193">
        <v>17</v>
      </c>
      <c r="F1026" s="193">
        <v>4</v>
      </c>
      <c r="G1026" s="194">
        <v>2.49858</v>
      </c>
      <c r="H1026" s="195">
        <v>4.4250299999999996</v>
      </c>
    </row>
    <row r="1027" spans="2:8" x14ac:dyDescent="0.25">
      <c r="B1027" s="191" t="s">
        <v>142</v>
      </c>
      <c r="C1027" s="193">
        <v>7</v>
      </c>
      <c r="D1027" s="193">
        <v>10</v>
      </c>
      <c r="E1027" s="193">
        <v>15</v>
      </c>
      <c r="F1027" s="193">
        <v>5</v>
      </c>
      <c r="G1027" s="194">
        <v>2.0003600000000001</v>
      </c>
      <c r="H1027" s="195">
        <v>3.3989699999999998</v>
      </c>
    </row>
    <row r="1028" spans="2:8" x14ac:dyDescent="0.25">
      <c r="B1028" s="191" t="s">
        <v>142</v>
      </c>
      <c r="C1028" s="193">
        <v>7</v>
      </c>
      <c r="D1028" s="193">
        <v>10</v>
      </c>
      <c r="E1028" s="193">
        <v>16</v>
      </c>
      <c r="F1028" s="193">
        <v>5</v>
      </c>
      <c r="G1028" s="194">
        <v>2.2762099999999998</v>
      </c>
      <c r="H1028" s="195">
        <v>3.98258</v>
      </c>
    </row>
    <row r="1029" spans="2:8" x14ac:dyDescent="0.25">
      <c r="B1029" s="191" t="s">
        <v>142</v>
      </c>
      <c r="C1029" s="193">
        <v>7</v>
      </c>
      <c r="D1029" s="193">
        <v>10</v>
      </c>
      <c r="E1029" s="193">
        <v>17</v>
      </c>
      <c r="F1029" s="193">
        <v>5</v>
      </c>
      <c r="G1029" s="194">
        <v>2.22316</v>
      </c>
      <c r="H1029" s="195">
        <v>3.8275800000000002</v>
      </c>
    </row>
    <row r="1030" spans="2:8" x14ac:dyDescent="0.25">
      <c r="B1030" s="191" t="s">
        <v>143</v>
      </c>
      <c r="C1030" s="193">
        <v>7</v>
      </c>
      <c r="D1030" s="193">
        <v>8</v>
      </c>
      <c r="E1030" s="193">
        <v>15</v>
      </c>
      <c r="F1030" s="193">
        <v>3</v>
      </c>
      <c r="G1030" s="194">
        <v>1.24349</v>
      </c>
      <c r="H1030" s="195">
        <v>1.69163</v>
      </c>
    </row>
    <row r="1031" spans="2:8" x14ac:dyDescent="0.25">
      <c r="B1031" s="191" t="s">
        <v>143</v>
      </c>
      <c r="C1031" s="193">
        <v>7</v>
      </c>
      <c r="D1031" s="193">
        <v>8</v>
      </c>
      <c r="E1031" s="193">
        <v>16</v>
      </c>
      <c r="F1031" s="193">
        <v>3</v>
      </c>
      <c r="G1031" s="194">
        <v>1.4289099999999999</v>
      </c>
      <c r="H1031" s="195">
        <v>2.05613</v>
      </c>
    </row>
    <row r="1032" spans="2:8" x14ac:dyDescent="0.25">
      <c r="B1032" s="191" t="s">
        <v>143</v>
      </c>
      <c r="C1032" s="193">
        <v>7</v>
      </c>
      <c r="D1032" s="193">
        <v>8</v>
      </c>
      <c r="E1032" s="193">
        <v>17</v>
      </c>
      <c r="F1032" s="193">
        <v>3</v>
      </c>
      <c r="G1032" s="194">
        <v>1.66845</v>
      </c>
      <c r="H1032" s="195">
        <v>2.5663100000000001</v>
      </c>
    </row>
    <row r="1033" spans="2:8" x14ac:dyDescent="0.25">
      <c r="B1033" s="191" t="s">
        <v>143</v>
      </c>
      <c r="C1033" s="193">
        <v>7</v>
      </c>
      <c r="D1033" s="193">
        <v>9</v>
      </c>
      <c r="E1033" s="193">
        <v>15</v>
      </c>
      <c r="F1033" s="193">
        <v>4</v>
      </c>
      <c r="G1033" s="194">
        <v>2.2631199999999998</v>
      </c>
      <c r="H1033" s="195">
        <v>3.9074599999999999</v>
      </c>
    </row>
    <row r="1034" spans="2:8" x14ac:dyDescent="0.25">
      <c r="B1034" s="191" t="s">
        <v>143</v>
      </c>
      <c r="C1034" s="193">
        <v>7</v>
      </c>
      <c r="D1034" s="193">
        <v>9</v>
      </c>
      <c r="E1034" s="193">
        <v>16</v>
      </c>
      <c r="F1034" s="193">
        <v>4</v>
      </c>
      <c r="G1034" s="194">
        <v>2.4263400000000002</v>
      </c>
      <c r="H1034" s="195">
        <v>4.20113</v>
      </c>
    </row>
    <row r="1035" spans="2:8" x14ac:dyDescent="0.25">
      <c r="B1035" s="191" t="s">
        <v>143</v>
      </c>
      <c r="C1035" s="193">
        <v>7</v>
      </c>
      <c r="D1035" s="193">
        <v>9</v>
      </c>
      <c r="E1035" s="193">
        <v>17</v>
      </c>
      <c r="F1035" s="193">
        <v>4</v>
      </c>
      <c r="G1035" s="194">
        <v>2.52555</v>
      </c>
      <c r="H1035" s="195">
        <v>4.4769100000000002</v>
      </c>
    </row>
    <row r="1036" spans="2:8" x14ac:dyDescent="0.25">
      <c r="B1036" s="191" t="s">
        <v>143</v>
      </c>
      <c r="C1036" s="193">
        <v>7</v>
      </c>
      <c r="D1036" s="193">
        <v>10</v>
      </c>
      <c r="E1036" s="193">
        <v>15</v>
      </c>
      <c r="F1036" s="193">
        <v>5</v>
      </c>
      <c r="G1036" s="194">
        <v>2.02413</v>
      </c>
      <c r="H1036" s="195">
        <v>3.4245399999999999</v>
      </c>
    </row>
    <row r="1037" spans="2:8" x14ac:dyDescent="0.25">
      <c r="B1037" s="191" t="s">
        <v>143</v>
      </c>
      <c r="C1037" s="193">
        <v>7</v>
      </c>
      <c r="D1037" s="193">
        <v>10</v>
      </c>
      <c r="E1037" s="193">
        <v>16</v>
      </c>
      <c r="F1037" s="193">
        <v>5</v>
      </c>
      <c r="G1037" s="194">
        <v>2.3024800000000001</v>
      </c>
      <c r="H1037" s="195">
        <v>4.0196399999999999</v>
      </c>
    </row>
    <row r="1038" spans="2:8" x14ac:dyDescent="0.25">
      <c r="B1038" s="191" t="s">
        <v>143</v>
      </c>
      <c r="C1038" s="193">
        <v>7</v>
      </c>
      <c r="D1038" s="193">
        <v>10</v>
      </c>
      <c r="E1038" s="193">
        <v>17</v>
      </c>
      <c r="F1038" s="193">
        <v>5</v>
      </c>
      <c r="G1038" s="194">
        <v>2.2448999999999999</v>
      </c>
      <c r="H1038" s="195">
        <v>3.8578700000000001</v>
      </c>
    </row>
    <row r="1039" spans="2:8" x14ac:dyDescent="0.25">
      <c r="B1039" s="191" t="s">
        <v>144</v>
      </c>
      <c r="C1039" s="193">
        <v>7</v>
      </c>
      <c r="D1039" s="193">
        <v>8</v>
      </c>
      <c r="E1039" s="193">
        <v>15</v>
      </c>
      <c r="F1039" s="193">
        <v>3</v>
      </c>
      <c r="G1039" s="194">
        <v>1.1519200000000001</v>
      </c>
      <c r="H1039" s="195">
        <v>1.56294</v>
      </c>
    </row>
    <row r="1040" spans="2:8" x14ac:dyDescent="0.25">
      <c r="B1040" s="191" t="s">
        <v>144</v>
      </c>
      <c r="C1040" s="193">
        <v>7</v>
      </c>
      <c r="D1040" s="193">
        <v>8</v>
      </c>
      <c r="E1040" s="193">
        <v>16</v>
      </c>
      <c r="F1040" s="193">
        <v>3</v>
      </c>
      <c r="G1040" s="194">
        <v>1.3245400000000001</v>
      </c>
      <c r="H1040" s="195">
        <v>1.90107</v>
      </c>
    </row>
    <row r="1041" spans="2:8" x14ac:dyDescent="0.25">
      <c r="B1041" s="191" t="s">
        <v>144</v>
      </c>
      <c r="C1041" s="193">
        <v>7</v>
      </c>
      <c r="D1041" s="193">
        <v>8</v>
      </c>
      <c r="E1041" s="193">
        <v>17</v>
      </c>
      <c r="F1041" s="193">
        <v>3</v>
      </c>
      <c r="G1041" s="194">
        <v>1.5468</v>
      </c>
      <c r="H1041" s="195">
        <v>2.37262</v>
      </c>
    </row>
    <row r="1042" spans="2:8" x14ac:dyDescent="0.25">
      <c r="B1042" s="191" t="s">
        <v>144</v>
      </c>
      <c r="C1042" s="193">
        <v>7</v>
      </c>
      <c r="D1042" s="193">
        <v>9</v>
      </c>
      <c r="E1042" s="193">
        <v>15</v>
      </c>
      <c r="F1042" s="193">
        <v>4</v>
      </c>
      <c r="G1042" s="194">
        <v>2.0880000000000001</v>
      </c>
      <c r="H1042" s="195">
        <v>3.6122800000000002</v>
      </c>
    </row>
    <row r="1043" spans="2:8" x14ac:dyDescent="0.25">
      <c r="B1043" s="191" t="s">
        <v>144</v>
      </c>
      <c r="C1043" s="193">
        <v>7</v>
      </c>
      <c r="D1043" s="193">
        <v>9</v>
      </c>
      <c r="E1043" s="193">
        <v>16</v>
      </c>
      <c r="F1043" s="193">
        <v>4</v>
      </c>
      <c r="G1043" s="194">
        <v>2.2410299999999999</v>
      </c>
      <c r="H1043" s="195">
        <v>3.8837799999999998</v>
      </c>
    </row>
    <row r="1044" spans="2:8" x14ac:dyDescent="0.25">
      <c r="B1044" s="191" t="s">
        <v>144</v>
      </c>
      <c r="C1044" s="193">
        <v>7</v>
      </c>
      <c r="D1044" s="193">
        <v>9</v>
      </c>
      <c r="E1044" s="193">
        <v>17</v>
      </c>
      <c r="F1044" s="193">
        <v>4</v>
      </c>
      <c r="G1044" s="194">
        <v>2.3344900000000002</v>
      </c>
      <c r="H1044" s="195">
        <v>4.1344099999999999</v>
      </c>
    </row>
    <row r="1045" spans="2:8" x14ac:dyDescent="0.25">
      <c r="B1045" s="191" t="s">
        <v>144</v>
      </c>
      <c r="C1045" s="193">
        <v>7</v>
      </c>
      <c r="D1045" s="193">
        <v>10</v>
      </c>
      <c r="E1045" s="193">
        <v>15</v>
      </c>
      <c r="F1045" s="193">
        <v>5</v>
      </c>
      <c r="G1045" s="194">
        <v>1.8689899999999999</v>
      </c>
      <c r="H1045" s="195">
        <v>3.1757399999999998</v>
      </c>
    </row>
    <row r="1046" spans="2:8" x14ac:dyDescent="0.25">
      <c r="B1046" s="191" t="s">
        <v>144</v>
      </c>
      <c r="C1046" s="193">
        <v>7</v>
      </c>
      <c r="D1046" s="193">
        <v>10</v>
      </c>
      <c r="E1046" s="193">
        <v>16</v>
      </c>
      <c r="F1046" s="193">
        <v>5</v>
      </c>
      <c r="G1046" s="194">
        <v>2.1267200000000002</v>
      </c>
      <c r="H1046" s="195">
        <v>3.7210200000000002</v>
      </c>
    </row>
    <row r="1047" spans="2:8" x14ac:dyDescent="0.25">
      <c r="B1047" s="191" t="s">
        <v>144</v>
      </c>
      <c r="C1047" s="193">
        <v>7</v>
      </c>
      <c r="D1047" s="193">
        <v>10</v>
      </c>
      <c r="E1047" s="193">
        <v>17</v>
      </c>
      <c r="F1047" s="193">
        <v>5</v>
      </c>
      <c r="G1047" s="194">
        <v>2.0771500000000001</v>
      </c>
      <c r="H1047" s="195">
        <v>3.5762</v>
      </c>
    </row>
    <row r="1048" spans="2:8" x14ac:dyDescent="0.25">
      <c r="B1048" s="191" t="s">
        <v>145</v>
      </c>
      <c r="C1048" s="193">
        <v>7</v>
      </c>
      <c r="D1048" s="193">
        <v>8</v>
      </c>
      <c r="E1048" s="193">
        <v>15</v>
      </c>
      <c r="F1048" s="193">
        <v>3</v>
      </c>
      <c r="G1048" s="194">
        <v>0.77192899999999998</v>
      </c>
      <c r="H1048" s="195">
        <v>0.34187600000000001</v>
      </c>
    </row>
    <row r="1049" spans="2:8" x14ac:dyDescent="0.25">
      <c r="B1049" s="191" t="s">
        <v>145</v>
      </c>
      <c r="C1049" s="193">
        <v>7</v>
      </c>
      <c r="D1049" s="193">
        <v>8</v>
      </c>
      <c r="E1049" s="193">
        <v>16</v>
      </c>
      <c r="F1049" s="193">
        <v>3</v>
      </c>
      <c r="G1049" s="194">
        <v>1.13001</v>
      </c>
      <c r="H1049" s="195">
        <v>1.0344800000000001</v>
      </c>
    </row>
    <row r="1050" spans="2:8" x14ac:dyDescent="0.25">
      <c r="B1050" s="191" t="s">
        <v>145</v>
      </c>
      <c r="C1050" s="193">
        <v>7</v>
      </c>
      <c r="D1050" s="193">
        <v>8</v>
      </c>
      <c r="E1050" s="193">
        <v>17</v>
      </c>
      <c r="F1050" s="193">
        <v>3</v>
      </c>
      <c r="G1050" s="194">
        <v>1.50078</v>
      </c>
      <c r="H1050" s="195">
        <v>1.8729899999999999</v>
      </c>
    </row>
    <row r="1051" spans="2:8" x14ac:dyDescent="0.25">
      <c r="B1051" s="191" t="s">
        <v>145</v>
      </c>
      <c r="C1051" s="193">
        <v>7</v>
      </c>
      <c r="D1051" s="193">
        <v>9</v>
      </c>
      <c r="E1051" s="193">
        <v>15</v>
      </c>
      <c r="F1051" s="193">
        <v>4</v>
      </c>
      <c r="G1051" s="194">
        <v>1.9872000000000001</v>
      </c>
      <c r="H1051" s="195">
        <v>3.3380899999999998</v>
      </c>
    </row>
    <row r="1052" spans="2:8" x14ac:dyDescent="0.25">
      <c r="B1052" s="191" t="s">
        <v>145</v>
      </c>
      <c r="C1052" s="193">
        <v>7</v>
      </c>
      <c r="D1052" s="193">
        <v>9</v>
      </c>
      <c r="E1052" s="193">
        <v>16</v>
      </c>
      <c r="F1052" s="193">
        <v>4</v>
      </c>
      <c r="G1052" s="194">
        <v>2.2964899999999999</v>
      </c>
      <c r="H1052" s="195">
        <v>3.8581400000000001</v>
      </c>
    </row>
    <row r="1053" spans="2:8" x14ac:dyDescent="0.25">
      <c r="B1053" s="191" t="s">
        <v>145</v>
      </c>
      <c r="C1053" s="193">
        <v>7</v>
      </c>
      <c r="D1053" s="193">
        <v>9</v>
      </c>
      <c r="E1053" s="193">
        <v>17</v>
      </c>
      <c r="F1053" s="193">
        <v>4</v>
      </c>
      <c r="G1053" s="194">
        <v>2.5060199999999999</v>
      </c>
      <c r="H1053" s="195">
        <v>4.2216399999999998</v>
      </c>
    </row>
    <row r="1054" spans="2:8" x14ac:dyDescent="0.25">
      <c r="B1054" s="191" t="s">
        <v>145</v>
      </c>
      <c r="C1054" s="193">
        <v>7</v>
      </c>
      <c r="D1054" s="193">
        <v>10</v>
      </c>
      <c r="E1054" s="193">
        <v>15</v>
      </c>
      <c r="F1054" s="193">
        <v>5</v>
      </c>
      <c r="G1054" s="194">
        <v>1.77115</v>
      </c>
      <c r="H1054" s="195">
        <v>3.1080800000000002</v>
      </c>
    </row>
    <row r="1055" spans="2:8" x14ac:dyDescent="0.25">
      <c r="B1055" s="191" t="s">
        <v>145</v>
      </c>
      <c r="C1055" s="193">
        <v>7</v>
      </c>
      <c r="D1055" s="193">
        <v>10</v>
      </c>
      <c r="E1055" s="193">
        <v>16</v>
      </c>
      <c r="F1055" s="193">
        <v>5</v>
      </c>
      <c r="G1055" s="194">
        <v>2.18248</v>
      </c>
      <c r="H1055" s="195">
        <v>3.78098</v>
      </c>
    </row>
    <row r="1056" spans="2:8" x14ac:dyDescent="0.25">
      <c r="B1056" s="191" t="s">
        <v>145</v>
      </c>
      <c r="C1056" s="193">
        <v>7</v>
      </c>
      <c r="D1056" s="193">
        <v>10</v>
      </c>
      <c r="E1056" s="193">
        <v>17</v>
      </c>
      <c r="F1056" s="193">
        <v>5</v>
      </c>
      <c r="G1056" s="194">
        <v>2.18899</v>
      </c>
      <c r="H1056" s="195">
        <v>3.7245499999999998</v>
      </c>
    </row>
    <row r="1057" spans="2:8" x14ac:dyDescent="0.25">
      <c r="B1057" s="191" t="s">
        <v>146</v>
      </c>
      <c r="C1057" s="193">
        <v>7</v>
      </c>
      <c r="D1057" s="193">
        <v>8</v>
      </c>
      <c r="E1057" s="193">
        <v>15</v>
      </c>
      <c r="F1057" s="193">
        <v>3</v>
      </c>
      <c r="G1057" s="194">
        <v>0.673674</v>
      </c>
      <c r="H1057" s="195">
        <v>0.29869299999999999</v>
      </c>
    </row>
    <row r="1058" spans="2:8" x14ac:dyDescent="0.25">
      <c r="B1058" s="191" t="s">
        <v>146</v>
      </c>
      <c r="C1058" s="193">
        <v>7</v>
      </c>
      <c r="D1058" s="193">
        <v>8</v>
      </c>
      <c r="E1058" s="193">
        <v>16</v>
      </c>
      <c r="F1058" s="193">
        <v>3</v>
      </c>
      <c r="G1058" s="194">
        <v>0.98698799999999998</v>
      </c>
      <c r="H1058" s="195">
        <v>0.90146700000000002</v>
      </c>
    </row>
    <row r="1059" spans="2:8" x14ac:dyDescent="0.25">
      <c r="B1059" s="191" t="s">
        <v>146</v>
      </c>
      <c r="C1059" s="193">
        <v>7</v>
      </c>
      <c r="D1059" s="193">
        <v>8</v>
      </c>
      <c r="E1059" s="193">
        <v>17</v>
      </c>
      <c r="F1059" s="193">
        <v>3</v>
      </c>
      <c r="G1059" s="194">
        <v>1.3116699999999999</v>
      </c>
      <c r="H1059" s="195">
        <v>1.6337999999999999</v>
      </c>
    </row>
    <row r="1060" spans="2:8" x14ac:dyDescent="0.25">
      <c r="B1060" s="191" t="s">
        <v>146</v>
      </c>
      <c r="C1060" s="193">
        <v>7</v>
      </c>
      <c r="D1060" s="193">
        <v>9</v>
      </c>
      <c r="E1060" s="193">
        <v>15</v>
      </c>
      <c r="F1060" s="193">
        <v>4</v>
      </c>
      <c r="G1060" s="194">
        <v>1.7446699999999999</v>
      </c>
      <c r="H1060" s="195">
        <v>2.9281000000000001</v>
      </c>
    </row>
    <row r="1061" spans="2:8" x14ac:dyDescent="0.25">
      <c r="B1061" s="191" t="s">
        <v>146</v>
      </c>
      <c r="C1061" s="193">
        <v>7</v>
      </c>
      <c r="D1061" s="193">
        <v>9</v>
      </c>
      <c r="E1061" s="193">
        <v>16</v>
      </c>
      <c r="F1061" s="193">
        <v>4</v>
      </c>
      <c r="G1061" s="194">
        <v>2.0179399999999998</v>
      </c>
      <c r="H1061" s="195">
        <v>3.3885999999999998</v>
      </c>
    </row>
    <row r="1062" spans="2:8" x14ac:dyDescent="0.25">
      <c r="B1062" s="191" t="s">
        <v>146</v>
      </c>
      <c r="C1062" s="193">
        <v>7</v>
      </c>
      <c r="D1062" s="193">
        <v>9</v>
      </c>
      <c r="E1062" s="193">
        <v>17</v>
      </c>
      <c r="F1062" s="193">
        <v>4</v>
      </c>
      <c r="G1062" s="194">
        <v>2.20139</v>
      </c>
      <c r="H1062" s="195">
        <v>3.70953</v>
      </c>
    </row>
    <row r="1063" spans="2:8" x14ac:dyDescent="0.25">
      <c r="B1063" s="191" t="s">
        <v>146</v>
      </c>
      <c r="C1063" s="193">
        <v>7</v>
      </c>
      <c r="D1063" s="193">
        <v>10</v>
      </c>
      <c r="E1063" s="193">
        <v>15</v>
      </c>
      <c r="F1063" s="193">
        <v>5</v>
      </c>
      <c r="G1063" s="194">
        <v>1.5557000000000001</v>
      </c>
      <c r="H1063" s="195">
        <v>2.7319</v>
      </c>
    </row>
    <row r="1064" spans="2:8" x14ac:dyDescent="0.25">
      <c r="B1064" s="191" t="s">
        <v>146</v>
      </c>
      <c r="C1064" s="193">
        <v>7</v>
      </c>
      <c r="D1064" s="193">
        <v>10</v>
      </c>
      <c r="E1064" s="193">
        <v>16</v>
      </c>
      <c r="F1064" s="193">
        <v>5</v>
      </c>
      <c r="G1064" s="194">
        <v>1.91848</v>
      </c>
      <c r="H1064" s="195">
        <v>3.3247300000000002</v>
      </c>
    </row>
    <row r="1065" spans="2:8" x14ac:dyDescent="0.25">
      <c r="B1065" s="191" t="s">
        <v>146</v>
      </c>
      <c r="C1065" s="193">
        <v>7</v>
      </c>
      <c r="D1065" s="193">
        <v>10</v>
      </c>
      <c r="E1065" s="193">
        <v>17</v>
      </c>
      <c r="F1065" s="193">
        <v>5</v>
      </c>
      <c r="G1065" s="194">
        <v>1.9259999999999999</v>
      </c>
      <c r="H1065" s="195">
        <v>3.2805599999999999</v>
      </c>
    </row>
    <row r="1066" spans="2:8" x14ac:dyDescent="0.25">
      <c r="B1066" s="191" t="s">
        <v>147</v>
      </c>
      <c r="C1066" s="193">
        <v>7</v>
      </c>
      <c r="D1066" s="193">
        <v>8</v>
      </c>
      <c r="E1066" s="193">
        <v>15</v>
      </c>
      <c r="F1066" s="193">
        <v>3</v>
      </c>
      <c r="G1066" s="194">
        <v>0.64720200000000006</v>
      </c>
      <c r="H1066" s="195">
        <v>0.29184900000000003</v>
      </c>
    </row>
    <row r="1067" spans="2:8" x14ac:dyDescent="0.25">
      <c r="B1067" s="191" t="s">
        <v>147</v>
      </c>
      <c r="C1067" s="193">
        <v>7</v>
      </c>
      <c r="D1067" s="193">
        <v>8</v>
      </c>
      <c r="E1067" s="193">
        <v>16</v>
      </c>
      <c r="F1067" s="193">
        <v>3</v>
      </c>
      <c r="G1067" s="194">
        <v>0.94670299999999996</v>
      </c>
      <c r="H1067" s="195">
        <v>0.88722699999999999</v>
      </c>
    </row>
    <row r="1068" spans="2:8" x14ac:dyDescent="0.25">
      <c r="B1068" s="191" t="s">
        <v>147</v>
      </c>
      <c r="C1068" s="193">
        <v>7</v>
      </c>
      <c r="D1068" s="193">
        <v>8</v>
      </c>
      <c r="E1068" s="193">
        <v>17</v>
      </c>
      <c r="F1068" s="193">
        <v>3</v>
      </c>
      <c r="G1068" s="194">
        <v>1.2563</v>
      </c>
      <c r="H1068" s="195">
        <v>1.60304</v>
      </c>
    </row>
    <row r="1069" spans="2:8" x14ac:dyDescent="0.25">
      <c r="B1069" s="191" t="s">
        <v>147</v>
      </c>
      <c r="C1069" s="193">
        <v>7</v>
      </c>
      <c r="D1069" s="193">
        <v>9</v>
      </c>
      <c r="E1069" s="193">
        <v>15</v>
      </c>
      <c r="F1069" s="193">
        <v>4</v>
      </c>
      <c r="G1069" s="194">
        <v>1.6659999999999999</v>
      </c>
      <c r="H1069" s="195">
        <v>2.84124</v>
      </c>
    </row>
    <row r="1070" spans="2:8" x14ac:dyDescent="0.25">
      <c r="B1070" s="191" t="s">
        <v>147</v>
      </c>
      <c r="C1070" s="193">
        <v>7</v>
      </c>
      <c r="D1070" s="193">
        <v>9</v>
      </c>
      <c r="E1070" s="193">
        <v>16</v>
      </c>
      <c r="F1070" s="193">
        <v>4</v>
      </c>
      <c r="G1070" s="194">
        <v>1.9251499999999999</v>
      </c>
      <c r="H1070" s="195">
        <v>3.2817599999999998</v>
      </c>
    </row>
    <row r="1071" spans="2:8" x14ac:dyDescent="0.25">
      <c r="B1071" s="191" t="s">
        <v>147</v>
      </c>
      <c r="C1071" s="193">
        <v>7</v>
      </c>
      <c r="D1071" s="193">
        <v>9</v>
      </c>
      <c r="E1071" s="193">
        <v>17</v>
      </c>
      <c r="F1071" s="193">
        <v>4</v>
      </c>
      <c r="G1071" s="194">
        <v>2.0986699999999998</v>
      </c>
      <c r="H1071" s="195">
        <v>3.5860799999999999</v>
      </c>
    </row>
    <row r="1072" spans="2:8" x14ac:dyDescent="0.25">
      <c r="B1072" s="191" t="s">
        <v>147</v>
      </c>
      <c r="C1072" s="193">
        <v>7</v>
      </c>
      <c r="D1072" s="193">
        <v>10</v>
      </c>
      <c r="E1072" s="193">
        <v>15</v>
      </c>
      <c r="F1072" s="193">
        <v>5</v>
      </c>
      <c r="G1072" s="194">
        <v>1.4827399999999999</v>
      </c>
      <c r="H1072" s="195">
        <v>2.6396099999999998</v>
      </c>
    </row>
    <row r="1073" spans="2:8" x14ac:dyDescent="0.25">
      <c r="B1073" s="191" t="s">
        <v>147</v>
      </c>
      <c r="C1073" s="193">
        <v>7</v>
      </c>
      <c r="D1073" s="193">
        <v>10</v>
      </c>
      <c r="E1073" s="193">
        <v>16</v>
      </c>
      <c r="F1073" s="193">
        <v>5</v>
      </c>
      <c r="G1073" s="194">
        <v>1.83111</v>
      </c>
      <c r="H1073" s="195">
        <v>3.2164000000000001</v>
      </c>
    </row>
    <row r="1074" spans="2:8" x14ac:dyDescent="0.25">
      <c r="B1074" s="191" t="s">
        <v>147</v>
      </c>
      <c r="C1074" s="193">
        <v>7</v>
      </c>
      <c r="D1074" s="193">
        <v>10</v>
      </c>
      <c r="E1074" s="193">
        <v>17</v>
      </c>
      <c r="F1074" s="193">
        <v>5</v>
      </c>
      <c r="G1074" s="194">
        <v>1.8422700000000001</v>
      </c>
      <c r="H1074" s="195">
        <v>3.1768900000000002</v>
      </c>
    </row>
    <row r="1075" spans="2:8" x14ac:dyDescent="0.25">
      <c r="B1075" s="191" t="s">
        <v>148</v>
      </c>
      <c r="C1075" s="193">
        <v>7</v>
      </c>
      <c r="D1075" s="193">
        <v>8</v>
      </c>
      <c r="E1075" s="193">
        <v>15</v>
      </c>
      <c r="F1075" s="193">
        <v>3</v>
      </c>
      <c r="G1075" s="194">
        <v>0.60219900000000004</v>
      </c>
      <c r="H1075" s="195">
        <v>0.27678799999999998</v>
      </c>
    </row>
    <row r="1076" spans="2:8" x14ac:dyDescent="0.25">
      <c r="B1076" s="191" t="s">
        <v>148</v>
      </c>
      <c r="C1076" s="193">
        <v>7</v>
      </c>
      <c r="D1076" s="193">
        <v>8</v>
      </c>
      <c r="E1076" s="193">
        <v>16</v>
      </c>
      <c r="F1076" s="193">
        <v>3</v>
      </c>
      <c r="G1076" s="194">
        <v>0.88162799999999997</v>
      </c>
      <c r="H1076" s="195">
        <v>0.83906700000000001</v>
      </c>
    </row>
    <row r="1077" spans="2:8" x14ac:dyDescent="0.25">
      <c r="B1077" s="191" t="s">
        <v>148</v>
      </c>
      <c r="C1077" s="193">
        <v>7</v>
      </c>
      <c r="D1077" s="193">
        <v>8</v>
      </c>
      <c r="E1077" s="193">
        <v>17</v>
      </c>
      <c r="F1077" s="193">
        <v>3</v>
      </c>
      <c r="G1077" s="194">
        <v>1.17286</v>
      </c>
      <c r="H1077" s="195">
        <v>1.5156499999999999</v>
      </c>
    </row>
    <row r="1078" spans="2:8" x14ac:dyDescent="0.25">
      <c r="B1078" s="191" t="s">
        <v>148</v>
      </c>
      <c r="C1078" s="193">
        <v>7</v>
      </c>
      <c r="D1078" s="193">
        <v>9</v>
      </c>
      <c r="E1078" s="193">
        <v>15</v>
      </c>
      <c r="F1078" s="193">
        <v>4</v>
      </c>
      <c r="G1078" s="194">
        <v>1.5616300000000001</v>
      </c>
      <c r="H1078" s="195">
        <v>2.66154</v>
      </c>
    </row>
    <row r="1079" spans="2:8" x14ac:dyDescent="0.25">
      <c r="B1079" s="191" t="s">
        <v>148</v>
      </c>
      <c r="C1079" s="193">
        <v>7</v>
      </c>
      <c r="D1079" s="193">
        <v>9</v>
      </c>
      <c r="E1079" s="193">
        <v>16</v>
      </c>
      <c r="F1079" s="193">
        <v>4</v>
      </c>
      <c r="G1079" s="194">
        <v>1.80264</v>
      </c>
      <c r="H1079" s="195">
        <v>3.0787200000000001</v>
      </c>
    </row>
    <row r="1080" spans="2:8" x14ac:dyDescent="0.25">
      <c r="B1080" s="191" t="s">
        <v>148</v>
      </c>
      <c r="C1080" s="193">
        <v>7</v>
      </c>
      <c r="D1080" s="193">
        <v>9</v>
      </c>
      <c r="E1080" s="193">
        <v>17</v>
      </c>
      <c r="F1080" s="193">
        <v>4</v>
      </c>
      <c r="G1080" s="194">
        <v>1.96733</v>
      </c>
      <c r="H1080" s="195">
        <v>3.36965</v>
      </c>
    </row>
    <row r="1081" spans="2:8" x14ac:dyDescent="0.25">
      <c r="B1081" s="191" t="s">
        <v>148</v>
      </c>
      <c r="C1081" s="193">
        <v>7</v>
      </c>
      <c r="D1081" s="193">
        <v>10</v>
      </c>
      <c r="E1081" s="193">
        <v>15</v>
      </c>
      <c r="F1081" s="193">
        <v>5</v>
      </c>
      <c r="G1081" s="194">
        <v>1.3877999999999999</v>
      </c>
      <c r="H1081" s="195">
        <v>2.4722</v>
      </c>
    </row>
    <row r="1082" spans="2:8" x14ac:dyDescent="0.25">
      <c r="B1082" s="191" t="s">
        <v>148</v>
      </c>
      <c r="C1082" s="193">
        <v>7</v>
      </c>
      <c r="D1082" s="193">
        <v>10</v>
      </c>
      <c r="E1082" s="193">
        <v>16</v>
      </c>
      <c r="F1082" s="193">
        <v>5</v>
      </c>
      <c r="G1082" s="194">
        <v>1.71509</v>
      </c>
      <c r="H1082" s="195">
        <v>3.0215900000000002</v>
      </c>
    </row>
    <row r="1083" spans="2:8" x14ac:dyDescent="0.25">
      <c r="B1083" s="191" t="s">
        <v>148</v>
      </c>
      <c r="C1083" s="193">
        <v>7</v>
      </c>
      <c r="D1083" s="193">
        <v>10</v>
      </c>
      <c r="E1083" s="193">
        <v>17</v>
      </c>
      <c r="F1083" s="193">
        <v>5</v>
      </c>
      <c r="G1083" s="194">
        <v>1.72763</v>
      </c>
      <c r="H1083" s="195">
        <v>2.9863300000000002</v>
      </c>
    </row>
    <row r="1084" spans="2:8" x14ac:dyDescent="0.25">
      <c r="B1084" s="191" t="s">
        <v>149</v>
      </c>
      <c r="C1084" s="193">
        <v>7</v>
      </c>
      <c r="D1084" s="193">
        <v>8</v>
      </c>
      <c r="E1084" s="193">
        <v>15</v>
      </c>
      <c r="F1084" s="193">
        <v>3</v>
      </c>
      <c r="G1084" s="194">
        <v>0.694546</v>
      </c>
      <c r="H1084" s="195">
        <v>0.30397099999999999</v>
      </c>
    </row>
    <row r="1085" spans="2:8" x14ac:dyDescent="0.25">
      <c r="B1085" s="191" t="s">
        <v>149</v>
      </c>
      <c r="C1085" s="193">
        <v>7</v>
      </c>
      <c r="D1085" s="193">
        <v>8</v>
      </c>
      <c r="E1085" s="193">
        <v>16</v>
      </c>
      <c r="F1085" s="193">
        <v>3</v>
      </c>
      <c r="G1085" s="194">
        <v>1.00909</v>
      </c>
      <c r="H1085" s="195">
        <v>0.924122</v>
      </c>
    </row>
    <row r="1086" spans="2:8" x14ac:dyDescent="0.25">
      <c r="B1086" s="191" t="s">
        <v>149</v>
      </c>
      <c r="C1086" s="193">
        <v>7</v>
      </c>
      <c r="D1086" s="193">
        <v>8</v>
      </c>
      <c r="E1086" s="193">
        <v>17</v>
      </c>
      <c r="F1086" s="193">
        <v>3</v>
      </c>
      <c r="G1086" s="194">
        <v>1.3303</v>
      </c>
      <c r="H1086" s="195">
        <v>1.6657500000000001</v>
      </c>
    </row>
    <row r="1087" spans="2:8" x14ac:dyDescent="0.25">
      <c r="B1087" s="191" t="s">
        <v>149</v>
      </c>
      <c r="C1087" s="193">
        <v>7</v>
      </c>
      <c r="D1087" s="193">
        <v>9</v>
      </c>
      <c r="E1087" s="193">
        <v>15</v>
      </c>
      <c r="F1087" s="193">
        <v>4</v>
      </c>
      <c r="G1087" s="194">
        <v>1.7622199999999999</v>
      </c>
      <c r="H1087" s="195">
        <v>2.9460000000000002</v>
      </c>
    </row>
    <row r="1088" spans="2:8" x14ac:dyDescent="0.25">
      <c r="B1088" s="191" t="s">
        <v>149</v>
      </c>
      <c r="C1088" s="193">
        <v>7</v>
      </c>
      <c r="D1088" s="193">
        <v>9</v>
      </c>
      <c r="E1088" s="193">
        <v>16</v>
      </c>
      <c r="F1088" s="193">
        <v>4</v>
      </c>
      <c r="G1088" s="194">
        <v>2.0306099999999998</v>
      </c>
      <c r="H1088" s="195">
        <v>3.3987099999999999</v>
      </c>
    </row>
    <row r="1089" spans="2:8" x14ac:dyDescent="0.25">
      <c r="B1089" s="191" t="s">
        <v>149</v>
      </c>
      <c r="C1089" s="193">
        <v>7</v>
      </c>
      <c r="D1089" s="193">
        <v>9</v>
      </c>
      <c r="E1089" s="193">
        <v>17</v>
      </c>
      <c r="F1089" s="193">
        <v>4</v>
      </c>
      <c r="G1089" s="194">
        <v>2.30837</v>
      </c>
      <c r="H1089" s="195">
        <v>3.7079300000000002</v>
      </c>
    </row>
    <row r="1090" spans="2:8" x14ac:dyDescent="0.25">
      <c r="B1090" s="191" t="s">
        <v>149</v>
      </c>
      <c r="C1090" s="193">
        <v>7</v>
      </c>
      <c r="D1090" s="193">
        <v>10</v>
      </c>
      <c r="E1090" s="193">
        <v>15</v>
      </c>
      <c r="F1090" s="193">
        <v>5</v>
      </c>
      <c r="G1090" s="194">
        <v>1.56586</v>
      </c>
      <c r="H1090" s="195">
        <v>2.7309100000000002</v>
      </c>
    </row>
    <row r="1091" spans="2:8" x14ac:dyDescent="0.25">
      <c r="B1091" s="191" t="s">
        <v>149</v>
      </c>
      <c r="C1091" s="193">
        <v>7</v>
      </c>
      <c r="D1091" s="193">
        <v>10</v>
      </c>
      <c r="E1091" s="193">
        <v>16</v>
      </c>
      <c r="F1091" s="193">
        <v>5</v>
      </c>
      <c r="G1091" s="194">
        <v>1.9210100000000001</v>
      </c>
      <c r="H1091" s="195">
        <v>3.3126799999999998</v>
      </c>
    </row>
    <row r="1092" spans="2:8" x14ac:dyDescent="0.25">
      <c r="B1092" s="191" t="s">
        <v>149</v>
      </c>
      <c r="C1092" s="193">
        <v>7</v>
      </c>
      <c r="D1092" s="193">
        <v>10</v>
      </c>
      <c r="E1092" s="193">
        <v>17</v>
      </c>
      <c r="F1092" s="193">
        <v>5</v>
      </c>
      <c r="G1092" s="194">
        <v>1.9212899999999999</v>
      </c>
      <c r="H1092" s="195">
        <v>3.26085</v>
      </c>
    </row>
    <row r="1093" spans="2:8" x14ac:dyDescent="0.25">
      <c r="B1093" s="191" t="s">
        <v>150</v>
      </c>
      <c r="C1093" s="193">
        <v>7</v>
      </c>
      <c r="D1093" s="193">
        <v>8</v>
      </c>
      <c r="E1093" s="193">
        <v>15</v>
      </c>
      <c r="F1093" s="193">
        <v>3</v>
      </c>
      <c r="G1093" s="194">
        <v>0.64416300000000004</v>
      </c>
      <c r="H1093" s="195">
        <v>0.28137499999999999</v>
      </c>
    </row>
    <row r="1094" spans="2:8" x14ac:dyDescent="0.25">
      <c r="B1094" s="191" t="s">
        <v>150</v>
      </c>
      <c r="C1094" s="193">
        <v>7</v>
      </c>
      <c r="D1094" s="193">
        <v>8</v>
      </c>
      <c r="E1094" s="193">
        <v>16</v>
      </c>
      <c r="F1094" s="193">
        <v>3</v>
      </c>
      <c r="G1094" s="194">
        <v>0.93632899999999997</v>
      </c>
      <c r="H1094" s="195">
        <v>0.85500299999999996</v>
      </c>
    </row>
    <row r="1095" spans="2:8" x14ac:dyDescent="0.25">
      <c r="B1095" s="191" t="s">
        <v>150</v>
      </c>
      <c r="C1095" s="193">
        <v>7</v>
      </c>
      <c r="D1095" s="193">
        <v>8</v>
      </c>
      <c r="E1095" s="193">
        <v>17</v>
      </c>
      <c r="F1095" s="193">
        <v>3</v>
      </c>
      <c r="G1095" s="194">
        <v>1.2343500000000001</v>
      </c>
      <c r="H1095" s="195">
        <v>1.5433399999999999</v>
      </c>
    </row>
    <row r="1096" spans="2:8" x14ac:dyDescent="0.25">
      <c r="B1096" s="191" t="s">
        <v>150</v>
      </c>
      <c r="C1096" s="193">
        <v>7</v>
      </c>
      <c r="D1096" s="193">
        <v>9</v>
      </c>
      <c r="E1096" s="193">
        <v>15</v>
      </c>
      <c r="F1096" s="193">
        <v>4</v>
      </c>
      <c r="G1096" s="194">
        <v>1.6407099999999999</v>
      </c>
      <c r="H1096" s="195">
        <v>2.73828</v>
      </c>
    </row>
    <row r="1097" spans="2:8" x14ac:dyDescent="0.25">
      <c r="B1097" s="191" t="s">
        <v>150</v>
      </c>
      <c r="C1097" s="193">
        <v>7</v>
      </c>
      <c r="D1097" s="193">
        <v>9</v>
      </c>
      <c r="E1097" s="193">
        <v>16</v>
      </c>
      <c r="F1097" s="193">
        <v>4</v>
      </c>
      <c r="G1097" s="194">
        <v>1.8910899999999999</v>
      </c>
      <c r="H1097" s="195">
        <v>3.1626400000000001</v>
      </c>
    </row>
    <row r="1098" spans="2:8" x14ac:dyDescent="0.25">
      <c r="B1098" s="191" t="s">
        <v>150</v>
      </c>
      <c r="C1098" s="193">
        <v>7</v>
      </c>
      <c r="D1098" s="193">
        <v>9</v>
      </c>
      <c r="E1098" s="193">
        <v>17</v>
      </c>
      <c r="F1098" s="193">
        <v>4</v>
      </c>
      <c r="G1098" s="194">
        <v>2.1364700000000001</v>
      </c>
      <c r="H1098" s="195">
        <v>3.4487800000000002</v>
      </c>
    </row>
    <row r="1099" spans="2:8" x14ac:dyDescent="0.25">
      <c r="B1099" s="191" t="s">
        <v>150</v>
      </c>
      <c r="C1099" s="193">
        <v>7</v>
      </c>
      <c r="D1099" s="193">
        <v>10</v>
      </c>
      <c r="E1099" s="193">
        <v>15</v>
      </c>
      <c r="F1099" s="193">
        <v>5</v>
      </c>
      <c r="G1099" s="194">
        <v>1.45723</v>
      </c>
      <c r="H1099" s="195">
        <v>2.53932</v>
      </c>
    </row>
    <row r="1100" spans="2:8" x14ac:dyDescent="0.25">
      <c r="B1100" s="191" t="s">
        <v>150</v>
      </c>
      <c r="C1100" s="193">
        <v>7</v>
      </c>
      <c r="D1100" s="193">
        <v>10</v>
      </c>
      <c r="E1100" s="193">
        <v>16</v>
      </c>
      <c r="F1100" s="193">
        <v>5</v>
      </c>
      <c r="G1100" s="194">
        <v>1.7878700000000001</v>
      </c>
      <c r="H1100" s="195">
        <v>3.0798700000000001</v>
      </c>
    </row>
    <row r="1101" spans="2:8" x14ac:dyDescent="0.25">
      <c r="B1101" s="191" t="s">
        <v>150</v>
      </c>
      <c r="C1101" s="193">
        <v>7</v>
      </c>
      <c r="D1101" s="193">
        <v>10</v>
      </c>
      <c r="E1101" s="193">
        <v>17</v>
      </c>
      <c r="F1101" s="193">
        <v>5</v>
      </c>
      <c r="G1101" s="194">
        <v>1.8369899999999999</v>
      </c>
      <c r="H1101" s="195">
        <v>3.0346799999999998</v>
      </c>
    </row>
    <row r="1102" spans="2:8" x14ac:dyDescent="0.25">
      <c r="B1102" s="191" t="s">
        <v>151</v>
      </c>
      <c r="C1102" s="193">
        <v>7</v>
      </c>
      <c r="D1102" s="193">
        <v>8</v>
      </c>
      <c r="E1102" s="193">
        <v>15</v>
      </c>
      <c r="F1102" s="193">
        <v>3</v>
      </c>
      <c r="G1102" s="194">
        <v>0.65230900000000003</v>
      </c>
      <c r="H1102" s="195">
        <v>0.28548600000000002</v>
      </c>
    </row>
    <row r="1103" spans="2:8" x14ac:dyDescent="0.25">
      <c r="B1103" s="191" t="s">
        <v>151</v>
      </c>
      <c r="C1103" s="193">
        <v>7</v>
      </c>
      <c r="D1103" s="193">
        <v>8</v>
      </c>
      <c r="E1103" s="193">
        <v>16</v>
      </c>
      <c r="F1103" s="193">
        <v>3</v>
      </c>
      <c r="G1103" s="194">
        <v>0.94772599999999996</v>
      </c>
      <c r="H1103" s="195">
        <v>0.867923</v>
      </c>
    </row>
    <row r="1104" spans="2:8" x14ac:dyDescent="0.25">
      <c r="B1104" s="191" t="s">
        <v>151</v>
      </c>
      <c r="C1104" s="193">
        <v>7</v>
      </c>
      <c r="D1104" s="193">
        <v>8</v>
      </c>
      <c r="E1104" s="193">
        <v>17</v>
      </c>
      <c r="F1104" s="193">
        <v>3</v>
      </c>
      <c r="G1104" s="194">
        <v>1.2494000000000001</v>
      </c>
      <c r="H1104" s="195">
        <v>1.5644499999999999</v>
      </c>
    </row>
    <row r="1105" spans="2:8" x14ac:dyDescent="0.25">
      <c r="B1105" s="191" t="s">
        <v>151</v>
      </c>
      <c r="C1105" s="193">
        <v>7</v>
      </c>
      <c r="D1105" s="193">
        <v>9</v>
      </c>
      <c r="E1105" s="193">
        <v>15</v>
      </c>
      <c r="F1105" s="193">
        <v>4</v>
      </c>
      <c r="G1105" s="194">
        <v>1.65506</v>
      </c>
      <c r="H1105" s="195">
        <v>2.7668499999999998</v>
      </c>
    </row>
    <row r="1106" spans="2:8" x14ac:dyDescent="0.25">
      <c r="B1106" s="191" t="s">
        <v>151</v>
      </c>
      <c r="C1106" s="193">
        <v>7</v>
      </c>
      <c r="D1106" s="193">
        <v>9</v>
      </c>
      <c r="E1106" s="193">
        <v>16</v>
      </c>
      <c r="F1106" s="193">
        <v>4</v>
      </c>
      <c r="G1106" s="194">
        <v>1.9071199999999999</v>
      </c>
      <c r="H1106" s="195">
        <v>3.1920299999999999</v>
      </c>
    </row>
    <row r="1107" spans="2:8" x14ac:dyDescent="0.25">
      <c r="B1107" s="191" t="s">
        <v>151</v>
      </c>
      <c r="C1107" s="193">
        <v>7</v>
      </c>
      <c r="D1107" s="193">
        <v>9</v>
      </c>
      <c r="E1107" s="193">
        <v>17</v>
      </c>
      <c r="F1107" s="193">
        <v>4</v>
      </c>
      <c r="G1107" s="194">
        <v>2.1679900000000001</v>
      </c>
      <c r="H1107" s="195">
        <v>3.48244</v>
      </c>
    </row>
    <row r="1108" spans="2:8" x14ac:dyDescent="0.25">
      <c r="B1108" s="191" t="s">
        <v>151</v>
      </c>
      <c r="C1108" s="193">
        <v>7</v>
      </c>
      <c r="D1108" s="193">
        <v>10</v>
      </c>
      <c r="E1108" s="193">
        <v>15</v>
      </c>
      <c r="F1108" s="193">
        <v>5</v>
      </c>
      <c r="G1108" s="194">
        <v>1.4706300000000001</v>
      </c>
      <c r="H1108" s="195">
        <v>2.5648300000000002</v>
      </c>
    </row>
    <row r="1109" spans="2:8" x14ac:dyDescent="0.25">
      <c r="B1109" s="191" t="s">
        <v>151</v>
      </c>
      <c r="C1109" s="193">
        <v>7</v>
      </c>
      <c r="D1109" s="193">
        <v>10</v>
      </c>
      <c r="E1109" s="193">
        <v>16</v>
      </c>
      <c r="F1109" s="193">
        <v>5</v>
      </c>
      <c r="G1109" s="194">
        <v>1.80419</v>
      </c>
      <c r="H1109" s="195">
        <v>3.1112199999999999</v>
      </c>
    </row>
    <row r="1110" spans="2:8" x14ac:dyDescent="0.25">
      <c r="B1110" s="191" t="s">
        <v>151</v>
      </c>
      <c r="C1110" s="193">
        <v>7</v>
      </c>
      <c r="D1110" s="193">
        <v>10</v>
      </c>
      <c r="E1110" s="193">
        <v>17</v>
      </c>
      <c r="F1110" s="193">
        <v>5</v>
      </c>
      <c r="G1110" s="194">
        <v>1.8044500000000001</v>
      </c>
      <c r="H1110" s="195">
        <v>3.0625499999999999</v>
      </c>
    </row>
    <row r="1111" spans="2:8" x14ac:dyDescent="0.25">
      <c r="B1111" s="191" t="s">
        <v>152</v>
      </c>
      <c r="C1111" s="193">
        <v>7</v>
      </c>
      <c r="D1111" s="193">
        <v>8</v>
      </c>
      <c r="E1111" s="193">
        <v>15</v>
      </c>
      <c r="F1111" s="193">
        <v>3</v>
      </c>
      <c r="G1111" s="194">
        <v>0.60185699999999998</v>
      </c>
      <c r="H1111" s="195">
        <v>0.26289600000000002</v>
      </c>
    </row>
    <row r="1112" spans="2:8" x14ac:dyDescent="0.25">
      <c r="B1112" s="191" t="s">
        <v>152</v>
      </c>
      <c r="C1112" s="193">
        <v>7</v>
      </c>
      <c r="D1112" s="193">
        <v>8</v>
      </c>
      <c r="E1112" s="193">
        <v>16</v>
      </c>
      <c r="F1112" s="193">
        <v>3</v>
      </c>
      <c r="G1112" s="194">
        <v>0.87483500000000003</v>
      </c>
      <c r="H1112" s="195">
        <v>0.79885099999999998</v>
      </c>
    </row>
    <row r="1113" spans="2:8" x14ac:dyDescent="0.25">
      <c r="B1113" s="191" t="s">
        <v>152</v>
      </c>
      <c r="C1113" s="193">
        <v>7</v>
      </c>
      <c r="D1113" s="193">
        <v>8</v>
      </c>
      <c r="E1113" s="193">
        <v>17</v>
      </c>
      <c r="F1113" s="193">
        <v>3</v>
      </c>
      <c r="G1113" s="194">
        <v>1.1532800000000001</v>
      </c>
      <c r="H1113" s="195">
        <v>1.44198</v>
      </c>
    </row>
    <row r="1114" spans="2:8" x14ac:dyDescent="0.25">
      <c r="B1114" s="191" t="s">
        <v>152</v>
      </c>
      <c r="C1114" s="193">
        <v>7</v>
      </c>
      <c r="D1114" s="193">
        <v>9</v>
      </c>
      <c r="E1114" s="193">
        <v>15</v>
      </c>
      <c r="F1114" s="193">
        <v>4</v>
      </c>
      <c r="G1114" s="194">
        <v>1.53295</v>
      </c>
      <c r="H1114" s="195">
        <v>2.55844</v>
      </c>
    </row>
    <row r="1115" spans="2:8" x14ac:dyDescent="0.25">
      <c r="B1115" s="191" t="s">
        <v>152</v>
      </c>
      <c r="C1115" s="193">
        <v>7</v>
      </c>
      <c r="D1115" s="193">
        <v>9</v>
      </c>
      <c r="E1115" s="193">
        <v>16</v>
      </c>
      <c r="F1115" s="193">
        <v>4</v>
      </c>
      <c r="G1115" s="194">
        <v>1.7668900000000001</v>
      </c>
      <c r="H1115" s="195">
        <v>2.9549300000000001</v>
      </c>
    </row>
    <row r="1116" spans="2:8" x14ac:dyDescent="0.25">
      <c r="B1116" s="191" t="s">
        <v>152</v>
      </c>
      <c r="C1116" s="193">
        <v>7</v>
      </c>
      <c r="D1116" s="193">
        <v>9</v>
      </c>
      <c r="E1116" s="193">
        <v>17</v>
      </c>
      <c r="F1116" s="193">
        <v>4</v>
      </c>
      <c r="G1116" s="194">
        <v>1.9961599999999999</v>
      </c>
      <c r="H1116" s="195">
        <v>3.22228</v>
      </c>
    </row>
    <row r="1117" spans="2:8" x14ac:dyDescent="0.25">
      <c r="B1117" s="191" t="s">
        <v>152</v>
      </c>
      <c r="C1117" s="193">
        <v>7</v>
      </c>
      <c r="D1117" s="193">
        <v>10</v>
      </c>
      <c r="E1117" s="193">
        <v>15</v>
      </c>
      <c r="F1117" s="193">
        <v>5</v>
      </c>
      <c r="G1117" s="194">
        <v>1.3615299999999999</v>
      </c>
      <c r="H1117" s="195">
        <v>2.3725499999999999</v>
      </c>
    </row>
    <row r="1118" spans="2:8" x14ac:dyDescent="0.25">
      <c r="B1118" s="191" t="s">
        <v>152</v>
      </c>
      <c r="C1118" s="193">
        <v>7</v>
      </c>
      <c r="D1118" s="193">
        <v>10</v>
      </c>
      <c r="E1118" s="193">
        <v>16</v>
      </c>
      <c r="F1118" s="193">
        <v>5</v>
      </c>
      <c r="G1118" s="194">
        <v>1.67045</v>
      </c>
      <c r="H1118" s="195">
        <v>2.8775900000000001</v>
      </c>
    </row>
    <row r="1119" spans="2:8" x14ac:dyDescent="0.25">
      <c r="B1119" s="191" t="s">
        <v>152</v>
      </c>
      <c r="C1119" s="193">
        <v>7</v>
      </c>
      <c r="D1119" s="193">
        <v>10</v>
      </c>
      <c r="E1119" s="193">
        <v>17</v>
      </c>
      <c r="F1119" s="193">
        <v>5</v>
      </c>
      <c r="G1119" s="194">
        <v>1.71634</v>
      </c>
      <c r="H1119" s="195">
        <v>2.8353700000000002</v>
      </c>
    </row>
    <row r="1120" spans="2:8" x14ac:dyDescent="0.25">
      <c r="B1120" s="191" t="s">
        <v>153</v>
      </c>
      <c r="C1120" s="193">
        <v>7</v>
      </c>
      <c r="D1120" s="193">
        <v>8</v>
      </c>
      <c r="E1120" s="193">
        <v>15</v>
      </c>
      <c r="F1120" s="193">
        <v>3</v>
      </c>
      <c r="G1120" s="194">
        <v>0</v>
      </c>
      <c r="H1120" s="195">
        <v>0</v>
      </c>
    </row>
    <row r="1121" spans="2:8" x14ac:dyDescent="0.25">
      <c r="B1121" s="191" t="s">
        <v>153</v>
      </c>
      <c r="C1121" s="193">
        <v>7</v>
      </c>
      <c r="D1121" s="193">
        <v>8</v>
      </c>
      <c r="E1121" s="193">
        <v>16</v>
      </c>
      <c r="F1121" s="193">
        <v>3</v>
      </c>
      <c r="G1121" s="194">
        <v>0.31660899999999997</v>
      </c>
      <c r="H1121" s="195">
        <v>0</v>
      </c>
    </row>
    <row r="1122" spans="2:8" x14ac:dyDescent="0.25">
      <c r="B1122" s="191" t="s">
        <v>153</v>
      </c>
      <c r="C1122" s="193">
        <v>7</v>
      </c>
      <c r="D1122" s="193">
        <v>8</v>
      </c>
      <c r="E1122" s="193">
        <v>17</v>
      </c>
      <c r="F1122" s="193">
        <v>3</v>
      </c>
      <c r="G1122" s="194">
        <v>0.83558699999999997</v>
      </c>
      <c r="H1122" s="195">
        <v>0.45835900000000002</v>
      </c>
    </row>
    <row r="1123" spans="2:8" x14ac:dyDescent="0.25">
      <c r="B1123" s="191" t="s">
        <v>153</v>
      </c>
      <c r="C1123" s="193">
        <v>7</v>
      </c>
      <c r="D1123" s="193">
        <v>9</v>
      </c>
      <c r="E1123" s="193">
        <v>15</v>
      </c>
      <c r="F1123" s="193">
        <v>4</v>
      </c>
      <c r="G1123" s="194">
        <v>1.4778500000000001</v>
      </c>
      <c r="H1123" s="195">
        <v>2.29732</v>
      </c>
    </row>
    <row r="1124" spans="2:8" x14ac:dyDescent="0.25">
      <c r="B1124" s="191" t="s">
        <v>153</v>
      </c>
      <c r="C1124" s="193">
        <v>7</v>
      </c>
      <c r="D1124" s="193">
        <v>9</v>
      </c>
      <c r="E1124" s="193">
        <v>16</v>
      </c>
      <c r="F1124" s="193">
        <v>4</v>
      </c>
      <c r="G1124" s="194">
        <v>1.8421700000000001</v>
      </c>
      <c r="H1124" s="195">
        <v>2.9408400000000001</v>
      </c>
    </row>
    <row r="1125" spans="2:8" x14ac:dyDescent="0.25">
      <c r="B1125" s="191" t="s">
        <v>153</v>
      </c>
      <c r="C1125" s="193">
        <v>7</v>
      </c>
      <c r="D1125" s="193">
        <v>9</v>
      </c>
      <c r="E1125" s="193">
        <v>17</v>
      </c>
      <c r="F1125" s="193">
        <v>4</v>
      </c>
      <c r="G1125" s="194">
        <v>2.0918899999999998</v>
      </c>
      <c r="H1125" s="195">
        <v>3.4051200000000001</v>
      </c>
    </row>
    <row r="1126" spans="2:8" x14ac:dyDescent="0.25">
      <c r="B1126" s="191" t="s">
        <v>153</v>
      </c>
      <c r="C1126" s="193">
        <v>7</v>
      </c>
      <c r="D1126" s="193">
        <v>10</v>
      </c>
      <c r="E1126" s="193">
        <v>15</v>
      </c>
      <c r="F1126" s="193">
        <v>5</v>
      </c>
      <c r="G1126" s="194">
        <v>1.45408</v>
      </c>
      <c r="H1126" s="195">
        <v>2.6071399999999998</v>
      </c>
    </row>
    <row r="1127" spans="2:8" x14ac:dyDescent="0.25">
      <c r="B1127" s="191" t="s">
        <v>153</v>
      </c>
      <c r="C1127" s="193">
        <v>7</v>
      </c>
      <c r="D1127" s="193">
        <v>10</v>
      </c>
      <c r="E1127" s="193">
        <v>16</v>
      </c>
      <c r="F1127" s="193">
        <v>5</v>
      </c>
      <c r="G1127" s="194">
        <v>1.8640600000000001</v>
      </c>
      <c r="H1127" s="195">
        <v>3.2662200000000001</v>
      </c>
    </row>
    <row r="1128" spans="2:8" x14ac:dyDescent="0.25">
      <c r="B1128" s="191" t="s">
        <v>153</v>
      </c>
      <c r="C1128" s="193">
        <v>7</v>
      </c>
      <c r="D1128" s="193">
        <v>10</v>
      </c>
      <c r="E1128" s="193">
        <v>17</v>
      </c>
      <c r="F1128" s="193">
        <v>5</v>
      </c>
      <c r="G1128" s="194">
        <v>1.8982600000000001</v>
      </c>
      <c r="H1128" s="195">
        <v>3.2507299999999999</v>
      </c>
    </row>
    <row r="1129" spans="2:8" x14ac:dyDescent="0.25">
      <c r="B1129" s="191" t="s">
        <v>154</v>
      </c>
      <c r="C1129" s="193">
        <v>7</v>
      </c>
      <c r="D1129" s="193">
        <v>8</v>
      </c>
      <c r="E1129" s="193">
        <v>15</v>
      </c>
      <c r="F1129" s="193">
        <v>3</v>
      </c>
      <c r="G1129" s="194">
        <v>0</v>
      </c>
      <c r="H1129" s="195">
        <v>0</v>
      </c>
    </row>
    <row r="1130" spans="2:8" x14ac:dyDescent="0.25">
      <c r="B1130" s="191" t="s">
        <v>154</v>
      </c>
      <c r="C1130" s="193">
        <v>7</v>
      </c>
      <c r="D1130" s="193">
        <v>8</v>
      </c>
      <c r="E1130" s="193">
        <v>16</v>
      </c>
      <c r="F1130" s="193">
        <v>3</v>
      </c>
      <c r="G1130" s="194">
        <v>0.27513199999999999</v>
      </c>
      <c r="H1130" s="195">
        <v>0</v>
      </c>
    </row>
    <row r="1131" spans="2:8" x14ac:dyDescent="0.25">
      <c r="B1131" s="191" t="s">
        <v>154</v>
      </c>
      <c r="C1131" s="193">
        <v>7</v>
      </c>
      <c r="D1131" s="193">
        <v>8</v>
      </c>
      <c r="E1131" s="193">
        <v>17</v>
      </c>
      <c r="F1131" s="193">
        <v>3</v>
      </c>
      <c r="G1131" s="194">
        <v>0.72807200000000005</v>
      </c>
      <c r="H1131" s="195">
        <v>0.40295799999999998</v>
      </c>
    </row>
    <row r="1132" spans="2:8" x14ac:dyDescent="0.25">
      <c r="B1132" s="191" t="s">
        <v>154</v>
      </c>
      <c r="C1132" s="193">
        <v>7</v>
      </c>
      <c r="D1132" s="193">
        <v>9</v>
      </c>
      <c r="E1132" s="193">
        <v>15</v>
      </c>
      <c r="F1132" s="193">
        <v>4</v>
      </c>
      <c r="G1132" s="194">
        <v>1.29443</v>
      </c>
      <c r="H1132" s="195">
        <v>2.0099900000000002</v>
      </c>
    </row>
    <row r="1133" spans="2:8" x14ac:dyDescent="0.25">
      <c r="B1133" s="191" t="s">
        <v>154</v>
      </c>
      <c r="C1133" s="193">
        <v>7</v>
      </c>
      <c r="D1133" s="193">
        <v>9</v>
      </c>
      <c r="E1133" s="193">
        <v>16</v>
      </c>
      <c r="F1133" s="193">
        <v>4</v>
      </c>
      <c r="G1133" s="194">
        <v>1.61429</v>
      </c>
      <c r="H1133" s="195">
        <v>2.57802</v>
      </c>
    </row>
    <row r="1134" spans="2:8" x14ac:dyDescent="0.25">
      <c r="B1134" s="191" t="s">
        <v>154</v>
      </c>
      <c r="C1134" s="193">
        <v>7</v>
      </c>
      <c r="D1134" s="193">
        <v>9</v>
      </c>
      <c r="E1134" s="193">
        <v>17</v>
      </c>
      <c r="F1134" s="193">
        <v>4</v>
      </c>
      <c r="G1134" s="194">
        <v>1.83436</v>
      </c>
      <c r="H1134" s="195">
        <v>2.98631</v>
      </c>
    </row>
    <row r="1135" spans="2:8" x14ac:dyDescent="0.25">
      <c r="B1135" s="191" t="s">
        <v>154</v>
      </c>
      <c r="C1135" s="193">
        <v>7</v>
      </c>
      <c r="D1135" s="193">
        <v>10</v>
      </c>
      <c r="E1135" s="193">
        <v>15</v>
      </c>
      <c r="F1135" s="193">
        <v>5</v>
      </c>
      <c r="G1135" s="194">
        <v>1.27373</v>
      </c>
      <c r="H1135" s="195">
        <v>2.2867299999999999</v>
      </c>
    </row>
    <row r="1136" spans="2:8" x14ac:dyDescent="0.25">
      <c r="B1136" s="191" t="s">
        <v>154</v>
      </c>
      <c r="C1136" s="193">
        <v>7</v>
      </c>
      <c r="D1136" s="193">
        <v>10</v>
      </c>
      <c r="E1136" s="193">
        <v>16</v>
      </c>
      <c r="F1136" s="193">
        <v>5</v>
      </c>
      <c r="G1136" s="194">
        <v>1.6347100000000001</v>
      </c>
      <c r="H1136" s="195">
        <v>2.8697599999999999</v>
      </c>
    </row>
    <row r="1137" spans="2:8" x14ac:dyDescent="0.25">
      <c r="B1137" s="191" t="s">
        <v>154</v>
      </c>
      <c r="C1137" s="193">
        <v>7</v>
      </c>
      <c r="D1137" s="193">
        <v>10</v>
      </c>
      <c r="E1137" s="193">
        <v>17</v>
      </c>
      <c r="F1137" s="193">
        <v>5</v>
      </c>
      <c r="G1137" s="194">
        <v>1.6675599999999999</v>
      </c>
      <c r="H1137" s="195">
        <v>2.8593999999999999</v>
      </c>
    </row>
    <row r="1138" spans="2:8" x14ac:dyDescent="0.25">
      <c r="B1138" s="191" t="s">
        <v>155</v>
      </c>
      <c r="C1138" s="193">
        <v>7</v>
      </c>
      <c r="D1138" s="193">
        <v>8</v>
      </c>
      <c r="E1138" s="193">
        <v>15</v>
      </c>
      <c r="F1138" s="193">
        <v>3</v>
      </c>
      <c r="G1138" s="194">
        <v>0</v>
      </c>
      <c r="H1138" s="195">
        <v>0</v>
      </c>
    </row>
    <row r="1139" spans="2:8" x14ac:dyDescent="0.25">
      <c r="B1139" s="191" t="s">
        <v>155</v>
      </c>
      <c r="C1139" s="193">
        <v>7</v>
      </c>
      <c r="D1139" s="193">
        <v>8</v>
      </c>
      <c r="E1139" s="193">
        <v>16</v>
      </c>
      <c r="F1139" s="193">
        <v>3</v>
      </c>
      <c r="G1139" s="194">
        <v>0.26801700000000001</v>
      </c>
      <c r="H1139" s="195">
        <v>0</v>
      </c>
    </row>
    <row r="1140" spans="2:8" x14ac:dyDescent="0.25">
      <c r="B1140" s="191" t="s">
        <v>155</v>
      </c>
      <c r="C1140" s="193">
        <v>7</v>
      </c>
      <c r="D1140" s="193">
        <v>8</v>
      </c>
      <c r="E1140" s="193">
        <v>17</v>
      </c>
      <c r="F1140" s="193">
        <v>3</v>
      </c>
      <c r="G1140" s="194">
        <v>0.70852400000000004</v>
      </c>
      <c r="H1140" s="195">
        <v>0.40526200000000001</v>
      </c>
    </row>
    <row r="1141" spans="2:8" x14ac:dyDescent="0.25">
      <c r="B1141" s="191" t="s">
        <v>155</v>
      </c>
      <c r="C1141" s="193">
        <v>7</v>
      </c>
      <c r="D1141" s="193">
        <v>9</v>
      </c>
      <c r="E1141" s="193">
        <v>15</v>
      </c>
      <c r="F1141" s="193">
        <v>4</v>
      </c>
      <c r="G1141" s="194">
        <v>1.25048</v>
      </c>
      <c r="H1141" s="195">
        <v>1.9751000000000001</v>
      </c>
    </row>
    <row r="1142" spans="2:8" x14ac:dyDescent="0.25">
      <c r="B1142" s="191" t="s">
        <v>155</v>
      </c>
      <c r="C1142" s="193">
        <v>7</v>
      </c>
      <c r="D1142" s="193">
        <v>9</v>
      </c>
      <c r="E1142" s="193">
        <v>16</v>
      </c>
      <c r="F1142" s="193">
        <v>4</v>
      </c>
      <c r="G1142" s="194">
        <v>1.5539400000000001</v>
      </c>
      <c r="H1142" s="195">
        <v>2.5275599999999998</v>
      </c>
    </row>
    <row r="1143" spans="2:8" x14ac:dyDescent="0.25">
      <c r="B1143" s="191" t="s">
        <v>155</v>
      </c>
      <c r="C1143" s="193">
        <v>7</v>
      </c>
      <c r="D1143" s="193">
        <v>9</v>
      </c>
      <c r="E1143" s="193">
        <v>17</v>
      </c>
      <c r="F1143" s="193">
        <v>4</v>
      </c>
      <c r="G1143" s="194">
        <v>1.764</v>
      </c>
      <c r="H1143" s="195">
        <v>2.9262600000000001</v>
      </c>
    </row>
    <row r="1144" spans="2:8" x14ac:dyDescent="0.25">
      <c r="B1144" s="191" t="s">
        <v>155</v>
      </c>
      <c r="C1144" s="193">
        <v>7</v>
      </c>
      <c r="D1144" s="193">
        <v>10</v>
      </c>
      <c r="E1144" s="193">
        <v>15</v>
      </c>
      <c r="F1144" s="193">
        <v>5</v>
      </c>
      <c r="G1144" s="194">
        <v>1.22435</v>
      </c>
      <c r="H1144" s="195">
        <v>2.2246000000000001</v>
      </c>
    </row>
    <row r="1145" spans="2:8" x14ac:dyDescent="0.25">
      <c r="B1145" s="191" t="s">
        <v>155</v>
      </c>
      <c r="C1145" s="193">
        <v>7</v>
      </c>
      <c r="D1145" s="193">
        <v>10</v>
      </c>
      <c r="E1145" s="193">
        <v>16</v>
      </c>
      <c r="F1145" s="193">
        <v>5</v>
      </c>
      <c r="G1145" s="194">
        <v>1.5704199999999999</v>
      </c>
      <c r="H1145" s="195">
        <v>2.7951600000000001</v>
      </c>
    </row>
    <row r="1146" spans="2:8" x14ac:dyDescent="0.25">
      <c r="B1146" s="191" t="s">
        <v>155</v>
      </c>
      <c r="C1146" s="193">
        <v>7</v>
      </c>
      <c r="D1146" s="193">
        <v>10</v>
      </c>
      <c r="E1146" s="193">
        <v>17</v>
      </c>
      <c r="F1146" s="193">
        <v>5</v>
      </c>
      <c r="G1146" s="194">
        <v>1.6033299999999999</v>
      </c>
      <c r="H1146" s="195">
        <v>2.7895599999999998</v>
      </c>
    </row>
    <row r="1147" spans="2:8" x14ac:dyDescent="0.25">
      <c r="B1147" s="191" t="s">
        <v>156</v>
      </c>
      <c r="C1147" s="193">
        <v>7</v>
      </c>
      <c r="D1147" s="193">
        <v>8</v>
      </c>
      <c r="E1147" s="193">
        <v>15</v>
      </c>
      <c r="F1147" s="193">
        <v>3</v>
      </c>
      <c r="G1147" s="194">
        <v>0</v>
      </c>
      <c r="H1147" s="195">
        <v>0</v>
      </c>
    </row>
    <row r="1148" spans="2:8" x14ac:dyDescent="0.25">
      <c r="B1148" s="191" t="s">
        <v>156</v>
      </c>
      <c r="C1148" s="193">
        <v>7</v>
      </c>
      <c r="D1148" s="193">
        <v>8</v>
      </c>
      <c r="E1148" s="193">
        <v>16</v>
      </c>
      <c r="F1148" s="193">
        <v>3</v>
      </c>
      <c r="G1148" s="194">
        <v>0.248501</v>
      </c>
      <c r="H1148" s="195">
        <v>0</v>
      </c>
    </row>
    <row r="1149" spans="2:8" x14ac:dyDescent="0.25">
      <c r="B1149" s="191" t="s">
        <v>156</v>
      </c>
      <c r="C1149" s="193">
        <v>7</v>
      </c>
      <c r="D1149" s="193">
        <v>8</v>
      </c>
      <c r="E1149" s="193">
        <v>17</v>
      </c>
      <c r="F1149" s="193">
        <v>3</v>
      </c>
      <c r="G1149" s="194">
        <v>0.65779799999999999</v>
      </c>
      <c r="H1149" s="195">
        <v>0.19259100000000001</v>
      </c>
    </row>
    <row r="1150" spans="2:8" x14ac:dyDescent="0.25">
      <c r="B1150" s="191" t="s">
        <v>156</v>
      </c>
      <c r="C1150" s="193">
        <v>7</v>
      </c>
      <c r="D1150" s="193">
        <v>9</v>
      </c>
      <c r="E1150" s="193">
        <v>15</v>
      </c>
      <c r="F1150" s="193">
        <v>4</v>
      </c>
      <c r="G1150" s="194">
        <v>1.1661699999999999</v>
      </c>
      <c r="H1150" s="195">
        <v>1.81271</v>
      </c>
    </row>
    <row r="1151" spans="2:8" x14ac:dyDescent="0.25">
      <c r="B1151" s="191" t="s">
        <v>156</v>
      </c>
      <c r="C1151" s="193">
        <v>7</v>
      </c>
      <c r="D1151" s="193">
        <v>9</v>
      </c>
      <c r="E1151" s="193">
        <v>16</v>
      </c>
      <c r="F1151" s="193">
        <v>4</v>
      </c>
      <c r="G1151" s="194">
        <v>1.4514899999999999</v>
      </c>
      <c r="H1151" s="195">
        <v>2.3560500000000002</v>
      </c>
    </row>
    <row r="1152" spans="2:8" x14ac:dyDescent="0.25">
      <c r="B1152" s="191" t="s">
        <v>156</v>
      </c>
      <c r="C1152" s="193">
        <v>7</v>
      </c>
      <c r="D1152" s="193">
        <v>9</v>
      </c>
      <c r="E1152" s="193">
        <v>17</v>
      </c>
      <c r="F1152" s="193">
        <v>4</v>
      </c>
      <c r="G1152" s="194">
        <v>1.6494800000000001</v>
      </c>
      <c r="H1152" s="195">
        <v>2.7411599999999998</v>
      </c>
    </row>
    <row r="1153" spans="2:8" x14ac:dyDescent="0.25">
      <c r="B1153" s="191" t="s">
        <v>156</v>
      </c>
      <c r="C1153" s="193">
        <v>7</v>
      </c>
      <c r="D1153" s="193">
        <v>10</v>
      </c>
      <c r="E1153" s="193">
        <v>15</v>
      </c>
      <c r="F1153" s="193">
        <v>5</v>
      </c>
      <c r="G1153" s="194">
        <v>1.1433500000000001</v>
      </c>
      <c r="H1153" s="195">
        <v>2.0926</v>
      </c>
    </row>
    <row r="1154" spans="2:8" x14ac:dyDescent="0.25">
      <c r="B1154" s="191" t="s">
        <v>156</v>
      </c>
      <c r="C1154" s="193">
        <v>7</v>
      </c>
      <c r="D1154" s="193">
        <v>10</v>
      </c>
      <c r="E1154" s="193">
        <v>16</v>
      </c>
      <c r="F1154" s="193">
        <v>5</v>
      </c>
      <c r="G1154" s="194">
        <v>1.4687300000000001</v>
      </c>
      <c r="H1154" s="195">
        <v>2.6162700000000001</v>
      </c>
    </row>
    <row r="1155" spans="2:8" x14ac:dyDescent="0.25">
      <c r="B1155" s="191" t="s">
        <v>156</v>
      </c>
      <c r="C1155" s="193">
        <v>7</v>
      </c>
      <c r="D1155" s="193">
        <v>10</v>
      </c>
      <c r="E1155" s="193">
        <v>17</v>
      </c>
      <c r="F1155" s="193">
        <v>5</v>
      </c>
      <c r="G1155" s="194">
        <v>1.5016499999999999</v>
      </c>
      <c r="H1155" s="195">
        <v>2.6056699999999999</v>
      </c>
    </row>
    <row r="1156" spans="2:8" x14ac:dyDescent="0.25">
      <c r="B1156" s="191" t="s">
        <v>157</v>
      </c>
      <c r="C1156" s="193">
        <v>7</v>
      </c>
      <c r="D1156" s="193">
        <v>8</v>
      </c>
      <c r="E1156" s="193">
        <v>15</v>
      </c>
      <c r="F1156" s="193">
        <v>3</v>
      </c>
      <c r="G1156" s="194">
        <v>0</v>
      </c>
      <c r="H1156" s="195">
        <v>0</v>
      </c>
    </row>
    <row r="1157" spans="2:8" x14ac:dyDescent="0.25">
      <c r="B1157" s="191" t="s">
        <v>157</v>
      </c>
      <c r="C1157" s="193">
        <v>7</v>
      </c>
      <c r="D1157" s="193">
        <v>8</v>
      </c>
      <c r="E1157" s="193">
        <v>16</v>
      </c>
      <c r="F1157" s="193">
        <v>3</v>
      </c>
      <c r="G1157" s="194">
        <v>0.28354400000000002</v>
      </c>
      <c r="H1157" s="195">
        <v>0</v>
      </c>
    </row>
    <row r="1158" spans="2:8" x14ac:dyDescent="0.25">
      <c r="B1158" s="191" t="s">
        <v>157</v>
      </c>
      <c r="C1158" s="193">
        <v>7</v>
      </c>
      <c r="D1158" s="193">
        <v>8</v>
      </c>
      <c r="E1158" s="193">
        <v>17</v>
      </c>
      <c r="F1158" s="193">
        <v>3</v>
      </c>
      <c r="G1158" s="194">
        <v>0.74397400000000002</v>
      </c>
      <c r="H1158" s="195">
        <v>0.40829799999999999</v>
      </c>
    </row>
    <row r="1159" spans="2:8" x14ac:dyDescent="0.25">
      <c r="B1159" s="191" t="s">
        <v>157</v>
      </c>
      <c r="C1159" s="193">
        <v>7</v>
      </c>
      <c r="D1159" s="193">
        <v>9</v>
      </c>
      <c r="E1159" s="193">
        <v>15</v>
      </c>
      <c r="F1159" s="193">
        <v>4</v>
      </c>
      <c r="G1159" s="194">
        <v>1.31054</v>
      </c>
      <c r="H1159" s="195">
        <v>2.02928</v>
      </c>
    </row>
    <row r="1160" spans="2:8" x14ac:dyDescent="0.25">
      <c r="B1160" s="191" t="s">
        <v>157</v>
      </c>
      <c r="C1160" s="193">
        <v>7</v>
      </c>
      <c r="D1160" s="193">
        <v>9</v>
      </c>
      <c r="E1160" s="193">
        <v>16</v>
      </c>
      <c r="F1160" s="193">
        <v>4</v>
      </c>
      <c r="G1160" s="194">
        <v>1.6248400000000001</v>
      </c>
      <c r="H1160" s="195">
        <v>2.5903900000000002</v>
      </c>
    </row>
    <row r="1161" spans="2:8" x14ac:dyDescent="0.25">
      <c r="B1161" s="191" t="s">
        <v>157</v>
      </c>
      <c r="C1161" s="193">
        <v>7</v>
      </c>
      <c r="D1161" s="193">
        <v>9</v>
      </c>
      <c r="E1161" s="193">
        <v>17</v>
      </c>
      <c r="F1161" s="193">
        <v>4</v>
      </c>
      <c r="G1161" s="194">
        <v>1.8380000000000001</v>
      </c>
      <c r="H1161" s="195">
        <v>2.9898600000000002</v>
      </c>
    </row>
    <row r="1162" spans="2:8" x14ac:dyDescent="0.25">
      <c r="B1162" s="191" t="s">
        <v>157</v>
      </c>
      <c r="C1162" s="193">
        <v>7</v>
      </c>
      <c r="D1162" s="193">
        <v>10</v>
      </c>
      <c r="E1162" s="193">
        <v>15</v>
      </c>
      <c r="F1162" s="193">
        <v>5</v>
      </c>
      <c r="G1162" s="194">
        <v>1.28139</v>
      </c>
      <c r="H1162" s="195">
        <v>2.2823500000000001</v>
      </c>
    </row>
    <row r="1163" spans="2:8" x14ac:dyDescent="0.25">
      <c r="B1163" s="191" t="s">
        <v>157</v>
      </c>
      <c r="C1163" s="193">
        <v>7</v>
      </c>
      <c r="D1163" s="193">
        <v>10</v>
      </c>
      <c r="E1163" s="193">
        <v>16</v>
      </c>
      <c r="F1163" s="193">
        <v>5</v>
      </c>
      <c r="G1163" s="194">
        <v>1.63426</v>
      </c>
      <c r="H1163" s="195">
        <v>2.84741</v>
      </c>
    </row>
    <row r="1164" spans="2:8" x14ac:dyDescent="0.25">
      <c r="B1164" s="191" t="s">
        <v>157</v>
      </c>
      <c r="C1164" s="193">
        <v>7</v>
      </c>
      <c r="D1164" s="193">
        <v>10</v>
      </c>
      <c r="E1164" s="193">
        <v>17</v>
      </c>
      <c r="F1164" s="193">
        <v>5</v>
      </c>
      <c r="G1164" s="194">
        <v>1.6614100000000001</v>
      </c>
      <c r="H1164" s="195">
        <v>2.8346100000000001</v>
      </c>
    </row>
    <row r="1165" spans="2:8" x14ac:dyDescent="0.25">
      <c r="B1165" s="191" t="s">
        <v>158</v>
      </c>
      <c r="C1165" s="193">
        <v>7</v>
      </c>
      <c r="D1165" s="193">
        <v>8</v>
      </c>
      <c r="E1165" s="193">
        <v>15</v>
      </c>
      <c r="F1165" s="193">
        <v>3</v>
      </c>
      <c r="G1165" s="194">
        <v>0</v>
      </c>
      <c r="H1165" s="195">
        <v>0</v>
      </c>
    </row>
    <row r="1166" spans="2:8" x14ac:dyDescent="0.25">
      <c r="B1166" s="191" t="s">
        <v>158</v>
      </c>
      <c r="C1166" s="193">
        <v>7</v>
      </c>
      <c r="D1166" s="193">
        <v>8</v>
      </c>
      <c r="E1166" s="193">
        <v>16</v>
      </c>
      <c r="F1166" s="193">
        <v>3</v>
      </c>
      <c r="G1166" s="194">
        <v>0.26178400000000002</v>
      </c>
      <c r="H1166" s="195">
        <v>0</v>
      </c>
    </row>
    <row r="1167" spans="2:8" x14ac:dyDescent="0.25">
      <c r="B1167" s="191" t="s">
        <v>158</v>
      </c>
      <c r="C1167" s="193">
        <v>7</v>
      </c>
      <c r="D1167" s="193">
        <v>8</v>
      </c>
      <c r="E1167" s="193">
        <v>17</v>
      </c>
      <c r="F1167" s="193">
        <v>3</v>
      </c>
      <c r="G1167" s="194">
        <v>0.68774299999999999</v>
      </c>
      <c r="H1167" s="195">
        <v>0.38405</v>
      </c>
    </row>
    <row r="1168" spans="2:8" x14ac:dyDescent="0.25">
      <c r="B1168" s="191" t="s">
        <v>158</v>
      </c>
      <c r="C1168" s="193">
        <v>7</v>
      </c>
      <c r="D1168" s="193">
        <v>9</v>
      </c>
      <c r="E1168" s="193">
        <v>15</v>
      </c>
      <c r="F1168" s="193">
        <v>4</v>
      </c>
      <c r="G1168" s="194">
        <v>1.21472</v>
      </c>
      <c r="H1168" s="195">
        <v>1.8776200000000001</v>
      </c>
    </row>
    <row r="1169" spans="2:8" x14ac:dyDescent="0.25">
      <c r="B1169" s="191" t="s">
        <v>158</v>
      </c>
      <c r="C1169" s="193">
        <v>7</v>
      </c>
      <c r="D1169" s="193">
        <v>9</v>
      </c>
      <c r="E1169" s="193">
        <v>16</v>
      </c>
      <c r="F1169" s="193">
        <v>4</v>
      </c>
      <c r="G1169" s="194">
        <v>1.5076799999999999</v>
      </c>
      <c r="H1169" s="195">
        <v>2.4051200000000001</v>
      </c>
    </row>
    <row r="1170" spans="2:8" x14ac:dyDescent="0.25">
      <c r="B1170" s="191" t="s">
        <v>158</v>
      </c>
      <c r="C1170" s="193">
        <v>7</v>
      </c>
      <c r="D1170" s="193">
        <v>9</v>
      </c>
      <c r="E1170" s="193">
        <v>17</v>
      </c>
      <c r="F1170" s="193">
        <v>4</v>
      </c>
      <c r="G1170" s="194">
        <v>1.7059500000000001</v>
      </c>
      <c r="H1170" s="195">
        <v>2.77393</v>
      </c>
    </row>
    <row r="1171" spans="2:8" x14ac:dyDescent="0.25">
      <c r="B1171" s="191" t="s">
        <v>158</v>
      </c>
      <c r="C1171" s="193">
        <v>7</v>
      </c>
      <c r="D1171" s="193">
        <v>10</v>
      </c>
      <c r="E1171" s="193">
        <v>15</v>
      </c>
      <c r="F1171" s="193">
        <v>5</v>
      </c>
      <c r="G1171" s="194">
        <v>1.1878299999999999</v>
      </c>
      <c r="H1171" s="195">
        <v>2.1162899999999998</v>
      </c>
    </row>
    <row r="1172" spans="2:8" x14ac:dyDescent="0.25">
      <c r="B1172" s="191" t="s">
        <v>158</v>
      </c>
      <c r="C1172" s="193">
        <v>7</v>
      </c>
      <c r="D1172" s="193">
        <v>10</v>
      </c>
      <c r="E1172" s="193">
        <v>16</v>
      </c>
      <c r="F1172" s="193">
        <v>5</v>
      </c>
      <c r="G1172" s="194">
        <v>1.51816</v>
      </c>
      <c r="H1172" s="195">
        <v>2.6456599999999999</v>
      </c>
    </row>
    <row r="1173" spans="2:8" x14ac:dyDescent="0.25">
      <c r="B1173" s="191" t="s">
        <v>158</v>
      </c>
      <c r="C1173" s="193">
        <v>7</v>
      </c>
      <c r="D1173" s="193">
        <v>10</v>
      </c>
      <c r="E1173" s="193">
        <v>17</v>
      </c>
      <c r="F1173" s="193">
        <v>5</v>
      </c>
      <c r="G1173" s="194">
        <v>1.54322</v>
      </c>
      <c r="H1173" s="195">
        <v>2.6338900000000001</v>
      </c>
    </row>
    <row r="1174" spans="2:8" x14ac:dyDescent="0.25">
      <c r="B1174" s="191" t="s">
        <v>159</v>
      </c>
      <c r="C1174" s="193">
        <v>7</v>
      </c>
      <c r="D1174" s="193">
        <v>8</v>
      </c>
      <c r="E1174" s="193">
        <v>15</v>
      </c>
      <c r="F1174" s="193">
        <v>3</v>
      </c>
      <c r="G1174" s="194">
        <v>0</v>
      </c>
      <c r="H1174" s="195">
        <v>0</v>
      </c>
    </row>
    <row r="1175" spans="2:8" x14ac:dyDescent="0.25">
      <c r="B1175" s="191" t="s">
        <v>159</v>
      </c>
      <c r="C1175" s="193">
        <v>7</v>
      </c>
      <c r="D1175" s="193">
        <v>8</v>
      </c>
      <c r="E1175" s="193">
        <v>16</v>
      </c>
      <c r="F1175" s="193">
        <v>3</v>
      </c>
      <c r="G1175" s="194">
        <v>0.26630100000000001</v>
      </c>
      <c r="H1175" s="195">
        <v>0</v>
      </c>
    </row>
    <row r="1176" spans="2:8" x14ac:dyDescent="0.25">
      <c r="B1176" s="191" t="s">
        <v>159</v>
      </c>
      <c r="C1176" s="193">
        <v>7</v>
      </c>
      <c r="D1176" s="193">
        <v>8</v>
      </c>
      <c r="E1176" s="193">
        <v>17</v>
      </c>
      <c r="F1176" s="193">
        <v>3</v>
      </c>
      <c r="G1176" s="194">
        <v>0.69873099999999999</v>
      </c>
      <c r="H1176" s="195">
        <v>0.38346799999999998</v>
      </c>
    </row>
    <row r="1177" spans="2:8" x14ac:dyDescent="0.25">
      <c r="B1177" s="191" t="s">
        <v>159</v>
      </c>
      <c r="C1177" s="193">
        <v>7</v>
      </c>
      <c r="D1177" s="193">
        <v>9</v>
      </c>
      <c r="E1177" s="193">
        <v>15</v>
      </c>
      <c r="F1177" s="193">
        <v>4</v>
      </c>
      <c r="G1177" s="194">
        <v>1.2308399999999999</v>
      </c>
      <c r="H1177" s="195">
        <v>1.90587</v>
      </c>
    </row>
    <row r="1178" spans="2:8" x14ac:dyDescent="0.25">
      <c r="B1178" s="191" t="s">
        <v>159</v>
      </c>
      <c r="C1178" s="193">
        <v>7</v>
      </c>
      <c r="D1178" s="193">
        <v>9</v>
      </c>
      <c r="E1178" s="193">
        <v>16</v>
      </c>
      <c r="F1178" s="193">
        <v>4</v>
      </c>
      <c r="G1178" s="194">
        <v>1.52603</v>
      </c>
      <c r="H1178" s="195">
        <v>2.4328599999999998</v>
      </c>
    </row>
    <row r="1179" spans="2:8" x14ac:dyDescent="0.25">
      <c r="B1179" s="191" t="s">
        <v>159</v>
      </c>
      <c r="C1179" s="193">
        <v>7</v>
      </c>
      <c r="D1179" s="193">
        <v>9</v>
      </c>
      <c r="E1179" s="193">
        <v>17</v>
      </c>
      <c r="F1179" s="193">
        <v>4</v>
      </c>
      <c r="G1179" s="194">
        <v>1.7262299999999999</v>
      </c>
      <c r="H1179" s="195">
        <v>2.80803</v>
      </c>
    </row>
    <row r="1180" spans="2:8" x14ac:dyDescent="0.25">
      <c r="B1180" s="191" t="s">
        <v>159</v>
      </c>
      <c r="C1180" s="193">
        <v>7</v>
      </c>
      <c r="D1180" s="193">
        <v>10</v>
      </c>
      <c r="E1180" s="193">
        <v>15</v>
      </c>
      <c r="F1180" s="193">
        <v>5</v>
      </c>
      <c r="G1180" s="194">
        <v>1.20347</v>
      </c>
      <c r="H1180" s="195">
        <v>2.1435499999999998</v>
      </c>
    </row>
    <row r="1181" spans="2:8" x14ac:dyDescent="0.25">
      <c r="B1181" s="191" t="s">
        <v>159</v>
      </c>
      <c r="C1181" s="193">
        <v>7</v>
      </c>
      <c r="D1181" s="193">
        <v>10</v>
      </c>
      <c r="E1181" s="193">
        <v>16</v>
      </c>
      <c r="F1181" s="193">
        <v>5</v>
      </c>
      <c r="G1181" s="194">
        <v>1.53487</v>
      </c>
      <c r="H1181" s="195">
        <v>2.6742499999999998</v>
      </c>
    </row>
    <row r="1182" spans="2:8" x14ac:dyDescent="0.25">
      <c r="B1182" s="191" t="s">
        <v>159</v>
      </c>
      <c r="C1182" s="193">
        <v>7</v>
      </c>
      <c r="D1182" s="193">
        <v>10</v>
      </c>
      <c r="E1182" s="193">
        <v>17</v>
      </c>
      <c r="F1182" s="193">
        <v>5</v>
      </c>
      <c r="G1182" s="194">
        <v>1.56037</v>
      </c>
      <c r="H1182" s="195">
        <v>2.6622300000000001</v>
      </c>
    </row>
    <row r="1183" spans="2:8" x14ac:dyDescent="0.25">
      <c r="B1183" s="191" t="s">
        <v>160</v>
      </c>
      <c r="C1183" s="193">
        <v>7</v>
      </c>
      <c r="D1183" s="193">
        <v>8</v>
      </c>
      <c r="E1183" s="193">
        <v>15</v>
      </c>
      <c r="F1183" s="193">
        <v>3</v>
      </c>
      <c r="G1183" s="194">
        <v>0</v>
      </c>
      <c r="H1183" s="195">
        <v>0</v>
      </c>
    </row>
    <row r="1184" spans="2:8" x14ac:dyDescent="0.25">
      <c r="B1184" s="191" t="s">
        <v>160</v>
      </c>
      <c r="C1184" s="193">
        <v>7</v>
      </c>
      <c r="D1184" s="193">
        <v>8</v>
      </c>
      <c r="E1184" s="193">
        <v>16</v>
      </c>
      <c r="F1184" s="193">
        <v>3</v>
      </c>
      <c r="G1184" s="194">
        <v>0.244591</v>
      </c>
      <c r="H1184" s="195">
        <v>0</v>
      </c>
    </row>
    <row r="1185" spans="2:8" x14ac:dyDescent="0.25">
      <c r="B1185" s="191" t="s">
        <v>160</v>
      </c>
      <c r="C1185" s="193">
        <v>7</v>
      </c>
      <c r="D1185" s="193">
        <v>8</v>
      </c>
      <c r="E1185" s="193">
        <v>17</v>
      </c>
      <c r="F1185" s="193">
        <v>3</v>
      </c>
      <c r="G1185" s="194">
        <v>0.64257500000000001</v>
      </c>
      <c r="H1185" s="195">
        <v>0.35882799999999998</v>
      </c>
    </row>
    <row r="1186" spans="2:8" x14ac:dyDescent="0.25">
      <c r="B1186" s="191" t="s">
        <v>160</v>
      </c>
      <c r="C1186" s="193">
        <v>7</v>
      </c>
      <c r="D1186" s="193">
        <v>9</v>
      </c>
      <c r="E1186" s="193">
        <v>15</v>
      </c>
      <c r="F1186" s="193">
        <v>4</v>
      </c>
      <c r="G1186" s="194">
        <v>1.1349400000000001</v>
      </c>
      <c r="H1186" s="195">
        <v>1.75431</v>
      </c>
    </row>
    <row r="1187" spans="2:8" x14ac:dyDescent="0.25">
      <c r="B1187" s="191" t="s">
        <v>160</v>
      </c>
      <c r="C1187" s="193">
        <v>7</v>
      </c>
      <c r="D1187" s="193">
        <v>9</v>
      </c>
      <c r="E1187" s="193">
        <v>16</v>
      </c>
      <c r="F1187" s="193">
        <v>4</v>
      </c>
      <c r="G1187" s="194">
        <v>1.40866</v>
      </c>
      <c r="H1187" s="195">
        <v>2.24716</v>
      </c>
    </row>
    <row r="1188" spans="2:8" x14ac:dyDescent="0.25">
      <c r="B1188" s="191" t="s">
        <v>160</v>
      </c>
      <c r="C1188" s="193">
        <v>7</v>
      </c>
      <c r="D1188" s="193">
        <v>9</v>
      </c>
      <c r="E1188" s="193">
        <v>17</v>
      </c>
      <c r="F1188" s="193">
        <v>4</v>
      </c>
      <c r="G1188" s="194">
        <v>1.5939099999999999</v>
      </c>
      <c r="H1188" s="195">
        <v>2.5917500000000002</v>
      </c>
    </row>
    <row r="1189" spans="2:8" x14ac:dyDescent="0.25">
      <c r="B1189" s="191" t="s">
        <v>160</v>
      </c>
      <c r="C1189" s="193">
        <v>7</v>
      </c>
      <c r="D1189" s="193">
        <v>10</v>
      </c>
      <c r="E1189" s="193">
        <v>15</v>
      </c>
      <c r="F1189" s="193">
        <v>5</v>
      </c>
      <c r="G1189" s="194">
        <v>1.10981</v>
      </c>
      <c r="H1189" s="195">
        <v>1.9773000000000001</v>
      </c>
    </row>
    <row r="1190" spans="2:8" x14ac:dyDescent="0.25">
      <c r="B1190" s="191" t="s">
        <v>160</v>
      </c>
      <c r="C1190" s="193">
        <v>7</v>
      </c>
      <c r="D1190" s="193">
        <v>10</v>
      </c>
      <c r="E1190" s="193">
        <v>16</v>
      </c>
      <c r="F1190" s="193">
        <v>5</v>
      </c>
      <c r="G1190" s="194">
        <v>1.41845</v>
      </c>
      <c r="H1190" s="195">
        <v>2.4719000000000002</v>
      </c>
    </row>
    <row r="1191" spans="2:8" x14ac:dyDescent="0.25">
      <c r="B1191" s="191" t="s">
        <v>160</v>
      </c>
      <c r="C1191" s="193">
        <v>7</v>
      </c>
      <c r="D1191" s="193">
        <v>10</v>
      </c>
      <c r="E1191" s="193">
        <v>17</v>
      </c>
      <c r="F1191" s="193">
        <v>5</v>
      </c>
      <c r="G1191" s="194">
        <v>1.44187</v>
      </c>
      <c r="H1191" s="195">
        <v>2.4609100000000002</v>
      </c>
    </row>
    <row r="1192" spans="2:8" x14ac:dyDescent="0.25">
      <c r="B1192" s="191" t="s">
        <v>161</v>
      </c>
      <c r="C1192" s="193">
        <v>7</v>
      </c>
      <c r="D1192" s="193">
        <v>8</v>
      </c>
      <c r="E1192" s="193">
        <v>15</v>
      </c>
      <c r="F1192" s="193">
        <v>3</v>
      </c>
      <c r="G1192" s="194">
        <v>0</v>
      </c>
      <c r="H1192" s="195">
        <v>0</v>
      </c>
    </row>
    <row r="1193" spans="2:8" x14ac:dyDescent="0.25">
      <c r="B1193" s="191" t="s">
        <v>161</v>
      </c>
      <c r="C1193" s="193">
        <v>7</v>
      </c>
      <c r="D1193" s="193">
        <v>8</v>
      </c>
      <c r="E1193" s="193">
        <v>16</v>
      </c>
      <c r="F1193" s="193">
        <v>3</v>
      </c>
      <c r="G1193" s="194">
        <v>0.292041</v>
      </c>
      <c r="H1193" s="195">
        <v>0</v>
      </c>
    </row>
    <row r="1194" spans="2:8" x14ac:dyDescent="0.25">
      <c r="B1194" s="191" t="s">
        <v>161</v>
      </c>
      <c r="C1194" s="193">
        <v>7</v>
      </c>
      <c r="D1194" s="193">
        <v>8</v>
      </c>
      <c r="E1194" s="193">
        <v>17</v>
      </c>
      <c r="F1194" s="193">
        <v>3</v>
      </c>
      <c r="G1194" s="194">
        <v>0.81806699999999999</v>
      </c>
      <c r="H1194" s="195">
        <v>0.220695</v>
      </c>
    </row>
    <row r="1195" spans="2:8" x14ac:dyDescent="0.25">
      <c r="B1195" s="191" t="s">
        <v>161</v>
      </c>
      <c r="C1195" s="193">
        <v>7</v>
      </c>
      <c r="D1195" s="193">
        <v>9</v>
      </c>
      <c r="E1195" s="193">
        <v>15</v>
      </c>
      <c r="F1195" s="193">
        <v>4</v>
      </c>
      <c r="G1195" s="194">
        <v>1.38104</v>
      </c>
      <c r="H1195" s="195">
        <v>2.0631300000000001</v>
      </c>
    </row>
    <row r="1196" spans="2:8" x14ac:dyDescent="0.25">
      <c r="B1196" s="191" t="s">
        <v>161</v>
      </c>
      <c r="C1196" s="193">
        <v>7</v>
      </c>
      <c r="D1196" s="193">
        <v>9</v>
      </c>
      <c r="E1196" s="193">
        <v>16</v>
      </c>
      <c r="F1196" s="193">
        <v>4</v>
      </c>
      <c r="G1196" s="194">
        <v>1.7682599999999999</v>
      </c>
      <c r="H1196" s="195">
        <v>2.7610700000000001</v>
      </c>
    </row>
    <row r="1197" spans="2:8" x14ac:dyDescent="0.25">
      <c r="B1197" s="191" t="s">
        <v>161</v>
      </c>
      <c r="C1197" s="193">
        <v>7</v>
      </c>
      <c r="D1197" s="193">
        <v>9</v>
      </c>
      <c r="E1197" s="193">
        <v>17</v>
      </c>
      <c r="F1197" s="193">
        <v>4</v>
      </c>
      <c r="G1197" s="194">
        <v>2.03417</v>
      </c>
      <c r="H1197" s="195">
        <v>3.2643399999999998</v>
      </c>
    </row>
    <row r="1198" spans="2:8" x14ac:dyDescent="0.25">
      <c r="B1198" s="191" t="s">
        <v>161</v>
      </c>
      <c r="C1198" s="193">
        <v>7</v>
      </c>
      <c r="D1198" s="193">
        <v>10</v>
      </c>
      <c r="E1198" s="193">
        <v>15</v>
      </c>
      <c r="F1198" s="193">
        <v>5</v>
      </c>
      <c r="G1198" s="194">
        <v>1.3298300000000001</v>
      </c>
      <c r="H1198" s="195">
        <v>2.3293200000000001</v>
      </c>
    </row>
    <row r="1199" spans="2:8" x14ac:dyDescent="0.25">
      <c r="B1199" s="191" t="s">
        <v>161</v>
      </c>
      <c r="C1199" s="193">
        <v>7</v>
      </c>
      <c r="D1199" s="193">
        <v>10</v>
      </c>
      <c r="E1199" s="193">
        <v>16</v>
      </c>
      <c r="F1199" s="193">
        <v>5</v>
      </c>
      <c r="G1199" s="194">
        <v>1.7615499999999999</v>
      </c>
      <c r="H1199" s="195">
        <v>3.03254</v>
      </c>
    </row>
    <row r="1200" spans="2:8" x14ac:dyDescent="0.25">
      <c r="B1200" s="191" t="s">
        <v>161</v>
      </c>
      <c r="C1200" s="193">
        <v>7</v>
      </c>
      <c r="D1200" s="193">
        <v>10</v>
      </c>
      <c r="E1200" s="193">
        <v>17</v>
      </c>
      <c r="F1200" s="193">
        <v>5</v>
      </c>
      <c r="G1200" s="194">
        <v>1.81782</v>
      </c>
      <c r="H1200" s="195">
        <v>3.06786</v>
      </c>
    </row>
    <row r="1201" spans="2:8" x14ac:dyDescent="0.25">
      <c r="B1201" s="191" t="s">
        <v>162</v>
      </c>
      <c r="C1201" s="193">
        <v>7</v>
      </c>
      <c r="D1201" s="193">
        <v>8</v>
      </c>
      <c r="E1201" s="193">
        <v>15</v>
      </c>
      <c r="F1201" s="193">
        <v>3</v>
      </c>
      <c r="G1201" s="194">
        <v>0</v>
      </c>
      <c r="H1201" s="195">
        <v>0</v>
      </c>
    </row>
    <row r="1202" spans="2:8" x14ac:dyDescent="0.25">
      <c r="B1202" s="191" t="s">
        <v>162</v>
      </c>
      <c r="C1202" s="193">
        <v>7</v>
      </c>
      <c r="D1202" s="193">
        <v>8</v>
      </c>
      <c r="E1202" s="193">
        <v>16</v>
      </c>
      <c r="F1202" s="193">
        <v>3</v>
      </c>
      <c r="G1202" s="194">
        <v>0.25374600000000003</v>
      </c>
      <c r="H1202" s="195">
        <v>0</v>
      </c>
    </row>
    <row r="1203" spans="2:8" x14ac:dyDescent="0.25">
      <c r="B1203" s="191" t="s">
        <v>162</v>
      </c>
      <c r="C1203" s="193">
        <v>7</v>
      </c>
      <c r="D1203" s="193">
        <v>8</v>
      </c>
      <c r="E1203" s="193">
        <v>17</v>
      </c>
      <c r="F1203" s="193">
        <v>3</v>
      </c>
      <c r="G1203" s="194">
        <v>0.71245899999999995</v>
      </c>
      <c r="H1203" s="195">
        <v>0.193663</v>
      </c>
    </row>
    <row r="1204" spans="2:8" x14ac:dyDescent="0.25">
      <c r="B1204" s="191" t="s">
        <v>162</v>
      </c>
      <c r="C1204" s="193">
        <v>7</v>
      </c>
      <c r="D1204" s="193">
        <v>9</v>
      </c>
      <c r="E1204" s="193">
        <v>15</v>
      </c>
      <c r="F1204" s="193">
        <v>4</v>
      </c>
      <c r="G1204" s="194">
        <v>1.2099800000000001</v>
      </c>
      <c r="H1204" s="195">
        <v>1.8042199999999999</v>
      </c>
    </row>
    <row r="1205" spans="2:8" x14ac:dyDescent="0.25">
      <c r="B1205" s="191" t="s">
        <v>162</v>
      </c>
      <c r="C1205" s="193">
        <v>7</v>
      </c>
      <c r="D1205" s="193">
        <v>9</v>
      </c>
      <c r="E1205" s="193">
        <v>16</v>
      </c>
      <c r="F1205" s="193">
        <v>4</v>
      </c>
      <c r="G1205" s="194">
        <v>1.54965</v>
      </c>
      <c r="H1205" s="195">
        <v>2.41751</v>
      </c>
    </row>
    <row r="1206" spans="2:8" x14ac:dyDescent="0.25">
      <c r="B1206" s="191" t="s">
        <v>162</v>
      </c>
      <c r="C1206" s="193">
        <v>7</v>
      </c>
      <c r="D1206" s="193">
        <v>9</v>
      </c>
      <c r="E1206" s="193">
        <v>17</v>
      </c>
      <c r="F1206" s="193">
        <v>4</v>
      </c>
      <c r="G1206" s="194">
        <v>1.7837700000000001</v>
      </c>
      <c r="H1206" s="195">
        <v>2.86131</v>
      </c>
    </row>
    <row r="1207" spans="2:8" x14ac:dyDescent="0.25">
      <c r="B1207" s="191" t="s">
        <v>162</v>
      </c>
      <c r="C1207" s="193">
        <v>7</v>
      </c>
      <c r="D1207" s="193">
        <v>10</v>
      </c>
      <c r="E1207" s="193">
        <v>15</v>
      </c>
      <c r="F1207" s="193">
        <v>5</v>
      </c>
      <c r="G1207" s="194">
        <v>1.16672</v>
      </c>
      <c r="H1207" s="195">
        <v>2.0414699999999999</v>
      </c>
    </row>
    <row r="1208" spans="2:8" x14ac:dyDescent="0.25">
      <c r="B1208" s="191" t="s">
        <v>162</v>
      </c>
      <c r="C1208" s="193">
        <v>7</v>
      </c>
      <c r="D1208" s="193">
        <v>10</v>
      </c>
      <c r="E1208" s="193">
        <v>16</v>
      </c>
      <c r="F1208" s="193">
        <v>5</v>
      </c>
      <c r="G1208" s="194">
        <v>1.5450999999999999</v>
      </c>
      <c r="H1208" s="195">
        <v>2.6622400000000002</v>
      </c>
    </row>
    <row r="1209" spans="2:8" x14ac:dyDescent="0.25">
      <c r="B1209" s="191" t="s">
        <v>162</v>
      </c>
      <c r="C1209" s="193">
        <v>7</v>
      </c>
      <c r="D1209" s="193">
        <v>10</v>
      </c>
      <c r="E1209" s="193">
        <v>17</v>
      </c>
      <c r="F1209" s="193">
        <v>5</v>
      </c>
      <c r="G1209" s="194">
        <v>1.59704</v>
      </c>
      <c r="H1209" s="195">
        <v>2.6966399999999999</v>
      </c>
    </row>
    <row r="1210" spans="2:8" x14ac:dyDescent="0.25">
      <c r="B1210" s="191" t="s">
        <v>163</v>
      </c>
      <c r="C1210" s="193">
        <v>7</v>
      </c>
      <c r="D1210" s="193">
        <v>8</v>
      </c>
      <c r="E1210" s="193">
        <v>15</v>
      </c>
      <c r="F1210" s="193">
        <v>3</v>
      </c>
      <c r="G1210" s="194">
        <v>0</v>
      </c>
      <c r="H1210" s="195">
        <v>0</v>
      </c>
    </row>
    <row r="1211" spans="2:8" x14ac:dyDescent="0.25">
      <c r="B1211" s="191" t="s">
        <v>163</v>
      </c>
      <c r="C1211" s="193">
        <v>7</v>
      </c>
      <c r="D1211" s="193">
        <v>8</v>
      </c>
      <c r="E1211" s="193">
        <v>16</v>
      </c>
      <c r="F1211" s="193">
        <v>3</v>
      </c>
      <c r="G1211" s="194">
        <v>0.24740000000000001</v>
      </c>
      <c r="H1211" s="195">
        <v>0</v>
      </c>
    </row>
    <row r="1212" spans="2:8" x14ac:dyDescent="0.25">
      <c r="B1212" s="191" t="s">
        <v>163</v>
      </c>
      <c r="C1212" s="193">
        <v>7</v>
      </c>
      <c r="D1212" s="193">
        <v>8</v>
      </c>
      <c r="E1212" s="193">
        <v>17</v>
      </c>
      <c r="F1212" s="193">
        <v>3</v>
      </c>
      <c r="G1212" s="194">
        <v>0.69372900000000004</v>
      </c>
      <c r="H1212" s="195">
        <v>0.19441</v>
      </c>
    </row>
    <row r="1213" spans="2:8" x14ac:dyDescent="0.25">
      <c r="B1213" s="191" t="s">
        <v>163</v>
      </c>
      <c r="C1213" s="193">
        <v>7</v>
      </c>
      <c r="D1213" s="193">
        <v>9</v>
      </c>
      <c r="E1213" s="193">
        <v>15</v>
      </c>
      <c r="F1213" s="193">
        <v>4</v>
      </c>
      <c r="G1213" s="194">
        <v>1.1686000000000001</v>
      </c>
      <c r="H1213" s="195">
        <v>1.7719800000000001</v>
      </c>
    </row>
    <row r="1214" spans="2:8" x14ac:dyDescent="0.25">
      <c r="B1214" s="191" t="s">
        <v>163</v>
      </c>
      <c r="C1214" s="193">
        <v>7</v>
      </c>
      <c r="D1214" s="193">
        <v>9</v>
      </c>
      <c r="E1214" s="193">
        <v>16</v>
      </c>
      <c r="F1214" s="193">
        <v>4</v>
      </c>
      <c r="G1214" s="194">
        <v>1.49169</v>
      </c>
      <c r="H1214" s="195">
        <v>2.37263</v>
      </c>
    </row>
    <row r="1215" spans="2:8" x14ac:dyDescent="0.25">
      <c r="B1215" s="191" t="s">
        <v>163</v>
      </c>
      <c r="C1215" s="193">
        <v>7</v>
      </c>
      <c r="D1215" s="193">
        <v>9</v>
      </c>
      <c r="E1215" s="193">
        <v>17</v>
      </c>
      <c r="F1215" s="193">
        <v>4</v>
      </c>
      <c r="G1215" s="194">
        <v>1.71532</v>
      </c>
      <c r="H1215" s="195">
        <v>2.8025000000000002</v>
      </c>
    </row>
    <row r="1216" spans="2:8" x14ac:dyDescent="0.25">
      <c r="B1216" s="191" t="s">
        <v>163</v>
      </c>
      <c r="C1216" s="193">
        <v>7</v>
      </c>
      <c r="D1216" s="193">
        <v>10</v>
      </c>
      <c r="E1216" s="193">
        <v>15</v>
      </c>
      <c r="F1216" s="193">
        <v>5</v>
      </c>
      <c r="G1216" s="194">
        <v>1.12012</v>
      </c>
      <c r="H1216" s="195">
        <v>1.98488</v>
      </c>
    </row>
    <row r="1217" spans="2:8" x14ac:dyDescent="0.25">
      <c r="B1217" s="191" t="s">
        <v>163</v>
      </c>
      <c r="C1217" s="193">
        <v>7</v>
      </c>
      <c r="D1217" s="193">
        <v>10</v>
      </c>
      <c r="E1217" s="193">
        <v>16</v>
      </c>
      <c r="F1217" s="193">
        <v>5</v>
      </c>
      <c r="G1217" s="194">
        <v>1.4849399999999999</v>
      </c>
      <c r="H1217" s="195">
        <v>2.59328</v>
      </c>
    </row>
    <row r="1218" spans="2:8" x14ac:dyDescent="0.25">
      <c r="B1218" s="191" t="s">
        <v>163</v>
      </c>
      <c r="C1218" s="193">
        <v>7</v>
      </c>
      <c r="D1218" s="193">
        <v>10</v>
      </c>
      <c r="E1218" s="193">
        <v>17</v>
      </c>
      <c r="F1218" s="193">
        <v>5</v>
      </c>
      <c r="G1218" s="194">
        <v>1.5364100000000001</v>
      </c>
      <c r="H1218" s="195">
        <v>2.6315400000000002</v>
      </c>
    </row>
    <row r="1219" spans="2:8" x14ac:dyDescent="0.25">
      <c r="B1219" s="191" t="s">
        <v>164</v>
      </c>
      <c r="C1219" s="193">
        <v>7</v>
      </c>
      <c r="D1219" s="193">
        <v>8</v>
      </c>
      <c r="E1219" s="193">
        <v>15</v>
      </c>
      <c r="F1219" s="193">
        <v>3</v>
      </c>
      <c r="G1219" s="194">
        <v>0</v>
      </c>
      <c r="H1219" s="195">
        <v>0</v>
      </c>
    </row>
    <row r="1220" spans="2:8" x14ac:dyDescent="0.25">
      <c r="B1220" s="191" t="s">
        <v>164</v>
      </c>
      <c r="C1220" s="193">
        <v>7</v>
      </c>
      <c r="D1220" s="193">
        <v>8</v>
      </c>
      <c r="E1220" s="193">
        <v>16</v>
      </c>
      <c r="F1220" s="193">
        <v>3</v>
      </c>
      <c r="G1220" s="194">
        <v>0.22930700000000001</v>
      </c>
      <c r="H1220" s="195">
        <v>0</v>
      </c>
    </row>
    <row r="1221" spans="2:8" x14ac:dyDescent="0.25">
      <c r="B1221" s="191" t="s">
        <v>164</v>
      </c>
      <c r="C1221" s="193">
        <v>7</v>
      </c>
      <c r="D1221" s="193">
        <v>8</v>
      </c>
      <c r="E1221" s="193">
        <v>17</v>
      </c>
      <c r="F1221" s="193">
        <v>3</v>
      </c>
      <c r="G1221" s="194">
        <v>0.64400000000000002</v>
      </c>
      <c r="H1221" s="195">
        <v>0.18281800000000001</v>
      </c>
    </row>
    <row r="1222" spans="2:8" x14ac:dyDescent="0.25">
      <c r="B1222" s="191" t="s">
        <v>164</v>
      </c>
      <c r="C1222" s="193">
        <v>7</v>
      </c>
      <c r="D1222" s="193">
        <v>9</v>
      </c>
      <c r="E1222" s="193">
        <v>15</v>
      </c>
      <c r="F1222" s="193">
        <v>4</v>
      </c>
      <c r="G1222" s="194">
        <v>1.08833</v>
      </c>
      <c r="H1222" s="195">
        <v>1.6687099999999999</v>
      </c>
    </row>
    <row r="1223" spans="2:8" x14ac:dyDescent="0.25">
      <c r="B1223" s="191" t="s">
        <v>164</v>
      </c>
      <c r="C1223" s="193">
        <v>7</v>
      </c>
      <c r="D1223" s="193">
        <v>9</v>
      </c>
      <c r="E1223" s="193">
        <v>16</v>
      </c>
      <c r="F1223" s="193">
        <v>4</v>
      </c>
      <c r="G1223" s="194">
        <v>1.39317</v>
      </c>
      <c r="H1223" s="195">
        <v>2.24586</v>
      </c>
    </row>
    <row r="1224" spans="2:8" x14ac:dyDescent="0.25">
      <c r="B1224" s="191" t="s">
        <v>164</v>
      </c>
      <c r="C1224" s="193">
        <v>7</v>
      </c>
      <c r="D1224" s="193">
        <v>9</v>
      </c>
      <c r="E1224" s="193">
        <v>17</v>
      </c>
      <c r="F1224" s="193">
        <v>4</v>
      </c>
      <c r="G1224" s="194">
        <v>1.6037699999999999</v>
      </c>
      <c r="H1224" s="195">
        <v>2.6573199999999999</v>
      </c>
    </row>
    <row r="1225" spans="2:8" x14ac:dyDescent="0.25">
      <c r="B1225" s="191" t="s">
        <v>164</v>
      </c>
      <c r="C1225" s="193">
        <v>7</v>
      </c>
      <c r="D1225" s="193">
        <v>10</v>
      </c>
      <c r="E1225" s="193">
        <v>15</v>
      </c>
      <c r="F1225" s="193">
        <v>5</v>
      </c>
      <c r="G1225" s="194">
        <v>1.0454000000000001</v>
      </c>
      <c r="H1225" s="195">
        <v>1.8717299999999999</v>
      </c>
    </row>
    <row r="1226" spans="2:8" x14ac:dyDescent="0.25">
      <c r="B1226" s="191" t="s">
        <v>164</v>
      </c>
      <c r="C1226" s="193">
        <v>7</v>
      </c>
      <c r="D1226" s="193">
        <v>10</v>
      </c>
      <c r="E1226" s="193">
        <v>16</v>
      </c>
      <c r="F1226" s="193">
        <v>5</v>
      </c>
      <c r="G1226" s="194">
        <v>1.3886700000000001</v>
      </c>
      <c r="H1226" s="195">
        <v>2.43106</v>
      </c>
    </row>
    <row r="1227" spans="2:8" x14ac:dyDescent="0.25">
      <c r="B1227" s="191" t="s">
        <v>164</v>
      </c>
      <c r="C1227" s="193">
        <v>7</v>
      </c>
      <c r="D1227" s="193">
        <v>10</v>
      </c>
      <c r="E1227" s="193">
        <v>17</v>
      </c>
      <c r="F1227" s="193">
        <v>5</v>
      </c>
      <c r="G1227" s="194">
        <v>1.4379</v>
      </c>
      <c r="H1227" s="195">
        <v>2.46122</v>
      </c>
    </row>
    <row r="1228" spans="2:8" x14ac:dyDescent="0.25">
      <c r="B1228" s="191" t="s">
        <v>165</v>
      </c>
      <c r="C1228" s="193">
        <v>7</v>
      </c>
      <c r="D1228" s="193">
        <v>8</v>
      </c>
      <c r="E1228" s="193">
        <v>15</v>
      </c>
      <c r="F1228" s="193">
        <v>3</v>
      </c>
      <c r="G1228" s="194">
        <v>0</v>
      </c>
      <c r="H1228" s="195">
        <v>0</v>
      </c>
    </row>
    <row r="1229" spans="2:8" x14ac:dyDescent="0.25">
      <c r="B1229" s="191" t="s">
        <v>165</v>
      </c>
      <c r="C1229" s="193">
        <v>7</v>
      </c>
      <c r="D1229" s="193">
        <v>8</v>
      </c>
      <c r="E1229" s="193">
        <v>16</v>
      </c>
      <c r="F1229" s="193">
        <v>3</v>
      </c>
      <c r="G1229" s="194">
        <v>0.26178800000000002</v>
      </c>
      <c r="H1229" s="195">
        <v>0</v>
      </c>
    </row>
    <row r="1230" spans="2:8" x14ac:dyDescent="0.25">
      <c r="B1230" s="191" t="s">
        <v>165</v>
      </c>
      <c r="C1230" s="193">
        <v>7</v>
      </c>
      <c r="D1230" s="193">
        <v>8</v>
      </c>
      <c r="E1230" s="193">
        <v>17</v>
      </c>
      <c r="F1230" s="193">
        <v>3</v>
      </c>
      <c r="G1230" s="194">
        <v>0.72819699999999998</v>
      </c>
      <c r="H1230" s="195">
        <v>0.19652500000000001</v>
      </c>
    </row>
    <row r="1231" spans="2:8" x14ac:dyDescent="0.25">
      <c r="B1231" s="191" t="s">
        <v>165</v>
      </c>
      <c r="C1231" s="193">
        <v>7</v>
      </c>
      <c r="D1231" s="193">
        <v>9</v>
      </c>
      <c r="E1231" s="193">
        <v>15</v>
      </c>
      <c r="F1231" s="193">
        <v>4</v>
      </c>
      <c r="G1231" s="194">
        <v>1.22567</v>
      </c>
      <c r="H1231" s="195">
        <v>1.8227199999999999</v>
      </c>
    </row>
    <row r="1232" spans="2:8" x14ac:dyDescent="0.25">
      <c r="B1232" s="191" t="s">
        <v>165</v>
      </c>
      <c r="C1232" s="193">
        <v>7</v>
      </c>
      <c r="D1232" s="193">
        <v>9</v>
      </c>
      <c r="E1232" s="193">
        <v>16</v>
      </c>
      <c r="F1232" s="193">
        <v>4</v>
      </c>
      <c r="G1232" s="194">
        <v>1.5616399999999999</v>
      </c>
      <c r="H1232" s="195">
        <v>2.4325000000000001</v>
      </c>
    </row>
    <row r="1233" spans="2:8" x14ac:dyDescent="0.25">
      <c r="B1233" s="191" t="s">
        <v>165</v>
      </c>
      <c r="C1233" s="193">
        <v>7</v>
      </c>
      <c r="D1233" s="193">
        <v>9</v>
      </c>
      <c r="E1233" s="193">
        <v>17</v>
      </c>
      <c r="F1233" s="193">
        <v>4</v>
      </c>
      <c r="G1233" s="194">
        <v>1.7873399999999999</v>
      </c>
      <c r="H1233" s="195">
        <v>2.86504</v>
      </c>
    </row>
    <row r="1234" spans="2:8" x14ac:dyDescent="0.25">
      <c r="B1234" s="191" t="s">
        <v>165</v>
      </c>
      <c r="C1234" s="193">
        <v>7</v>
      </c>
      <c r="D1234" s="193">
        <v>10</v>
      </c>
      <c r="E1234" s="193">
        <v>15</v>
      </c>
      <c r="F1234" s="193">
        <v>5</v>
      </c>
      <c r="G1234" s="194">
        <v>1.17326</v>
      </c>
      <c r="H1234" s="195">
        <v>2.0384600000000002</v>
      </c>
    </row>
    <row r="1235" spans="2:8" x14ac:dyDescent="0.25">
      <c r="B1235" s="191" t="s">
        <v>165</v>
      </c>
      <c r="C1235" s="193">
        <v>7</v>
      </c>
      <c r="D1235" s="193">
        <v>10</v>
      </c>
      <c r="E1235" s="193">
        <v>16</v>
      </c>
      <c r="F1235" s="193">
        <v>5</v>
      </c>
      <c r="G1235" s="194">
        <v>1.5467599999999999</v>
      </c>
      <c r="H1235" s="195">
        <v>2.6452100000000001</v>
      </c>
    </row>
    <row r="1236" spans="2:8" x14ac:dyDescent="0.25">
      <c r="B1236" s="191" t="s">
        <v>165</v>
      </c>
      <c r="C1236" s="193">
        <v>7</v>
      </c>
      <c r="D1236" s="193">
        <v>10</v>
      </c>
      <c r="E1236" s="193">
        <v>17</v>
      </c>
      <c r="F1236" s="193">
        <v>5</v>
      </c>
      <c r="G1236" s="194">
        <v>1.5921000000000001</v>
      </c>
      <c r="H1236" s="195">
        <v>2.67502</v>
      </c>
    </row>
    <row r="1237" spans="2:8" x14ac:dyDescent="0.25">
      <c r="B1237" s="191" t="s">
        <v>166</v>
      </c>
      <c r="C1237" s="193">
        <v>7</v>
      </c>
      <c r="D1237" s="193">
        <v>8</v>
      </c>
      <c r="E1237" s="193">
        <v>15</v>
      </c>
      <c r="F1237" s="193">
        <v>3</v>
      </c>
      <c r="G1237" s="194">
        <v>0</v>
      </c>
      <c r="H1237" s="195">
        <v>0</v>
      </c>
    </row>
    <row r="1238" spans="2:8" x14ac:dyDescent="0.25">
      <c r="B1238" s="191" t="s">
        <v>166</v>
      </c>
      <c r="C1238" s="193">
        <v>7</v>
      </c>
      <c r="D1238" s="193">
        <v>8</v>
      </c>
      <c r="E1238" s="193">
        <v>16</v>
      </c>
      <c r="F1238" s="193">
        <v>3</v>
      </c>
      <c r="G1238" s="194">
        <v>0.241676</v>
      </c>
      <c r="H1238" s="195">
        <v>0</v>
      </c>
    </row>
    <row r="1239" spans="2:8" x14ac:dyDescent="0.25">
      <c r="B1239" s="191" t="s">
        <v>166</v>
      </c>
      <c r="C1239" s="193">
        <v>7</v>
      </c>
      <c r="D1239" s="193">
        <v>8</v>
      </c>
      <c r="E1239" s="193">
        <v>17</v>
      </c>
      <c r="F1239" s="193">
        <v>3</v>
      </c>
      <c r="G1239" s="194">
        <v>0.67339800000000005</v>
      </c>
      <c r="H1239" s="195">
        <v>0.184448</v>
      </c>
    </row>
    <row r="1240" spans="2:8" x14ac:dyDescent="0.25">
      <c r="B1240" s="191" t="s">
        <v>166</v>
      </c>
      <c r="C1240" s="193">
        <v>7</v>
      </c>
      <c r="D1240" s="193">
        <v>9</v>
      </c>
      <c r="E1240" s="193">
        <v>15</v>
      </c>
      <c r="F1240" s="193">
        <v>4</v>
      </c>
      <c r="G1240" s="194">
        <v>1.1369499999999999</v>
      </c>
      <c r="H1240" s="195">
        <v>1.6862699999999999</v>
      </c>
    </row>
    <row r="1241" spans="2:8" x14ac:dyDescent="0.25">
      <c r="B1241" s="191" t="s">
        <v>166</v>
      </c>
      <c r="C1241" s="193">
        <v>7</v>
      </c>
      <c r="D1241" s="193">
        <v>9</v>
      </c>
      <c r="E1241" s="193">
        <v>16</v>
      </c>
      <c r="F1241" s="193">
        <v>4</v>
      </c>
      <c r="G1241" s="194">
        <v>1.4484999999999999</v>
      </c>
      <c r="H1241" s="195">
        <v>2.25766</v>
      </c>
    </row>
    <row r="1242" spans="2:8" x14ac:dyDescent="0.25">
      <c r="B1242" s="191" t="s">
        <v>166</v>
      </c>
      <c r="C1242" s="193">
        <v>7</v>
      </c>
      <c r="D1242" s="193">
        <v>9</v>
      </c>
      <c r="E1242" s="193">
        <v>17</v>
      </c>
      <c r="F1242" s="193">
        <v>4</v>
      </c>
      <c r="G1242" s="194">
        <v>1.6600699999999999</v>
      </c>
      <c r="H1242" s="195">
        <v>2.6617000000000002</v>
      </c>
    </row>
    <row r="1243" spans="2:8" x14ac:dyDescent="0.25">
      <c r="B1243" s="191" t="s">
        <v>166</v>
      </c>
      <c r="C1243" s="193">
        <v>7</v>
      </c>
      <c r="D1243" s="193">
        <v>10</v>
      </c>
      <c r="E1243" s="193">
        <v>15</v>
      </c>
      <c r="F1243" s="193">
        <v>5</v>
      </c>
      <c r="G1243" s="194">
        <v>1.0890200000000001</v>
      </c>
      <c r="H1243" s="195">
        <v>1.8894</v>
      </c>
    </row>
    <row r="1244" spans="2:8" x14ac:dyDescent="0.25">
      <c r="B1244" s="191" t="s">
        <v>166</v>
      </c>
      <c r="C1244" s="193">
        <v>7</v>
      </c>
      <c r="D1244" s="193">
        <v>10</v>
      </c>
      <c r="E1244" s="193">
        <v>16</v>
      </c>
      <c r="F1244" s="193">
        <v>5</v>
      </c>
      <c r="G1244" s="194">
        <v>1.43615</v>
      </c>
      <c r="H1244" s="195">
        <v>2.4529100000000001</v>
      </c>
    </row>
    <row r="1245" spans="2:8" x14ac:dyDescent="0.25">
      <c r="B1245" s="191" t="s">
        <v>166</v>
      </c>
      <c r="C1245" s="193">
        <v>7</v>
      </c>
      <c r="D1245" s="193">
        <v>10</v>
      </c>
      <c r="E1245" s="193">
        <v>17</v>
      </c>
      <c r="F1245" s="193">
        <v>5</v>
      </c>
      <c r="G1245" s="194">
        <v>1.47882</v>
      </c>
      <c r="H1245" s="195">
        <v>2.4834100000000001</v>
      </c>
    </row>
    <row r="1246" spans="2:8" x14ac:dyDescent="0.25">
      <c r="B1246" s="191" t="s">
        <v>167</v>
      </c>
      <c r="C1246" s="193">
        <v>7</v>
      </c>
      <c r="D1246" s="193">
        <v>8</v>
      </c>
      <c r="E1246" s="193">
        <v>15</v>
      </c>
      <c r="F1246" s="193">
        <v>3</v>
      </c>
      <c r="G1246" s="194">
        <v>0</v>
      </c>
      <c r="H1246" s="195">
        <v>0</v>
      </c>
    </row>
    <row r="1247" spans="2:8" x14ac:dyDescent="0.25">
      <c r="B1247" s="191" t="s">
        <v>167</v>
      </c>
      <c r="C1247" s="193">
        <v>7</v>
      </c>
      <c r="D1247" s="193">
        <v>8</v>
      </c>
      <c r="E1247" s="193">
        <v>16</v>
      </c>
      <c r="F1247" s="193">
        <v>3</v>
      </c>
      <c r="G1247" s="194">
        <v>0.245868</v>
      </c>
      <c r="H1247" s="195">
        <v>0</v>
      </c>
    </row>
    <row r="1248" spans="2:8" x14ac:dyDescent="0.25">
      <c r="B1248" s="191" t="s">
        <v>167</v>
      </c>
      <c r="C1248" s="193">
        <v>7</v>
      </c>
      <c r="D1248" s="193">
        <v>8</v>
      </c>
      <c r="E1248" s="193">
        <v>17</v>
      </c>
      <c r="F1248" s="193">
        <v>3</v>
      </c>
      <c r="G1248" s="194">
        <v>0.68391199999999996</v>
      </c>
      <c r="H1248" s="195">
        <v>0.18457299999999999</v>
      </c>
    </row>
    <row r="1249" spans="2:8" x14ac:dyDescent="0.25">
      <c r="B1249" s="191" t="s">
        <v>167</v>
      </c>
      <c r="C1249" s="193">
        <v>7</v>
      </c>
      <c r="D1249" s="193">
        <v>9</v>
      </c>
      <c r="E1249" s="193">
        <v>15</v>
      </c>
      <c r="F1249" s="193">
        <v>4</v>
      </c>
      <c r="G1249" s="194">
        <v>1.15113</v>
      </c>
      <c r="H1249" s="195">
        <v>1.7118800000000001</v>
      </c>
    </row>
    <row r="1250" spans="2:8" x14ac:dyDescent="0.25">
      <c r="B1250" s="191" t="s">
        <v>167</v>
      </c>
      <c r="C1250" s="193">
        <v>7</v>
      </c>
      <c r="D1250" s="193">
        <v>9</v>
      </c>
      <c r="E1250" s="193">
        <v>16</v>
      </c>
      <c r="F1250" s="193">
        <v>4</v>
      </c>
      <c r="G1250" s="194">
        <v>1.4666699999999999</v>
      </c>
      <c r="H1250" s="195">
        <v>2.28457</v>
      </c>
    </row>
    <row r="1251" spans="2:8" x14ac:dyDescent="0.25">
      <c r="B1251" s="191" t="s">
        <v>167</v>
      </c>
      <c r="C1251" s="193">
        <v>7</v>
      </c>
      <c r="D1251" s="193">
        <v>9</v>
      </c>
      <c r="E1251" s="193">
        <v>17</v>
      </c>
      <c r="F1251" s="193">
        <v>4</v>
      </c>
      <c r="G1251" s="194">
        <v>1.67865</v>
      </c>
      <c r="H1251" s="195">
        <v>2.6907999999999999</v>
      </c>
    </row>
    <row r="1252" spans="2:8" x14ac:dyDescent="0.25">
      <c r="B1252" s="191" t="s">
        <v>167</v>
      </c>
      <c r="C1252" s="193">
        <v>7</v>
      </c>
      <c r="D1252" s="193">
        <v>10</v>
      </c>
      <c r="E1252" s="193">
        <v>15</v>
      </c>
      <c r="F1252" s="193">
        <v>5</v>
      </c>
      <c r="G1252" s="194">
        <v>1.1019099999999999</v>
      </c>
      <c r="H1252" s="195">
        <v>1.91449</v>
      </c>
    </row>
    <row r="1253" spans="2:8" x14ac:dyDescent="0.25">
      <c r="B1253" s="191" t="s">
        <v>167</v>
      </c>
      <c r="C1253" s="193">
        <v>7</v>
      </c>
      <c r="D1253" s="193">
        <v>10</v>
      </c>
      <c r="E1253" s="193">
        <v>16</v>
      </c>
      <c r="F1253" s="193">
        <v>5</v>
      </c>
      <c r="G1253" s="194">
        <v>1.4527000000000001</v>
      </c>
      <c r="H1253" s="195">
        <v>2.48434</v>
      </c>
    </row>
    <row r="1254" spans="2:8" x14ac:dyDescent="0.25">
      <c r="B1254" s="191" t="s">
        <v>167</v>
      </c>
      <c r="C1254" s="193">
        <v>7</v>
      </c>
      <c r="D1254" s="193">
        <v>10</v>
      </c>
      <c r="E1254" s="193">
        <v>17</v>
      </c>
      <c r="F1254" s="193">
        <v>5</v>
      </c>
      <c r="G1254" s="194">
        <v>1.4952799999999999</v>
      </c>
      <c r="H1254" s="195">
        <v>2.51234</v>
      </c>
    </row>
    <row r="1255" spans="2:8" x14ac:dyDescent="0.25">
      <c r="B1255" s="191" t="s">
        <v>168</v>
      </c>
      <c r="C1255" s="193">
        <v>7</v>
      </c>
      <c r="D1255" s="193">
        <v>8</v>
      </c>
      <c r="E1255" s="193">
        <v>15</v>
      </c>
      <c r="F1255" s="193">
        <v>3</v>
      </c>
      <c r="G1255" s="194">
        <v>0</v>
      </c>
      <c r="H1255" s="195">
        <v>0</v>
      </c>
    </row>
    <row r="1256" spans="2:8" x14ac:dyDescent="0.25">
      <c r="B1256" s="191" t="s">
        <v>168</v>
      </c>
      <c r="C1256" s="193">
        <v>7</v>
      </c>
      <c r="D1256" s="193">
        <v>8</v>
      </c>
      <c r="E1256" s="193">
        <v>16</v>
      </c>
      <c r="F1256" s="193">
        <v>3</v>
      </c>
      <c r="G1256" s="194">
        <v>0.225804</v>
      </c>
      <c r="H1256" s="195">
        <v>0</v>
      </c>
    </row>
    <row r="1257" spans="2:8" x14ac:dyDescent="0.25">
      <c r="B1257" s="191" t="s">
        <v>168</v>
      </c>
      <c r="C1257" s="193">
        <v>7</v>
      </c>
      <c r="D1257" s="193">
        <v>8</v>
      </c>
      <c r="E1257" s="193">
        <v>17</v>
      </c>
      <c r="F1257" s="193">
        <v>3</v>
      </c>
      <c r="G1257" s="194">
        <v>0.62917199999999995</v>
      </c>
      <c r="H1257" s="195">
        <v>0.17233399999999999</v>
      </c>
    </row>
    <row r="1258" spans="2:8" x14ac:dyDescent="0.25">
      <c r="B1258" s="191" t="s">
        <v>168</v>
      </c>
      <c r="C1258" s="193">
        <v>7</v>
      </c>
      <c r="D1258" s="193">
        <v>9</v>
      </c>
      <c r="E1258" s="193">
        <v>15</v>
      </c>
      <c r="F1258" s="193">
        <v>4</v>
      </c>
      <c r="G1258" s="194">
        <v>1.0622799999999999</v>
      </c>
      <c r="H1258" s="195">
        <v>1.57552</v>
      </c>
    </row>
    <row r="1259" spans="2:8" x14ac:dyDescent="0.25">
      <c r="B1259" s="191" t="s">
        <v>168</v>
      </c>
      <c r="C1259" s="193">
        <v>7</v>
      </c>
      <c r="D1259" s="193">
        <v>9</v>
      </c>
      <c r="E1259" s="193">
        <v>16</v>
      </c>
      <c r="F1259" s="193">
        <v>4</v>
      </c>
      <c r="G1259" s="194">
        <v>1.35337</v>
      </c>
      <c r="H1259" s="195">
        <v>2.1093799999999998</v>
      </c>
    </row>
    <row r="1260" spans="2:8" x14ac:dyDescent="0.25">
      <c r="B1260" s="191" t="s">
        <v>168</v>
      </c>
      <c r="C1260" s="193">
        <v>7</v>
      </c>
      <c r="D1260" s="193">
        <v>9</v>
      </c>
      <c r="E1260" s="193">
        <v>17</v>
      </c>
      <c r="F1260" s="193">
        <v>4</v>
      </c>
      <c r="G1260" s="194">
        <v>1.55104</v>
      </c>
      <c r="H1260" s="195">
        <v>2.4868899999999998</v>
      </c>
    </row>
    <row r="1261" spans="2:8" x14ac:dyDescent="0.25">
      <c r="B1261" s="191" t="s">
        <v>168</v>
      </c>
      <c r="C1261" s="193">
        <v>7</v>
      </c>
      <c r="D1261" s="193">
        <v>10</v>
      </c>
      <c r="E1261" s="193">
        <v>15</v>
      </c>
      <c r="F1261" s="193">
        <v>5</v>
      </c>
      <c r="G1261" s="194">
        <v>1.0175000000000001</v>
      </c>
      <c r="H1261" s="195">
        <v>1.7653099999999999</v>
      </c>
    </row>
    <row r="1262" spans="2:8" x14ac:dyDescent="0.25">
      <c r="B1262" s="191" t="s">
        <v>168</v>
      </c>
      <c r="C1262" s="193">
        <v>7</v>
      </c>
      <c r="D1262" s="193">
        <v>10</v>
      </c>
      <c r="E1262" s="193">
        <v>16</v>
      </c>
      <c r="F1262" s="193">
        <v>5</v>
      </c>
      <c r="G1262" s="194">
        <v>1.3418300000000001</v>
      </c>
      <c r="H1262" s="195">
        <v>2.2918099999999999</v>
      </c>
    </row>
    <row r="1263" spans="2:8" x14ac:dyDescent="0.25">
      <c r="B1263" s="191" t="s">
        <v>168</v>
      </c>
      <c r="C1263" s="193">
        <v>7</v>
      </c>
      <c r="D1263" s="193">
        <v>10</v>
      </c>
      <c r="E1263" s="193">
        <v>17</v>
      </c>
      <c r="F1263" s="193">
        <v>5</v>
      </c>
      <c r="G1263" s="194">
        <v>1.3816999999999999</v>
      </c>
      <c r="H1263" s="195">
        <v>2.3203100000000001</v>
      </c>
    </row>
    <row r="1264" spans="2:8" x14ac:dyDescent="0.25">
      <c r="B1264" s="191" t="s">
        <v>1145</v>
      </c>
      <c r="C1264" s="193">
        <v>7</v>
      </c>
      <c r="D1264" s="193">
        <v>8</v>
      </c>
      <c r="E1264" s="193">
        <v>15</v>
      </c>
      <c r="F1264" s="193">
        <v>3</v>
      </c>
      <c r="G1264" s="194">
        <v>1.98251</v>
      </c>
      <c r="H1264" s="195">
        <v>2.9850400000000001</v>
      </c>
    </row>
    <row r="1265" spans="2:8" x14ac:dyDescent="0.25">
      <c r="B1265" s="191" t="s">
        <v>1145</v>
      </c>
      <c r="C1265" s="193">
        <v>7</v>
      </c>
      <c r="D1265" s="193">
        <v>8</v>
      </c>
      <c r="E1265" s="193">
        <v>16</v>
      </c>
      <c r="F1265" s="193">
        <v>3</v>
      </c>
      <c r="G1265" s="194">
        <v>2.1454599999999999</v>
      </c>
      <c r="H1265" s="195">
        <v>3.2378200000000001</v>
      </c>
    </row>
    <row r="1266" spans="2:8" x14ac:dyDescent="0.25">
      <c r="B1266" s="191" t="s">
        <v>1145</v>
      </c>
      <c r="C1266" s="193">
        <v>7</v>
      </c>
      <c r="D1266" s="193">
        <v>8</v>
      </c>
      <c r="E1266" s="193">
        <v>17</v>
      </c>
      <c r="F1266" s="193">
        <v>3</v>
      </c>
      <c r="G1266" s="194">
        <v>2.3717999999999999</v>
      </c>
      <c r="H1266" s="195">
        <v>3.7004700000000001</v>
      </c>
    </row>
    <row r="1267" spans="2:8" x14ac:dyDescent="0.25">
      <c r="B1267" s="191" t="s">
        <v>1145</v>
      </c>
      <c r="C1267" s="193">
        <v>7</v>
      </c>
      <c r="D1267" s="193">
        <v>9</v>
      </c>
      <c r="E1267" s="193">
        <v>15</v>
      </c>
      <c r="F1267" s="193">
        <v>4</v>
      </c>
      <c r="G1267" s="194">
        <v>2.9740799999999998</v>
      </c>
      <c r="H1267" s="195">
        <v>4.9045699999999997</v>
      </c>
    </row>
    <row r="1268" spans="2:8" x14ac:dyDescent="0.25">
      <c r="B1268" s="191" t="s">
        <v>1145</v>
      </c>
      <c r="C1268" s="193">
        <v>7</v>
      </c>
      <c r="D1268" s="193">
        <v>9</v>
      </c>
      <c r="E1268" s="193">
        <v>16</v>
      </c>
      <c r="F1268" s="193">
        <v>4</v>
      </c>
      <c r="G1268" s="194">
        <v>3.2018900000000001</v>
      </c>
      <c r="H1268" s="195">
        <v>5.2475800000000001</v>
      </c>
    </row>
    <row r="1269" spans="2:8" x14ac:dyDescent="0.25">
      <c r="B1269" s="191" t="s">
        <v>1145</v>
      </c>
      <c r="C1269" s="193">
        <v>7</v>
      </c>
      <c r="D1269" s="193">
        <v>9</v>
      </c>
      <c r="E1269" s="193">
        <v>17</v>
      </c>
      <c r="F1269" s="193">
        <v>4</v>
      </c>
      <c r="G1269" s="194">
        <v>3.3011900000000001</v>
      </c>
      <c r="H1269" s="195">
        <v>5.4199900000000003</v>
      </c>
    </row>
    <row r="1270" spans="2:8" x14ac:dyDescent="0.25">
      <c r="B1270" s="191" t="s">
        <v>1145</v>
      </c>
      <c r="C1270" s="193">
        <v>7</v>
      </c>
      <c r="D1270" s="193">
        <v>10</v>
      </c>
      <c r="E1270" s="193">
        <v>15</v>
      </c>
      <c r="F1270" s="193">
        <v>5</v>
      </c>
      <c r="G1270" s="194">
        <v>2.5505100000000001</v>
      </c>
      <c r="H1270" s="195">
        <v>4.2241600000000004</v>
      </c>
    </row>
    <row r="1271" spans="2:8" x14ac:dyDescent="0.25">
      <c r="B1271" s="191" t="s">
        <v>1145</v>
      </c>
      <c r="C1271" s="193">
        <v>7</v>
      </c>
      <c r="D1271" s="193">
        <v>10</v>
      </c>
      <c r="E1271" s="193">
        <v>16</v>
      </c>
      <c r="F1271" s="193">
        <v>5</v>
      </c>
      <c r="G1271" s="194">
        <v>2.9524300000000001</v>
      </c>
      <c r="H1271" s="195">
        <v>4.8630000000000004</v>
      </c>
    </row>
    <row r="1272" spans="2:8" x14ac:dyDescent="0.25">
      <c r="B1272" s="191" t="s">
        <v>1145</v>
      </c>
      <c r="C1272" s="193">
        <v>7</v>
      </c>
      <c r="D1272" s="193">
        <v>10</v>
      </c>
      <c r="E1272" s="193">
        <v>17</v>
      </c>
      <c r="F1272" s="193">
        <v>5</v>
      </c>
      <c r="G1272" s="194">
        <v>2.8459500000000002</v>
      </c>
      <c r="H1272" s="195">
        <v>4.6531900000000004</v>
      </c>
    </row>
    <row r="1273" spans="2:8" x14ac:dyDescent="0.25">
      <c r="B1273" s="191" t="s">
        <v>169</v>
      </c>
      <c r="C1273" s="193">
        <v>7</v>
      </c>
      <c r="D1273" s="193">
        <v>8</v>
      </c>
      <c r="E1273" s="193">
        <v>15</v>
      </c>
      <c r="F1273" s="193">
        <v>3</v>
      </c>
      <c r="G1273" s="194">
        <v>1.98251</v>
      </c>
      <c r="H1273" s="195">
        <v>2.9850400000000001</v>
      </c>
    </row>
    <row r="1274" spans="2:8" x14ac:dyDescent="0.25">
      <c r="B1274" s="191" t="s">
        <v>169</v>
      </c>
      <c r="C1274" s="193">
        <v>7</v>
      </c>
      <c r="D1274" s="193">
        <v>8</v>
      </c>
      <c r="E1274" s="193">
        <v>16</v>
      </c>
      <c r="F1274" s="193">
        <v>3</v>
      </c>
      <c r="G1274" s="194">
        <v>2.1454599999999999</v>
      </c>
      <c r="H1274" s="195">
        <v>3.2378200000000001</v>
      </c>
    </row>
    <row r="1275" spans="2:8" x14ac:dyDescent="0.25">
      <c r="B1275" s="191" t="s">
        <v>169</v>
      </c>
      <c r="C1275" s="193">
        <v>7</v>
      </c>
      <c r="D1275" s="193">
        <v>8</v>
      </c>
      <c r="E1275" s="193">
        <v>17</v>
      </c>
      <c r="F1275" s="193">
        <v>3</v>
      </c>
      <c r="G1275" s="194">
        <v>2.3717999999999999</v>
      </c>
      <c r="H1275" s="195">
        <v>3.7004700000000001</v>
      </c>
    </row>
    <row r="1276" spans="2:8" x14ac:dyDescent="0.25">
      <c r="B1276" s="191" t="s">
        <v>169</v>
      </c>
      <c r="C1276" s="193">
        <v>7</v>
      </c>
      <c r="D1276" s="193">
        <v>9</v>
      </c>
      <c r="E1276" s="193">
        <v>15</v>
      </c>
      <c r="F1276" s="193">
        <v>4</v>
      </c>
      <c r="G1276" s="194">
        <v>2.9740799999999998</v>
      </c>
      <c r="H1276" s="195">
        <v>4.9045699999999997</v>
      </c>
    </row>
    <row r="1277" spans="2:8" x14ac:dyDescent="0.25">
      <c r="B1277" s="191" t="s">
        <v>169</v>
      </c>
      <c r="C1277" s="193">
        <v>7</v>
      </c>
      <c r="D1277" s="193">
        <v>9</v>
      </c>
      <c r="E1277" s="193">
        <v>16</v>
      </c>
      <c r="F1277" s="193">
        <v>4</v>
      </c>
      <c r="G1277" s="194">
        <v>3.2018900000000001</v>
      </c>
      <c r="H1277" s="195">
        <v>5.2475800000000001</v>
      </c>
    </row>
    <row r="1278" spans="2:8" x14ac:dyDescent="0.25">
      <c r="B1278" s="191" t="s">
        <v>169</v>
      </c>
      <c r="C1278" s="193">
        <v>7</v>
      </c>
      <c r="D1278" s="193">
        <v>9</v>
      </c>
      <c r="E1278" s="193">
        <v>17</v>
      </c>
      <c r="F1278" s="193">
        <v>4</v>
      </c>
      <c r="G1278" s="194">
        <v>3.3011900000000001</v>
      </c>
      <c r="H1278" s="195">
        <v>5.4199900000000003</v>
      </c>
    </row>
    <row r="1279" spans="2:8" x14ac:dyDescent="0.25">
      <c r="B1279" s="191" t="s">
        <v>169</v>
      </c>
      <c r="C1279" s="193">
        <v>7</v>
      </c>
      <c r="D1279" s="193">
        <v>10</v>
      </c>
      <c r="E1279" s="193">
        <v>15</v>
      </c>
      <c r="F1279" s="193">
        <v>5</v>
      </c>
      <c r="G1279" s="194">
        <v>2.5505100000000001</v>
      </c>
      <c r="H1279" s="195">
        <v>4.2241600000000004</v>
      </c>
    </row>
    <row r="1280" spans="2:8" x14ac:dyDescent="0.25">
      <c r="B1280" s="191" t="s">
        <v>169</v>
      </c>
      <c r="C1280" s="193">
        <v>7</v>
      </c>
      <c r="D1280" s="193">
        <v>10</v>
      </c>
      <c r="E1280" s="193">
        <v>16</v>
      </c>
      <c r="F1280" s="193">
        <v>5</v>
      </c>
      <c r="G1280" s="194">
        <v>2.9524300000000001</v>
      </c>
      <c r="H1280" s="195">
        <v>4.8630000000000004</v>
      </c>
    </row>
    <row r="1281" spans="2:8" x14ac:dyDescent="0.25">
      <c r="B1281" s="191" t="s">
        <v>169</v>
      </c>
      <c r="C1281" s="193">
        <v>7</v>
      </c>
      <c r="D1281" s="193">
        <v>10</v>
      </c>
      <c r="E1281" s="193">
        <v>17</v>
      </c>
      <c r="F1281" s="193">
        <v>5</v>
      </c>
      <c r="G1281" s="194">
        <v>2.8459500000000002</v>
      </c>
      <c r="H1281" s="195">
        <v>4.6531900000000004</v>
      </c>
    </row>
    <row r="1282" spans="2:8" x14ac:dyDescent="0.25">
      <c r="B1282" s="191" t="s">
        <v>1146</v>
      </c>
      <c r="C1282" s="193">
        <v>7</v>
      </c>
      <c r="D1282" s="193">
        <v>8</v>
      </c>
      <c r="E1282" s="193">
        <v>15</v>
      </c>
      <c r="F1282" s="193">
        <v>3</v>
      </c>
      <c r="G1282" s="194">
        <v>1.7298899999999999</v>
      </c>
      <c r="H1282" s="195">
        <v>2.60467</v>
      </c>
    </row>
    <row r="1283" spans="2:8" x14ac:dyDescent="0.25">
      <c r="B1283" s="191" t="s">
        <v>1146</v>
      </c>
      <c r="C1283" s="193">
        <v>7</v>
      </c>
      <c r="D1283" s="193">
        <v>8</v>
      </c>
      <c r="E1283" s="193">
        <v>16</v>
      </c>
      <c r="F1283" s="193">
        <v>3</v>
      </c>
      <c r="G1283" s="194">
        <v>1.8720699999999999</v>
      </c>
      <c r="H1283" s="195">
        <v>2.82524</v>
      </c>
    </row>
    <row r="1284" spans="2:8" x14ac:dyDescent="0.25">
      <c r="B1284" s="191" t="s">
        <v>1146</v>
      </c>
      <c r="C1284" s="193">
        <v>7</v>
      </c>
      <c r="D1284" s="193">
        <v>8</v>
      </c>
      <c r="E1284" s="193">
        <v>17</v>
      </c>
      <c r="F1284" s="193">
        <v>3</v>
      </c>
      <c r="G1284" s="194">
        <v>2.0695700000000001</v>
      </c>
      <c r="H1284" s="195">
        <v>3.2289400000000001</v>
      </c>
    </row>
    <row r="1285" spans="2:8" x14ac:dyDescent="0.25">
      <c r="B1285" s="191" t="s">
        <v>1146</v>
      </c>
      <c r="C1285" s="193">
        <v>7</v>
      </c>
      <c r="D1285" s="193">
        <v>9</v>
      </c>
      <c r="E1285" s="193">
        <v>15</v>
      </c>
      <c r="F1285" s="193">
        <v>4</v>
      </c>
      <c r="G1285" s="194">
        <v>2.59511</v>
      </c>
      <c r="H1285" s="195">
        <v>4.2796000000000003</v>
      </c>
    </row>
    <row r="1286" spans="2:8" x14ac:dyDescent="0.25">
      <c r="B1286" s="191" t="s">
        <v>1146</v>
      </c>
      <c r="C1286" s="193">
        <v>7</v>
      </c>
      <c r="D1286" s="193">
        <v>9</v>
      </c>
      <c r="E1286" s="193">
        <v>16</v>
      </c>
      <c r="F1286" s="193">
        <v>4</v>
      </c>
      <c r="G1286" s="194">
        <v>2.7938900000000002</v>
      </c>
      <c r="H1286" s="195">
        <v>4.5789099999999996</v>
      </c>
    </row>
    <row r="1287" spans="2:8" x14ac:dyDescent="0.25">
      <c r="B1287" s="191" t="s">
        <v>1146</v>
      </c>
      <c r="C1287" s="193">
        <v>7</v>
      </c>
      <c r="D1287" s="193">
        <v>9</v>
      </c>
      <c r="E1287" s="193">
        <v>17</v>
      </c>
      <c r="F1287" s="193">
        <v>4</v>
      </c>
      <c r="G1287" s="194">
        <v>2.8805299999999998</v>
      </c>
      <c r="H1287" s="195">
        <v>4.7293500000000002</v>
      </c>
    </row>
    <row r="1288" spans="2:8" x14ac:dyDescent="0.25">
      <c r="B1288" s="191" t="s">
        <v>1146</v>
      </c>
      <c r="C1288" s="193">
        <v>7</v>
      </c>
      <c r="D1288" s="193">
        <v>10</v>
      </c>
      <c r="E1288" s="193">
        <v>15</v>
      </c>
      <c r="F1288" s="193">
        <v>5</v>
      </c>
      <c r="G1288" s="194">
        <v>2.2255099999999999</v>
      </c>
      <c r="H1288" s="195">
        <v>3.6859000000000002</v>
      </c>
    </row>
    <row r="1289" spans="2:8" x14ac:dyDescent="0.25">
      <c r="B1289" s="191" t="s">
        <v>1146</v>
      </c>
      <c r="C1289" s="193">
        <v>7</v>
      </c>
      <c r="D1289" s="193">
        <v>10</v>
      </c>
      <c r="E1289" s="193">
        <v>16</v>
      </c>
      <c r="F1289" s="193">
        <v>5</v>
      </c>
      <c r="G1289" s="194">
        <v>2.5762100000000001</v>
      </c>
      <c r="H1289" s="195">
        <v>4.2433300000000003</v>
      </c>
    </row>
    <row r="1290" spans="2:8" x14ac:dyDescent="0.25">
      <c r="B1290" s="191" t="s">
        <v>1146</v>
      </c>
      <c r="C1290" s="193">
        <v>7</v>
      </c>
      <c r="D1290" s="193">
        <v>10</v>
      </c>
      <c r="E1290" s="193">
        <v>17</v>
      </c>
      <c r="F1290" s="193">
        <v>5</v>
      </c>
      <c r="G1290" s="194">
        <v>2.4832999999999998</v>
      </c>
      <c r="H1290" s="195">
        <v>4.0602600000000004</v>
      </c>
    </row>
    <row r="1291" spans="2:8" x14ac:dyDescent="0.25">
      <c r="B1291" s="191" t="s">
        <v>1147</v>
      </c>
      <c r="C1291" s="193">
        <v>7</v>
      </c>
      <c r="D1291" s="193">
        <v>8</v>
      </c>
      <c r="E1291" s="193">
        <v>15</v>
      </c>
      <c r="F1291" s="193">
        <v>3</v>
      </c>
      <c r="G1291" s="194">
        <v>1.66011</v>
      </c>
      <c r="H1291" s="195">
        <v>2.5112299999999999</v>
      </c>
    </row>
    <row r="1292" spans="2:8" x14ac:dyDescent="0.25">
      <c r="B1292" s="191" t="s">
        <v>1147</v>
      </c>
      <c r="C1292" s="193">
        <v>7</v>
      </c>
      <c r="D1292" s="193">
        <v>8</v>
      </c>
      <c r="E1292" s="193">
        <v>16</v>
      </c>
      <c r="F1292" s="193">
        <v>3</v>
      </c>
      <c r="G1292" s="194">
        <v>1.7986500000000001</v>
      </c>
      <c r="H1292" s="195">
        <v>2.7265999999999999</v>
      </c>
    </row>
    <row r="1293" spans="2:8" x14ac:dyDescent="0.25">
      <c r="B1293" s="191" t="s">
        <v>1147</v>
      </c>
      <c r="C1293" s="193">
        <v>7</v>
      </c>
      <c r="D1293" s="193">
        <v>8</v>
      </c>
      <c r="E1293" s="193">
        <v>17</v>
      </c>
      <c r="F1293" s="193">
        <v>3</v>
      </c>
      <c r="G1293" s="194">
        <v>1.9929600000000001</v>
      </c>
      <c r="H1293" s="195">
        <v>3.1275599999999999</v>
      </c>
    </row>
    <row r="1294" spans="2:8" x14ac:dyDescent="0.25">
      <c r="B1294" s="191" t="s">
        <v>1147</v>
      </c>
      <c r="C1294" s="193">
        <v>7</v>
      </c>
      <c r="D1294" s="193">
        <v>9</v>
      </c>
      <c r="E1294" s="193">
        <v>15</v>
      </c>
      <c r="F1294" s="193">
        <v>4</v>
      </c>
      <c r="G1294" s="194">
        <v>2.4969299999999999</v>
      </c>
      <c r="H1294" s="195">
        <v>4.1523500000000002</v>
      </c>
    </row>
    <row r="1295" spans="2:8" x14ac:dyDescent="0.25">
      <c r="B1295" s="191" t="s">
        <v>1147</v>
      </c>
      <c r="C1295" s="193">
        <v>7</v>
      </c>
      <c r="D1295" s="193">
        <v>9</v>
      </c>
      <c r="E1295" s="193">
        <v>16</v>
      </c>
      <c r="F1295" s="193">
        <v>4</v>
      </c>
      <c r="G1295" s="194">
        <v>2.6908300000000001</v>
      </c>
      <c r="H1295" s="195">
        <v>4.4516099999999996</v>
      </c>
    </row>
    <row r="1296" spans="2:8" x14ac:dyDescent="0.25">
      <c r="B1296" s="191" t="s">
        <v>1147</v>
      </c>
      <c r="C1296" s="193">
        <v>7</v>
      </c>
      <c r="D1296" s="193">
        <v>9</v>
      </c>
      <c r="E1296" s="193">
        <v>17</v>
      </c>
      <c r="F1296" s="193">
        <v>4</v>
      </c>
      <c r="G1296" s="194">
        <v>2.7780800000000001</v>
      </c>
      <c r="H1296" s="195">
        <v>4.6022400000000001</v>
      </c>
    </row>
    <row r="1297" spans="2:8" x14ac:dyDescent="0.25">
      <c r="B1297" s="191" t="s">
        <v>1147</v>
      </c>
      <c r="C1297" s="193">
        <v>7</v>
      </c>
      <c r="D1297" s="193">
        <v>10</v>
      </c>
      <c r="E1297" s="193">
        <v>15</v>
      </c>
      <c r="F1297" s="193">
        <v>5</v>
      </c>
      <c r="G1297" s="194">
        <v>2.1433599999999999</v>
      </c>
      <c r="H1297" s="195">
        <v>3.57334</v>
      </c>
    </row>
    <row r="1298" spans="2:8" x14ac:dyDescent="0.25">
      <c r="B1298" s="191" t="s">
        <v>1147</v>
      </c>
      <c r="C1298" s="193">
        <v>7</v>
      </c>
      <c r="D1298" s="193">
        <v>10</v>
      </c>
      <c r="E1298" s="193">
        <v>16</v>
      </c>
      <c r="F1298" s="193">
        <v>5</v>
      </c>
      <c r="G1298" s="194">
        <v>2.4794200000000002</v>
      </c>
      <c r="H1298" s="195">
        <v>4.1183500000000004</v>
      </c>
    </row>
    <row r="1299" spans="2:8" x14ac:dyDescent="0.25">
      <c r="B1299" s="191" t="s">
        <v>1147</v>
      </c>
      <c r="C1299" s="193">
        <v>7</v>
      </c>
      <c r="D1299" s="193">
        <v>10</v>
      </c>
      <c r="E1299" s="193">
        <v>17</v>
      </c>
      <c r="F1299" s="193">
        <v>5</v>
      </c>
      <c r="G1299" s="194">
        <v>2.3968799999999999</v>
      </c>
      <c r="H1299" s="195">
        <v>3.94631</v>
      </c>
    </row>
    <row r="1300" spans="2:8" x14ac:dyDescent="0.25">
      <c r="B1300" s="191" t="s">
        <v>170</v>
      </c>
      <c r="C1300" s="193">
        <v>7</v>
      </c>
      <c r="D1300" s="193">
        <v>8</v>
      </c>
      <c r="E1300" s="193">
        <v>15</v>
      </c>
      <c r="F1300" s="193">
        <v>3</v>
      </c>
      <c r="G1300" s="194">
        <v>1.66011</v>
      </c>
      <c r="H1300" s="195">
        <v>2.5112299999999999</v>
      </c>
    </row>
    <row r="1301" spans="2:8" x14ac:dyDescent="0.25">
      <c r="B1301" s="191" t="s">
        <v>170</v>
      </c>
      <c r="C1301" s="193">
        <v>7</v>
      </c>
      <c r="D1301" s="193">
        <v>8</v>
      </c>
      <c r="E1301" s="193">
        <v>16</v>
      </c>
      <c r="F1301" s="193">
        <v>3</v>
      </c>
      <c r="G1301" s="194">
        <v>1.7986500000000001</v>
      </c>
      <c r="H1301" s="195">
        <v>2.7265999999999999</v>
      </c>
    </row>
    <row r="1302" spans="2:8" x14ac:dyDescent="0.25">
      <c r="B1302" s="191" t="s">
        <v>170</v>
      </c>
      <c r="C1302" s="193">
        <v>7</v>
      </c>
      <c r="D1302" s="193">
        <v>8</v>
      </c>
      <c r="E1302" s="193">
        <v>17</v>
      </c>
      <c r="F1302" s="193">
        <v>3</v>
      </c>
      <c r="G1302" s="194">
        <v>1.9929600000000001</v>
      </c>
      <c r="H1302" s="195">
        <v>3.1275599999999999</v>
      </c>
    </row>
    <row r="1303" spans="2:8" x14ac:dyDescent="0.25">
      <c r="B1303" s="191" t="s">
        <v>170</v>
      </c>
      <c r="C1303" s="193">
        <v>7</v>
      </c>
      <c r="D1303" s="193">
        <v>9</v>
      </c>
      <c r="E1303" s="193">
        <v>15</v>
      </c>
      <c r="F1303" s="193">
        <v>4</v>
      </c>
      <c r="G1303" s="194">
        <v>2.4969299999999999</v>
      </c>
      <c r="H1303" s="195">
        <v>4.1523500000000002</v>
      </c>
    </row>
    <row r="1304" spans="2:8" x14ac:dyDescent="0.25">
      <c r="B1304" s="191" t="s">
        <v>170</v>
      </c>
      <c r="C1304" s="193">
        <v>7</v>
      </c>
      <c r="D1304" s="193">
        <v>9</v>
      </c>
      <c r="E1304" s="193">
        <v>16</v>
      </c>
      <c r="F1304" s="193">
        <v>4</v>
      </c>
      <c r="G1304" s="194">
        <v>2.6908300000000001</v>
      </c>
      <c r="H1304" s="195">
        <v>4.4516099999999996</v>
      </c>
    </row>
    <row r="1305" spans="2:8" x14ac:dyDescent="0.25">
      <c r="B1305" s="191" t="s">
        <v>170</v>
      </c>
      <c r="C1305" s="193">
        <v>7</v>
      </c>
      <c r="D1305" s="193">
        <v>9</v>
      </c>
      <c r="E1305" s="193">
        <v>17</v>
      </c>
      <c r="F1305" s="193">
        <v>4</v>
      </c>
      <c r="G1305" s="194">
        <v>2.7780800000000001</v>
      </c>
      <c r="H1305" s="195">
        <v>4.6022400000000001</v>
      </c>
    </row>
    <row r="1306" spans="2:8" x14ac:dyDescent="0.25">
      <c r="B1306" s="191" t="s">
        <v>170</v>
      </c>
      <c r="C1306" s="193">
        <v>7</v>
      </c>
      <c r="D1306" s="193">
        <v>10</v>
      </c>
      <c r="E1306" s="193">
        <v>15</v>
      </c>
      <c r="F1306" s="193">
        <v>5</v>
      </c>
      <c r="G1306" s="194">
        <v>2.1433599999999999</v>
      </c>
      <c r="H1306" s="195">
        <v>3.57334</v>
      </c>
    </row>
    <row r="1307" spans="2:8" x14ac:dyDescent="0.25">
      <c r="B1307" s="191" t="s">
        <v>170</v>
      </c>
      <c r="C1307" s="193">
        <v>7</v>
      </c>
      <c r="D1307" s="193">
        <v>10</v>
      </c>
      <c r="E1307" s="193">
        <v>16</v>
      </c>
      <c r="F1307" s="193">
        <v>5</v>
      </c>
      <c r="G1307" s="194">
        <v>2.4794200000000002</v>
      </c>
      <c r="H1307" s="195">
        <v>4.1183500000000004</v>
      </c>
    </row>
    <row r="1308" spans="2:8" x14ac:dyDescent="0.25">
      <c r="B1308" s="191" t="s">
        <v>170</v>
      </c>
      <c r="C1308" s="193">
        <v>7</v>
      </c>
      <c r="D1308" s="193">
        <v>10</v>
      </c>
      <c r="E1308" s="193">
        <v>17</v>
      </c>
      <c r="F1308" s="193">
        <v>5</v>
      </c>
      <c r="G1308" s="194">
        <v>2.3968799999999999</v>
      </c>
      <c r="H1308" s="195">
        <v>3.94631</v>
      </c>
    </row>
    <row r="1309" spans="2:8" x14ac:dyDescent="0.25">
      <c r="B1309" s="191" t="s">
        <v>1148</v>
      </c>
      <c r="C1309" s="193">
        <v>7</v>
      </c>
      <c r="D1309" s="193">
        <v>8</v>
      </c>
      <c r="E1309" s="193">
        <v>15</v>
      </c>
      <c r="F1309" s="193">
        <v>3</v>
      </c>
      <c r="G1309" s="194">
        <v>1.5044599999999999</v>
      </c>
      <c r="H1309" s="195">
        <v>2.2757900000000002</v>
      </c>
    </row>
    <row r="1310" spans="2:8" x14ac:dyDescent="0.25">
      <c r="B1310" s="191" t="s">
        <v>1148</v>
      </c>
      <c r="C1310" s="193">
        <v>7</v>
      </c>
      <c r="D1310" s="193">
        <v>8</v>
      </c>
      <c r="E1310" s="193">
        <v>16</v>
      </c>
      <c r="F1310" s="193">
        <v>3</v>
      </c>
      <c r="G1310" s="194">
        <v>1.63001</v>
      </c>
      <c r="H1310" s="195">
        <v>2.4709699999999999</v>
      </c>
    </row>
    <row r="1311" spans="2:8" x14ac:dyDescent="0.25">
      <c r="B1311" s="191" t="s">
        <v>1148</v>
      </c>
      <c r="C1311" s="193">
        <v>7</v>
      </c>
      <c r="D1311" s="193">
        <v>8</v>
      </c>
      <c r="E1311" s="193">
        <v>17</v>
      </c>
      <c r="F1311" s="193">
        <v>3</v>
      </c>
      <c r="G1311" s="194">
        <v>1.8061100000000001</v>
      </c>
      <c r="H1311" s="195">
        <v>2.8343400000000001</v>
      </c>
    </row>
    <row r="1312" spans="2:8" x14ac:dyDescent="0.25">
      <c r="B1312" s="191" t="s">
        <v>1148</v>
      </c>
      <c r="C1312" s="193">
        <v>7</v>
      </c>
      <c r="D1312" s="193">
        <v>9</v>
      </c>
      <c r="E1312" s="193">
        <v>15</v>
      </c>
      <c r="F1312" s="193">
        <v>4</v>
      </c>
      <c r="G1312" s="194">
        <v>2.2628300000000001</v>
      </c>
      <c r="H1312" s="195">
        <v>3.7630499999999998</v>
      </c>
    </row>
    <row r="1313" spans="2:8" x14ac:dyDescent="0.25">
      <c r="B1313" s="191" t="s">
        <v>1148</v>
      </c>
      <c r="C1313" s="193">
        <v>7</v>
      </c>
      <c r="D1313" s="193">
        <v>9</v>
      </c>
      <c r="E1313" s="193">
        <v>16</v>
      </c>
      <c r="F1313" s="193">
        <v>4</v>
      </c>
      <c r="G1313" s="194">
        <v>2.4385500000000002</v>
      </c>
      <c r="H1313" s="195">
        <v>4.0342500000000001</v>
      </c>
    </row>
    <row r="1314" spans="2:8" x14ac:dyDescent="0.25">
      <c r="B1314" s="191" t="s">
        <v>1148</v>
      </c>
      <c r="C1314" s="193">
        <v>7</v>
      </c>
      <c r="D1314" s="193">
        <v>9</v>
      </c>
      <c r="E1314" s="193">
        <v>17</v>
      </c>
      <c r="F1314" s="193">
        <v>4</v>
      </c>
      <c r="G1314" s="194">
        <v>2.51762</v>
      </c>
      <c r="H1314" s="195">
        <v>4.1707599999999996</v>
      </c>
    </row>
    <row r="1315" spans="2:8" x14ac:dyDescent="0.25">
      <c r="B1315" s="191" t="s">
        <v>1148</v>
      </c>
      <c r="C1315" s="193">
        <v>7</v>
      </c>
      <c r="D1315" s="193">
        <v>10</v>
      </c>
      <c r="E1315" s="193">
        <v>15</v>
      </c>
      <c r="F1315" s="193">
        <v>5</v>
      </c>
      <c r="G1315" s="194">
        <v>1.94241</v>
      </c>
      <c r="H1315" s="195">
        <v>3.2383199999999999</v>
      </c>
    </row>
    <row r="1316" spans="2:8" x14ac:dyDescent="0.25">
      <c r="B1316" s="191" t="s">
        <v>1148</v>
      </c>
      <c r="C1316" s="193">
        <v>7</v>
      </c>
      <c r="D1316" s="193">
        <v>10</v>
      </c>
      <c r="E1316" s="193">
        <v>16</v>
      </c>
      <c r="F1316" s="193">
        <v>5</v>
      </c>
      <c r="G1316" s="194">
        <v>2.2469700000000001</v>
      </c>
      <c r="H1316" s="195">
        <v>3.7322299999999999</v>
      </c>
    </row>
    <row r="1317" spans="2:8" x14ac:dyDescent="0.25">
      <c r="B1317" s="191" t="s">
        <v>1148</v>
      </c>
      <c r="C1317" s="193">
        <v>7</v>
      </c>
      <c r="D1317" s="193">
        <v>10</v>
      </c>
      <c r="E1317" s="193">
        <v>17</v>
      </c>
      <c r="F1317" s="193">
        <v>5</v>
      </c>
      <c r="G1317" s="194">
        <v>2.1721599999999999</v>
      </c>
      <c r="H1317" s="195">
        <v>3.57633</v>
      </c>
    </row>
    <row r="1318" spans="2:8" x14ac:dyDescent="0.25">
      <c r="B1318" s="191" t="s">
        <v>1149</v>
      </c>
      <c r="C1318" s="193">
        <v>7</v>
      </c>
      <c r="D1318" s="193">
        <v>8</v>
      </c>
      <c r="E1318" s="193">
        <v>15</v>
      </c>
      <c r="F1318" s="193">
        <v>3</v>
      </c>
      <c r="G1318" s="194">
        <v>1.76332</v>
      </c>
      <c r="H1318" s="195">
        <v>2.6871499999999999</v>
      </c>
    </row>
    <row r="1319" spans="2:8" x14ac:dyDescent="0.25">
      <c r="B1319" s="191" t="s">
        <v>1149</v>
      </c>
      <c r="C1319" s="193">
        <v>7</v>
      </c>
      <c r="D1319" s="193">
        <v>8</v>
      </c>
      <c r="E1319" s="193">
        <v>16</v>
      </c>
      <c r="F1319" s="193">
        <v>3</v>
      </c>
      <c r="G1319" s="194">
        <v>1.8906700000000001</v>
      </c>
      <c r="H1319" s="195">
        <v>2.8975399999999998</v>
      </c>
    </row>
    <row r="1320" spans="2:8" x14ac:dyDescent="0.25">
      <c r="B1320" s="191" t="s">
        <v>1149</v>
      </c>
      <c r="C1320" s="193">
        <v>7</v>
      </c>
      <c r="D1320" s="193">
        <v>8</v>
      </c>
      <c r="E1320" s="193">
        <v>17</v>
      </c>
      <c r="F1320" s="193">
        <v>3</v>
      </c>
      <c r="G1320" s="194">
        <v>2.17259</v>
      </c>
      <c r="H1320" s="195">
        <v>3.2984599999999999</v>
      </c>
    </row>
    <row r="1321" spans="2:8" x14ac:dyDescent="0.25">
      <c r="B1321" s="191" t="s">
        <v>1149</v>
      </c>
      <c r="C1321" s="193">
        <v>7</v>
      </c>
      <c r="D1321" s="193">
        <v>9</v>
      </c>
      <c r="E1321" s="193">
        <v>15</v>
      </c>
      <c r="F1321" s="193">
        <v>4</v>
      </c>
      <c r="G1321" s="194">
        <v>2.68899</v>
      </c>
      <c r="H1321" s="195">
        <v>4.4783799999999996</v>
      </c>
    </row>
    <row r="1322" spans="2:8" x14ac:dyDescent="0.25">
      <c r="B1322" s="191" t="s">
        <v>1149</v>
      </c>
      <c r="C1322" s="193">
        <v>7</v>
      </c>
      <c r="D1322" s="193">
        <v>9</v>
      </c>
      <c r="E1322" s="193">
        <v>16</v>
      </c>
      <c r="F1322" s="193">
        <v>4</v>
      </c>
      <c r="G1322" s="194">
        <v>2.8580999999999999</v>
      </c>
      <c r="H1322" s="195">
        <v>4.8609099999999996</v>
      </c>
    </row>
    <row r="1323" spans="2:8" x14ac:dyDescent="0.25">
      <c r="B1323" s="191" t="s">
        <v>1149</v>
      </c>
      <c r="C1323" s="193">
        <v>7</v>
      </c>
      <c r="D1323" s="193">
        <v>9</v>
      </c>
      <c r="E1323" s="193">
        <v>17</v>
      </c>
      <c r="F1323" s="193">
        <v>4</v>
      </c>
      <c r="G1323" s="194">
        <v>2.92883</v>
      </c>
      <c r="H1323" s="195">
        <v>4.9815199999999997</v>
      </c>
    </row>
    <row r="1324" spans="2:8" x14ac:dyDescent="0.25">
      <c r="B1324" s="191" t="s">
        <v>1149</v>
      </c>
      <c r="C1324" s="193">
        <v>7</v>
      </c>
      <c r="D1324" s="193">
        <v>10</v>
      </c>
      <c r="E1324" s="193">
        <v>15</v>
      </c>
      <c r="F1324" s="193">
        <v>5</v>
      </c>
      <c r="G1324" s="194">
        <v>2.3385199999999999</v>
      </c>
      <c r="H1324" s="195">
        <v>3.75108</v>
      </c>
    </row>
    <row r="1325" spans="2:8" x14ac:dyDescent="0.25">
      <c r="B1325" s="191" t="s">
        <v>1149</v>
      </c>
      <c r="C1325" s="193">
        <v>7</v>
      </c>
      <c r="D1325" s="193">
        <v>10</v>
      </c>
      <c r="E1325" s="193">
        <v>16</v>
      </c>
      <c r="F1325" s="193">
        <v>5</v>
      </c>
      <c r="G1325" s="194">
        <v>2.6516199999999999</v>
      </c>
      <c r="H1325" s="195">
        <v>4.51044</v>
      </c>
    </row>
    <row r="1326" spans="2:8" x14ac:dyDescent="0.25">
      <c r="B1326" s="191" t="s">
        <v>1149</v>
      </c>
      <c r="C1326" s="193">
        <v>7</v>
      </c>
      <c r="D1326" s="193">
        <v>10</v>
      </c>
      <c r="E1326" s="193">
        <v>17</v>
      </c>
      <c r="F1326" s="193">
        <v>5</v>
      </c>
      <c r="G1326" s="194">
        <v>2.5498500000000002</v>
      </c>
      <c r="H1326" s="195">
        <v>4.1958900000000003</v>
      </c>
    </row>
    <row r="1327" spans="2:8" x14ac:dyDescent="0.25">
      <c r="B1327" s="191" t="s">
        <v>171</v>
      </c>
      <c r="C1327" s="193">
        <v>7</v>
      </c>
      <c r="D1327" s="193">
        <v>8</v>
      </c>
      <c r="E1327" s="193">
        <v>15</v>
      </c>
      <c r="F1327" s="193">
        <v>3</v>
      </c>
      <c r="G1327" s="194">
        <v>1.76332</v>
      </c>
      <c r="H1327" s="195">
        <v>2.6871499999999999</v>
      </c>
    </row>
    <row r="1328" spans="2:8" x14ac:dyDescent="0.25">
      <c r="B1328" s="191" t="s">
        <v>171</v>
      </c>
      <c r="C1328" s="193">
        <v>7</v>
      </c>
      <c r="D1328" s="193">
        <v>8</v>
      </c>
      <c r="E1328" s="193">
        <v>16</v>
      </c>
      <c r="F1328" s="193">
        <v>3</v>
      </c>
      <c r="G1328" s="194">
        <v>1.8906700000000001</v>
      </c>
      <c r="H1328" s="195">
        <v>2.8975399999999998</v>
      </c>
    </row>
    <row r="1329" spans="2:8" x14ac:dyDescent="0.25">
      <c r="B1329" s="191" t="s">
        <v>171</v>
      </c>
      <c r="C1329" s="193">
        <v>7</v>
      </c>
      <c r="D1329" s="193">
        <v>8</v>
      </c>
      <c r="E1329" s="193">
        <v>17</v>
      </c>
      <c r="F1329" s="193">
        <v>3</v>
      </c>
      <c r="G1329" s="194">
        <v>2.17259</v>
      </c>
      <c r="H1329" s="195">
        <v>3.2984599999999999</v>
      </c>
    </row>
    <row r="1330" spans="2:8" x14ac:dyDescent="0.25">
      <c r="B1330" s="191" t="s">
        <v>171</v>
      </c>
      <c r="C1330" s="193">
        <v>7</v>
      </c>
      <c r="D1330" s="193">
        <v>9</v>
      </c>
      <c r="E1330" s="193">
        <v>15</v>
      </c>
      <c r="F1330" s="193">
        <v>4</v>
      </c>
      <c r="G1330" s="194">
        <v>2.68899</v>
      </c>
      <c r="H1330" s="195">
        <v>4.4783799999999996</v>
      </c>
    </row>
    <row r="1331" spans="2:8" x14ac:dyDescent="0.25">
      <c r="B1331" s="191" t="s">
        <v>171</v>
      </c>
      <c r="C1331" s="193">
        <v>7</v>
      </c>
      <c r="D1331" s="193">
        <v>9</v>
      </c>
      <c r="E1331" s="193">
        <v>16</v>
      </c>
      <c r="F1331" s="193">
        <v>4</v>
      </c>
      <c r="G1331" s="194">
        <v>2.8580999999999999</v>
      </c>
      <c r="H1331" s="195">
        <v>4.8609099999999996</v>
      </c>
    </row>
    <row r="1332" spans="2:8" x14ac:dyDescent="0.25">
      <c r="B1332" s="191" t="s">
        <v>171</v>
      </c>
      <c r="C1332" s="193">
        <v>7</v>
      </c>
      <c r="D1332" s="193">
        <v>9</v>
      </c>
      <c r="E1332" s="193">
        <v>17</v>
      </c>
      <c r="F1332" s="193">
        <v>4</v>
      </c>
      <c r="G1332" s="194">
        <v>2.92883</v>
      </c>
      <c r="H1332" s="195">
        <v>4.9815199999999997</v>
      </c>
    </row>
    <row r="1333" spans="2:8" x14ac:dyDescent="0.25">
      <c r="B1333" s="191" t="s">
        <v>171</v>
      </c>
      <c r="C1333" s="193">
        <v>7</v>
      </c>
      <c r="D1333" s="193">
        <v>10</v>
      </c>
      <c r="E1333" s="193">
        <v>15</v>
      </c>
      <c r="F1333" s="193">
        <v>5</v>
      </c>
      <c r="G1333" s="194">
        <v>2.3385199999999999</v>
      </c>
      <c r="H1333" s="195">
        <v>3.75108</v>
      </c>
    </row>
    <row r="1334" spans="2:8" x14ac:dyDescent="0.25">
      <c r="B1334" s="191" t="s">
        <v>171</v>
      </c>
      <c r="C1334" s="193">
        <v>7</v>
      </c>
      <c r="D1334" s="193">
        <v>10</v>
      </c>
      <c r="E1334" s="193">
        <v>16</v>
      </c>
      <c r="F1334" s="193">
        <v>5</v>
      </c>
      <c r="G1334" s="194">
        <v>2.6516199999999999</v>
      </c>
      <c r="H1334" s="195">
        <v>4.51044</v>
      </c>
    </row>
    <row r="1335" spans="2:8" x14ac:dyDescent="0.25">
      <c r="B1335" s="191" t="s">
        <v>171</v>
      </c>
      <c r="C1335" s="193">
        <v>7</v>
      </c>
      <c r="D1335" s="193">
        <v>10</v>
      </c>
      <c r="E1335" s="193">
        <v>17</v>
      </c>
      <c r="F1335" s="193">
        <v>5</v>
      </c>
      <c r="G1335" s="194">
        <v>2.5498500000000002</v>
      </c>
      <c r="H1335" s="195">
        <v>4.1958900000000003</v>
      </c>
    </row>
    <row r="1336" spans="2:8" x14ac:dyDescent="0.25">
      <c r="B1336" s="191" t="s">
        <v>1150</v>
      </c>
      <c r="C1336" s="193">
        <v>7</v>
      </c>
      <c r="D1336" s="193">
        <v>8</v>
      </c>
      <c r="E1336" s="193">
        <v>15</v>
      </c>
      <c r="F1336" s="193">
        <v>3</v>
      </c>
      <c r="G1336" s="194">
        <v>1.5960300000000001</v>
      </c>
      <c r="H1336" s="195">
        <v>2.43222</v>
      </c>
    </row>
    <row r="1337" spans="2:8" x14ac:dyDescent="0.25">
      <c r="B1337" s="191" t="s">
        <v>1150</v>
      </c>
      <c r="C1337" s="193">
        <v>7</v>
      </c>
      <c r="D1337" s="193">
        <v>8</v>
      </c>
      <c r="E1337" s="193">
        <v>16</v>
      </c>
      <c r="F1337" s="193">
        <v>3</v>
      </c>
      <c r="G1337" s="194">
        <v>1.7113</v>
      </c>
      <c r="H1337" s="195">
        <v>2.6226500000000001</v>
      </c>
    </row>
    <row r="1338" spans="2:8" x14ac:dyDescent="0.25">
      <c r="B1338" s="191" t="s">
        <v>1150</v>
      </c>
      <c r="C1338" s="193">
        <v>7</v>
      </c>
      <c r="D1338" s="193">
        <v>8</v>
      </c>
      <c r="E1338" s="193">
        <v>17</v>
      </c>
      <c r="F1338" s="193">
        <v>3</v>
      </c>
      <c r="G1338" s="194">
        <v>1.96648</v>
      </c>
      <c r="H1338" s="195">
        <v>2.9855399999999999</v>
      </c>
    </row>
    <row r="1339" spans="2:8" x14ac:dyDescent="0.25">
      <c r="B1339" s="191" t="s">
        <v>1150</v>
      </c>
      <c r="C1339" s="193">
        <v>7</v>
      </c>
      <c r="D1339" s="193">
        <v>9</v>
      </c>
      <c r="E1339" s="193">
        <v>15</v>
      </c>
      <c r="F1339" s="193">
        <v>4</v>
      </c>
      <c r="G1339" s="194">
        <v>2.4338799999999998</v>
      </c>
      <c r="H1339" s="195">
        <v>4.0535199999999998</v>
      </c>
    </row>
    <row r="1340" spans="2:8" x14ac:dyDescent="0.25">
      <c r="B1340" s="191" t="s">
        <v>1150</v>
      </c>
      <c r="C1340" s="193">
        <v>7</v>
      </c>
      <c r="D1340" s="193">
        <v>9</v>
      </c>
      <c r="E1340" s="193">
        <v>16</v>
      </c>
      <c r="F1340" s="193">
        <v>4</v>
      </c>
      <c r="G1340" s="194">
        <v>2.5869499999999999</v>
      </c>
      <c r="H1340" s="195">
        <v>4.3997599999999997</v>
      </c>
    </row>
    <row r="1341" spans="2:8" x14ac:dyDescent="0.25">
      <c r="B1341" s="191" t="s">
        <v>1150</v>
      </c>
      <c r="C1341" s="193">
        <v>7</v>
      </c>
      <c r="D1341" s="193">
        <v>9</v>
      </c>
      <c r="E1341" s="193">
        <v>17</v>
      </c>
      <c r="F1341" s="193">
        <v>4</v>
      </c>
      <c r="G1341" s="194">
        <v>2.6509800000000001</v>
      </c>
      <c r="H1341" s="195">
        <v>4.5089300000000003</v>
      </c>
    </row>
    <row r="1342" spans="2:8" x14ac:dyDescent="0.25">
      <c r="B1342" s="191" t="s">
        <v>1150</v>
      </c>
      <c r="C1342" s="193">
        <v>7</v>
      </c>
      <c r="D1342" s="193">
        <v>10</v>
      </c>
      <c r="E1342" s="193">
        <v>15</v>
      </c>
      <c r="F1342" s="193">
        <v>5</v>
      </c>
      <c r="G1342" s="194">
        <v>2.1166700000000001</v>
      </c>
      <c r="H1342" s="195">
        <v>3.3952200000000001</v>
      </c>
    </row>
    <row r="1343" spans="2:8" x14ac:dyDescent="0.25">
      <c r="B1343" s="191" t="s">
        <v>1150</v>
      </c>
      <c r="C1343" s="193">
        <v>7</v>
      </c>
      <c r="D1343" s="193">
        <v>10</v>
      </c>
      <c r="E1343" s="193">
        <v>16</v>
      </c>
      <c r="F1343" s="193">
        <v>5</v>
      </c>
      <c r="G1343" s="194">
        <v>2.4000599999999999</v>
      </c>
      <c r="H1343" s="195">
        <v>4.0825399999999998</v>
      </c>
    </row>
    <row r="1344" spans="2:8" x14ac:dyDescent="0.25">
      <c r="B1344" s="191" t="s">
        <v>1150</v>
      </c>
      <c r="C1344" s="193">
        <v>7</v>
      </c>
      <c r="D1344" s="193">
        <v>10</v>
      </c>
      <c r="E1344" s="193">
        <v>17</v>
      </c>
      <c r="F1344" s="193">
        <v>5</v>
      </c>
      <c r="G1344" s="194">
        <v>2.3079499999999999</v>
      </c>
      <c r="H1344" s="195">
        <v>3.7978299999999998</v>
      </c>
    </row>
    <row r="1345" spans="2:8" x14ac:dyDescent="0.25">
      <c r="B1345" s="191" t="s">
        <v>1151</v>
      </c>
      <c r="C1345" s="193">
        <v>7</v>
      </c>
      <c r="D1345" s="193">
        <v>8</v>
      </c>
      <c r="E1345" s="193">
        <v>15</v>
      </c>
      <c r="F1345" s="193">
        <v>3</v>
      </c>
      <c r="G1345" s="194">
        <v>1.65608</v>
      </c>
      <c r="H1345" s="195">
        <v>2.5237400000000001</v>
      </c>
    </row>
    <row r="1346" spans="2:8" x14ac:dyDescent="0.25">
      <c r="B1346" s="191" t="s">
        <v>1151</v>
      </c>
      <c r="C1346" s="193">
        <v>7</v>
      </c>
      <c r="D1346" s="193">
        <v>8</v>
      </c>
      <c r="E1346" s="193">
        <v>16</v>
      </c>
      <c r="F1346" s="193">
        <v>3</v>
      </c>
      <c r="G1346" s="194">
        <v>1.77569</v>
      </c>
      <c r="H1346" s="195">
        <v>2.72133</v>
      </c>
    </row>
    <row r="1347" spans="2:8" x14ac:dyDescent="0.25">
      <c r="B1347" s="191" t="s">
        <v>1151</v>
      </c>
      <c r="C1347" s="193">
        <v>7</v>
      </c>
      <c r="D1347" s="193">
        <v>8</v>
      </c>
      <c r="E1347" s="193">
        <v>17</v>
      </c>
      <c r="F1347" s="193">
        <v>3</v>
      </c>
      <c r="G1347" s="194">
        <v>2.04047</v>
      </c>
      <c r="H1347" s="195">
        <v>3.0978699999999999</v>
      </c>
    </row>
    <row r="1348" spans="2:8" x14ac:dyDescent="0.25">
      <c r="B1348" s="191" t="s">
        <v>1151</v>
      </c>
      <c r="C1348" s="193">
        <v>7</v>
      </c>
      <c r="D1348" s="193">
        <v>9</v>
      </c>
      <c r="E1348" s="193">
        <v>15</v>
      </c>
      <c r="F1348" s="193">
        <v>4</v>
      </c>
      <c r="G1348" s="194">
        <v>2.5254599999999998</v>
      </c>
      <c r="H1348" s="195">
        <v>4.2060399999999998</v>
      </c>
    </row>
    <row r="1349" spans="2:8" x14ac:dyDescent="0.25">
      <c r="B1349" s="191" t="s">
        <v>1151</v>
      </c>
      <c r="C1349" s="193">
        <v>7</v>
      </c>
      <c r="D1349" s="193">
        <v>9</v>
      </c>
      <c r="E1349" s="193">
        <v>16</v>
      </c>
      <c r="F1349" s="193">
        <v>4</v>
      </c>
      <c r="G1349" s="194">
        <v>2.6842899999999998</v>
      </c>
      <c r="H1349" s="195">
        <v>4.5652999999999997</v>
      </c>
    </row>
    <row r="1350" spans="2:8" x14ac:dyDescent="0.25">
      <c r="B1350" s="191" t="s">
        <v>1151</v>
      </c>
      <c r="C1350" s="193">
        <v>7</v>
      </c>
      <c r="D1350" s="193">
        <v>9</v>
      </c>
      <c r="E1350" s="193">
        <v>17</v>
      </c>
      <c r="F1350" s="193">
        <v>4</v>
      </c>
      <c r="G1350" s="194">
        <v>2.7507199999999998</v>
      </c>
      <c r="H1350" s="195">
        <v>4.6785800000000002</v>
      </c>
    </row>
    <row r="1351" spans="2:8" x14ac:dyDescent="0.25">
      <c r="B1351" s="191" t="s">
        <v>1151</v>
      </c>
      <c r="C1351" s="193">
        <v>7</v>
      </c>
      <c r="D1351" s="193">
        <v>10</v>
      </c>
      <c r="E1351" s="193">
        <v>15</v>
      </c>
      <c r="F1351" s="193">
        <v>5</v>
      </c>
      <c r="G1351" s="194">
        <v>2.19631</v>
      </c>
      <c r="H1351" s="195">
        <v>3.5229599999999999</v>
      </c>
    </row>
    <row r="1352" spans="2:8" x14ac:dyDescent="0.25">
      <c r="B1352" s="191" t="s">
        <v>1151</v>
      </c>
      <c r="C1352" s="193">
        <v>7</v>
      </c>
      <c r="D1352" s="193">
        <v>10</v>
      </c>
      <c r="E1352" s="193">
        <v>16</v>
      </c>
      <c r="F1352" s="193">
        <v>5</v>
      </c>
      <c r="G1352" s="194">
        <v>2.4903599999999999</v>
      </c>
      <c r="H1352" s="195">
        <v>4.2361500000000003</v>
      </c>
    </row>
    <row r="1353" spans="2:8" x14ac:dyDescent="0.25">
      <c r="B1353" s="191" t="s">
        <v>1151</v>
      </c>
      <c r="C1353" s="193">
        <v>7</v>
      </c>
      <c r="D1353" s="193">
        <v>10</v>
      </c>
      <c r="E1353" s="193">
        <v>17</v>
      </c>
      <c r="F1353" s="193">
        <v>5</v>
      </c>
      <c r="G1353" s="194">
        <v>2.3947799999999999</v>
      </c>
      <c r="H1353" s="195">
        <v>3.9407199999999998</v>
      </c>
    </row>
    <row r="1354" spans="2:8" x14ac:dyDescent="0.25">
      <c r="B1354" s="191" t="s">
        <v>172</v>
      </c>
      <c r="C1354" s="193">
        <v>7</v>
      </c>
      <c r="D1354" s="193">
        <v>8</v>
      </c>
      <c r="E1354" s="193">
        <v>15</v>
      </c>
      <c r="F1354" s="193">
        <v>3</v>
      </c>
      <c r="G1354" s="194">
        <v>1.65608</v>
      </c>
      <c r="H1354" s="195">
        <v>2.5237400000000001</v>
      </c>
    </row>
    <row r="1355" spans="2:8" x14ac:dyDescent="0.25">
      <c r="B1355" s="191" t="s">
        <v>172</v>
      </c>
      <c r="C1355" s="193">
        <v>7</v>
      </c>
      <c r="D1355" s="193">
        <v>8</v>
      </c>
      <c r="E1355" s="193">
        <v>16</v>
      </c>
      <c r="F1355" s="193">
        <v>3</v>
      </c>
      <c r="G1355" s="194">
        <v>1.77569</v>
      </c>
      <c r="H1355" s="195">
        <v>2.72133</v>
      </c>
    </row>
    <row r="1356" spans="2:8" x14ac:dyDescent="0.25">
      <c r="B1356" s="191" t="s">
        <v>172</v>
      </c>
      <c r="C1356" s="193">
        <v>7</v>
      </c>
      <c r="D1356" s="193">
        <v>8</v>
      </c>
      <c r="E1356" s="193">
        <v>17</v>
      </c>
      <c r="F1356" s="193">
        <v>3</v>
      </c>
      <c r="G1356" s="194">
        <v>2.04047</v>
      </c>
      <c r="H1356" s="195">
        <v>3.0978699999999999</v>
      </c>
    </row>
    <row r="1357" spans="2:8" x14ac:dyDescent="0.25">
      <c r="B1357" s="191" t="s">
        <v>172</v>
      </c>
      <c r="C1357" s="193">
        <v>7</v>
      </c>
      <c r="D1357" s="193">
        <v>9</v>
      </c>
      <c r="E1357" s="193">
        <v>15</v>
      </c>
      <c r="F1357" s="193">
        <v>4</v>
      </c>
      <c r="G1357" s="194">
        <v>2.5254599999999998</v>
      </c>
      <c r="H1357" s="195">
        <v>4.2060399999999998</v>
      </c>
    </row>
    <row r="1358" spans="2:8" x14ac:dyDescent="0.25">
      <c r="B1358" s="191" t="s">
        <v>172</v>
      </c>
      <c r="C1358" s="193">
        <v>7</v>
      </c>
      <c r="D1358" s="193">
        <v>9</v>
      </c>
      <c r="E1358" s="193">
        <v>16</v>
      </c>
      <c r="F1358" s="193">
        <v>4</v>
      </c>
      <c r="G1358" s="194">
        <v>2.6842899999999998</v>
      </c>
      <c r="H1358" s="195">
        <v>4.5652999999999997</v>
      </c>
    </row>
    <row r="1359" spans="2:8" x14ac:dyDescent="0.25">
      <c r="B1359" s="191" t="s">
        <v>172</v>
      </c>
      <c r="C1359" s="193">
        <v>7</v>
      </c>
      <c r="D1359" s="193">
        <v>9</v>
      </c>
      <c r="E1359" s="193">
        <v>17</v>
      </c>
      <c r="F1359" s="193">
        <v>4</v>
      </c>
      <c r="G1359" s="194">
        <v>2.7507199999999998</v>
      </c>
      <c r="H1359" s="195">
        <v>4.6785800000000002</v>
      </c>
    </row>
    <row r="1360" spans="2:8" x14ac:dyDescent="0.25">
      <c r="B1360" s="191" t="s">
        <v>172</v>
      </c>
      <c r="C1360" s="193">
        <v>7</v>
      </c>
      <c r="D1360" s="193">
        <v>10</v>
      </c>
      <c r="E1360" s="193">
        <v>15</v>
      </c>
      <c r="F1360" s="193">
        <v>5</v>
      </c>
      <c r="G1360" s="194">
        <v>2.19631</v>
      </c>
      <c r="H1360" s="195">
        <v>3.5229599999999999</v>
      </c>
    </row>
    <row r="1361" spans="2:8" x14ac:dyDescent="0.25">
      <c r="B1361" s="191" t="s">
        <v>172</v>
      </c>
      <c r="C1361" s="193">
        <v>7</v>
      </c>
      <c r="D1361" s="193">
        <v>10</v>
      </c>
      <c r="E1361" s="193">
        <v>16</v>
      </c>
      <c r="F1361" s="193">
        <v>5</v>
      </c>
      <c r="G1361" s="194">
        <v>2.4903599999999999</v>
      </c>
      <c r="H1361" s="195">
        <v>4.2361500000000003</v>
      </c>
    </row>
    <row r="1362" spans="2:8" x14ac:dyDescent="0.25">
      <c r="B1362" s="191" t="s">
        <v>172</v>
      </c>
      <c r="C1362" s="193">
        <v>7</v>
      </c>
      <c r="D1362" s="193">
        <v>10</v>
      </c>
      <c r="E1362" s="193">
        <v>17</v>
      </c>
      <c r="F1362" s="193">
        <v>5</v>
      </c>
      <c r="G1362" s="194">
        <v>2.3947799999999999</v>
      </c>
      <c r="H1362" s="195">
        <v>3.9407199999999998</v>
      </c>
    </row>
    <row r="1363" spans="2:8" x14ac:dyDescent="0.25">
      <c r="B1363" s="191" t="s">
        <v>1152</v>
      </c>
      <c r="C1363" s="193">
        <v>7</v>
      </c>
      <c r="D1363" s="193">
        <v>8</v>
      </c>
      <c r="E1363" s="193">
        <v>15</v>
      </c>
      <c r="F1363" s="193">
        <v>3</v>
      </c>
      <c r="G1363" s="194">
        <v>1.4912099999999999</v>
      </c>
      <c r="H1363" s="195">
        <v>2.2724899999999999</v>
      </c>
    </row>
    <row r="1364" spans="2:8" x14ac:dyDescent="0.25">
      <c r="B1364" s="191" t="s">
        <v>1152</v>
      </c>
      <c r="C1364" s="193">
        <v>7</v>
      </c>
      <c r="D1364" s="193">
        <v>8</v>
      </c>
      <c r="E1364" s="193">
        <v>16</v>
      </c>
      <c r="F1364" s="193">
        <v>3</v>
      </c>
      <c r="G1364" s="194">
        <v>1.5989100000000001</v>
      </c>
      <c r="H1364" s="195">
        <v>2.4504100000000002</v>
      </c>
    </row>
    <row r="1365" spans="2:8" x14ac:dyDescent="0.25">
      <c r="B1365" s="191" t="s">
        <v>1152</v>
      </c>
      <c r="C1365" s="193">
        <v>7</v>
      </c>
      <c r="D1365" s="193">
        <v>8</v>
      </c>
      <c r="E1365" s="193">
        <v>17</v>
      </c>
      <c r="F1365" s="193">
        <v>3</v>
      </c>
      <c r="G1365" s="194">
        <v>1.8373299999999999</v>
      </c>
      <c r="H1365" s="195">
        <v>2.7894700000000001</v>
      </c>
    </row>
    <row r="1366" spans="2:8" x14ac:dyDescent="0.25">
      <c r="B1366" s="191" t="s">
        <v>1152</v>
      </c>
      <c r="C1366" s="193">
        <v>7</v>
      </c>
      <c r="D1366" s="193">
        <v>9</v>
      </c>
      <c r="E1366" s="193">
        <v>15</v>
      </c>
      <c r="F1366" s="193">
        <v>4</v>
      </c>
      <c r="G1366" s="194">
        <v>2.2740399999999998</v>
      </c>
      <c r="H1366" s="195">
        <v>3.7873000000000001</v>
      </c>
    </row>
    <row r="1367" spans="2:8" x14ac:dyDescent="0.25">
      <c r="B1367" s="191" t="s">
        <v>1152</v>
      </c>
      <c r="C1367" s="193">
        <v>7</v>
      </c>
      <c r="D1367" s="193">
        <v>9</v>
      </c>
      <c r="E1367" s="193">
        <v>16</v>
      </c>
      <c r="F1367" s="193">
        <v>4</v>
      </c>
      <c r="G1367" s="194">
        <v>2.4170500000000001</v>
      </c>
      <c r="H1367" s="195">
        <v>4.1108000000000002</v>
      </c>
    </row>
    <row r="1368" spans="2:8" x14ac:dyDescent="0.25">
      <c r="B1368" s="191" t="s">
        <v>1152</v>
      </c>
      <c r="C1368" s="193">
        <v>7</v>
      </c>
      <c r="D1368" s="193">
        <v>9</v>
      </c>
      <c r="E1368" s="193">
        <v>17</v>
      </c>
      <c r="F1368" s="193">
        <v>4</v>
      </c>
      <c r="G1368" s="194">
        <v>2.4768699999999999</v>
      </c>
      <c r="H1368" s="195">
        <v>4.2127999999999997</v>
      </c>
    </row>
    <row r="1369" spans="2:8" x14ac:dyDescent="0.25">
      <c r="B1369" s="191" t="s">
        <v>1152</v>
      </c>
      <c r="C1369" s="193">
        <v>7</v>
      </c>
      <c r="D1369" s="193">
        <v>10</v>
      </c>
      <c r="E1369" s="193">
        <v>15</v>
      </c>
      <c r="F1369" s="193">
        <v>5</v>
      </c>
      <c r="G1369" s="194">
        <v>1.97766</v>
      </c>
      <c r="H1369" s="195">
        <v>3.1722299999999999</v>
      </c>
    </row>
    <row r="1370" spans="2:8" x14ac:dyDescent="0.25">
      <c r="B1370" s="191" t="s">
        <v>1152</v>
      </c>
      <c r="C1370" s="193">
        <v>7</v>
      </c>
      <c r="D1370" s="193">
        <v>10</v>
      </c>
      <c r="E1370" s="193">
        <v>16</v>
      </c>
      <c r="F1370" s="193">
        <v>5</v>
      </c>
      <c r="G1370" s="194">
        <v>2.2424300000000001</v>
      </c>
      <c r="H1370" s="195">
        <v>3.8144200000000001</v>
      </c>
    </row>
    <row r="1371" spans="2:8" x14ac:dyDescent="0.25">
      <c r="B1371" s="191" t="s">
        <v>1152</v>
      </c>
      <c r="C1371" s="193">
        <v>7</v>
      </c>
      <c r="D1371" s="193">
        <v>10</v>
      </c>
      <c r="E1371" s="193">
        <v>17</v>
      </c>
      <c r="F1371" s="193">
        <v>5</v>
      </c>
      <c r="G1371" s="194">
        <v>2.1563699999999999</v>
      </c>
      <c r="H1371" s="195">
        <v>3.5484</v>
      </c>
    </row>
    <row r="1372" spans="2:8" x14ac:dyDescent="0.25">
      <c r="B1372" s="191" t="s">
        <v>1153</v>
      </c>
      <c r="C1372" s="193">
        <v>7</v>
      </c>
      <c r="D1372" s="193">
        <v>8</v>
      </c>
      <c r="E1372" s="193">
        <v>15</v>
      </c>
      <c r="F1372" s="193">
        <v>3</v>
      </c>
      <c r="G1372" s="194">
        <v>1.4364300000000001</v>
      </c>
      <c r="H1372" s="195">
        <v>1.8123400000000001</v>
      </c>
    </row>
    <row r="1373" spans="2:8" x14ac:dyDescent="0.25">
      <c r="B1373" s="191" t="s">
        <v>1153</v>
      </c>
      <c r="C1373" s="193">
        <v>7</v>
      </c>
      <c r="D1373" s="193">
        <v>8</v>
      </c>
      <c r="E1373" s="193">
        <v>16</v>
      </c>
      <c r="F1373" s="193">
        <v>3</v>
      </c>
      <c r="G1373" s="194">
        <v>1.67309</v>
      </c>
      <c r="H1373" s="195">
        <v>2.2481100000000001</v>
      </c>
    </row>
    <row r="1374" spans="2:8" x14ac:dyDescent="0.25">
      <c r="B1374" s="191" t="s">
        <v>1153</v>
      </c>
      <c r="C1374" s="193">
        <v>7</v>
      </c>
      <c r="D1374" s="193">
        <v>8</v>
      </c>
      <c r="E1374" s="193">
        <v>17</v>
      </c>
      <c r="F1374" s="193">
        <v>3</v>
      </c>
      <c r="G1374" s="194">
        <v>1.94415</v>
      </c>
      <c r="H1374" s="195">
        <v>2.8215499999999998</v>
      </c>
    </row>
    <row r="1375" spans="2:8" x14ac:dyDescent="0.25">
      <c r="B1375" s="191" t="s">
        <v>1153</v>
      </c>
      <c r="C1375" s="193">
        <v>7</v>
      </c>
      <c r="D1375" s="193">
        <v>9</v>
      </c>
      <c r="E1375" s="193">
        <v>15</v>
      </c>
      <c r="F1375" s="193">
        <v>4</v>
      </c>
      <c r="G1375" s="194">
        <v>2.6481599999999998</v>
      </c>
      <c r="H1375" s="195">
        <v>4.4027399999999997</v>
      </c>
    </row>
    <row r="1376" spans="2:8" x14ac:dyDescent="0.25">
      <c r="B1376" s="191" t="s">
        <v>1153</v>
      </c>
      <c r="C1376" s="193">
        <v>7</v>
      </c>
      <c r="D1376" s="193">
        <v>9</v>
      </c>
      <c r="E1376" s="193">
        <v>16</v>
      </c>
      <c r="F1376" s="193">
        <v>4</v>
      </c>
      <c r="G1376" s="194">
        <v>2.8816000000000002</v>
      </c>
      <c r="H1376" s="195">
        <v>4.7481499999999999</v>
      </c>
    </row>
    <row r="1377" spans="2:8" x14ac:dyDescent="0.25">
      <c r="B1377" s="191" t="s">
        <v>1153</v>
      </c>
      <c r="C1377" s="193">
        <v>7</v>
      </c>
      <c r="D1377" s="193">
        <v>9</v>
      </c>
      <c r="E1377" s="193">
        <v>17</v>
      </c>
      <c r="F1377" s="193">
        <v>4</v>
      </c>
      <c r="G1377" s="194">
        <v>2.99315</v>
      </c>
      <c r="H1377" s="195">
        <v>4.9303100000000004</v>
      </c>
    </row>
    <row r="1378" spans="2:8" x14ac:dyDescent="0.25">
      <c r="B1378" s="191" t="s">
        <v>1153</v>
      </c>
      <c r="C1378" s="193">
        <v>7</v>
      </c>
      <c r="D1378" s="193">
        <v>10</v>
      </c>
      <c r="E1378" s="193">
        <v>15</v>
      </c>
      <c r="F1378" s="193">
        <v>5</v>
      </c>
      <c r="G1378" s="194">
        <v>2.3591600000000001</v>
      </c>
      <c r="H1378" s="195">
        <v>3.9959099999999999</v>
      </c>
    </row>
    <row r="1379" spans="2:8" x14ac:dyDescent="0.25">
      <c r="B1379" s="191" t="s">
        <v>1153</v>
      </c>
      <c r="C1379" s="193">
        <v>7</v>
      </c>
      <c r="D1379" s="193">
        <v>10</v>
      </c>
      <c r="E1379" s="193">
        <v>16</v>
      </c>
      <c r="F1379" s="193">
        <v>5</v>
      </c>
      <c r="G1379" s="194">
        <v>2.7352699999999999</v>
      </c>
      <c r="H1379" s="195">
        <v>4.5784500000000001</v>
      </c>
    </row>
    <row r="1380" spans="2:8" x14ac:dyDescent="0.25">
      <c r="B1380" s="191" t="s">
        <v>1153</v>
      </c>
      <c r="C1380" s="193">
        <v>7</v>
      </c>
      <c r="D1380" s="193">
        <v>10</v>
      </c>
      <c r="E1380" s="193">
        <v>17</v>
      </c>
      <c r="F1380" s="193">
        <v>5</v>
      </c>
      <c r="G1380" s="194">
        <v>2.6371199999999999</v>
      </c>
      <c r="H1380" s="195">
        <v>4.3689499999999999</v>
      </c>
    </row>
    <row r="1381" spans="2:8" x14ac:dyDescent="0.25">
      <c r="B1381" s="191" t="s">
        <v>173</v>
      </c>
      <c r="C1381" s="193">
        <v>7</v>
      </c>
      <c r="D1381" s="193">
        <v>8</v>
      </c>
      <c r="E1381" s="193">
        <v>15</v>
      </c>
      <c r="F1381" s="193">
        <v>3</v>
      </c>
      <c r="G1381" s="194">
        <v>1.4364300000000001</v>
      </c>
      <c r="H1381" s="195">
        <v>1.8123400000000001</v>
      </c>
    </row>
    <row r="1382" spans="2:8" x14ac:dyDescent="0.25">
      <c r="B1382" s="191" t="s">
        <v>173</v>
      </c>
      <c r="C1382" s="193">
        <v>7</v>
      </c>
      <c r="D1382" s="193">
        <v>8</v>
      </c>
      <c r="E1382" s="193">
        <v>16</v>
      </c>
      <c r="F1382" s="193">
        <v>3</v>
      </c>
      <c r="G1382" s="194">
        <v>1.67309</v>
      </c>
      <c r="H1382" s="195">
        <v>2.2481100000000001</v>
      </c>
    </row>
    <row r="1383" spans="2:8" x14ac:dyDescent="0.25">
      <c r="B1383" s="191" t="s">
        <v>173</v>
      </c>
      <c r="C1383" s="193">
        <v>7</v>
      </c>
      <c r="D1383" s="193">
        <v>8</v>
      </c>
      <c r="E1383" s="193">
        <v>17</v>
      </c>
      <c r="F1383" s="193">
        <v>3</v>
      </c>
      <c r="G1383" s="194">
        <v>1.94415</v>
      </c>
      <c r="H1383" s="195">
        <v>2.8215499999999998</v>
      </c>
    </row>
    <row r="1384" spans="2:8" x14ac:dyDescent="0.25">
      <c r="B1384" s="191" t="s">
        <v>173</v>
      </c>
      <c r="C1384" s="193">
        <v>7</v>
      </c>
      <c r="D1384" s="193">
        <v>9</v>
      </c>
      <c r="E1384" s="193">
        <v>15</v>
      </c>
      <c r="F1384" s="193">
        <v>4</v>
      </c>
      <c r="G1384" s="194">
        <v>2.6481599999999998</v>
      </c>
      <c r="H1384" s="195">
        <v>4.4027399999999997</v>
      </c>
    </row>
    <row r="1385" spans="2:8" x14ac:dyDescent="0.25">
      <c r="B1385" s="191" t="s">
        <v>173</v>
      </c>
      <c r="C1385" s="193">
        <v>7</v>
      </c>
      <c r="D1385" s="193">
        <v>9</v>
      </c>
      <c r="E1385" s="193">
        <v>16</v>
      </c>
      <c r="F1385" s="193">
        <v>4</v>
      </c>
      <c r="G1385" s="194">
        <v>2.8816000000000002</v>
      </c>
      <c r="H1385" s="195">
        <v>4.7481499999999999</v>
      </c>
    </row>
    <row r="1386" spans="2:8" x14ac:dyDescent="0.25">
      <c r="B1386" s="191" t="s">
        <v>173</v>
      </c>
      <c r="C1386" s="193">
        <v>7</v>
      </c>
      <c r="D1386" s="193">
        <v>9</v>
      </c>
      <c r="E1386" s="193">
        <v>17</v>
      </c>
      <c r="F1386" s="193">
        <v>4</v>
      </c>
      <c r="G1386" s="194">
        <v>2.99315</v>
      </c>
      <c r="H1386" s="195">
        <v>4.9303100000000004</v>
      </c>
    </row>
    <row r="1387" spans="2:8" x14ac:dyDescent="0.25">
      <c r="B1387" s="191" t="s">
        <v>173</v>
      </c>
      <c r="C1387" s="193">
        <v>7</v>
      </c>
      <c r="D1387" s="193">
        <v>10</v>
      </c>
      <c r="E1387" s="193">
        <v>15</v>
      </c>
      <c r="F1387" s="193">
        <v>5</v>
      </c>
      <c r="G1387" s="194">
        <v>2.3591600000000001</v>
      </c>
      <c r="H1387" s="195">
        <v>3.9959099999999999</v>
      </c>
    </row>
    <row r="1388" spans="2:8" x14ac:dyDescent="0.25">
      <c r="B1388" s="191" t="s">
        <v>173</v>
      </c>
      <c r="C1388" s="193">
        <v>7</v>
      </c>
      <c r="D1388" s="193">
        <v>10</v>
      </c>
      <c r="E1388" s="193">
        <v>16</v>
      </c>
      <c r="F1388" s="193">
        <v>5</v>
      </c>
      <c r="G1388" s="194">
        <v>2.7352699999999999</v>
      </c>
      <c r="H1388" s="195">
        <v>4.5784500000000001</v>
      </c>
    </row>
    <row r="1389" spans="2:8" x14ac:dyDescent="0.25">
      <c r="B1389" s="191" t="s">
        <v>173</v>
      </c>
      <c r="C1389" s="193">
        <v>7</v>
      </c>
      <c r="D1389" s="193">
        <v>10</v>
      </c>
      <c r="E1389" s="193">
        <v>17</v>
      </c>
      <c r="F1389" s="193">
        <v>5</v>
      </c>
      <c r="G1389" s="194">
        <v>2.6371199999999999</v>
      </c>
      <c r="H1389" s="195">
        <v>4.3689499999999999</v>
      </c>
    </row>
    <row r="1390" spans="2:8" x14ac:dyDescent="0.25">
      <c r="B1390" s="191" t="s">
        <v>1154</v>
      </c>
      <c r="C1390" s="193">
        <v>7</v>
      </c>
      <c r="D1390" s="193">
        <v>8</v>
      </c>
      <c r="E1390" s="193">
        <v>15</v>
      </c>
      <c r="F1390" s="193">
        <v>3</v>
      </c>
      <c r="G1390" s="194">
        <v>1.25339</v>
      </c>
      <c r="H1390" s="195">
        <v>1.58141</v>
      </c>
    </row>
    <row r="1391" spans="2:8" x14ac:dyDescent="0.25">
      <c r="B1391" s="191" t="s">
        <v>1154</v>
      </c>
      <c r="C1391" s="193">
        <v>7</v>
      </c>
      <c r="D1391" s="193">
        <v>8</v>
      </c>
      <c r="E1391" s="193">
        <v>16</v>
      </c>
      <c r="F1391" s="193">
        <v>3</v>
      </c>
      <c r="G1391" s="194">
        <v>1.4599</v>
      </c>
      <c r="H1391" s="195">
        <v>1.9616400000000001</v>
      </c>
    </row>
    <row r="1392" spans="2:8" x14ac:dyDescent="0.25">
      <c r="B1392" s="191" t="s">
        <v>1154</v>
      </c>
      <c r="C1392" s="193">
        <v>7</v>
      </c>
      <c r="D1392" s="193">
        <v>8</v>
      </c>
      <c r="E1392" s="193">
        <v>17</v>
      </c>
      <c r="F1392" s="193">
        <v>3</v>
      </c>
      <c r="G1392" s="194">
        <v>1.69642</v>
      </c>
      <c r="H1392" s="195">
        <v>2.4620099999999998</v>
      </c>
    </row>
    <row r="1393" spans="2:8" x14ac:dyDescent="0.25">
      <c r="B1393" s="191" t="s">
        <v>1154</v>
      </c>
      <c r="C1393" s="193">
        <v>7</v>
      </c>
      <c r="D1393" s="193">
        <v>9</v>
      </c>
      <c r="E1393" s="193">
        <v>15</v>
      </c>
      <c r="F1393" s="193">
        <v>4</v>
      </c>
      <c r="G1393" s="194">
        <v>2.3107199999999999</v>
      </c>
      <c r="H1393" s="195">
        <v>3.84172</v>
      </c>
    </row>
    <row r="1394" spans="2:8" x14ac:dyDescent="0.25">
      <c r="B1394" s="191" t="s">
        <v>1154</v>
      </c>
      <c r="C1394" s="193">
        <v>7</v>
      </c>
      <c r="D1394" s="193">
        <v>9</v>
      </c>
      <c r="E1394" s="193">
        <v>16</v>
      </c>
      <c r="F1394" s="193">
        <v>4</v>
      </c>
      <c r="G1394" s="194">
        <v>2.5144099999999998</v>
      </c>
      <c r="H1394" s="195">
        <v>4.1431199999999997</v>
      </c>
    </row>
    <row r="1395" spans="2:8" x14ac:dyDescent="0.25">
      <c r="B1395" s="191" t="s">
        <v>1154</v>
      </c>
      <c r="C1395" s="193">
        <v>7</v>
      </c>
      <c r="D1395" s="193">
        <v>9</v>
      </c>
      <c r="E1395" s="193">
        <v>17</v>
      </c>
      <c r="F1395" s="193">
        <v>4</v>
      </c>
      <c r="G1395" s="194">
        <v>2.6117499999999998</v>
      </c>
      <c r="H1395" s="195">
        <v>4.3020699999999996</v>
      </c>
    </row>
    <row r="1396" spans="2:8" x14ac:dyDescent="0.25">
      <c r="B1396" s="191" t="s">
        <v>1154</v>
      </c>
      <c r="C1396" s="193">
        <v>7</v>
      </c>
      <c r="D1396" s="193">
        <v>10</v>
      </c>
      <c r="E1396" s="193">
        <v>15</v>
      </c>
      <c r="F1396" s="193">
        <v>5</v>
      </c>
      <c r="G1396" s="194">
        <v>2.0585499999999999</v>
      </c>
      <c r="H1396" s="195">
        <v>3.4867300000000001</v>
      </c>
    </row>
    <row r="1397" spans="2:8" x14ac:dyDescent="0.25">
      <c r="B1397" s="191" t="s">
        <v>1154</v>
      </c>
      <c r="C1397" s="193">
        <v>7</v>
      </c>
      <c r="D1397" s="193">
        <v>10</v>
      </c>
      <c r="E1397" s="193">
        <v>16</v>
      </c>
      <c r="F1397" s="193">
        <v>5</v>
      </c>
      <c r="G1397" s="194">
        <v>2.38673</v>
      </c>
      <c r="H1397" s="195">
        <v>3.9950399999999999</v>
      </c>
    </row>
    <row r="1398" spans="2:8" x14ac:dyDescent="0.25">
      <c r="B1398" s="191" t="s">
        <v>1154</v>
      </c>
      <c r="C1398" s="193">
        <v>7</v>
      </c>
      <c r="D1398" s="193">
        <v>10</v>
      </c>
      <c r="E1398" s="193">
        <v>17</v>
      </c>
      <c r="F1398" s="193">
        <v>5</v>
      </c>
      <c r="G1398" s="194">
        <v>2.3010899999999999</v>
      </c>
      <c r="H1398" s="195">
        <v>3.8122400000000001</v>
      </c>
    </row>
    <row r="1399" spans="2:8" x14ac:dyDescent="0.25">
      <c r="B1399" s="191" t="s">
        <v>1155</v>
      </c>
      <c r="C1399" s="193">
        <v>7</v>
      </c>
      <c r="D1399" s="193">
        <v>8</v>
      </c>
      <c r="E1399" s="193">
        <v>15</v>
      </c>
      <c r="F1399" s="193">
        <v>3</v>
      </c>
      <c r="G1399" s="194">
        <v>1.1956500000000001</v>
      </c>
      <c r="H1399" s="195">
        <v>1.51692</v>
      </c>
    </row>
    <row r="1400" spans="2:8" x14ac:dyDescent="0.25">
      <c r="B1400" s="191" t="s">
        <v>1155</v>
      </c>
      <c r="C1400" s="193">
        <v>7</v>
      </c>
      <c r="D1400" s="193">
        <v>8</v>
      </c>
      <c r="E1400" s="193">
        <v>16</v>
      </c>
      <c r="F1400" s="193">
        <v>3</v>
      </c>
      <c r="G1400" s="194">
        <v>1.3946400000000001</v>
      </c>
      <c r="H1400" s="195">
        <v>1.8837699999999999</v>
      </c>
    </row>
    <row r="1401" spans="2:8" x14ac:dyDescent="0.25">
      <c r="B1401" s="191" t="s">
        <v>1155</v>
      </c>
      <c r="C1401" s="193">
        <v>7</v>
      </c>
      <c r="D1401" s="193">
        <v>8</v>
      </c>
      <c r="E1401" s="193">
        <v>17</v>
      </c>
      <c r="F1401" s="193">
        <v>3</v>
      </c>
      <c r="G1401" s="194">
        <v>1.62649</v>
      </c>
      <c r="H1401" s="195">
        <v>2.37432</v>
      </c>
    </row>
    <row r="1402" spans="2:8" x14ac:dyDescent="0.25">
      <c r="B1402" s="191" t="s">
        <v>1155</v>
      </c>
      <c r="C1402" s="193">
        <v>7</v>
      </c>
      <c r="D1402" s="193">
        <v>9</v>
      </c>
      <c r="E1402" s="193">
        <v>15</v>
      </c>
      <c r="F1402" s="193">
        <v>4</v>
      </c>
      <c r="G1402" s="194">
        <v>2.2200199999999999</v>
      </c>
      <c r="H1402" s="195">
        <v>3.72132</v>
      </c>
    </row>
    <row r="1403" spans="2:8" x14ac:dyDescent="0.25">
      <c r="B1403" s="191" t="s">
        <v>1155</v>
      </c>
      <c r="C1403" s="193">
        <v>7</v>
      </c>
      <c r="D1403" s="193">
        <v>9</v>
      </c>
      <c r="E1403" s="193">
        <v>16</v>
      </c>
      <c r="F1403" s="193">
        <v>4</v>
      </c>
      <c r="G1403" s="194">
        <v>2.41899</v>
      </c>
      <c r="H1403" s="195">
        <v>4.0200199999999997</v>
      </c>
    </row>
    <row r="1404" spans="2:8" x14ac:dyDescent="0.25">
      <c r="B1404" s="191" t="s">
        <v>1155</v>
      </c>
      <c r="C1404" s="193">
        <v>7</v>
      </c>
      <c r="D1404" s="193">
        <v>9</v>
      </c>
      <c r="E1404" s="193">
        <v>17</v>
      </c>
      <c r="F1404" s="193">
        <v>4</v>
      </c>
      <c r="G1404" s="194">
        <v>2.51369</v>
      </c>
      <c r="H1404" s="195">
        <v>4.17788</v>
      </c>
    </row>
    <row r="1405" spans="2:8" x14ac:dyDescent="0.25">
      <c r="B1405" s="191" t="s">
        <v>1155</v>
      </c>
      <c r="C1405" s="193">
        <v>7</v>
      </c>
      <c r="D1405" s="193">
        <v>10</v>
      </c>
      <c r="E1405" s="193">
        <v>15</v>
      </c>
      <c r="F1405" s="193">
        <v>5</v>
      </c>
      <c r="G1405" s="194">
        <v>1.97438</v>
      </c>
      <c r="H1405" s="195">
        <v>3.3687900000000002</v>
      </c>
    </row>
    <row r="1406" spans="2:8" x14ac:dyDescent="0.25">
      <c r="B1406" s="191" t="s">
        <v>1155</v>
      </c>
      <c r="C1406" s="193">
        <v>7</v>
      </c>
      <c r="D1406" s="193">
        <v>10</v>
      </c>
      <c r="E1406" s="193">
        <v>16</v>
      </c>
      <c r="F1406" s="193">
        <v>5</v>
      </c>
      <c r="G1406" s="194">
        <v>2.2926099999999998</v>
      </c>
      <c r="H1406" s="195">
        <v>3.8728400000000001</v>
      </c>
    </row>
    <row r="1407" spans="2:8" x14ac:dyDescent="0.25">
      <c r="B1407" s="191" t="s">
        <v>1155</v>
      </c>
      <c r="C1407" s="193">
        <v>7</v>
      </c>
      <c r="D1407" s="193">
        <v>10</v>
      </c>
      <c r="E1407" s="193">
        <v>17</v>
      </c>
      <c r="F1407" s="193">
        <v>5</v>
      </c>
      <c r="G1407" s="194">
        <v>2.2165900000000001</v>
      </c>
      <c r="H1407" s="195">
        <v>3.6944300000000001</v>
      </c>
    </row>
    <row r="1408" spans="2:8" x14ac:dyDescent="0.25">
      <c r="B1408" s="191" t="s">
        <v>174</v>
      </c>
      <c r="C1408" s="193">
        <v>7</v>
      </c>
      <c r="D1408" s="193">
        <v>8</v>
      </c>
      <c r="E1408" s="193">
        <v>15</v>
      </c>
      <c r="F1408" s="193">
        <v>3</v>
      </c>
      <c r="G1408" s="194">
        <v>1.1956500000000001</v>
      </c>
      <c r="H1408" s="195">
        <v>1.51692</v>
      </c>
    </row>
    <row r="1409" spans="2:8" x14ac:dyDescent="0.25">
      <c r="B1409" s="191" t="s">
        <v>174</v>
      </c>
      <c r="C1409" s="193">
        <v>7</v>
      </c>
      <c r="D1409" s="193">
        <v>8</v>
      </c>
      <c r="E1409" s="193">
        <v>16</v>
      </c>
      <c r="F1409" s="193">
        <v>3</v>
      </c>
      <c r="G1409" s="194">
        <v>1.3946400000000001</v>
      </c>
      <c r="H1409" s="195">
        <v>1.8837699999999999</v>
      </c>
    </row>
    <row r="1410" spans="2:8" x14ac:dyDescent="0.25">
      <c r="B1410" s="191" t="s">
        <v>174</v>
      </c>
      <c r="C1410" s="193">
        <v>7</v>
      </c>
      <c r="D1410" s="193">
        <v>8</v>
      </c>
      <c r="E1410" s="193">
        <v>17</v>
      </c>
      <c r="F1410" s="193">
        <v>3</v>
      </c>
      <c r="G1410" s="194">
        <v>1.62649</v>
      </c>
      <c r="H1410" s="195">
        <v>2.37432</v>
      </c>
    </row>
    <row r="1411" spans="2:8" x14ac:dyDescent="0.25">
      <c r="B1411" s="191" t="s">
        <v>174</v>
      </c>
      <c r="C1411" s="193">
        <v>7</v>
      </c>
      <c r="D1411" s="193">
        <v>9</v>
      </c>
      <c r="E1411" s="193">
        <v>15</v>
      </c>
      <c r="F1411" s="193">
        <v>4</v>
      </c>
      <c r="G1411" s="194">
        <v>2.2200199999999999</v>
      </c>
      <c r="H1411" s="195">
        <v>3.72132</v>
      </c>
    </row>
    <row r="1412" spans="2:8" x14ac:dyDescent="0.25">
      <c r="B1412" s="191" t="s">
        <v>174</v>
      </c>
      <c r="C1412" s="193">
        <v>7</v>
      </c>
      <c r="D1412" s="193">
        <v>9</v>
      </c>
      <c r="E1412" s="193">
        <v>16</v>
      </c>
      <c r="F1412" s="193">
        <v>4</v>
      </c>
      <c r="G1412" s="194">
        <v>2.41899</v>
      </c>
      <c r="H1412" s="195">
        <v>4.0200199999999997</v>
      </c>
    </row>
    <row r="1413" spans="2:8" x14ac:dyDescent="0.25">
      <c r="B1413" s="191" t="s">
        <v>174</v>
      </c>
      <c r="C1413" s="193">
        <v>7</v>
      </c>
      <c r="D1413" s="193">
        <v>9</v>
      </c>
      <c r="E1413" s="193">
        <v>17</v>
      </c>
      <c r="F1413" s="193">
        <v>4</v>
      </c>
      <c r="G1413" s="194">
        <v>2.51369</v>
      </c>
      <c r="H1413" s="195">
        <v>4.17788</v>
      </c>
    </row>
    <row r="1414" spans="2:8" x14ac:dyDescent="0.25">
      <c r="B1414" s="191" t="s">
        <v>174</v>
      </c>
      <c r="C1414" s="193">
        <v>7</v>
      </c>
      <c r="D1414" s="193">
        <v>10</v>
      </c>
      <c r="E1414" s="193">
        <v>15</v>
      </c>
      <c r="F1414" s="193">
        <v>5</v>
      </c>
      <c r="G1414" s="194">
        <v>1.97438</v>
      </c>
      <c r="H1414" s="195">
        <v>3.3687900000000002</v>
      </c>
    </row>
    <row r="1415" spans="2:8" x14ac:dyDescent="0.25">
      <c r="B1415" s="191" t="s">
        <v>174</v>
      </c>
      <c r="C1415" s="193">
        <v>7</v>
      </c>
      <c r="D1415" s="193">
        <v>10</v>
      </c>
      <c r="E1415" s="193">
        <v>16</v>
      </c>
      <c r="F1415" s="193">
        <v>5</v>
      </c>
      <c r="G1415" s="194">
        <v>2.2926099999999998</v>
      </c>
      <c r="H1415" s="195">
        <v>3.8728400000000001</v>
      </c>
    </row>
    <row r="1416" spans="2:8" x14ac:dyDescent="0.25">
      <c r="B1416" s="191" t="s">
        <v>174</v>
      </c>
      <c r="C1416" s="193">
        <v>7</v>
      </c>
      <c r="D1416" s="193">
        <v>10</v>
      </c>
      <c r="E1416" s="193">
        <v>17</v>
      </c>
      <c r="F1416" s="193">
        <v>5</v>
      </c>
      <c r="G1416" s="194">
        <v>2.2165900000000001</v>
      </c>
      <c r="H1416" s="195">
        <v>3.6944300000000001</v>
      </c>
    </row>
    <row r="1417" spans="2:8" x14ac:dyDescent="0.25">
      <c r="B1417" s="191" t="s">
        <v>1156</v>
      </c>
      <c r="C1417" s="193">
        <v>7</v>
      </c>
      <c r="D1417" s="193">
        <v>8</v>
      </c>
      <c r="E1417" s="193">
        <v>15</v>
      </c>
      <c r="F1417" s="193">
        <v>3</v>
      </c>
      <c r="G1417" s="194">
        <v>1.0835600000000001</v>
      </c>
      <c r="H1417" s="195">
        <v>1.3747</v>
      </c>
    </row>
    <row r="1418" spans="2:8" x14ac:dyDescent="0.25">
      <c r="B1418" s="191" t="s">
        <v>1156</v>
      </c>
      <c r="C1418" s="193">
        <v>7</v>
      </c>
      <c r="D1418" s="193">
        <v>8</v>
      </c>
      <c r="E1418" s="193">
        <v>16</v>
      </c>
      <c r="F1418" s="193">
        <v>3</v>
      </c>
      <c r="G1418" s="194">
        <v>1.26389</v>
      </c>
      <c r="H1418" s="195">
        <v>1.70716</v>
      </c>
    </row>
    <row r="1419" spans="2:8" x14ac:dyDescent="0.25">
      <c r="B1419" s="191" t="s">
        <v>1156</v>
      </c>
      <c r="C1419" s="193">
        <v>7</v>
      </c>
      <c r="D1419" s="193">
        <v>8</v>
      </c>
      <c r="E1419" s="193">
        <v>17</v>
      </c>
      <c r="F1419" s="193">
        <v>3</v>
      </c>
      <c r="G1419" s="194">
        <v>1.474</v>
      </c>
      <c r="H1419" s="195">
        <v>2.1517200000000001</v>
      </c>
    </row>
    <row r="1420" spans="2:8" x14ac:dyDescent="0.25">
      <c r="B1420" s="191" t="s">
        <v>1156</v>
      </c>
      <c r="C1420" s="193">
        <v>7</v>
      </c>
      <c r="D1420" s="193">
        <v>9</v>
      </c>
      <c r="E1420" s="193">
        <v>15</v>
      </c>
      <c r="F1420" s="193">
        <v>4</v>
      </c>
      <c r="G1420" s="194">
        <v>2.0118800000000001</v>
      </c>
      <c r="H1420" s="195">
        <v>3.37243</v>
      </c>
    </row>
    <row r="1421" spans="2:8" x14ac:dyDescent="0.25">
      <c r="B1421" s="191" t="s">
        <v>1156</v>
      </c>
      <c r="C1421" s="193">
        <v>7</v>
      </c>
      <c r="D1421" s="193">
        <v>9</v>
      </c>
      <c r="E1421" s="193">
        <v>16</v>
      </c>
      <c r="F1421" s="193">
        <v>4</v>
      </c>
      <c r="G1421" s="194">
        <v>2.1922000000000001</v>
      </c>
      <c r="H1421" s="195">
        <v>3.6431300000000002</v>
      </c>
    </row>
    <row r="1422" spans="2:8" x14ac:dyDescent="0.25">
      <c r="B1422" s="191" t="s">
        <v>1156</v>
      </c>
      <c r="C1422" s="193">
        <v>7</v>
      </c>
      <c r="D1422" s="193">
        <v>9</v>
      </c>
      <c r="E1422" s="193">
        <v>17</v>
      </c>
      <c r="F1422" s="193">
        <v>4</v>
      </c>
      <c r="G1422" s="194">
        <v>2.2780200000000002</v>
      </c>
      <c r="H1422" s="195">
        <v>3.7861799999999999</v>
      </c>
    </row>
    <row r="1423" spans="2:8" x14ac:dyDescent="0.25">
      <c r="B1423" s="191" t="s">
        <v>1156</v>
      </c>
      <c r="C1423" s="193">
        <v>7</v>
      </c>
      <c r="D1423" s="193">
        <v>10</v>
      </c>
      <c r="E1423" s="193">
        <v>15</v>
      </c>
      <c r="F1423" s="193">
        <v>5</v>
      </c>
      <c r="G1423" s="194">
        <v>1.7892699999999999</v>
      </c>
      <c r="H1423" s="195">
        <v>3.0529500000000001</v>
      </c>
    </row>
    <row r="1424" spans="2:8" x14ac:dyDescent="0.25">
      <c r="B1424" s="191" t="s">
        <v>1156</v>
      </c>
      <c r="C1424" s="193">
        <v>7</v>
      </c>
      <c r="D1424" s="193">
        <v>10</v>
      </c>
      <c r="E1424" s="193">
        <v>16</v>
      </c>
      <c r="F1424" s="193">
        <v>5</v>
      </c>
      <c r="G1424" s="194">
        <v>2.0776699999999999</v>
      </c>
      <c r="H1424" s="195">
        <v>3.5097499999999999</v>
      </c>
    </row>
    <row r="1425" spans="2:8" x14ac:dyDescent="0.25">
      <c r="B1425" s="191" t="s">
        <v>1156</v>
      </c>
      <c r="C1425" s="193">
        <v>7</v>
      </c>
      <c r="D1425" s="193">
        <v>10</v>
      </c>
      <c r="E1425" s="193">
        <v>17</v>
      </c>
      <c r="F1425" s="193">
        <v>5</v>
      </c>
      <c r="G1425" s="194">
        <v>2.0087700000000002</v>
      </c>
      <c r="H1425" s="195">
        <v>3.3480599999999998</v>
      </c>
    </row>
    <row r="1426" spans="2:8" x14ac:dyDescent="0.25">
      <c r="B1426" s="191" t="s">
        <v>1157</v>
      </c>
      <c r="C1426" s="193">
        <v>7</v>
      </c>
      <c r="D1426" s="193">
        <v>8</v>
      </c>
      <c r="E1426" s="193">
        <v>15</v>
      </c>
      <c r="F1426" s="193">
        <v>3</v>
      </c>
      <c r="G1426" s="194">
        <v>1.2927</v>
      </c>
      <c r="H1426" s="195">
        <v>1.6150199999999999</v>
      </c>
    </row>
    <row r="1427" spans="2:8" x14ac:dyDescent="0.25">
      <c r="B1427" s="191" t="s">
        <v>1157</v>
      </c>
      <c r="C1427" s="193">
        <v>7</v>
      </c>
      <c r="D1427" s="193">
        <v>8</v>
      </c>
      <c r="E1427" s="193">
        <v>16</v>
      </c>
      <c r="F1427" s="193">
        <v>3</v>
      </c>
      <c r="G1427" s="194">
        <v>1.49919</v>
      </c>
      <c r="H1427" s="195">
        <v>1.9971099999999999</v>
      </c>
    </row>
    <row r="1428" spans="2:8" x14ac:dyDescent="0.25">
      <c r="B1428" s="191" t="s">
        <v>1157</v>
      </c>
      <c r="C1428" s="193">
        <v>7</v>
      </c>
      <c r="D1428" s="193">
        <v>8</v>
      </c>
      <c r="E1428" s="193">
        <v>17</v>
      </c>
      <c r="F1428" s="193">
        <v>3</v>
      </c>
      <c r="G1428" s="194">
        <v>1.73343</v>
      </c>
      <c r="H1428" s="195">
        <v>2.5019900000000002</v>
      </c>
    </row>
    <row r="1429" spans="2:8" x14ac:dyDescent="0.25">
      <c r="B1429" s="191" t="s">
        <v>1157</v>
      </c>
      <c r="C1429" s="193">
        <v>7</v>
      </c>
      <c r="D1429" s="193">
        <v>9</v>
      </c>
      <c r="E1429" s="193">
        <v>15</v>
      </c>
      <c r="F1429" s="193">
        <v>4</v>
      </c>
      <c r="G1429" s="194">
        <v>2.4417300000000002</v>
      </c>
      <c r="H1429" s="195">
        <v>3.88863</v>
      </c>
    </row>
    <row r="1430" spans="2:8" x14ac:dyDescent="0.25">
      <c r="B1430" s="191" t="s">
        <v>1157</v>
      </c>
      <c r="C1430" s="193">
        <v>7</v>
      </c>
      <c r="D1430" s="193">
        <v>9</v>
      </c>
      <c r="E1430" s="193">
        <v>16</v>
      </c>
      <c r="F1430" s="193">
        <v>4</v>
      </c>
      <c r="G1430" s="194">
        <v>2.6139999999999999</v>
      </c>
      <c r="H1430" s="195">
        <v>4.31236</v>
      </c>
    </row>
    <row r="1431" spans="2:8" x14ac:dyDescent="0.25">
      <c r="B1431" s="191" t="s">
        <v>1157</v>
      </c>
      <c r="C1431" s="193">
        <v>7</v>
      </c>
      <c r="D1431" s="193">
        <v>9</v>
      </c>
      <c r="E1431" s="193">
        <v>17</v>
      </c>
      <c r="F1431" s="193">
        <v>4</v>
      </c>
      <c r="G1431" s="194">
        <v>2.6950099999999999</v>
      </c>
      <c r="H1431" s="195">
        <v>4.45526</v>
      </c>
    </row>
    <row r="1432" spans="2:8" x14ac:dyDescent="0.25">
      <c r="B1432" s="191" t="s">
        <v>1157</v>
      </c>
      <c r="C1432" s="193">
        <v>7</v>
      </c>
      <c r="D1432" s="193">
        <v>10</v>
      </c>
      <c r="E1432" s="193">
        <v>15</v>
      </c>
      <c r="F1432" s="193">
        <v>5</v>
      </c>
      <c r="G1432" s="194">
        <v>2.1915499999999999</v>
      </c>
      <c r="H1432" s="195">
        <v>3.51315</v>
      </c>
    </row>
    <row r="1433" spans="2:8" x14ac:dyDescent="0.25">
      <c r="B1433" s="191" t="s">
        <v>1157</v>
      </c>
      <c r="C1433" s="193">
        <v>7</v>
      </c>
      <c r="D1433" s="193">
        <v>10</v>
      </c>
      <c r="E1433" s="193">
        <v>16</v>
      </c>
      <c r="F1433" s="193">
        <v>5</v>
      </c>
      <c r="G1433" s="194">
        <v>2.4827400000000002</v>
      </c>
      <c r="H1433" s="195">
        <v>4.0225099999999996</v>
      </c>
    </row>
    <row r="1434" spans="2:8" x14ac:dyDescent="0.25">
      <c r="B1434" s="191" t="s">
        <v>1157</v>
      </c>
      <c r="C1434" s="193">
        <v>7</v>
      </c>
      <c r="D1434" s="193">
        <v>10</v>
      </c>
      <c r="E1434" s="193">
        <v>17</v>
      </c>
      <c r="F1434" s="193">
        <v>5</v>
      </c>
      <c r="G1434" s="194">
        <v>2.3878699999999999</v>
      </c>
      <c r="H1434" s="195">
        <v>3.8227699999999998</v>
      </c>
    </row>
    <row r="1435" spans="2:8" x14ac:dyDescent="0.25">
      <c r="B1435" s="191" t="s">
        <v>175</v>
      </c>
      <c r="C1435" s="193">
        <v>7</v>
      </c>
      <c r="D1435" s="193">
        <v>8</v>
      </c>
      <c r="E1435" s="193">
        <v>15</v>
      </c>
      <c r="F1435" s="193">
        <v>3</v>
      </c>
      <c r="G1435" s="194">
        <v>1.2927</v>
      </c>
      <c r="H1435" s="195">
        <v>1.6150199999999999</v>
      </c>
    </row>
    <row r="1436" spans="2:8" x14ac:dyDescent="0.25">
      <c r="B1436" s="191" t="s">
        <v>175</v>
      </c>
      <c r="C1436" s="193">
        <v>7</v>
      </c>
      <c r="D1436" s="193">
        <v>8</v>
      </c>
      <c r="E1436" s="193">
        <v>16</v>
      </c>
      <c r="F1436" s="193">
        <v>3</v>
      </c>
      <c r="G1436" s="194">
        <v>1.49919</v>
      </c>
      <c r="H1436" s="195">
        <v>1.9971099999999999</v>
      </c>
    </row>
    <row r="1437" spans="2:8" x14ac:dyDescent="0.25">
      <c r="B1437" s="191" t="s">
        <v>175</v>
      </c>
      <c r="C1437" s="193">
        <v>7</v>
      </c>
      <c r="D1437" s="193">
        <v>8</v>
      </c>
      <c r="E1437" s="193">
        <v>17</v>
      </c>
      <c r="F1437" s="193">
        <v>3</v>
      </c>
      <c r="G1437" s="194">
        <v>1.73343</v>
      </c>
      <c r="H1437" s="195">
        <v>2.5019900000000002</v>
      </c>
    </row>
    <row r="1438" spans="2:8" x14ac:dyDescent="0.25">
      <c r="B1438" s="191" t="s">
        <v>175</v>
      </c>
      <c r="C1438" s="193">
        <v>7</v>
      </c>
      <c r="D1438" s="193">
        <v>9</v>
      </c>
      <c r="E1438" s="193">
        <v>15</v>
      </c>
      <c r="F1438" s="193">
        <v>4</v>
      </c>
      <c r="G1438" s="194">
        <v>2.4417300000000002</v>
      </c>
      <c r="H1438" s="195">
        <v>3.88863</v>
      </c>
    </row>
    <row r="1439" spans="2:8" x14ac:dyDescent="0.25">
      <c r="B1439" s="191" t="s">
        <v>175</v>
      </c>
      <c r="C1439" s="193">
        <v>7</v>
      </c>
      <c r="D1439" s="193">
        <v>9</v>
      </c>
      <c r="E1439" s="193">
        <v>16</v>
      </c>
      <c r="F1439" s="193">
        <v>4</v>
      </c>
      <c r="G1439" s="194">
        <v>2.6139999999999999</v>
      </c>
      <c r="H1439" s="195">
        <v>4.31236</v>
      </c>
    </row>
    <row r="1440" spans="2:8" x14ac:dyDescent="0.25">
      <c r="B1440" s="191" t="s">
        <v>175</v>
      </c>
      <c r="C1440" s="193">
        <v>7</v>
      </c>
      <c r="D1440" s="193">
        <v>9</v>
      </c>
      <c r="E1440" s="193">
        <v>17</v>
      </c>
      <c r="F1440" s="193">
        <v>4</v>
      </c>
      <c r="G1440" s="194">
        <v>2.6950099999999999</v>
      </c>
      <c r="H1440" s="195">
        <v>4.45526</v>
      </c>
    </row>
    <row r="1441" spans="2:8" x14ac:dyDescent="0.25">
      <c r="B1441" s="191" t="s">
        <v>175</v>
      </c>
      <c r="C1441" s="193">
        <v>7</v>
      </c>
      <c r="D1441" s="193">
        <v>10</v>
      </c>
      <c r="E1441" s="193">
        <v>15</v>
      </c>
      <c r="F1441" s="193">
        <v>5</v>
      </c>
      <c r="G1441" s="194">
        <v>2.1915499999999999</v>
      </c>
      <c r="H1441" s="195">
        <v>3.51315</v>
      </c>
    </row>
    <row r="1442" spans="2:8" x14ac:dyDescent="0.25">
      <c r="B1442" s="191" t="s">
        <v>175</v>
      </c>
      <c r="C1442" s="193">
        <v>7</v>
      </c>
      <c r="D1442" s="193">
        <v>10</v>
      </c>
      <c r="E1442" s="193">
        <v>16</v>
      </c>
      <c r="F1442" s="193">
        <v>5</v>
      </c>
      <c r="G1442" s="194">
        <v>2.4827400000000002</v>
      </c>
      <c r="H1442" s="195">
        <v>4.0225099999999996</v>
      </c>
    </row>
    <row r="1443" spans="2:8" x14ac:dyDescent="0.25">
      <c r="B1443" s="191" t="s">
        <v>175</v>
      </c>
      <c r="C1443" s="193">
        <v>7</v>
      </c>
      <c r="D1443" s="193">
        <v>10</v>
      </c>
      <c r="E1443" s="193">
        <v>17</v>
      </c>
      <c r="F1443" s="193">
        <v>5</v>
      </c>
      <c r="G1443" s="194">
        <v>2.3878699999999999</v>
      </c>
      <c r="H1443" s="195">
        <v>3.8227699999999998</v>
      </c>
    </row>
    <row r="1444" spans="2:8" x14ac:dyDescent="0.25">
      <c r="B1444" s="191" t="s">
        <v>1158</v>
      </c>
      <c r="C1444" s="193">
        <v>7</v>
      </c>
      <c r="D1444" s="193">
        <v>8</v>
      </c>
      <c r="E1444" s="193">
        <v>15</v>
      </c>
      <c r="F1444" s="193">
        <v>3</v>
      </c>
      <c r="G1444" s="194">
        <v>1.1700699999999999</v>
      </c>
      <c r="H1444" s="195">
        <v>1.4618100000000001</v>
      </c>
    </row>
    <row r="1445" spans="2:8" x14ac:dyDescent="0.25">
      <c r="B1445" s="191" t="s">
        <v>1158</v>
      </c>
      <c r="C1445" s="193">
        <v>7</v>
      </c>
      <c r="D1445" s="193">
        <v>8</v>
      </c>
      <c r="E1445" s="193">
        <v>16</v>
      </c>
      <c r="F1445" s="193">
        <v>3</v>
      </c>
      <c r="G1445" s="194">
        <v>1.3569599999999999</v>
      </c>
      <c r="H1445" s="195">
        <v>1.80765</v>
      </c>
    </row>
    <row r="1446" spans="2:8" x14ac:dyDescent="0.25">
      <c r="B1446" s="191" t="s">
        <v>1158</v>
      </c>
      <c r="C1446" s="193">
        <v>7</v>
      </c>
      <c r="D1446" s="193">
        <v>8</v>
      </c>
      <c r="E1446" s="193">
        <v>17</v>
      </c>
      <c r="F1446" s="193">
        <v>3</v>
      </c>
      <c r="G1446" s="194">
        <v>1.56898</v>
      </c>
      <c r="H1446" s="195">
        <v>2.2646299999999999</v>
      </c>
    </row>
    <row r="1447" spans="2:8" x14ac:dyDescent="0.25">
      <c r="B1447" s="191" t="s">
        <v>1158</v>
      </c>
      <c r="C1447" s="193">
        <v>7</v>
      </c>
      <c r="D1447" s="193">
        <v>9</v>
      </c>
      <c r="E1447" s="193">
        <v>15</v>
      </c>
      <c r="F1447" s="193">
        <v>4</v>
      </c>
      <c r="G1447" s="194">
        <v>2.2100900000000001</v>
      </c>
      <c r="H1447" s="195">
        <v>3.51972</v>
      </c>
    </row>
    <row r="1448" spans="2:8" x14ac:dyDescent="0.25">
      <c r="B1448" s="191" t="s">
        <v>1158</v>
      </c>
      <c r="C1448" s="193">
        <v>7</v>
      </c>
      <c r="D1448" s="193">
        <v>9</v>
      </c>
      <c r="E1448" s="193">
        <v>16</v>
      </c>
      <c r="F1448" s="193">
        <v>4</v>
      </c>
      <c r="G1448" s="194">
        <v>2.3660100000000002</v>
      </c>
      <c r="H1448" s="195">
        <v>3.9032499999999999</v>
      </c>
    </row>
    <row r="1449" spans="2:8" x14ac:dyDescent="0.25">
      <c r="B1449" s="191" t="s">
        <v>1158</v>
      </c>
      <c r="C1449" s="193">
        <v>7</v>
      </c>
      <c r="D1449" s="193">
        <v>9</v>
      </c>
      <c r="E1449" s="193">
        <v>17</v>
      </c>
      <c r="F1449" s="193">
        <v>4</v>
      </c>
      <c r="G1449" s="194">
        <v>2.4393400000000001</v>
      </c>
      <c r="H1449" s="195">
        <v>4.0326000000000004</v>
      </c>
    </row>
    <row r="1450" spans="2:8" x14ac:dyDescent="0.25">
      <c r="B1450" s="191" t="s">
        <v>1158</v>
      </c>
      <c r="C1450" s="193">
        <v>7</v>
      </c>
      <c r="D1450" s="193">
        <v>10</v>
      </c>
      <c r="E1450" s="193">
        <v>15</v>
      </c>
      <c r="F1450" s="193">
        <v>5</v>
      </c>
      <c r="G1450" s="194">
        <v>1.9836400000000001</v>
      </c>
      <c r="H1450" s="195">
        <v>3.1798600000000001</v>
      </c>
    </row>
    <row r="1451" spans="2:8" x14ac:dyDescent="0.25">
      <c r="B1451" s="191" t="s">
        <v>1158</v>
      </c>
      <c r="C1451" s="193">
        <v>7</v>
      </c>
      <c r="D1451" s="193">
        <v>10</v>
      </c>
      <c r="E1451" s="193">
        <v>16</v>
      </c>
      <c r="F1451" s="193">
        <v>5</v>
      </c>
      <c r="G1451" s="194">
        <v>2.2472099999999999</v>
      </c>
      <c r="H1451" s="195">
        <v>3.6408999999999998</v>
      </c>
    </row>
    <row r="1452" spans="2:8" x14ac:dyDescent="0.25">
      <c r="B1452" s="191" t="s">
        <v>1158</v>
      </c>
      <c r="C1452" s="193">
        <v>7</v>
      </c>
      <c r="D1452" s="193">
        <v>10</v>
      </c>
      <c r="E1452" s="193">
        <v>17</v>
      </c>
      <c r="F1452" s="193">
        <v>5</v>
      </c>
      <c r="G1452" s="194">
        <v>2.16134</v>
      </c>
      <c r="H1452" s="195">
        <v>3.4601099999999998</v>
      </c>
    </row>
    <row r="1453" spans="2:8" x14ac:dyDescent="0.25">
      <c r="B1453" s="191" t="s">
        <v>1159</v>
      </c>
      <c r="C1453" s="193">
        <v>7</v>
      </c>
      <c r="D1453" s="193">
        <v>8</v>
      </c>
      <c r="E1453" s="193">
        <v>15</v>
      </c>
      <c r="F1453" s="193">
        <v>3</v>
      </c>
      <c r="G1453" s="194">
        <v>1.2140899999999999</v>
      </c>
      <c r="H1453" s="195">
        <v>1.51681</v>
      </c>
    </row>
    <row r="1454" spans="2:8" x14ac:dyDescent="0.25">
      <c r="B1454" s="191" t="s">
        <v>1159</v>
      </c>
      <c r="C1454" s="193">
        <v>7</v>
      </c>
      <c r="D1454" s="193">
        <v>8</v>
      </c>
      <c r="E1454" s="193">
        <v>16</v>
      </c>
      <c r="F1454" s="193">
        <v>3</v>
      </c>
      <c r="G1454" s="194">
        <v>1.40802</v>
      </c>
      <c r="H1454" s="195">
        <v>1.8756600000000001</v>
      </c>
    </row>
    <row r="1455" spans="2:8" x14ac:dyDescent="0.25">
      <c r="B1455" s="191" t="s">
        <v>1159</v>
      </c>
      <c r="C1455" s="193">
        <v>7</v>
      </c>
      <c r="D1455" s="193">
        <v>8</v>
      </c>
      <c r="E1455" s="193">
        <v>17</v>
      </c>
      <c r="F1455" s="193">
        <v>3</v>
      </c>
      <c r="G1455" s="194">
        <v>1.62801</v>
      </c>
      <c r="H1455" s="195">
        <v>2.3498399999999999</v>
      </c>
    </row>
    <row r="1456" spans="2:8" x14ac:dyDescent="0.25">
      <c r="B1456" s="191" t="s">
        <v>1159</v>
      </c>
      <c r="C1456" s="193">
        <v>7</v>
      </c>
      <c r="D1456" s="193">
        <v>9</v>
      </c>
      <c r="E1456" s="193">
        <v>15</v>
      </c>
      <c r="F1456" s="193">
        <v>4</v>
      </c>
      <c r="G1456" s="194">
        <v>2.2932399999999999</v>
      </c>
      <c r="H1456" s="195">
        <v>3.6521499999999998</v>
      </c>
    </row>
    <row r="1457" spans="2:8" x14ac:dyDescent="0.25">
      <c r="B1457" s="191" t="s">
        <v>1159</v>
      </c>
      <c r="C1457" s="193">
        <v>7</v>
      </c>
      <c r="D1457" s="193">
        <v>9</v>
      </c>
      <c r="E1457" s="193">
        <v>16</v>
      </c>
      <c r="F1457" s="193">
        <v>4</v>
      </c>
      <c r="G1457" s="194">
        <v>2.4550299999999998</v>
      </c>
      <c r="H1457" s="195">
        <v>4.0501100000000001</v>
      </c>
    </row>
    <row r="1458" spans="2:8" x14ac:dyDescent="0.25">
      <c r="B1458" s="191" t="s">
        <v>1159</v>
      </c>
      <c r="C1458" s="193">
        <v>7</v>
      </c>
      <c r="D1458" s="193">
        <v>9</v>
      </c>
      <c r="E1458" s="193">
        <v>17</v>
      </c>
      <c r="F1458" s="193">
        <v>4</v>
      </c>
      <c r="G1458" s="194">
        <v>2.53112</v>
      </c>
      <c r="H1458" s="195">
        <v>4.1843199999999996</v>
      </c>
    </row>
    <row r="1459" spans="2:8" x14ac:dyDescent="0.25">
      <c r="B1459" s="191" t="s">
        <v>1159</v>
      </c>
      <c r="C1459" s="193">
        <v>7</v>
      </c>
      <c r="D1459" s="193">
        <v>10</v>
      </c>
      <c r="E1459" s="193">
        <v>15</v>
      </c>
      <c r="F1459" s="193">
        <v>5</v>
      </c>
      <c r="G1459" s="194">
        <v>2.0582799999999999</v>
      </c>
      <c r="H1459" s="195">
        <v>3.2995000000000001</v>
      </c>
    </row>
    <row r="1460" spans="2:8" x14ac:dyDescent="0.25">
      <c r="B1460" s="191" t="s">
        <v>1159</v>
      </c>
      <c r="C1460" s="193">
        <v>7</v>
      </c>
      <c r="D1460" s="193">
        <v>10</v>
      </c>
      <c r="E1460" s="193">
        <v>16</v>
      </c>
      <c r="F1460" s="193">
        <v>5</v>
      </c>
      <c r="G1460" s="194">
        <v>2.3317600000000001</v>
      </c>
      <c r="H1460" s="195">
        <v>3.7778900000000002</v>
      </c>
    </row>
    <row r="1461" spans="2:8" x14ac:dyDescent="0.25">
      <c r="B1461" s="191" t="s">
        <v>1159</v>
      </c>
      <c r="C1461" s="193">
        <v>7</v>
      </c>
      <c r="D1461" s="193">
        <v>10</v>
      </c>
      <c r="E1461" s="193">
        <v>17</v>
      </c>
      <c r="F1461" s="193">
        <v>5</v>
      </c>
      <c r="G1461" s="194">
        <v>2.2426599999999999</v>
      </c>
      <c r="H1461" s="195">
        <v>3.59029</v>
      </c>
    </row>
    <row r="1462" spans="2:8" x14ac:dyDescent="0.25">
      <c r="B1462" s="191" t="s">
        <v>176</v>
      </c>
      <c r="C1462" s="193">
        <v>7</v>
      </c>
      <c r="D1462" s="193">
        <v>8</v>
      </c>
      <c r="E1462" s="193">
        <v>15</v>
      </c>
      <c r="F1462" s="193">
        <v>3</v>
      </c>
      <c r="G1462" s="194">
        <v>1.2140899999999999</v>
      </c>
      <c r="H1462" s="195">
        <v>1.51681</v>
      </c>
    </row>
    <row r="1463" spans="2:8" x14ac:dyDescent="0.25">
      <c r="B1463" s="191" t="s">
        <v>176</v>
      </c>
      <c r="C1463" s="193">
        <v>7</v>
      </c>
      <c r="D1463" s="193">
        <v>8</v>
      </c>
      <c r="E1463" s="193">
        <v>16</v>
      </c>
      <c r="F1463" s="193">
        <v>3</v>
      </c>
      <c r="G1463" s="194">
        <v>1.40802</v>
      </c>
      <c r="H1463" s="195">
        <v>1.8756600000000001</v>
      </c>
    </row>
    <row r="1464" spans="2:8" x14ac:dyDescent="0.25">
      <c r="B1464" s="191" t="s">
        <v>176</v>
      </c>
      <c r="C1464" s="193">
        <v>7</v>
      </c>
      <c r="D1464" s="193">
        <v>8</v>
      </c>
      <c r="E1464" s="193">
        <v>17</v>
      </c>
      <c r="F1464" s="193">
        <v>3</v>
      </c>
      <c r="G1464" s="194">
        <v>1.62801</v>
      </c>
      <c r="H1464" s="195">
        <v>2.3498399999999999</v>
      </c>
    </row>
    <row r="1465" spans="2:8" x14ac:dyDescent="0.25">
      <c r="B1465" s="191" t="s">
        <v>176</v>
      </c>
      <c r="C1465" s="193">
        <v>7</v>
      </c>
      <c r="D1465" s="193">
        <v>9</v>
      </c>
      <c r="E1465" s="193">
        <v>15</v>
      </c>
      <c r="F1465" s="193">
        <v>4</v>
      </c>
      <c r="G1465" s="194">
        <v>2.2932399999999999</v>
      </c>
      <c r="H1465" s="195">
        <v>3.6521499999999998</v>
      </c>
    </row>
    <row r="1466" spans="2:8" x14ac:dyDescent="0.25">
      <c r="B1466" s="191" t="s">
        <v>176</v>
      </c>
      <c r="C1466" s="193">
        <v>7</v>
      </c>
      <c r="D1466" s="193">
        <v>9</v>
      </c>
      <c r="E1466" s="193">
        <v>16</v>
      </c>
      <c r="F1466" s="193">
        <v>4</v>
      </c>
      <c r="G1466" s="194">
        <v>2.4550299999999998</v>
      </c>
      <c r="H1466" s="195">
        <v>4.0501100000000001</v>
      </c>
    </row>
    <row r="1467" spans="2:8" x14ac:dyDescent="0.25">
      <c r="B1467" s="191" t="s">
        <v>176</v>
      </c>
      <c r="C1467" s="193">
        <v>7</v>
      </c>
      <c r="D1467" s="193">
        <v>9</v>
      </c>
      <c r="E1467" s="193">
        <v>17</v>
      </c>
      <c r="F1467" s="193">
        <v>4</v>
      </c>
      <c r="G1467" s="194">
        <v>2.53112</v>
      </c>
      <c r="H1467" s="195">
        <v>4.1843199999999996</v>
      </c>
    </row>
    <row r="1468" spans="2:8" x14ac:dyDescent="0.25">
      <c r="B1468" s="191" t="s">
        <v>176</v>
      </c>
      <c r="C1468" s="193">
        <v>7</v>
      </c>
      <c r="D1468" s="193">
        <v>10</v>
      </c>
      <c r="E1468" s="193">
        <v>15</v>
      </c>
      <c r="F1468" s="193">
        <v>5</v>
      </c>
      <c r="G1468" s="194">
        <v>2.0582799999999999</v>
      </c>
      <c r="H1468" s="195">
        <v>3.2995000000000001</v>
      </c>
    </row>
    <row r="1469" spans="2:8" x14ac:dyDescent="0.25">
      <c r="B1469" s="191" t="s">
        <v>176</v>
      </c>
      <c r="C1469" s="193">
        <v>7</v>
      </c>
      <c r="D1469" s="193">
        <v>10</v>
      </c>
      <c r="E1469" s="193">
        <v>16</v>
      </c>
      <c r="F1469" s="193">
        <v>5</v>
      </c>
      <c r="G1469" s="194">
        <v>2.3317600000000001</v>
      </c>
      <c r="H1469" s="195">
        <v>3.7778900000000002</v>
      </c>
    </row>
    <row r="1470" spans="2:8" x14ac:dyDescent="0.25">
      <c r="B1470" s="191" t="s">
        <v>176</v>
      </c>
      <c r="C1470" s="193">
        <v>7</v>
      </c>
      <c r="D1470" s="193">
        <v>10</v>
      </c>
      <c r="E1470" s="193">
        <v>17</v>
      </c>
      <c r="F1470" s="193">
        <v>5</v>
      </c>
      <c r="G1470" s="194">
        <v>2.2426599999999999</v>
      </c>
      <c r="H1470" s="195">
        <v>3.59029</v>
      </c>
    </row>
    <row r="1471" spans="2:8" x14ac:dyDescent="0.25">
      <c r="B1471" s="191" t="s">
        <v>1160</v>
      </c>
      <c r="C1471" s="193">
        <v>7</v>
      </c>
      <c r="D1471" s="193">
        <v>8</v>
      </c>
      <c r="E1471" s="193">
        <v>15</v>
      </c>
      <c r="F1471" s="193">
        <v>3</v>
      </c>
      <c r="G1471" s="194">
        <v>1.0932200000000001</v>
      </c>
      <c r="H1471" s="195">
        <v>1.3657999999999999</v>
      </c>
    </row>
    <row r="1472" spans="2:8" x14ac:dyDescent="0.25">
      <c r="B1472" s="191" t="s">
        <v>1160</v>
      </c>
      <c r="C1472" s="193">
        <v>7</v>
      </c>
      <c r="D1472" s="193">
        <v>8</v>
      </c>
      <c r="E1472" s="193">
        <v>16</v>
      </c>
      <c r="F1472" s="193">
        <v>3</v>
      </c>
      <c r="G1472" s="194">
        <v>1.2678400000000001</v>
      </c>
      <c r="H1472" s="195">
        <v>1.68893</v>
      </c>
    </row>
    <row r="1473" spans="2:8" x14ac:dyDescent="0.25">
      <c r="B1473" s="191" t="s">
        <v>1160</v>
      </c>
      <c r="C1473" s="193">
        <v>7</v>
      </c>
      <c r="D1473" s="193">
        <v>8</v>
      </c>
      <c r="E1473" s="193">
        <v>17</v>
      </c>
      <c r="F1473" s="193">
        <v>3</v>
      </c>
      <c r="G1473" s="194">
        <v>1.46594</v>
      </c>
      <c r="H1473" s="195">
        <v>2.1158999999999999</v>
      </c>
    </row>
    <row r="1474" spans="2:8" x14ac:dyDescent="0.25">
      <c r="B1474" s="191" t="s">
        <v>1160</v>
      </c>
      <c r="C1474" s="193">
        <v>7</v>
      </c>
      <c r="D1474" s="193">
        <v>9</v>
      </c>
      <c r="E1474" s="193">
        <v>15</v>
      </c>
      <c r="F1474" s="193">
        <v>4</v>
      </c>
      <c r="G1474" s="194">
        <v>2.06494</v>
      </c>
      <c r="H1474" s="195">
        <v>3.2885599999999999</v>
      </c>
    </row>
    <row r="1475" spans="2:8" x14ac:dyDescent="0.25">
      <c r="B1475" s="191" t="s">
        <v>1160</v>
      </c>
      <c r="C1475" s="193">
        <v>7</v>
      </c>
      <c r="D1475" s="193">
        <v>9</v>
      </c>
      <c r="E1475" s="193">
        <v>16</v>
      </c>
      <c r="F1475" s="193">
        <v>4</v>
      </c>
      <c r="G1475" s="194">
        <v>2.21062</v>
      </c>
      <c r="H1475" s="195">
        <v>3.6469</v>
      </c>
    </row>
    <row r="1476" spans="2:8" x14ac:dyDescent="0.25">
      <c r="B1476" s="191" t="s">
        <v>1160</v>
      </c>
      <c r="C1476" s="193">
        <v>7</v>
      </c>
      <c r="D1476" s="193">
        <v>9</v>
      </c>
      <c r="E1476" s="193">
        <v>17</v>
      </c>
      <c r="F1476" s="193">
        <v>4</v>
      </c>
      <c r="G1476" s="194">
        <v>2.2791299999999999</v>
      </c>
      <c r="H1476" s="195">
        <v>3.7677499999999999</v>
      </c>
    </row>
    <row r="1477" spans="2:8" x14ac:dyDescent="0.25">
      <c r="B1477" s="191" t="s">
        <v>1160</v>
      </c>
      <c r="C1477" s="193">
        <v>7</v>
      </c>
      <c r="D1477" s="193">
        <v>10</v>
      </c>
      <c r="E1477" s="193">
        <v>15</v>
      </c>
      <c r="F1477" s="193">
        <v>5</v>
      </c>
      <c r="G1477" s="194">
        <v>1.85337</v>
      </c>
      <c r="H1477" s="195">
        <v>2.9710200000000002</v>
      </c>
    </row>
    <row r="1478" spans="2:8" x14ac:dyDescent="0.25">
      <c r="B1478" s="191" t="s">
        <v>1160</v>
      </c>
      <c r="C1478" s="193">
        <v>7</v>
      </c>
      <c r="D1478" s="193">
        <v>10</v>
      </c>
      <c r="E1478" s="193">
        <v>16</v>
      </c>
      <c r="F1478" s="193">
        <v>5</v>
      </c>
      <c r="G1478" s="194">
        <v>2.0996199999999998</v>
      </c>
      <c r="H1478" s="195">
        <v>3.40178</v>
      </c>
    </row>
    <row r="1479" spans="2:8" x14ac:dyDescent="0.25">
      <c r="B1479" s="191" t="s">
        <v>1160</v>
      </c>
      <c r="C1479" s="193">
        <v>7</v>
      </c>
      <c r="D1479" s="193">
        <v>10</v>
      </c>
      <c r="E1479" s="193">
        <v>17</v>
      </c>
      <c r="F1479" s="193">
        <v>5</v>
      </c>
      <c r="G1479" s="194">
        <v>2.01939</v>
      </c>
      <c r="H1479" s="195">
        <v>3.2328600000000001</v>
      </c>
    </row>
    <row r="1480" spans="2:8" x14ac:dyDescent="0.25">
      <c r="B1480" s="191" t="s">
        <v>1161</v>
      </c>
      <c r="C1480" s="193">
        <v>7</v>
      </c>
      <c r="D1480" s="193">
        <v>8</v>
      </c>
      <c r="E1480" s="193">
        <v>15</v>
      </c>
      <c r="F1480" s="193">
        <v>3</v>
      </c>
      <c r="G1480" s="194">
        <v>0.58172699999999999</v>
      </c>
      <c r="H1480" s="195">
        <v>0.143707</v>
      </c>
    </row>
    <row r="1481" spans="2:8" x14ac:dyDescent="0.25">
      <c r="B1481" s="191" t="s">
        <v>1161</v>
      </c>
      <c r="C1481" s="193">
        <v>7</v>
      </c>
      <c r="D1481" s="193">
        <v>8</v>
      </c>
      <c r="E1481" s="193">
        <v>16</v>
      </c>
      <c r="F1481" s="193">
        <v>3</v>
      </c>
      <c r="G1481" s="194">
        <v>0.99271200000000004</v>
      </c>
      <c r="H1481" s="195">
        <v>0.86104400000000003</v>
      </c>
    </row>
    <row r="1482" spans="2:8" x14ac:dyDescent="0.25">
      <c r="B1482" s="191" t="s">
        <v>1161</v>
      </c>
      <c r="C1482" s="193">
        <v>7</v>
      </c>
      <c r="D1482" s="193">
        <v>8</v>
      </c>
      <c r="E1482" s="193">
        <v>17</v>
      </c>
      <c r="F1482" s="193">
        <v>3</v>
      </c>
      <c r="G1482" s="194">
        <v>1.36243</v>
      </c>
      <c r="H1482" s="195">
        <v>1.6550400000000001</v>
      </c>
    </row>
    <row r="1483" spans="2:8" x14ac:dyDescent="0.25">
      <c r="B1483" s="191" t="s">
        <v>1161</v>
      </c>
      <c r="C1483" s="193">
        <v>7</v>
      </c>
      <c r="D1483" s="193">
        <v>9</v>
      </c>
      <c r="E1483" s="193">
        <v>15</v>
      </c>
      <c r="F1483" s="193">
        <v>4</v>
      </c>
      <c r="G1483" s="194">
        <v>1.9754499999999999</v>
      </c>
      <c r="H1483" s="195">
        <v>3.1998000000000002</v>
      </c>
    </row>
    <row r="1484" spans="2:8" x14ac:dyDescent="0.25">
      <c r="B1484" s="191" t="s">
        <v>1161</v>
      </c>
      <c r="C1484" s="193">
        <v>7</v>
      </c>
      <c r="D1484" s="193">
        <v>9</v>
      </c>
      <c r="E1484" s="193">
        <v>16</v>
      </c>
      <c r="F1484" s="193">
        <v>4</v>
      </c>
      <c r="G1484" s="194">
        <v>2.2857099999999999</v>
      </c>
      <c r="H1484" s="195">
        <v>3.6873499999999999</v>
      </c>
    </row>
    <row r="1485" spans="2:8" x14ac:dyDescent="0.25">
      <c r="B1485" s="191" t="s">
        <v>1161</v>
      </c>
      <c r="C1485" s="193">
        <v>7</v>
      </c>
      <c r="D1485" s="193">
        <v>9</v>
      </c>
      <c r="E1485" s="193">
        <v>17</v>
      </c>
      <c r="F1485" s="193">
        <v>4</v>
      </c>
      <c r="G1485" s="194">
        <v>2.4593099999999999</v>
      </c>
      <c r="H1485" s="195">
        <v>3.9901499999999999</v>
      </c>
    </row>
    <row r="1486" spans="2:8" x14ac:dyDescent="0.25">
      <c r="B1486" s="191" t="s">
        <v>1161</v>
      </c>
      <c r="C1486" s="193">
        <v>7</v>
      </c>
      <c r="D1486" s="193">
        <v>10</v>
      </c>
      <c r="E1486" s="193">
        <v>15</v>
      </c>
      <c r="F1486" s="193">
        <v>5</v>
      </c>
      <c r="G1486" s="194">
        <v>1.7847999999999999</v>
      </c>
      <c r="H1486" s="195">
        <v>3.0038399999999998</v>
      </c>
    </row>
    <row r="1487" spans="2:8" x14ac:dyDescent="0.25">
      <c r="B1487" s="191" t="s">
        <v>1161</v>
      </c>
      <c r="C1487" s="193">
        <v>7</v>
      </c>
      <c r="D1487" s="193">
        <v>10</v>
      </c>
      <c r="E1487" s="193">
        <v>16</v>
      </c>
      <c r="F1487" s="193">
        <v>5</v>
      </c>
      <c r="G1487" s="194">
        <v>2.1906400000000001</v>
      </c>
      <c r="H1487" s="195">
        <v>3.64012</v>
      </c>
    </row>
    <row r="1488" spans="2:8" x14ac:dyDescent="0.25">
      <c r="B1488" s="191" t="s">
        <v>1161</v>
      </c>
      <c r="C1488" s="193">
        <v>7</v>
      </c>
      <c r="D1488" s="193">
        <v>10</v>
      </c>
      <c r="E1488" s="193">
        <v>17</v>
      </c>
      <c r="F1488" s="193">
        <v>5</v>
      </c>
      <c r="G1488" s="194">
        <v>2.1657999999999999</v>
      </c>
      <c r="H1488" s="195">
        <v>3.5503800000000001</v>
      </c>
    </row>
    <row r="1489" spans="2:8" x14ac:dyDescent="0.25">
      <c r="B1489" s="191" t="s">
        <v>177</v>
      </c>
      <c r="C1489" s="193">
        <v>7</v>
      </c>
      <c r="D1489" s="193">
        <v>8</v>
      </c>
      <c r="E1489" s="193">
        <v>15</v>
      </c>
      <c r="F1489" s="193">
        <v>3</v>
      </c>
      <c r="G1489" s="194">
        <v>0.58172699999999999</v>
      </c>
      <c r="H1489" s="195">
        <v>0.143707</v>
      </c>
    </row>
    <row r="1490" spans="2:8" x14ac:dyDescent="0.25">
      <c r="B1490" s="191" t="s">
        <v>177</v>
      </c>
      <c r="C1490" s="193">
        <v>7</v>
      </c>
      <c r="D1490" s="193">
        <v>8</v>
      </c>
      <c r="E1490" s="193">
        <v>16</v>
      </c>
      <c r="F1490" s="193">
        <v>3</v>
      </c>
      <c r="G1490" s="194">
        <v>0.99271200000000004</v>
      </c>
      <c r="H1490" s="195">
        <v>0.86104400000000003</v>
      </c>
    </row>
    <row r="1491" spans="2:8" x14ac:dyDescent="0.25">
      <c r="B1491" s="191" t="s">
        <v>177</v>
      </c>
      <c r="C1491" s="193">
        <v>7</v>
      </c>
      <c r="D1491" s="193">
        <v>8</v>
      </c>
      <c r="E1491" s="193">
        <v>17</v>
      </c>
      <c r="F1491" s="193">
        <v>3</v>
      </c>
      <c r="G1491" s="194">
        <v>1.36243</v>
      </c>
      <c r="H1491" s="195">
        <v>1.6550400000000001</v>
      </c>
    </row>
    <row r="1492" spans="2:8" x14ac:dyDescent="0.25">
      <c r="B1492" s="191" t="s">
        <v>177</v>
      </c>
      <c r="C1492" s="193">
        <v>7</v>
      </c>
      <c r="D1492" s="193">
        <v>9</v>
      </c>
      <c r="E1492" s="193">
        <v>15</v>
      </c>
      <c r="F1492" s="193">
        <v>4</v>
      </c>
      <c r="G1492" s="194">
        <v>1.9754499999999999</v>
      </c>
      <c r="H1492" s="195">
        <v>3.1998000000000002</v>
      </c>
    </row>
    <row r="1493" spans="2:8" x14ac:dyDescent="0.25">
      <c r="B1493" s="191" t="s">
        <v>177</v>
      </c>
      <c r="C1493" s="193">
        <v>7</v>
      </c>
      <c r="D1493" s="193">
        <v>9</v>
      </c>
      <c r="E1493" s="193">
        <v>16</v>
      </c>
      <c r="F1493" s="193">
        <v>4</v>
      </c>
      <c r="G1493" s="194">
        <v>2.2857099999999999</v>
      </c>
      <c r="H1493" s="195">
        <v>3.6873499999999999</v>
      </c>
    </row>
    <row r="1494" spans="2:8" x14ac:dyDescent="0.25">
      <c r="B1494" s="191" t="s">
        <v>177</v>
      </c>
      <c r="C1494" s="193">
        <v>7</v>
      </c>
      <c r="D1494" s="193">
        <v>9</v>
      </c>
      <c r="E1494" s="193">
        <v>17</v>
      </c>
      <c r="F1494" s="193">
        <v>4</v>
      </c>
      <c r="G1494" s="194">
        <v>2.4593099999999999</v>
      </c>
      <c r="H1494" s="195">
        <v>3.9901499999999999</v>
      </c>
    </row>
    <row r="1495" spans="2:8" x14ac:dyDescent="0.25">
      <c r="B1495" s="191" t="s">
        <v>177</v>
      </c>
      <c r="C1495" s="193">
        <v>7</v>
      </c>
      <c r="D1495" s="193">
        <v>10</v>
      </c>
      <c r="E1495" s="193">
        <v>15</v>
      </c>
      <c r="F1495" s="193">
        <v>5</v>
      </c>
      <c r="G1495" s="194">
        <v>1.7847999999999999</v>
      </c>
      <c r="H1495" s="195">
        <v>3.0038399999999998</v>
      </c>
    </row>
    <row r="1496" spans="2:8" x14ac:dyDescent="0.25">
      <c r="B1496" s="191" t="s">
        <v>177</v>
      </c>
      <c r="C1496" s="193">
        <v>7</v>
      </c>
      <c r="D1496" s="193">
        <v>10</v>
      </c>
      <c r="E1496" s="193">
        <v>16</v>
      </c>
      <c r="F1496" s="193">
        <v>5</v>
      </c>
      <c r="G1496" s="194">
        <v>2.1906400000000001</v>
      </c>
      <c r="H1496" s="195">
        <v>3.64012</v>
      </c>
    </row>
    <row r="1497" spans="2:8" x14ac:dyDescent="0.25">
      <c r="B1497" s="191" t="s">
        <v>177</v>
      </c>
      <c r="C1497" s="193">
        <v>7</v>
      </c>
      <c r="D1497" s="193">
        <v>10</v>
      </c>
      <c r="E1497" s="193">
        <v>17</v>
      </c>
      <c r="F1497" s="193">
        <v>5</v>
      </c>
      <c r="G1497" s="194">
        <v>2.1657999999999999</v>
      </c>
      <c r="H1497" s="195">
        <v>3.5503800000000001</v>
      </c>
    </row>
    <row r="1498" spans="2:8" x14ac:dyDescent="0.25">
      <c r="B1498" s="191" t="s">
        <v>1162</v>
      </c>
      <c r="C1498" s="193">
        <v>7</v>
      </c>
      <c r="D1498" s="193">
        <v>8</v>
      </c>
      <c r="E1498" s="193">
        <v>15</v>
      </c>
      <c r="F1498" s="193">
        <v>3</v>
      </c>
      <c r="G1498" s="194">
        <v>0.50760000000000005</v>
      </c>
      <c r="H1498" s="195">
        <v>0.12539500000000001</v>
      </c>
    </row>
    <row r="1499" spans="2:8" x14ac:dyDescent="0.25">
      <c r="B1499" s="191" t="s">
        <v>1162</v>
      </c>
      <c r="C1499" s="193">
        <v>7</v>
      </c>
      <c r="D1499" s="193">
        <v>8</v>
      </c>
      <c r="E1499" s="193">
        <v>16</v>
      </c>
      <c r="F1499" s="193">
        <v>3</v>
      </c>
      <c r="G1499" s="194">
        <v>0.86621599999999999</v>
      </c>
      <c r="H1499" s="195">
        <v>0.75132500000000002</v>
      </c>
    </row>
    <row r="1500" spans="2:8" x14ac:dyDescent="0.25">
      <c r="B1500" s="191" t="s">
        <v>1162</v>
      </c>
      <c r="C1500" s="193">
        <v>7</v>
      </c>
      <c r="D1500" s="193">
        <v>8</v>
      </c>
      <c r="E1500" s="193">
        <v>17</v>
      </c>
      <c r="F1500" s="193">
        <v>3</v>
      </c>
      <c r="G1500" s="194">
        <v>1.18882</v>
      </c>
      <c r="H1500" s="195">
        <v>1.44415</v>
      </c>
    </row>
    <row r="1501" spans="2:8" x14ac:dyDescent="0.25">
      <c r="B1501" s="191" t="s">
        <v>1162</v>
      </c>
      <c r="C1501" s="193">
        <v>7</v>
      </c>
      <c r="D1501" s="193">
        <v>9</v>
      </c>
      <c r="E1501" s="193">
        <v>15</v>
      </c>
      <c r="F1501" s="193">
        <v>4</v>
      </c>
      <c r="G1501" s="194">
        <v>1.72373</v>
      </c>
      <c r="H1501" s="195">
        <v>2.7920600000000002</v>
      </c>
    </row>
    <row r="1502" spans="2:8" x14ac:dyDescent="0.25">
      <c r="B1502" s="191" t="s">
        <v>1162</v>
      </c>
      <c r="C1502" s="193">
        <v>7</v>
      </c>
      <c r="D1502" s="193">
        <v>9</v>
      </c>
      <c r="E1502" s="193">
        <v>16</v>
      </c>
      <c r="F1502" s="193">
        <v>4</v>
      </c>
      <c r="G1502" s="194">
        <v>1.9944500000000001</v>
      </c>
      <c r="H1502" s="195">
        <v>3.2174900000000002</v>
      </c>
    </row>
    <row r="1503" spans="2:8" x14ac:dyDescent="0.25">
      <c r="B1503" s="191" t="s">
        <v>1162</v>
      </c>
      <c r="C1503" s="193">
        <v>7</v>
      </c>
      <c r="D1503" s="193">
        <v>9</v>
      </c>
      <c r="E1503" s="193">
        <v>17</v>
      </c>
      <c r="F1503" s="193">
        <v>4</v>
      </c>
      <c r="G1503" s="194">
        <v>2.1459299999999999</v>
      </c>
      <c r="H1503" s="195">
        <v>3.4817</v>
      </c>
    </row>
    <row r="1504" spans="2:8" x14ac:dyDescent="0.25">
      <c r="B1504" s="191" t="s">
        <v>1162</v>
      </c>
      <c r="C1504" s="193">
        <v>7</v>
      </c>
      <c r="D1504" s="193">
        <v>10</v>
      </c>
      <c r="E1504" s="193">
        <v>15</v>
      </c>
      <c r="F1504" s="193">
        <v>5</v>
      </c>
      <c r="G1504" s="194">
        <v>1.5573699999999999</v>
      </c>
      <c r="H1504" s="195">
        <v>2.6210800000000001</v>
      </c>
    </row>
    <row r="1505" spans="2:8" x14ac:dyDescent="0.25">
      <c r="B1505" s="191" t="s">
        <v>1162</v>
      </c>
      <c r="C1505" s="193">
        <v>7</v>
      </c>
      <c r="D1505" s="193">
        <v>10</v>
      </c>
      <c r="E1505" s="193">
        <v>16</v>
      </c>
      <c r="F1505" s="193">
        <v>5</v>
      </c>
      <c r="G1505" s="194">
        <v>1.9115</v>
      </c>
      <c r="H1505" s="195">
        <v>3.1762800000000002</v>
      </c>
    </row>
    <row r="1506" spans="2:8" x14ac:dyDescent="0.25">
      <c r="B1506" s="191" t="s">
        <v>1162</v>
      </c>
      <c r="C1506" s="193">
        <v>7</v>
      </c>
      <c r="D1506" s="193">
        <v>10</v>
      </c>
      <c r="E1506" s="193">
        <v>17</v>
      </c>
      <c r="F1506" s="193">
        <v>5</v>
      </c>
      <c r="G1506" s="194">
        <v>1.8898200000000001</v>
      </c>
      <c r="H1506" s="195">
        <v>3.0979700000000001</v>
      </c>
    </row>
    <row r="1507" spans="2:8" x14ac:dyDescent="0.25">
      <c r="B1507" s="191" t="s">
        <v>1163</v>
      </c>
      <c r="C1507" s="193">
        <v>7</v>
      </c>
      <c r="D1507" s="193">
        <v>8</v>
      </c>
      <c r="E1507" s="193">
        <v>15</v>
      </c>
      <c r="F1507" s="193">
        <v>3</v>
      </c>
      <c r="G1507" s="194">
        <v>0.48015200000000002</v>
      </c>
      <c r="H1507" s="195">
        <v>0.118057</v>
      </c>
    </row>
    <row r="1508" spans="2:8" x14ac:dyDescent="0.25">
      <c r="B1508" s="191" t="s">
        <v>1163</v>
      </c>
      <c r="C1508" s="193">
        <v>7</v>
      </c>
      <c r="D1508" s="193">
        <v>8</v>
      </c>
      <c r="E1508" s="193">
        <v>16</v>
      </c>
      <c r="F1508" s="193">
        <v>3</v>
      </c>
      <c r="G1508" s="194">
        <v>0.82298099999999996</v>
      </c>
      <c r="H1508" s="195">
        <v>0.72751699999999997</v>
      </c>
    </row>
    <row r="1509" spans="2:8" x14ac:dyDescent="0.25">
      <c r="B1509" s="191" t="s">
        <v>1163</v>
      </c>
      <c r="C1509" s="193">
        <v>7</v>
      </c>
      <c r="D1509" s="193">
        <v>8</v>
      </c>
      <c r="E1509" s="193">
        <v>17</v>
      </c>
      <c r="F1509" s="193">
        <v>3</v>
      </c>
      <c r="G1509" s="194">
        <v>1.1345099999999999</v>
      </c>
      <c r="H1509" s="195">
        <v>1.40648</v>
      </c>
    </row>
    <row r="1510" spans="2:8" x14ac:dyDescent="0.25">
      <c r="B1510" s="191" t="s">
        <v>1163</v>
      </c>
      <c r="C1510" s="193">
        <v>7</v>
      </c>
      <c r="D1510" s="193">
        <v>9</v>
      </c>
      <c r="E1510" s="193">
        <v>15</v>
      </c>
      <c r="F1510" s="193">
        <v>4</v>
      </c>
      <c r="G1510" s="194">
        <v>1.6489400000000001</v>
      </c>
      <c r="H1510" s="195">
        <v>2.6851600000000002</v>
      </c>
    </row>
    <row r="1511" spans="2:8" x14ac:dyDescent="0.25">
      <c r="B1511" s="191" t="s">
        <v>1163</v>
      </c>
      <c r="C1511" s="193">
        <v>7</v>
      </c>
      <c r="D1511" s="193">
        <v>9</v>
      </c>
      <c r="E1511" s="193">
        <v>16</v>
      </c>
      <c r="F1511" s="193">
        <v>4</v>
      </c>
      <c r="G1511" s="194">
        <v>1.9102699999999999</v>
      </c>
      <c r="H1511" s="195">
        <v>3.1036600000000001</v>
      </c>
    </row>
    <row r="1512" spans="2:8" x14ac:dyDescent="0.25">
      <c r="B1512" s="191" t="s">
        <v>1163</v>
      </c>
      <c r="C1512" s="193">
        <v>7</v>
      </c>
      <c r="D1512" s="193">
        <v>9</v>
      </c>
      <c r="E1512" s="193">
        <v>17</v>
      </c>
      <c r="F1512" s="193">
        <v>4</v>
      </c>
      <c r="G1512" s="194">
        <v>2.0615299999999999</v>
      </c>
      <c r="H1512" s="195">
        <v>3.36965</v>
      </c>
    </row>
    <row r="1513" spans="2:8" x14ac:dyDescent="0.25">
      <c r="B1513" s="191" t="s">
        <v>1163</v>
      </c>
      <c r="C1513" s="193">
        <v>7</v>
      </c>
      <c r="D1513" s="193">
        <v>10</v>
      </c>
      <c r="E1513" s="193">
        <v>15</v>
      </c>
      <c r="F1513" s="193">
        <v>5</v>
      </c>
      <c r="G1513" s="194">
        <v>1.4837100000000001</v>
      </c>
      <c r="H1513" s="195">
        <v>2.5160200000000001</v>
      </c>
    </row>
    <row r="1514" spans="2:8" x14ac:dyDescent="0.25">
      <c r="B1514" s="191" t="s">
        <v>1163</v>
      </c>
      <c r="C1514" s="193">
        <v>7</v>
      </c>
      <c r="D1514" s="193">
        <v>10</v>
      </c>
      <c r="E1514" s="193">
        <v>16</v>
      </c>
      <c r="F1514" s="193">
        <v>5</v>
      </c>
      <c r="G1514" s="194">
        <v>1.8304400000000001</v>
      </c>
      <c r="H1514" s="195">
        <v>3.0607799999999998</v>
      </c>
    </row>
    <row r="1515" spans="2:8" x14ac:dyDescent="0.25">
      <c r="B1515" s="191" t="s">
        <v>1163</v>
      </c>
      <c r="C1515" s="193">
        <v>7</v>
      </c>
      <c r="D1515" s="193">
        <v>10</v>
      </c>
      <c r="E1515" s="193">
        <v>17</v>
      </c>
      <c r="F1515" s="193">
        <v>5</v>
      </c>
      <c r="G1515" s="194">
        <v>1.8100700000000001</v>
      </c>
      <c r="H1515" s="195">
        <v>2.9895</v>
      </c>
    </row>
    <row r="1516" spans="2:8" x14ac:dyDescent="0.25">
      <c r="B1516" s="191" t="s">
        <v>178</v>
      </c>
      <c r="C1516" s="193">
        <v>7</v>
      </c>
      <c r="D1516" s="193">
        <v>8</v>
      </c>
      <c r="E1516" s="193">
        <v>15</v>
      </c>
      <c r="F1516" s="193">
        <v>3</v>
      </c>
      <c r="G1516" s="194">
        <v>0.48015200000000002</v>
      </c>
      <c r="H1516" s="195">
        <v>0.118057</v>
      </c>
    </row>
    <row r="1517" spans="2:8" x14ac:dyDescent="0.25">
      <c r="B1517" s="191" t="s">
        <v>178</v>
      </c>
      <c r="C1517" s="193">
        <v>7</v>
      </c>
      <c r="D1517" s="193">
        <v>8</v>
      </c>
      <c r="E1517" s="193">
        <v>16</v>
      </c>
      <c r="F1517" s="193">
        <v>3</v>
      </c>
      <c r="G1517" s="194">
        <v>0.82298099999999996</v>
      </c>
      <c r="H1517" s="195">
        <v>0.72751699999999997</v>
      </c>
    </row>
    <row r="1518" spans="2:8" x14ac:dyDescent="0.25">
      <c r="B1518" s="191" t="s">
        <v>178</v>
      </c>
      <c r="C1518" s="193">
        <v>7</v>
      </c>
      <c r="D1518" s="193">
        <v>8</v>
      </c>
      <c r="E1518" s="193">
        <v>17</v>
      </c>
      <c r="F1518" s="193">
        <v>3</v>
      </c>
      <c r="G1518" s="194">
        <v>1.1345099999999999</v>
      </c>
      <c r="H1518" s="195">
        <v>1.40648</v>
      </c>
    </row>
    <row r="1519" spans="2:8" x14ac:dyDescent="0.25">
      <c r="B1519" s="191" t="s">
        <v>178</v>
      </c>
      <c r="C1519" s="193">
        <v>7</v>
      </c>
      <c r="D1519" s="193">
        <v>9</v>
      </c>
      <c r="E1519" s="193">
        <v>15</v>
      </c>
      <c r="F1519" s="193">
        <v>4</v>
      </c>
      <c r="G1519" s="194">
        <v>1.6489400000000001</v>
      </c>
      <c r="H1519" s="195">
        <v>2.6851600000000002</v>
      </c>
    </row>
    <row r="1520" spans="2:8" x14ac:dyDescent="0.25">
      <c r="B1520" s="191" t="s">
        <v>178</v>
      </c>
      <c r="C1520" s="193">
        <v>7</v>
      </c>
      <c r="D1520" s="193">
        <v>9</v>
      </c>
      <c r="E1520" s="193">
        <v>16</v>
      </c>
      <c r="F1520" s="193">
        <v>4</v>
      </c>
      <c r="G1520" s="194">
        <v>1.9102699999999999</v>
      </c>
      <c r="H1520" s="195">
        <v>3.1036600000000001</v>
      </c>
    </row>
    <row r="1521" spans="2:8" x14ac:dyDescent="0.25">
      <c r="B1521" s="191" t="s">
        <v>178</v>
      </c>
      <c r="C1521" s="193">
        <v>7</v>
      </c>
      <c r="D1521" s="193">
        <v>9</v>
      </c>
      <c r="E1521" s="193">
        <v>17</v>
      </c>
      <c r="F1521" s="193">
        <v>4</v>
      </c>
      <c r="G1521" s="194">
        <v>2.0615299999999999</v>
      </c>
      <c r="H1521" s="195">
        <v>3.36965</v>
      </c>
    </row>
    <row r="1522" spans="2:8" x14ac:dyDescent="0.25">
      <c r="B1522" s="191" t="s">
        <v>178</v>
      </c>
      <c r="C1522" s="193">
        <v>7</v>
      </c>
      <c r="D1522" s="193">
        <v>10</v>
      </c>
      <c r="E1522" s="193">
        <v>15</v>
      </c>
      <c r="F1522" s="193">
        <v>5</v>
      </c>
      <c r="G1522" s="194">
        <v>1.4837100000000001</v>
      </c>
      <c r="H1522" s="195">
        <v>2.5160200000000001</v>
      </c>
    </row>
    <row r="1523" spans="2:8" x14ac:dyDescent="0.25">
      <c r="B1523" s="191" t="s">
        <v>178</v>
      </c>
      <c r="C1523" s="193">
        <v>7</v>
      </c>
      <c r="D1523" s="193">
        <v>10</v>
      </c>
      <c r="E1523" s="193">
        <v>16</v>
      </c>
      <c r="F1523" s="193">
        <v>5</v>
      </c>
      <c r="G1523" s="194">
        <v>1.8304400000000001</v>
      </c>
      <c r="H1523" s="195">
        <v>3.0607799999999998</v>
      </c>
    </row>
    <row r="1524" spans="2:8" x14ac:dyDescent="0.25">
      <c r="B1524" s="191" t="s">
        <v>178</v>
      </c>
      <c r="C1524" s="193">
        <v>7</v>
      </c>
      <c r="D1524" s="193">
        <v>10</v>
      </c>
      <c r="E1524" s="193">
        <v>17</v>
      </c>
      <c r="F1524" s="193">
        <v>5</v>
      </c>
      <c r="G1524" s="194">
        <v>1.8100700000000001</v>
      </c>
      <c r="H1524" s="195">
        <v>2.9895</v>
      </c>
    </row>
    <row r="1525" spans="2:8" x14ac:dyDescent="0.25">
      <c r="B1525" s="191" t="s">
        <v>1164</v>
      </c>
      <c r="C1525" s="193">
        <v>7</v>
      </c>
      <c r="D1525" s="193">
        <v>8</v>
      </c>
      <c r="E1525" s="193">
        <v>15</v>
      </c>
      <c r="F1525" s="193">
        <v>3</v>
      </c>
      <c r="G1525" s="194">
        <v>0.43513499999999999</v>
      </c>
      <c r="H1525" s="195">
        <v>0.106989</v>
      </c>
    </row>
    <row r="1526" spans="2:8" x14ac:dyDescent="0.25">
      <c r="B1526" s="191" t="s">
        <v>1164</v>
      </c>
      <c r="C1526" s="193">
        <v>7</v>
      </c>
      <c r="D1526" s="193">
        <v>8</v>
      </c>
      <c r="E1526" s="193">
        <v>16</v>
      </c>
      <c r="F1526" s="193">
        <v>3</v>
      </c>
      <c r="G1526" s="194">
        <v>0.74582300000000001</v>
      </c>
      <c r="H1526" s="195">
        <v>0.65930900000000003</v>
      </c>
    </row>
    <row r="1527" spans="2:8" x14ac:dyDescent="0.25">
      <c r="B1527" s="191" t="s">
        <v>1164</v>
      </c>
      <c r="C1527" s="193">
        <v>7</v>
      </c>
      <c r="D1527" s="193">
        <v>8</v>
      </c>
      <c r="E1527" s="193">
        <v>17</v>
      </c>
      <c r="F1527" s="193">
        <v>3</v>
      </c>
      <c r="G1527" s="194">
        <v>1.0281499999999999</v>
      </c>
      <c r="H1527" s="195">
        <v>1.2746200000000001</v>
      </c>
    </row>
    <row r="1528" spans="2:8" x14ac:dyDescent="0.25">
      <c r="B1528" s="191" t="s">
        <v>1164</v>
      </c>
      <c r="C1528" s="193">
        <v>7</v>
      </c>
      <c r="D1528" s="193">
        <v>9</v>
      </c>
      <c r="E1528" s="193">
        <v>15</v>
      </c>
      <c r="F1528" s="193">
        <v>4</v>
      </c>
      <c r="G1528" s="194">
        <v>1.49434</v>
      </c>
      <c r="H1528" s="195">
        <v>2.4334099999999999</v>
      </c>
    </row>
    <row r="1529" spans="2:8" x14ac:dyDescent="0.25">
      <c r="B1529" s="191" t="s">
        <v>1164</v>
      </c>
      <c r="C1529" s="193">
        <v>7</v>
      </c>
      <c r="D1529" s="193">
        <v>9</v>
      </c>
      <c r="E1529" s="193">
        <v>16</v>
      </c>
      <c r="F1529" s="193">
        <v>4</v>
      </c>
      <c r="G1529" s="194">
        <v>1.7311700000000001</v>
      </c>
      <c r="H1529" s="195">
        <v>2.8126799999999998</v>
      </c>
    </row>
    <row r="1530" spans="2:8" x14ac:dyDescent="0.25">
      <c r="B1530" s="191" t="s">
        <v>1164</v>
      </c>
      <c r="C1530" s="193">
        <v>7</v>
      </c>
      <c r="D1530" s="193">
        <v>9</v>
      </c>
      <c r="E1530" s="193">
        <v>17</v>
      </c>
      <c r="F1530" s="193">
        <v>4</v>
      </c>
      <c r="G1530" s="194">
        <v>1.86825</v>
      </c>
      <c r="H1530" s="195">
        <v>3.0537299999999998</v>
      </c>
    </row>
    <row r="1531" spans="2:8" x14ac:dyDescent="0.25">
      <c r="B1531" s="191" t="s">
        <v>1164</v>
      </c>
      <c r="C1531" s="193">
        <v>7</v>
      </c>
      <c r="D1531" s="193">
        <v>10</v>
      </c>
      <c r="E1531" s="193">
        <v>15</v>
      </c>
      <c r="F1531" s="193">
        <v>5</v>
      </c>
      <c r="G1531" s="194">
        <v>1.3446</v>
      </c>
      <c r="H1531" s="195">
        <v>2.2801300000000002</v>
      </c>
    </row>
    <row r="1532" spans="2:8" x14ac:dyDescent="0.25">
      <c r="B1532" s="191" t="s">
        <v>1164</v>
      </c>
      <c r="C1532" s="193">
        <v>7</v>
      </c>
      <c r="D1532" s="193">
        <v>10</v>
      </c>
      <c r="E1532" s="193">
        <v>16</v>
      </c>
      <c r="F1532" s="193">
        <v>5</v>
      </c>
      <c r="G1532" s="194">
        <v>1.65883</v>
      </c>
      <c r="H1532" s="195">
        <v>2.7738100000000001</v>
      </c>
    </row>
    <row r="1533" spans="2:8" x14ac:dyDescent="0.25">
      <c r="B1533" s="191" t="s">
        <v>1164</v>
      </c>
      <c r="C1533" s="193">
        <v>7</v>
      </c>
      <c r="D1533" s="193">
        <v>10</v>
      </c>
      <c r="E1533" s="193">
        <v>17</v>
      </c>
      <c r="F1533" s="193">
        <v>5</v>
      </c>
      <c r="G1533" s="194">
        <v>1.6403700000000001</v>
      </c>
      <c r="H1533" s="195">
        <v>2.7092200000000002</v>
      </c>
    </row>
    <row r="1534" spans="2:8" x14ac:dyDescent="0.25">
      <c r="B1534" s="191" t="s">
        <v>1165</v>
      </c>
      <c r="C1534" s="193">
        <v>7</v>
      </c>
      <c r="D1534" s="193">
        <v>8</v>
      </c>
      <c r="E1534" s="193">
        <v>15</v>
      </c>
      <c r="F1534" s="193">
        <v>3</v>
      </c>
      <c r="G1534" s="194">
        <v>0.517679</v>
      </c>
      <c r="H1534" s="195">
        <v>0.123167</v>
      </c>
    </row>
    <row r="1535" spans="2:8" x14ac:dyDescent="0.25">
      <c r="B1535" s="191" t="s">
        <v>1165</v>
      </c>
      <c r="C1535" s="193">
        <v>7</v>
      </c>
      <c r="D1535" s="193">
        <v>8</v>
      </c>
      <c r="E1535" s="193">
        <v>16</v>
      </c>
      <c r="F1535" s="193">
        <v>3</v>
      </c>
      <c r="G1535" s="194">
        <v>0.88148000000000004</v>
      </c>
      <c r="H1535" s="195">
        <v>0.75516099999999997</v>
      </c>
    </row>
    <row r="1536" spans="2:8" x14ac:dyDescent="0.25">
      <c r="B1536" s="191" t="s">
        <v>1165</v>
      </c>
      <c r="C1536" s="193">
        <v>7</v>
      </c>
      <c r="D1536" s="193">
        <v>8</v>
      </c>
      <c r="E1536" s="193">
        <v>17</v>
      </c>
      <c r="F1536" s="193">
        <v>3</v>
      </c>
      <c r="G1536" s="194">
        <v>1.20662</v>
      </c>
      <c r="H1536" s="195">
        <v>1.45397</v>
      </c>
    </row>
    <row r="1537" spans="2:8" x14ac:dyDescent="0.25">
      <c r="B1537" s="191" t="s">
        <v>1165</v>
      </c>
      <c r="C1537" s="193">
        <v>7</v>
      </c>
      <c r="D1537" s="193">
        <v>9</v>
      </c>
      <c r="E1537" s="193">
        <v>15</v>
      </c>
      <c r="F1537" s="193">
        <v>4</v>
      </c>
      <c r="G1537" s="194">
        <v>1.7460800000000001</v>
      </c>
      <c r="H1537" s="195">
        <v>2.7909700000000002</v>
      </c>
    </row>
    <row r="1538" spans="2:8" x14ac:dyDescent="0.25">
      <c r="B1538" s="191" t="s">
        <v>1165</v>
      </c>
      <c r="C1538" s="193">
        <v>7</v>
      </c>
      <c r="D1538" s="193">
        <v>9</v>
      </c>
      <c r="E1538" s="193">
        <v>16</v>
      </c>
      <c r="F1538" s="193">
        <v>4</v>
      </c>
      <c r="G1538" s="194">
        <v>2.0233599999999998</v>
      </c>
      <c r="H1538" s="195">
        <v>3.2233900000000002</v>
      </c>
    </row>
    <row r="1539" spans="2:8" x14ac:dyDescent="0.25">
      <c r="B1539" s="191" t="s">
        <v>1165</v>
      </c>
      <c r="C1539" s="193">
        <v>7</v>
      </c>
      <c r="D1539" s="193">
        <v>9</v>
      </c>
      <c r="E1539" s="193">
        <v>17</v>
      </c>
      <c r="F1539" s="193">
        <v>4</v>
      </c>
      <c r="G1539" s="194">
        <v>2.2825899999999999</v>
      </c>
      <c r="H1539" s="195">
        <v>3.4880599999999999</v>
      </c>
    </row>
    <row r="1540" spans="2:8" x14ac:dyDescent="0.25">
      <c r="B1540" s="191" t="s">
        <v>1165</v>
      </c>
      <c r="C1540" s="193">
        <v>7</v>
      </c>
      <c r="D1540" s="193">
        <v>10</v>
      </c>
      <c r="E1540" s="193">
        <v>15</v>
      </c>
      <c r="F1540" s="193">
        <v>5</v>
      </c>
      <c r="G1540" s="194">
        <v>1.5695300000000001</v>
      </c>
      <c r="H1540" s="195">
        <v>2.6076899999999998</v>
      </c>
    </row>
    <row r="1541" spans="2:8" x14ac:dyDescent="0.25">
      <c r="B1541" s="191" t="s">
        <v>1165</v>
      </c>
      <c r="C1541" s="193">
        <v>7</v>
      </c>
      <c r="D1541" s="193">
        <v>10</v>
      </c>
      <c r="E1541" s="193">
        <v>16</v>
      </c>
      <c r="F1541" s="193">
        <v>5</v>
      </c>
      <c r="G1541" s="194">
        <v>1.9239999999999999</v>
      </c>
      <c r="H1541" s="195">
        <v>3.1598099999999998</v>
      </c>
    </row>
    <row r="1542" spans="2:8" x14ac:dyDescent="0.25">
      <c r="B1542" s="191" t="s">
        <v>1165</v>
      </c>
      <c r="C1542" s="193">
        <v>7</v>
      </c>
      <c r="D1542" s="193">
        <v>10</v>
      </c>
      <c r="E1542" s="193">
        <v>17</v>
      </c>
      <c r="F1542" s="193">
        <v>5</v>
      </c>
      <c r="G1542" s="194">
        <v>1.8948499999999999</v>
      </c>
      <c r="H1542" s="195">
        <v>3.0723099999999999</v>
      </c>
    </row>
    <row r="1543" spans="2:8" x14ac:dyDescent="0.25">
      <c r="B1543" s="191" t="s">
        <v>179</v>
      </c>
      <c r="C1543" s="193">
        <v>7</v>
      </c>
      <c r="D1543" s="193">
        <v>8</v>
      </c>
      <c r="E1543" s="193">
        <v>15</v>
      </c>
      <c r="F1543" s="193">
        <v>3</v>
      </c>
      <c r="G1543" s="194">
        <v>0.517679</v>
      </c>
      <c r="H1543" s="195">
        <v>0.123167</v>
      </c>
    </row>
    <row r="1544" spans="2:8" x14ac:dyDescent="0.25">
      <c r="B1544" s="191" t="s">
        <v>179</v>
      </c>
      <c r="C1544" s="193">
        <v>7</v>
      </c>
      <c r="D1544" s="193">
        <v>8</v>
      </c>
      <c r="E1544" s="193">
        <v>16</v>
      </c>
      <c r="F1544" s="193">
        <v>3</v>
      </c>
      <c r="G1544" s="194">
        <v>0.88148000000000004</v>
      </c>
      <c r="H1544" s="195">
        <v>0.75516099999999997</v>
      </c>
    </row>
    <row r="1545" spans="2:8" x14ac:dyDescent="0.25">
      <c r="B1545" s="191" t="s">
        <v>179</v>
      </c>
      <c r="C1545" s="193">
        <v>7</v>
      </c>
      <c r="D1545" s="193">
        <v>8</v>
      </c>
      <c r="E1545" s="193">
        <v>17</v>
      </c>
      <c r="F1545" s="193">
        <v>3</v>
      </c>
      <c r="G1545" s="194">
        <v>1.20662</v>
      </c>
      <c r="H1545" s="195">
        <v>1.45397</v>
      </c>
    </row>
    <row r="1546" spans="2:8" x14ac:dyDescent="0.25">
      <c r="B1546" s="191" t="s">
        <v>179</v>
      </c>
      <c r="C1546" s="193">
        <v>7</v>
      </c>
      <c r="D1546" s="193">
        <v>9</v>
      </c>
      <c r="E1546" s="193">
        <v>15</v>
      </c>
      <c r="F1546" s="193">
        <v>4</v>
      </c>
      <c r="G1546" s="194">
        <v>1.7460800000000001</v>
      </c>
      <c r="H1546" s="195">
        <v>2.7909700000000002</v>
      </c>
    </row>
    <row r="1547" spans="2:8" x14ac:dyDescent="0.25">
      <c r="B1547" s="191" t="s">
        <v>179</v>
      </c>
      <c r="C1547" s="193">
        <v>7</v>
      </c>
      <c r="D1547" s="193">
        <v>9</v>
      </c>
      <c r="E1547" s="193">
        <v>16</v>
      </c>
      <c r="F1547" s="193">
        <v>4</v>
      </c>
      <c r="G1547" s="194">
        <v>2.0233599999999998</v>
      </c>
      <c r="H1547" s="195">
        <v>3.2233900000000002</v>
      </c>
    </row>
    <row r="1548" spans="2:8" x14ac:dyDescent="0.25">
      <c r="B1548" s="191" t="s">
        <v>179</v>
      </c>
      <c r="C1548" s="193">
        <v>7</v>
      </c>
      <c r="D1548" s="193">
        <v>9</v>
      </c>
      <c r="E1548" s="193">
        <v>17</v>
      </c>
      <c r="F1548" s="193">
        <v>4</v>
      </c>
      <c r="G1548" s="194">
        <v>2.2825899999999999</v>
      </c>
      <c r="H1548" s="195">
        <v>3.4880599999999999</v>
      </c>
    </row>
    <row r="1549" spans="2:8" x14ac:dyDescent="0.25">
      <c r="B1549" s="191" t="s">
        <v>179</v>
      </c>
      <c r="C1549" s="193">
        <v>7</v>
      </c>
      <c r="D1549" s="193">
        <v>10</v>
      </c>
      <c r="E1549" s="193">
        <v>15</v>
      </c>
      <c r="F1549" s="193">
        <v>5</v>
      </c>
      <c r="G1549" s="194">
        <v>1.5695300000000001</v>
      </c>
      <c r="H1549" s="195">
        <v>2.6076899999999998</v>
      </c>
    </row>
    <row r="1550" spans="2:8" x14ac:dyDescent="0.25">
      <c r="B1550" s="191" t="s">
        <v>179</v>
      </c>
      <c r="C1550" s="193">
        <v>7</v>
      </c>
      <c r="D1550" s="193">
        <v>10</v>
      </c>
      <c r="E1550" s="193">
        <v>16</v>
      </c>
      <c r="F1550" s="193">
        <v>5</v>
      </c>
      <c r="G1550" s="194">
        <v>1.9239999999999999</v>
      </c>
      <c r="H1550" s="195">
        <v>3.1598099999999998</v>
      </c>
    </row>
    <row r="1551" spans="2:8" x14ac:dyDescent="0.25">
      <c r="B1551" s="191" t="s">
        <v>179</v>
      </c>
      <c r="C1551" s="193">
        <v>7</v>
      </c>
      <c r="D1551" s="193">
        <v>10</v>
      </c>
      <c r="E1551" s="193">
        <v>17</v>
      </c>
      <c r="F1551" s="193">
        <v>5</v>
      </c>
      <c r="G1551" s="194">
        <v>1.8948499999999999</v>
      </c>
      <c r="H1551" s="195">
        <v>3.0723099999999999</v>
      </c>
    </row>
    <row r="1552" spans="2:8" x14ac:dyDescent="0.25">
      <c r="B1552" s="191" t="s">
        <v>1166</v>
      </c>
      <c r="C1552" s="193">
        <v>7</v>
      </c>
      <c r="D1552" s="193">
        <v>8</v>
      </c>
      <c r="E1552" s="193">
        <v>15</v>
      </c>
      <c r="F1552" s="193">
        <v>3</v>
      </c>
      <c r="G1552" s="194">
        <v>0.46856700000000001</v>
      </c>
      <c r="H1552" s="195">
        <v>0.111483</v>
      </c>
    </row>
    <row r="1553" spans="2:8" x14ac:dyDescent="0.25">
      <c r="B1553" s="191" t="s">
        <v>1166</v>
      </c>
      <c r="C1553" s="193">
        <v>7</v>
      </c>
      <c r="D1553" s="193">
        <v>8</v>
      </c>
      <c r="E1553" s="193">
        <v>16</v>
      </c>
      <c r="F1553" s="193">
        <v>3</v>
      </c>
      <c r="G1553" s="194">
        <v>0.79785499999999998</v>
      </c>
      <c r="H1553" s="195">
        <v>0.68352000000000002</v>
      </c>
    </row>
    <row r="1554" spans="2:8" x14ac:dyDescent="0.25">
      <c r="B1554" s="191" t="s">
        <v>1166</v>
      </c>
      <c r="C1554" s="193">
        <v>7</v>
      </c>
      <c r="D1554" s="193">
        <v>8</v>
      </c>
      <c r="E1554" s="193">
        <v>17</v>
      </c>
      <c r="F1554" s="193">
        <v>3</v>
      </c>
      <c r="G1554" s="194">
        <v>1.09215</v>
      </c>
      <c r="H1554" s="195">
        <v>1.31603</v>
      </c>
    </row>
    <row r="1555" spans="2:8" x14ac:dyDescent="0.25">
      <c r="B1555" s="191" t="s">
        <v>1166</v>
      </c>
      <c r="C1555" s="193">
        <v>7</v>
      </c>
      <c r="D1555" s="193">
        <v>9</v>
      </c>
      <c r="E1555" s="193">
        <v>15</v>
      </c>
      <c r="F1555" s="193">
        <v>4</v>
      </c>
      <c r="G1555" s="194">
        <v>1.58043</v>
      </c>
      <c r="H1555" s="195">
        <v>2.5261900000000002</v>
      </c>
    </row>
    <row r="1556" spans="2:8" x14ac:dyDescent="0.25">
      <c r="B1556" s="191" t="s">
        <v>1166</v>
      </c>
      <c r="C1556" s="193">
        <v>7</v>
      </c>
      <c r="D1556" s="193">
        <v>9</v>
      </c>
      <c r="E1556" s="193">
        <v>16</v>
      </c>
      <c r="F1556" s="193">
        <v>4</v>
      </c>
      <c r="G1556" s="194">
        <v>1.83141</v>
      </c>
      <c r="H1556" s="195">
        <v>2.9175900000000001</v>
      </c>
    </row>
    <row r="1557" spans="2:8" x14ac:dyDescent="0.25">
      <c r="B1557" s="191" t="s">
        <v>1166</v>
      </c>
      <c r="C1557" s="193">
        <v>7</v>
      </c>
      <c r="D1557" s="193">
        <v>9</v>
      </c>
      <c r="E1557" s="193">
        <v>17</v>
      </c>
      <c r="F1557" s="193">
        <v>4</v>
      </c>
      <c r="G1557" s="194">
        <v>2.0660400000000001</v>
      </c>
      <c r="H1557" s="195">
        <v>3.1571500000000001</v>
      </c>
    </row>
    <row r="1558" spans="2:8" x14ac:dyDescent="0.25">
      <c r="B1558" s="191" t="s">
        <v>1166</v>
      </c>
      <c r="C1558" s="193">
        <v>7</v>
      </c>
      <c r="D1558" s="193">
        <v>10</v>
      </c>
      <c r="E1558" s="193">
        <v>15</v>
      </c>
      <c r="F1558" s="193">
        <v>5</v>
      </c>
      <c r="G1558" s="194">
        <v>1.4206300000000001</v>
      </c>
      <c r="H1558" s="195">
        <v>2.3603100000000001</v>
      </c>
    </row>
    <row r="1559" spans="2:8" x14ac:dyDescent="0.25">
      <c r="B1559" s="191" t="s">
        <v>1166</v>
      </c>
      <c r="C1559" s="193">
        <v>7</v>
      </c>
      <c r="D1559" s="193">
        <v>10</v>
      </c>
      <c r="E1559" s="193">
        <v>16</v>
      </c>
      <c r="F1559" s="193">
        <v>5</v>
      </c>
      <c r="G1559" s="194">
        <v>1.7414700000000001</v>
      </c>
      <c r="H1559" s="195">
        <v>2.8600400000000001</v>
      </c>
    </row>
    <row r="1560" spans="2:8" x14ac:dyDescent="0.25">
      <c r="B1560" s="191" t="s">
        <v>1166</v>
      </c>
      <c r="C1560" s="193">
        <v>7</v>
      </c>
      <c r="D1560" s="193">
        <v>10</v>
      </c>
      <c r="E1560" s="193">
        <v>17</v>
      </c>
      <c r="F1560" s="193">
        <v>5</v>
      </c>
      <c r="G1560" s="194">
        <v>1.7150799999999999</v>
      </c>
      <c r="H1560" s="195">
        <v>2.78084</v>
      </c>
    </row>
    <row r="1561" spans="2:8" x14ac:dyDescent="0.25">
      <c r="B1561" s="191" t="s">
        <v>1167</v>
      </c>
      <c r="C1561" s="193">
        <v>7</v>
      </c>
      <c r="D1561" s="193">
        <v>8</v>
      </c>
      <c r="E1561" s="193">
        <v>15</v>
      </c>
      <c r="F1561" s="193">
        <v>3</v>
      </c>
      <c r="G1561" s="194">
        <v>0.48619699999999999</v>
      </c>
      <c r="H1561" s="195">
        <v>0.115677</v>
      </c>
    </row>
    <row r="1562" spans="2:8" x14ac:dyDescent="0.25">
      <c r="B1562" s="191" t="s">
        <v>1167</v>
      </c>
      <c r="C1562" s="193">
        <v>7</v>
      </c>
      <c r="D1562" s="193">
        <v>8</v>
      </c>
      <c r="E1562" s="193">
        <v>16</v>
      </c>
      <c r="F1562" s="193">
        <v>3</v>
      </c>
      <c r="G1562" s="194">
        <v>0.827874</v>
      </c>
      <c r="H1562" s="195">
        <v>0.70923700000000001</v>
      </c>
    </row>
    <row r="1563" spans="2:8" x14ac:dyDescent="0.25">
      <c r="B1563" s="191" t="s">
        <v>1167</v>
      </c>
      <c r="C1563" s="193">
        <v>7</v>
      </c>
      <c r="D1563" s="193">
        <v>8</v>
      </c>
      <c r="E1563" s="193">
        <v>17</v>
      </c>
      <c r="F1563" s="193">
        <v>3</v>
      </c>
      <c r="G1563" s="194">
        <v>1.13324</v>
      </c>
      <c r="H1563" s="195">
        <v>1.36555</v>
      </c>
    </row>
    <row r="1564" spans="2:8" x14ac:dyDescent="0.25">
      <c r="B1564" s="191" t="s">
        <v>1167</v>
      </c>
      <c r="C1564" s="193">
        <v>7</v>
      </c>
      <c r="D1564" s="193">
        <v>9</v>
      </c>
      <c r="E1564" s="193">
        <v>15</v>
      </c>
      <c r="F1564" s="193">
        <v>4</v>
      </c>
      <c r="G1564" s="194">
        <v>1.6398999999999999</v>
      </c>
      <c r="H1564" s="195">
        <v>2.6212399999999998</v>
      </c>
    </row>
    <row r="1565" spans="2:8" x14ac:dyDescent="0.25">
      <c r="B1565" s="191" t="s">
        <v>1167</v>
      </c>
      <c r="C1565" s="193">
        <v>7</v>
      </c>
      <c r="D1565" s="193">
        <v>9</v>
      </c>
      <c r="E1565" s="193">
        <v>16</v>
      </c>
      <c r="F1565" s="193">
        <v>4</v>
      </c>
      <c r="G1565" s="194">
        <v>1.90032</v>
      </c>
      <c r="H1565" s="195">
        <v>3.0273599999999998</v>
      </c>
    </row>
    <row r="1566" spans="2:8" x14ac:dyDescent="0.25">
      <c r="B1566" s="191" t="s">
        <v>1167</v>
      </c>
      <c r="C1566" s="193">
        <v>7</v>
      </c>
      <c r="D1566" s="193">
        <v>9</v>
      </c>
      <c r="E1566" s="193">
        <v>17</v>
      </c>
      <c r="F1566" s="193">
        <v>4</v>
      </c>
      <c r="G1566" s="194">
        <v>2.14378</v>
      </c>
      <c r="H1566" s="195">
        <v>3.2759399999999999</v>
      </c>
    </row>
    <row r="1567" spans="2:8" x14ac:dyDescent="0.25">
      <c r="B1567" s="191" t="s">
        <v>1167</v>
      </c>
      <c r="C1567" s="193">
        <v>7</v>
      </c>
      <c r="D1567" s="193">
        <v>10</v>
      </c>
      <c r="E1567" s="193">
        <v>15</v>
      </c>
      <c r="F1567" s="193">
        <v>5</v>
      </c>
      <c r="G1567" s="194">
        <v>1.4740800000000001</v>
      </c>
      <c r="H1567" s="195">
        <v>2.4491100000000001</v>
      </c>
    </row>
    <row r="1568" spans="2:8" x14ac:dyDescent="0.25">
      <c r="B1568" s="191" t="s">
        <v>1167</v>
      </c>
      <c r="C1568" s="193">
        <v>7</v>
      </c>
      <c r="D1568" s="193">
        <v>10</v>
      </c>
      <c r="E1568" s="193">
        <v>16</v>
      </c>
      <c r="F1568" s="193">
        <v>5</v>
      </c>
      <c r="G1568" s="194">
        <v>1.8069900000000001</v>
      </c>
      <c r="H1568" s="195">
        <v>2.9676499999999999</v>
      </c>
    </row>
    <row r="1569" spans="2:8" x14ac:dyDescent="0.25">
      <c r="B1569" s="191" t="s">
        <v>1167</v>
      </c>
      <c r="C1569" s="193">
        <v>7</v>
      </c>
      <c r="D1569" s="193">
        <v>10</v>
      </c>
      <c r="E1569" s="193">
        <v>17</v>
      </c>
      <c r="F1569" s="193">
        <v>5</v>
      </c>
      <c r="G1569" s="194">
        <v>1.7796099999999999</v>
      </c>
      <c r="H1569" s="195">
        <v>2.8854700000000002</v>
      </c>
    </row>
    <row r="1570" spans="2:8" x14ac:dyDescent="0.25">
      <c r="B1570" s="191" t="s">
        <v>180</v>
      </c>
      <c r="C1570" s="193">
        <v>7</v>
      </c>
      <c r="D1570" s="193">
        <v>8</v>
      </c>
      <c r="E1570" s="193">
        <v>15</v>
      </c>
      <c r="F1570" s="193">
        <v>3</v>
      </c>
      <c r="G1570" s="194">
        <v>0.48619699999999999</v>
      </c>
      <c r="H1570" s="195">
        <v>0.115677</v>
      </c>
    </row>
    <row r="1571" spans="2:8" x14ac:dyDescent="0.25">
      <c r="B1571" s="191" t="s">
        <v>180</v>
      </c>
      <c r="C1571" s="193">
        <v>7</v>
      </c>
      <c r="D1571" s="193">
        <v>8</v>
      </c>
      <c r="E1571" s="193">
        <v>16</v>
      </c>
      <c r="F1571" s="193">
        <v>3</v>
      </c>
      <c r="G1571" s="194">
        <v>0.827874</v>
      </c>
      <c r="H1571" s="195">
        <v>0.70923700000000001</v>
      </c>
    </row>
    <row r="1572" spans="2:8" x14ac:dyDescent="0.25">
      <c r="B1572" s="191" t="s">
        <v>180</v>
      </c>
      <c r="C1572" s="193">
        <v>7</v>
      </c>
      <c r="D1572" s="193">
        <v>8</v>
      </c>
      <c r="E1572" s="193">
        <v>17</v>
      </c>
      <c r="F1572" s="193">
        <v>3</v>
      </c>
      <c r="G1572" s="194">
        <v>1.13324</v>
      </c>
      <c r="H1572" s="195">
        <v>1.36555</v>
      </c>
    </row>
    <row r="1573" spans="2:8" x14ac:dyDescent="0.25">
      <c r="B1573" s="191" t="s">
        <v>180</v>
      </c>
      <c r="C1573" s="193">
        <v>7</v>
      </c>
      <c r="D1573" s="193">
        <v>9</v>
      </c>
      <c r="E1573" s="193">
        <v>15</v>
      </c>
      <c r="F1573" s="193">
        <v>4</v>
      </c>
      <c r="G1573" s="194">
        <v>1.6398999999999999</v>
      </c>
      <c r="H1573" s="195">
        <v>2.6212399999999998</v>
      </c>
    </row>
    <row r="1574" spans="2:8" x14ac:dyDescent="0.25">
      <c r="B1574" s="191" t="s">
        <v>180</v>
      </c>
      <c r="C1574" s="193">
        <v>7</v>
      </c>
      <c r="D1574" s="193">
        <v>9</v>
      </c>
      <c r="E1574" s="193">
        <v>16</v>
      </c>
      <c r="F1574" s="193">
        <v>4</v>
      </c>
      <c r="G1574" s="194">
        <v>1.90032</v>
      </c>
      <c r="H1574" s="195">
        <v>3.0273599999999998</v>
      </c>
    </row>
    <row r="1575" spans="2:8" x14ac:dyDescent="0.25">
      <c r="B1575" s="191" t="s">
        <v>180</v>
      </c>
      <c r="C1575" s="193">
        <v>7</v>
      </c>
      <c r="D1575" s="193">
        <v>9</v>
      </c>
      <c r="E1575" s="193">
        <v>17</v>
      </c>
      <c r="F1575" s="193">
        <v>4</v>
      </c>
      <c r="G1575" s="194">
        <v>2.14378</v>
      </c>
      <c r="H1575" s="195">
        <v>3.2759399999999999</v>
      </c>
    </row>
    <row r="1576" spans="2:8" x14ac:dyDescent="0.25">
      <c r="B1576" s="191" t="s">
        <v>180</v>
      </c>
      <c r="C1576" s="193">
        <v>7</v>
      </c>
      <c r="D1576" s="193">
        <v>10</v>
      </c>
      <c r="E1576" s="193">
        <v>15</v>
      </c>
      <c r="F1576" s="193">
        <v>5</v>
      </c>
      <c r="G1576" s="194">
        <v>1.4740800000000001</v>
      </c>
      <c r="H1576" s="195">
        <v>2.4491100000000001</v>
      </c>
    </row>
    <row r="1577" spans="2:8" x14ac:dyDescent="0.25">
      <c r="B1577" s="191" t="s">
        <v>180</v>
      </c>
      <c r="C1577" s="193">
        <v>7</v>
      </c>
      <c r="D1577" s="193">
        <v>10</v>
      </c>
      <c r="E1577" s="193">
        <v>16</v>
      </c>
      <c r="F1577" s="193">
        <v>5</v>
      </c>
      <c r="G1577" s="194">
        <v>1.8069900000000001</v>
      </c>
      <c r="H1577" s="195">
        <v>2.9676499999999999</v>
      </c>
    </row>
    <row r="1578" spans="2:8" x14ac:dyDescent="0.25">
      <c r="B1578" s="191" t="s">
        <v>180</v>
      </c>
      <c r="C1578" s="193">
        <v>7</v>
      </c>
      <c r="D1578" s="193">
        <v>10</v>
      </c>
      <c r="E1578" s="193">
        <v>17</v>
      </c>
      <c r="F1578" s="193">
        <v>5</v>
      </c>
      <c r="G1578" s="194">
        <v>1.7796099999999999</v>
      </c>
      <c r="H1578" s="195">
        <v>2.8854700000000002</v>
      </c>
    </row>
    <row r="1579" spans="2:8" x14ac:dyDescent="0.25">
      <c r="B1579" s="191" t="s">
        <v>1168</v>
      </c>
      <c r="C1579" s="193">
        <v>7</v>
      </c>
      <c r="D1579" s="193">
        <v>8</v>
      </c>
      <c r="E1579" s="193">
        <v>15</v>
      </c>
      <c r="F1579" s="193">
        <v>3</v>
      </c>
      <c r="G1579" s="194">
        <v>0.43779400000000002</v>
      </c>
      <c r="H1579" s="195">
        <v>0.104161</v>
      </c>
    </row>
    <row r="1580" spans="2:8" x14ac:dyDescent="0.25">
      <c r="B1580" s="191" t="s">
        <v>1168</v>
      </c>
      <c r="C1580" s="193">
        <v>7</v>
      </c>
      <c r="D1580" s="193">
        <v>8</v>
      </c>
      <c r="E1580" s="193">
        <v>16</v>
      </c>
      <c r="F1580" s="193">
        <v>3</v>
      </c>
      <c r="G1580" s="194">
        <v>0.74545499999999998</v>
      </c>
      <c r="H1580" s="195">
        <v>0.638629</v>
      </c>
    </row>
    <row r="1581" spans="2:8" x14ac:dyDescent="0.25">
      <c r="B1581" s="191" t="s">
        <v>1168</v>
      </c>
      <c r="C1581" s="193">
        <v>7</v>
      </c>
      <c r="D1581" s="193">
        <v>8</v>
      </c>
      <c r="E1581" s="193">
        <v>17</v>
      </c>
      <c r="F1581" s="193">
        <v>3</v>
      </c>
      <c r="G1581" s="194">
        <v>1.0204200000000001</v>
      </c>
      <c r="H1581" s="195">
        <v>1.2296</v>
      </c>
    </row>
    <row r="1582" spans="2:8" x14ac:dyDescent="0.25">
      <c r="B1582" s="191" t="s">
        <v>1168</v>
      </c>
      <c r="C1582" s="193">
        <v>7</v>
      </c>
      <c r="D1582" s="193">
        <v>9</v>
      </c>
      <c r="E1582" s="193">
        <v>15</v>
      </c>
      <c r="F1582" s="193">
        <v>4</v>
      </c>
      <c r="G1582" s="194">
        <v>1.47664</v>
      </c>
      <c r="H1582" s="195">
        <v>2.3602799999999999</v>
      </c>
    </row>
    <row r="1583" spans="2:8" x14ac:dyDescent="0.25">
      <c r="B1583" s="191" t="s">
        <v>1168</v>
      </c>
      <c r="C1583" s="193">
        <v>7</v>
      </c>
      <c r="D1583" s="193">
        <v>9</v>
      </c>
      <c r="E1583" s="193">
        <v>16</v>
      </c>
      <c r="F1583" s="193">
        <v>4</v>
      </c>
      <c r="G1583" s="194">
        <v>1.71113</v>
      </c>
      <c r="H1583" s="195">
        <v>2.7259799999999998</v>
      </c>
    </row>
    <row r="1584" spans="2:8" x14ac:dyDescent="0.25">
      <c r="B1584" s="191" t="s">
        <v>1168</v>
      </c>
      <c r="C1584" s="193">
        <v>7</v>
      </c>
      <c r="D1584" s="193">
        <v>9</v>
      </c>
      <c r="E1584" s="193">
        <v>17</v>
      </c>
      <c r="F1584" s="193">
        <v>4</v>
      </c>
      <c r="G1584" s="194">
        <v>1.93035</v>
      </c>
      <c r="H1584" s="195">
        <v>2.9498099999999998</v>
      </c>
    </row>
    <row r="1585" spans="2:8" x14ac:dyDescent="0.25">
      <c r="B1585" s="191" t="s">
        <v>1168</v>
      </c>
      <c r="C1585" s="193">
        <v>7</v>
      </c>
      <c r="D1585" s="193">
        <v>10</v>
      </c>
      <c r="E1585" s="193">
        <v>15</v>
      </c>
      <c r="F1585" s="193">
        <v>5</v>
      </c>
      <c r="G1585" s="194">
        <v>1.3273299999999999</v>
      </c>
      <c r="H1585" s="195">
        <v>2.2052900000000002</v>
      </c>
    </row>
    <row r="1586" spans="2:8" x14ac:dyDescent="0.25">
      <c r="B1586" s="191" t="s">
        <v>1168</v>
      </c>
      <c r="C1586" s="193">
        <v>7</v>
      </c>
      <c r="D1586" s="193">
        <v>10</v>
      </c>
      <c r="E1586" s="193">
        <v>16</v>
      </c>
      <c r="F1586" s="193">
        <v>5</v>
      </c>
      <c r="G1586" s="194">
        <v>1.6271</v>
      </c>
      <c r="H1586" s="195">
        <v>2.6722100000000002</v>
      </c>
    </row>
    <row r="1587" spans="2:8" x14ac:dyDescent="0.25">
      <c r="B1587" s="191" t="s">
        <v>1168</v>
      </c>
      <c r="C1587" s="193">
        <v>7</v>
      </c>
      <c r="D1587" s="193">
        <v>10</v>
      </c>
      <c r="E1587" s="193">
        <v>17</v>
      </c>
      <c r="F1587" s="193">
        <v>5</v>
      </c>
      <c r="G1587" s="194">
        <v>1.6024400000000001</v>
      </c>
      <c r="H1587" s="195">
        <v>2.5982099999999999</v>
      </c>
    </row>
    <row r="1588" spans="2:8" x14ac:dyDescent="0.25">
      <c r="B1588" s="191" t="s">
        <v>1169</v>
      </c>
      <c r="C1588" s="193">
        <v>7</v>
      </c>
      <c r="D1588" s="193">
        <v>8</v>
      </c>
      <c r="E1588" s="193">
        <v>15</v>
      </c>
      <c r="F1588" s="193">
        <v>3</v>
      </c>
      <c r="G1588" s="194">
        <v>0</v>
      </c>
      <c r="H1588" s="195">
        <v>0</v>
      </c>
    </row>
    <row r="1589" spans="2:8" x14ac:dyDescent="0.25">
      <c r="B1589" s="191" t="s">
        <v>1169</v>
      </c>
      <c r="C1589" s="193">
        <v>7</v>
      </c>
      <c r="D1589" s="193">
        <v>8</v>
      </c>
      <c r="E1589" s="193">
        <v>16</v>
      </c>
      <c r="F1589" s="193">
        <v>3</v>
      </c>
      <c r="G1589" s="194">
        <v>2.9771499999999999E-2</v>
      </c>
      <c r="H1589" s="195">
        <v>0</v>
      </c>
    </row>
    <row r="1590" spans="2:8" x14ac:dyDescent="0.25">
      <c r="B1590" s="191" t="s">
        <v>1169</v>
      </c>
      <c r="C1590" s="193">
        <v>7</v>
      </c>
      <c r="D1590" s="193">
        <v>8</v>
      </c>
      <c r="E1590" s="193">
        <v>17</v>
      </c>
      <c r="F1590" s="193">
        <v>3</v>
      </c>
      <c r="G1590" s="194">
        <v>0.56442599999999998</v>
      </c>
      <c r="H1590" s="195">
        <v>0</v>
      </c>
    </row>
    <row r="1591" spans="2:8" x14ac:dyDescent="0.25">
      <c r="B1591" s="191" t="s">
        <v>1169</v>
      </c>
      <c r="C1591" s="193">
        <v>7</v>
      </c>
      <c r="D1591" s="193">
        <v>9</v>
      </c>
      <c r="E1591" s="193">
        <v>15</v>
      </c>
      <c r="F1591" s="193">
        <v>4</v>
      </c>
      <c r="G1591" s="194">
        <v>1.3904000000000001</v>
      </c>
      <c r="H1591" s="195">
        <v>1.99298</v>
      </c>
    </row>
    <row r="1592" spans="2:8" x14ac:dyDescent="0.25">
      <c r="B1592" s="191" t="s">
        <v>1169</v>
      </c>
      <c r="C1592" s="193">
        <v>7</v>
      </c>
      <c r="D1592" s="193">
        <v>9</v>
      </c>
      <c r="E1592" s="193">
        <v>16</v>
      </c>
      <c r="F1592" s="193">
        <v>4</v>
      </c>
      <c r="G1592" s="194">
        <v>1.78182</v>
      </c>
      <c r="H1592" s="195">
        <v>2.6560000000000001</v>
      </c>
    </row>
    <row r="1593" spans="2:8" x14ac:dyDescent="0.25">
      <c r="B1593" s="191" t="s">
        <v>1169</v>
      </c>
      <c r="C1593" s="193">
        <v>7</v>
      </c>
      <c r="D1593" s="193">
        <v>9</v>
      </c>
      <c r="E1593" s="193">
        <v>17</v>
      </c>
      <c r="F1593" s="193">
        <v>4</v>
      </c>
      <c r="G1593" s="194">
        <v>2.01248</v>
      </c>
      <c r="H1593" s="195">
        <v>3.09971</v>
      </c>
    </row>
    <row r="1594" spans="2:8" x14ac:dyDescent="0.25">
      <c r="B1594" s="191" t="s">
        <v>1169</v>
      </c>
      <c r="C1594" s="193">
        <v>7</v>
      </c>
      <c r="D1594" s="193">
        <v>10</v>
      </c>
      <c r="E1594" s="193">
        <v>15</v>
      </c>
      <c r="F1594" s="193">
        <v>5</v>
      </c>
      <c r="G1594" s="194">
        <v>1.43666</v>
      </c>
      <c r="H1594" s="195">
        <v>2.4758900000000001</v>
      </c>
    </row>
    <row r="1595" spans="2:8" x14ac:dyDescent="0.25">
      <c r="B1595" s="191" t="s">
        <v>1169</v>
      </c>
      <c r="C1595" s="193">
        <v>7</v>
      </c>
      <c r="D1595" s="193">
        <v>10</v>
      </c>
      <c r="E1595" s="193">
        <v>16</v>
      </c>
      <c r="F1595" s="193">
        <v>5</v>
      </c>
      <c r="G1595" s="194">
        <v>1.8535999999999999</v>
      </c>
      <c r="H1595" s="195">
        <v>3.11076</v>
      </c>
    </row>
    <row r="1596" spans="2:8" x14ac:dyDescent="0.25">
      <c r="B1596" s="191" t="s">
        <v>1169</v>
      </c>
      <c r="C1596" s="193">
        <v>7</v>
      </c>
      <c r="D1596" s="193">
        <v>10</v>
      </c>
      <c r="E1596" s="193">
        <v>17</v>
      </c>
      <c r="F1596" s="193">
        <v>5</v>
      </c>
      <c r="G1596" s="194">
        <v>1.86172</v>
      </c>
      <c r="H1596" s="195">
        <v>3.06752</v>
      </c>
    </row>
    <row r="1597" spans="2:8" x14ac:dyDescent="0.25">
      <c r="B1597" s="191" t="s">
        <v>181</v>
      </c>
      <c r="C1597" s="193">
        <v>7</v>
      </c>
      <c r="D1597" s="193">
        <v>8</v>
      </c>
      <c r="E1597" s="193">
        <v>15</v>
      </c>
      <c r="F1597" s="193">
        <v>3</v>
      </c>
      <c r="G1597" s="194">
        <v>0</v>
      </c>
      <c r="H1597" s="195">
        <v>0</v>
      </c>
    </row>
    <row r="1598" spans="2:8" x14ac:dyDescent="0.25">
      <c r="B1598" s="191" t="s">
        <v>181</v>
      </c>
      <c r="C1598" s="193">
        <v>7</v>
      </c>
      <c r="D1598" s="193">
        <v>8</v>
      </c>
      <c r="E1598" s="193">
        <v>16</v>
      </c>
      <c r="F1598" s="193">
        <v>3</v>
      </c>
      <c r="G1598" s="194">
        <v>2.9771499999999999E-2</v>
      </c>
      <c r="H1598" s="195">
        <v>0</v>
      </c>
    </row>
    <row r="1599" spans="2:8" x14ac:dyDescent="0.25">
      <c r="B1599" s="191" t="s">
        <v>181</v>
      </c>
      <c r="C1599" s="193">
        <v>7</v>
      </c>
      <c r="D1599" s="193">
        <v>8</v>
      </c>
      <c r="E1599" s="193">
        <v>17</v>
      </c>
      <c r="F1599" s="193">
        <v>3</v>
      </c>
      <c r="G1599" s="194">
        <v>0.56442599999999998</v>
      </c>
      <c r="H1599" s="195">
        <v>0</v>
      </c>
    </row>
    <row r="1600" spans="2:8" x14ac:dyDescent="0.25">
      <c r="B1600" s="191" t="s">
        <v>181</v>
      </c>
      <c r="C1600" s="193">
        <v>7</v>
      </c>
      <c r="D1600" s="193">
        <v>9</v>
      </c>
      <c r="E1600" s="193">
        <v>15</v>
      </c>
      <c r="F1600" s="193">
        <v>4</v>
      </c>
      <c r="G1600" s="194">
        <v>1.3904000000000001</v>
      </c>
      <c r="H1600" s="195">
        <v>1.99298</v>
      </c>
    </row>
    <row r="1601" spans="2:8" x14ac:dyDescent="0.25">
      <c r="B1601" s="191" t="s">
        <v>181</v>
      </c>
      <c r="C1601" s="193">
        <v>7</v>
      </c>
      <c r="D1601" s="193">
        <v>9</v>
      </c>
      <c r="E1601" s="193">
        <v>16</v>
      </c>
      <c r="F1601" s="193">
        <v>4</v>
      </c>
      <c r="G1601" s="194">
        <v>1.78182</v>
      </c>
      <c r="H1601" s="195">
        <v>2.6560000000000001</v>
      </c>
    </row>
    <row r="1602" spans="2:8" x14ac:dyDescent="0.25">
      <c r="B1602" s="191" t="s">
        <v>181</v>
      </c>
      <c r="C1602" s="193">
        <v>7</v>
      </c>
      <c r="D1602" s="193">
        <v>9</v>
      </c>
      <c r="E1602" s="193">
        <v>17</v>
      </c>
      <c r="F1602" s="193">
        <v>4</v>
      </c>
      <c r="G1602" s="194">
        <v>2.01248</v>
      </c>
      <c r="H1602" s="195">
        <v>3.09971</v>
      </c>
    </row>
    <row r="1603" spans="2:8" x14ac:dyDescent="0.25">
      <c r="B1603" s="191" t="s">
        <v>181</v>
      </c>
      <c r="C1603" s="193">
        <v>7</v>
      </c>
      <c r="D1603" s="193">
        <v>10</v>
      </c>
      <c r="E1603" s="193">
        <v>15</v>
      </c>
      <c r="F1603" s="193">
        <v>5</v>
      </c>
      <c r="G1603" s="194">
        <v>1.43666</v>
      </c>
      <c r="H1603" s="195">
        <v>2.4758900000000001</v>
      </c>
    </row>
    <row r="1604" spans="2:8" x14ac:dyDescent="0.25">
      <c r="B1604" s="191" t="s">
        <v>181</v>
      </c>
      <c r="C1604" s="193">
        <v>7</v>
      </c>
      <c r="D1604" s="193">
        <v>10</v>
      </c>
      <c r="E1604" s="193">
        <v>16</v>
      </c>
      <c r="F1604" s="193">
        <v>5</v>
      </c>
      <c r="G1604" s="194">
        <v>1.8535999999999999</v>
      </c>
      <c r="H1604" s="195">
        <v>3.11076</v>
      </c>
    </row>
    <row r="1605" spans="2:8" x14ac:dyDescent="0.25">
      <c r="B1605" s="191" t="s">
        <v>181</v>
      </c>
      <c r="C1605" s="193">
        <v>7</v>
      </c>
      <c r="D1605" s="193">
        <v>10</v>
      </c>
      <c r="E1605" s="193">
        <v>17</v>
      </c>
      <c r="F1605" s="193">
        <v>5</v>
      </c>
      <c r="G1605" s="194">
        <v>1.86172</v>
      </c>
      <c r="H1605" s="195">
        <v>3.06752</v>
      </c>
    </row>
    <row r="1606" spans="2:8" x14ac:dyDescent="0.25">
      <c r="B1606" s="191" t="s">
        <v>1170</v>
      </c>
      <c r="C1606" s="193">
        <v>7</v>
      </c>
      <c r="D1606" s="193">
        <v>8</v>
      </c>
      <c r="E1606" s="193">
        <v>15</v>
      </c>
      <c r="F1606" s="193">
        <v>3</v>
      </c>
      <c r="G1606" s="194">
        <v>0</v>
      </c>
      <c r="H1606" s="195">
        <v>0</v>
      </c>
    </row>
    <row r="1607" spans="2:8" x14ac:dyDescent="0.25">
      <c r="B1607" s="191" t="s">
        <v>1170</v>
      </c>
      <c r="C1607" s="193">
        <v>7</v>
      </c>
      <c r="D1607" s="193">
        <v>8</v>
      </c>
      <c r="E1607" s="193">
        <v>16</v>
      </c>
      <c r="F1607" s="193">
        <v>3</v>
      </c>
      <c r="G1607" s="194">
        <v>2.5977900000000002E-2</v>
      </c>
      <c r="H1607" s="195">
        <v>0</v>
      </c>
    </row>
    <row r="1608" spans="2:8" x14ac:dyDescent="0.25">
      <c r="B1608" s="191" t="s">
        <v>1170</v>
      </c>
      <c r="C1608" s="193">
        <v>7</v>
      </c>
      <c r="D1608" s="193">
        <v>8</v>
      </c>
      <c r="E1608" s="193">
        <v>17</v>
      </c>
      <c r="F1608" s="193">
        <v>3</v>
      </c>
      <c r="G1608" s="194">
        <v>0.492504</v>
      </c>
      <c r="H1608" s="195">
        <v>0</v>
      </c>
    </row>
    <row r="1609" spans="2:8" x14ac:dyDescent="0.25">
      <c r="B1609" s="191" t="s">
        <v>1170</v>
      </c>
      <c r="C1609" s="193">
        <v>7</v>
      </c>
      <c r="D1609" s="193">
        <v>9</v>
      </c>
      <c r="E1609" s="193">
        <v>15</v>
      </c>
      <c r="F1609" s="193">
        <v>4</v>
      </c>
      <c r="G1609" s="194">
        <v>1.21323</v>
      </c>
      <c r="H1609" s="195">
        <v>1.73902</v>
      </c>
    </row>
    <row r="1610" spans="2:8" x14ac:dyDescent="0.25">
      <c r="B1610" s="191" t="s">
        <v>1170</v>
      </c>
      <c r="C1610" s="193">
        <v>7</v>
      </c>
      <c r="D1610" s="193">
        <v>9</v>
      </c>
      <c r="E1610" s="193">
        <v>16</v>
      </c>
      <c r="F1610" s="193">
        <v>4</v>
      </c>
      <c r="G1610" s="194">
        <v>1.55477</v>
      </c>
      <c r="H1610" s="195">
        <v>2.3175599999999998</v>
      </c>
    </row>
    <row r="1611" spans="2:8" x14ac:dyDescent="0.25">
      <c r="B1611" s="191" t="s">
        <v>1170</v>
      </c>
      <c r="C1611" s="193">
        <v>7</v>
      </c>
      <c r="D1611" s="193">
        <v>9</v>
      </c>
      <c r="E1611" s="193">
        <v>17</v>
      </c>
      <c r="F1611" s="193">
        <v>4</v>
      </c>
      <c r="G1611" s="194">
        <v>1.75604</v>
      </c>
      <c r="H1611" s="195">
        <v>2.7047300000000001</v>
      </c>
    </row>
    <row r="1612" spans="2:8" x14ac:dyDescent="0.25">
      <c r="B1612" s="191" t="s">
        <v>1170</v>
      </c>
      <c r="C1612" s="193">
        <v>7</v>
      </c>
      <c r="D1612" s="193">
        <v>10</v>
      </c>
      <c r="E1612" s="193">
        <v>15</v>
      </c>
      <c r="F1612" s="193">
        <v>5</v>
      </c>
      <c r="G1612" s="194">
        <v>1.25359</v>
      </c>
      <c r="H1612" s="195">
        <v>2.1604000000000001</v>
      </c>
    </row>
    <row r="1613" spans="2:8" x14ac:dyDescent="0.25">
      <c r="B1613" s="191" t="s">
        <v>1170</v>
      </c>
      <c r="C1613" s="193">
        <v>7</v>
      </c>
      <c r="D1613" s="193">
        <v>10</v>
      </c>
      <c r="E1613" s="193">
        <v>16</v>
      </c>
      <c r="F1613" s="193">
        <v>5</v>
      </c>
      <c r="G1613" s="194">
        <v>1.61741</v>
      </c>
      <c r="H1613" s="195">
        <v>2.7143799999999998</v>
      </c>
    </row>
    <row r="1614" spans="2:8" x14ac:dyDescent="0.25">
      <c r="B1614" s="191" t="s">
        <v>1170</v>
      </c>
      <c r="C1614" s="193">
        <v>7</v>
      </c>
      <c r="D1614" s="193">
        <v>10</v>
      </c>
      <c r="E1614" s="193">
        <v>17</v>
      </c>
      <c r="F1614" s="193">
        <v>5</v>
      </c>
      <c r="G1614" s="194">
        <v>1.62449</v>
      </c>
      <c r="H1614" s="195">
        <v>2.6766399999999999</v>
      </c>
    </row>
    <row r="1615" spans="2:8" x14ac:dyDescent="0.25">
      <c r="B1615" s="191" t="s">
        <v>1171</v>
      </c>
      <c r="C1615" s="193">
        <v>7</v>
      </c>
      <c r="D1615" s="193">
        <v>8</v>
      </c>
      <c r="E1615" s="193">
        <v>15</v>
      </c>
      <c r="F1615" s="193">
        <v>3</v>
      </c>
      <c r="G1615" s="194">
        <v>0</v>
      </c>
      <c r="H1615" s="195">
        <v>0</v>
      </c>
    </row>
    <row r="1616" spans="2:8" x14ac:dyDescent="0.25">
      <c r="B1616" s="191" t="s">
        <v>1171</v>
      </c>
      <c r="C1616" s="193">
        <v>7</v>
      </c>
      <c r="D1616" s="193">
        <v>8</v>
      </c>
      <c r="E1616" s="193">
        <v>16</v>
      </c>
      <c r="F1616" s="193">
        <v>3</v>
      </c>
      <c r="G1616" s="194">
        <v>2.40152E-2</v>
      </c>
      <c r="H1616" s="195">
        <v>0</v>
      </c>
    </row>
    <row r="1617" spans="2:8" x14ac:dyDescent="0.25">
      <c r="B1617" s="191" t="s">
        <v>1171</v>
      </c>
      <c r="C1617" s="193">
        <v>7</v>
      </c>
      <c r="D1617" s="193">
        <v>8</v>
      </c>
      <c r="E1617" s="193">
        <v>17</v>
      </c>
      <c r="F1617" s="193">
        <v>3</v>
      </c>
      <c r="G1617" s="194">
        <v>0.46721299999999999</v>
      </c>
      <c r="H1617" s="195">
        <v>0</v>
      </c>
    </row>
    <row r="1618" spans="2:8" x14ac:dyDescent="0.25">
      <c r="B1618" s="191" t="s">
        <v>1171</v>
      </c>
      <c r="C1618" s="193">
        <v>7</v>
      </c>
      <c r="D1618" s="193">
        <v>9</v>
      </c>
      <c r="E1618" s="193">
        <v>15</v>
      </c>
      <c r="F1618" s="193">
        <v>4</v>
      </c>
      <c r="G1618" s="194">
        <v>1.1544099999999999</v>
      </c>
      <c r="H1618" s="195">
        <v>1.6702600000000001</v>
      </c>
    </row>
    <row r="1619" spans="2:8" x14ac:dyDescent="0.25">
      <c r="B1619" s="191" t="s">
        <v>1171</v>
      </c>
      <c r="C1619" s="193">
        <v>7</v>
      </c>
      <c r="D1619" s="193">
        <v>9</v>
      </c>
      <c r="E1619" s="193">
        <v>16</v>
      </c>
      <c r="F1619" s="193">
        <v>4</v>
      </c>
      <c r="G1619" s="194">
        <v>1.4847399999999999</v>
      </c>
      <c r="H1619" s="195">
        <v>2.2494299999999998</v>
      </c>
    </row>
    <row r="1620" spans="2:8" x14ac:dyDescent="0.25">
      <c r="B1620" s="191" t="s">
        <v>1171</v>
      </c>
      <c r="C1620" s="193">
        <v>7</v>
      </c>
      <c r="D1620" s="193">
        <v>9</v>
      </c>
      <c r="E1620" s="193">
        <v>17</v>
      </c>
      <c r="F1620" s="193">
        <v>4</v>
      </c>
      <c r="G1620" s="194">
        <v>1.68225</v>
      </c>
      <c r="H1620" s="195">
        <v>2.6366999999999998</v>
      </c>
    </row>
    <row r="1621" spans="2:8" x14ac:dyDescent="0.25">
      <c r="B1621" s="191" t="s">
        <v>1171</v>
      </c>
      <c r="C1621" s="193">
        <v>7</v>
      </c>
      <c r="D1621" s="193">
        <v>10</v>
      </c>
      <c r="E1621" s="193">
        <v>15</v>
      </c>
      <c r="F1621" s="193">
        <v>5</v>
      </c>
      <c r="G1621" s="194">
        <v>1.1893499999999999</v>
      </c>
      <c r="H1621" s="195">
        <v>2.0683199999999999</v>
      </c>
    </row>
    <row r="1622" spans="2:8" x14ac:dyDescent="0.25">
      <c r="B1622" s="191" t="s">
        <v>1171</v>
      </c>
      <c r="C1622" s="193">
        <v>7</v>
      </c>
      <c r="D1622" s="193">
        <v>10</v>
      </c>
      <c r="E1622" s="193">
        <v>16</v>
      </c>
      <c r="F1622" s="193">
        <v>5</v>
      </c>
      <c r="G1622" s="194">
        <v>1.5427599999999999</v>
      </c>
      <c r="H1622" s="195">
        <v>2.6113400000000002</v>
      </c>
    </row>
    <row r="1623" spans="2:8" x14ac:dyDescent="0.25">
      <c r="B1623" s="191" t="s">
        <v>1171</v>
      </c>
      <c r="C1623" s="193">
        <v>7</v>
      </c>
      <c r="D1623" s="193">
        <v>10</v>
      </c>
      <c r="E1623" s="193">
        <v>17</v>
      </c>
      <c r="F1623" s="193">
        <v>5</v>
      </c>
      <c r="G1623" s="194">
        <v>1.55016</v>
      </c>
      <c r="H1623" s="195">
        <v>2.5778799999999999</v>
      </c>
    </row>
    <row r="1624" spans="2:8" x14ac:dyDescent="0.25">
      <c r="B1624" s="191" t="s">
        <v>182</v>
      </c>
      <c r="C1624" s="193">
        <v>7</v>
      </c>
      <c r="D1624" s="193">
        <v>8</v>
      </c>
      <c r="E1624" s="193">
        <v>15</v>
      </c>
      <c r="F1624" s="193">
        <v>3</v>
      </c>
      <c r="G1624" s="194">
        <v>0</v>
      </c>
      <c r="H1624" s="195">
        <v>0</v>
      </c>
    </row>
    <row r="1625" spans="2:8" x14ac:dyDescent="0.25">
      <c r="B1625" s="191" t="s">
        <v>182</v>
      </c>
      <c r="C1625" s="193">
        <v>7</v>
      </c>
      <c r="D1625" s="193">
        <v>8</v>
      </c>
      <c r="E1625" s="193">
        <v>16</v>
      </c>
      <c r="F1625" s="193">
        <v>3</v>
      </c>
      <c r="G1625" s="194">
        <v>2.40152E-2</v>
      </c>
      <c r="H1625" s="195">
        <v>0</v>
      </c>
    </row>
    <row r="1626" spans="2:8" x14ac:dyDescent="0.25">
      <c r="B1626" s="191" t="s">
        <v>182</v>
      </c>
      <c r="C1626" s="193">
        <v>7</v>
      </c>
      <c r="D1626" s="193">
        <v>8</v>
      </c>
      <c r="E1626" s="193">
        <v>17</v>
      </c>
      <c r="F1626" s="193">
        <v>3</v>
      </c>
      <c r="G1626" s="194">
        <v>0.46721299999999999</v>
      </c>
      <c r="H1626" s="195">
        <v>0</v>
      </c>
    </row>
    <row r="1627" spans="2:8" x14ac:dyDescent="0.25">
      <c r="B1627" s="191" t="s">
        <v>182</v>
      </c>
      <c r="C1627" s="193">
        <v>7</v>
      </c>
      <c r="D1627" s="193">
        <v>9</v>
      </c>
      <c r="E1627" s="193">
        <v>15</v>
      </c>
      <c r="F1627" s="193">
        <v>4</v>
      </c>
      <c r="G1627" s="194">
        <v>1.1544099999999999</v>
      </c>
      <c r="H1627" s="195">
        <v>1.6702600000000001</v>
      </c>
    </row>
    <row r="1628" spans="2:8" x14ac:dyDescent="0.25">
      <c r="B1628" s="191" t="s">
        <v>182</v>
      </c>
      <c r="C1628" s="193">
        <v>7</v>
      </c>
      <c r="D1628" s="193">
        <v>9</v>
      </c>
      <c r="E1628" s="193">
        <v>16</v>
      </c>
      <c r="F1628" s="193">
        <v>4</v>
      </c>
      <c r="G1628" s="194">
        <v>1.4847399999999999</v>
      </c>
      <c r="H1628" s="195">
        <v>2.2494299999999998</v>
      </c>
    </row>
    <row r="1629" spans="2:8" x14ac:dyDescent="0.25">
      <c r="B1629" s="191" t="s">
        <v>182</v>
      </c>
      <c r="C1629" s="193">
        <v>7</v>
      </c>
      <c r="D1629" s="193">
        <v>9</v>
      </c>
      <c r="E1629" s="193">
        <v>17</v>
      </c>
      <c r="F1629" s="193">
        <v>4</v>
      </c>
      <c r="G1629" s="194">
        <v>1.68225</v>
      </c>
      <c r="H1629" s="195">
        <v>2.6366999999999998</v>
      </c>
    </row>
    <row r="1630" spans="2:8" x14ac:dyDescent="0.25">
      <c r="B1630" s="191" t="s">
        <v>182</v>
      </c>
      <c r="C1630" s="193">
        <v>7</v>
      </c>
      <c r="D1630" s="193">
        <v>10</v>
      </c>
      <c r="E1630" s="193">
        <v>15</v>
      </c>
      <c r="F1630" s="193">
        <v>5</v>
      </c>
      <c r="G1630" s="194">
        <v>1.1893499999999999</v>
      </c>
      <c r="H1630" s="195">
        <v>2.0683199999999999</v>
      </c>
    </row>
    <row r="1631" spans="2:8" x14ac:dyDescent="0.25">
      <c r="B1631" s="191" t="s">
        <v>182</v>
      </c>
      <c r="C1631" s="193">
        <v>7</v>
      </c>
      <c r="D1631" s="193">
        <v>10</v>
      </c>
      <c r="E1631" s="193">
        <v>16</v>
      </c>
      <c r="F1631" s="193">
        <v>5</v>
      </c>
      <c r="G1631" s="194">
        <v>1.5427599999999999</v>
      </c>
      <c r="H1631" s="195">
        <v>2.6113400000000002</v>
      </c>
    </row>
    <row r="1632" spans="2:8" x14ac:dyDescent="0.25">
      <c r="B1632" s="191" t="s">
        <v>182</v>
      </c>
      <c r="C1632" s="193">
        <v>7</v>
      </c>
      <c r="D1632" s="193">
        <v>10</v>
      </c>
      <c r="E1632" s="193">
        <v>17</v>
      </c>
      <c r="F1632" s="193">
        <v>5</v>
      </c>
      <c r="G1632" s="194">
        <v>1.55016</v>
      </c>
      <c r="H1632" s="195">
        <v>2.5778799999999999</v>
      </c>
    </row>
    <row r="1633" spans="2:8" x14ac:dyDescent="0.25">
      <c r="B1633" s="191" t="s">
        <v>1172</v>
      </c>
      <c r="C1633" s="193">
        <v>7</v>
      </c>
      <c r="D1633" s="193">
        <v>8</v>
      </c>
      <c r="E1633" s="193">
        <v>15</v>
      </c>
      <c r="F1633" s="193">
        <v>3</v>
      </c>
      <c r="G1633" s="194">
        <v>0</v>
      </c>
      <c r="H1633" s="195">
        <v>0</v>
      </c>
    </row>
    <row r="1634" spans="2:8" x14ac:dyDescent="0.25">
      <c r="B1634" s="191" t="s">
        <v>1172</v>
      </c>
      <c r="C1634" s="193">
        <v>7</v>
      </c>
      <c r="D1634" s="193">
        <v>8</v>
      </c>
      <c r="E1634" s="193">
        <v>16</v>
      </c>
      <c r="F1634" s="193">
        <v>3</v>
      </c>
      <c r="G1634" s="194">
        <v>2.17637E-2</v>
      </c>
      <c r="H1634" s="195">
        <v>0</v>
      </c>
    </row>
    <row r="1635" spans="2:8" x14ac:dyDescent="0.25">
      <c r="B1635" s="191" t="s">
        <v>1172</v>
      </c>
      <c r="C1635" s="193">
        <v>7</v>
      </c>
      <c r="D1635" s="193">
        <v>8</v>
      </c>
      <c r="E1635" s="193">
        <v>17</v>
      </c>
      <c r="F1635" s="193">
        <v>3</v>
      </c>
      <c r="G1635" s="194">
        <v>0.42340899999999998</v>
      </c>
      <c r="H1635" s="195">
        <v>0</v>
      </c>
    </row>
    <row r="1636" spans="2:8" x14ac:dyDescent="0.25">
      <c r="B1636" s="191" t="s">
        <v>1172</v>
      </c>
      <c r="C1636" s="193">
        <v>7</v>
      </c>
      <c r="D1636" s="193">
        <v>9</v>
      </c>
      <c r="E1636" s="193">
        <v>15</v>
      </c>
      <c r="F1636" s="193">
        <v>4</v>
      </c>
      <c r="G1636" s="194">
        <v>1.0461800000000001</v>
      </c>
      <c r="H1636" s="195">
        <v>1.51366</v>
      </c>
    </row>
    <row r="1637" spans="2:8" x14ac:dyDescent="0.25">
      <c r="B1637" s="191" t="s">
        <v>1172</v>
      </c>
      <c r="C1637" s="193">
        <v>7</v>
      </c>
      <c r="D1637" s="193">
        <v>9</v>
      </c>
      <c r="E1637" s="193">
        <v>16</v>
      </c>
      <c r="F1637" s="193">
        <v>4</v>
      </c>
      <c r="G1637" s="194">
        <v>1.34554</v>
      </c>
      <c r="H1637" s="195">
        <v>2.0385399999999998</v>
      </c>
    </row>
    <row r="1638" spans="2:8" x14ac:dyDescent="0.25">
      <c r="B1638" s="191" t="s">
        <v>1172</v>
      </c>
      <c r="C1638" s="193">
        <v>7</v>
      </c>
      <c r="D1638" s="193">
        <v>9</v>
      </c>
      <c r="E1638" s="193">
        <v>17</v>
      </c>
      <c r="F1638" s="193">
        <v>4</v>
      </c>
      <c r="G1638" s="194">
        <v>1.5245299999999999</v>
      </c>
      <c r="H1638" s="195">
        <v>2.3895</v>
      </c>
    </row>
    <row r="1639" spans="2:8" x14ac:dyDescent="0.25">
      <c r="B1639" s="191" t="s">
        <v>1172</v>
      </c>
      <c r="C1639" s="193">
        <v>7</v>
      </c>
      <c r="D1639" s="193">
        <v>10</v>
      </c>
      <c r="E1639" s="193">
        <v>15</v>
      </c>
      <c r="F1639" s="193">
        <v>5</v>
      </c>
      <c r="G1639" s="194">
        <v>1.0778399999999999</v>
      </c>
      <c r="H1639" s="195">
        <v>1.8744000000000001</v>
      </c>
    </row>
    <row r="1640" spans="2:8" x14ac:dyDescent="0.25">
      <c r="B1640" s="191" t="s">
        <v>1172</v>
      </c>
      <c r="C1640" s="193">
        <v>7</v>
      </c>
      <c r="D1640" s="193">
        <v>10</v>
      </c>
      <c r="E1640" s="193">
        <v>16</v>
      </c>
      <c r="F1640" s="193">
        <v>5</v>
      </c>
      <c r="G1640" s="194">
        <v>1.39812</v>
      </c>
      <c r="H1640" s="195">
        <v>2.3665099999999999</v>
      </c>
    </row>
    <row r="1641" spans="2:8" x14ac:dyDescent="0.25">
      <c r="B1641" s="191" t="s">
        <v>1172</v>
      </c>
      <c r="C1641" s="193">
        <v>7</v>
      </c>
      <c r="D1641" s="193">
        <v>10</v>
      </c>
      <c r="E1641" s="193">
        <v>17</v>
      </c>
      <c r="F1641" s="193">
        <v>5</v>
      </c>
      <c r="G1641" s="194">
        <v>1.40483</v>
      </c>
      <c r="H1641" s="195">
        <v>2.3361900000000002</v>
      </c>
    </row>
    <row r="1642" spans="2:8" x14ac:dyDescent="0.25">
      <c r="B1642" s="191" t="s">
        <v>1173</v>
      </c>
      <c r="C1642" s="193">
        <v>7</v>
      </c>
      <c r="D1642" s="193">
        <v>8</v>
      </c>
      <c r="E1642" s="193">
        <v>15</v>
      </c>
      <c r="F1642" s="193">
        <v>3</v>
      </c>
      <c r="G1642" s="194">
        <v>0</v>
      </c>
      <c r="H1642" s="195">
        <v>0</v>
      </c>
    </row>
    <row r="1643" spans="2:8" x14ac:dyDescent="0.25">
      <c r="B1643" s="191" t="s">
        <v>1173</v>
      </c>
      <c r="C1643" s="193">
        <v>7</v>
      </c>
      <c r="D1643" s="193">
        <v>8</v>
      </c>
      <c r="E1643" s="193">
        <v>16</v>
      </c>
      <c r="F1643" s="193">
        <v>3</v>
      </c>
      <c r="G1643" s="194">
        <v>2.5875800000000001E-2</v>
      </c>
      <c r="H1643" s="195">
        <v>0</v>
      </c>
    </row>
    <row r="1644" spans="2:8" x14ac:dyDescent="0.25">
      <c r="B1644" s="191" t="s">
        <v>1173</v>
      </c>
      <c r="C1644" s="193">
        <v>7</v>
      </c>
      <c r="D1644" s="193">
        <v>8</v>
      </c>
      <c r="E1644" s="193">
        <v>17</v>
      </c>
      <c r="F1644" s="193">
        <v>3</v>
      </c>
      <c r="G1644" s="194">
        <v>0.49451600000000001</v>
      </c>
      <c r="H1644" s="195">
        <v>0</v>
      </c>
    </row>
    <row r="1645" spans="2:8" x14ac:dyDescent="0.25">
      <c r="B1645" s="191" t="s">
        <v>1173</v>
      </c>
      <c r="C1645" s="193">
        <v>7</v>
      </c>
      <c r="D1645" s="193">
        <v>9</v>
      </c>
      <c r="E1645" s="193">
        <v>15</v>
      </c>
      <c r="F1645" s="193">
        <v>4</v>
      </c>
      <c r="G1645" s="194">
        <v>1.2143299999999999</v>
      </c>
      <c r="H1645" s="195">
        <v>1.7181299999999999</v>
      </c>
    </row>
    <row r="1646" spans="2:8" x14ac:dyDescent="0.25">
      <c r="B1646" s="191" t="s">
        <v>1173</v>
      </c>
      <c r="C1646" s="193">
        <v>7</v>
      </c>
      <c r="D1646" s="193">
        <v>9</v>
      </c>
      <c r="E1646" s="193">
        <v>16</v>
      </c>
      <c r="F1646" s="193">
        <v>4</v>
      </c>
      <c r="G1646" s="194">
        <v>1.55776</v>
      </c>
      <c r="H1646" s="195">
        <v>2.29616</v>
      </c>
    </row>
    <row r="1647" spans="2:8" x14ac:dyDescent="0.25">
      <c r="B1647" s="191" t="s">
        <v>1173</v>
      </c>
      <c r="C1647" s="193">
        <v>7</v>
      </c>
      <c r="D1647" s="193">
        <v>9</v>
      </c>
      <c r="E1647" s="193">
        <v>17</v>
      </c>
      <c r="F1647" s="193">
        <v>4</v>
      </c>
      <c r="G1647" s="194">
        <v>1.7619</v>
      </c>
      <c r="H1647" s="195">
        <v>2.6761599999999999</v>
      </c>
    </row>
    <row r="1648" spans="2:8" x14ac:dyDescent="0.25">
      <c r="B1648" s="191" t="s">
        <v>1173</v>
      </c>
      <c r="C1648" s="193">
        <v>7</v>
      </c>
      <c r="D1648" s="193">
        <v>10</v>
      </c>
      <c r="E1648" s="193">
        <v>15</v>
      </c>
      <c r="F1648" s="193">
        <v>5</v>
      </c>
      <c r="G1648" s="194">
        <v>1.2486900000000001</v>
      </c>
      <c r="H1648" s="195">
        <v>2.12358</v>
      </c>
    </row>
    <row r="1649" spans="2:8" x14ac:dyDescent="0.25">
      <c r="B1649" s="191" t="s">
        <v>1173</v>
      </c>
      <c r="C1649" s="193">
        <v>7</v>
      </c>
      <c r="D1649" s="193">
        <v>10</v>
      </c>
      <c r="E1649" s="193">
        <v>16</v>
      </c>
      <c r="F1649" s="193">
        <v>5</v>
      </c>
      <c r="G1649" s="194">
        <v>1.6104700000000001</v>
      </c>
      <c r="H1649" s="195">
        <v>2.66703</v>
      </c>
    </row>
    <row r="1650" spans="2:8" x14ac:dyDescent="0.25">
      <c r="B1650" s="191" t="s">
        <v>1173</v>
      </c>
      <c r="C1650" s="193">
        <v>7</v>
      </c>
      <c r="D1650" s="193">
        <v>10</v>
      </c>
      <c r="E1650" s="193">
        <v>17</v>
      </c>
      <c r="F1650" s="193">
        <v>5</v>
      </c>
      <c r="G1650" s="194">
        <v>1.6116200000000001</v>
      </c>
      <c r="H1650" s="195">
        <v>2.6244000000000001</v>
      </c>
    </row>
    <row r="1651" spans="2:8" x14ac:dyDescent="0.25">
      <c r="B1651" s="191" t="s">
        <v>183</v>
      </c>
      <c r="C1651" s="193">
        <v>7</v>
      </c>
      <c r="D1651" s="193">
        <v>8</v>
      </c>
      <c r="E1651" s="193">
        <v>15</v>
      </c>
      <c r="F1651" s="193">
        <v>3</v>
      </c>
      <c r="G1651" s="194">
        <v>0</v>
      </c>
      <c r="H1651" s="195">
        <v>0</v>
      </c>
    </row>
    <row r="1652" spans="2:8" x14ac:dyDescent="0.25">
      <c r="B1652" s="191" t="s">
        <v>183</v>
      </c>
      <c r="C1652" s="193">
        <v>7</v>
      </c>
      <c r="D1652" s="193">
        <v>8</v>
      </c>
      <c r="E1652" s="193">
        <v>16</v>
      </c>
      <c r="F1652" s="193">
        <v>3</v>
      </c>
      <c r="G1652" s="194">
        <v>2.5875800000000001E-2</v>
      </c>
      <c r="H1652" s="195">
        <v>0</v>
      </c>
    </row>
    <row r="1653" spans="2:8" x14ac:dyDescent="0.25">
      <c r="B1653" s="191" t="s">
        <v>183</v>
      </c>
      <c r="C1653" s="193">
        <v>7</v>
      </c>
      <c r="D1653" s="193">
        <v>8</v>
      </c>
      <c r="E1653" s="193">
        <v>17</v>
      </c>
      <c r="F1653" s="193">
        <v>3</v>
      </c>
      <c r="G1653" s="194">
        <v>0.49451600000000001</v>
      </c>
      <c r="H1653" s="195">
        <v>0</v>
      </c>
    </row>
    <row r="1654" spans="2:8" x14ac:dyDescent="0.25">
      <c r="B1654" s="191" t="s">
        <v>183</v>
      </c>
      <c r="C1654" s="193">
        <v>7</v>
      </c>
      <c r="D1654" s="193">
        <v>9</v>
      </c>
      <c r="E1654" s="193">
        <v>15</v>
      </c>
      <c r="F1654" s="193">
        <v>4</v>
      </c>
      <c r="G1654" s="194">
        <v>1.2143299999999999</v>
      </c>
      <c r="H1654" s="195">
        <v>1.7181299999999999</v>
      </c>
    </row>
    <row r="1655" spans="2:8" x14ac:dyDescent="0.25">
      <c r="B1655" s="191" t="s">
        <v>183</v>
      </c>
      <c r="C1655" s="193">
        <v>7</v>
      </c>
      <c r="D1655" s="193">
        <v>9</v>
      </c>
      <c r="E1655" s="193">
        <v>16</v>
      </c>
      <c r="F1655" s="193">
        <v>4</v>
      </c>
      <c r="G1655" s="194">
        <v>1.55776</v>
      </c>
      <c r="H1655" s="195">
        <v>2.29616</v>
      </c>
    </row>
    <row r="1656" spans="2:8" x14ac:dyDescent="0.25">
      <c r="B1656" s="191" t="s">
        <v>183</v>
      </c>
      <c r="C1656" s="193">
        <v>7</v>
      </c>
      <c r="D1656" s="193">
        <v>9</v>
      </c>
      <c r="E1656" s="193">
        <v>17</v>
      </c>
      <c r="F1656" s="193">
        <v>4</v>
      </c>
      <c r="G1656" s="194">
        <v>1.7619</v>
      </c>
      <c r="H1656" s="195">
        <v>2.6761599999999999</v>
      </c>
    </row>
    <row r="1657" spans="2:8" x14ac:dyDescent="0.25">
      <c r="B1657" s="191" t="s">
        <v>183</v>
      </c>
      <c r="C1657" s="193">
        <v>7</v>
      </c>
      <c r="D1657" s="193">
        <v>10</v>
      </c>
      <c r="E1657" s="193">
        <v>15</v>
      </c>
      <c r="F1657" s="193">
        <v>5</v>
      </c>
      <c r="G1657" s="194">
        <v>1.2486900000000001</v>
      </c>
      <c r="H1657" s="195">
        <v>2.12358</v>
      </c>
    </row>
    <row r="1658" spans="2:8" x14ac:dyDescent="0.25">
      <c r="B1658" s="191" t="s">
        <v>183</v>
      </c>
      <c r="C1658" s="193">
        <v>7</v>
      </c>
      <c r="D1658" s="193">
        <v>10</v>
      </c>
      <c r="E1658" s="193">
        <v>16</v>
      </c>
      <c r="F1658" s="193">
        <v>5</v>
      </c>
      <c r="G1658" s="194">
        <v>1.6104700000000001</v>
      </c>
      <c r="H1658" s="195">
        <v>2.66703</v>
      </c>
    </row>
    <row r="1659" spans="2:8" x14ac:dyDescent="0.25">
      <c r="B1659" s="191" t="s">
        <v>183</v>
      </c>
      <c r="C1659" s="193">
        <v>7</v>
      </c>
      <c r="D1659" s="193">
        <v>10</v>
      </c>
      <c r="E1659" s="193">
        <v>17</v>
      </c>
      <c r="F1659" s="193">
        <v>5</v>
      </c>
      <c r="G1659" s="194">
        <v>1.6116200000000001</v>
      </c>
      <c r="H1659" s="195">
        <v>2.6244000000000001</v>
      </c>
    </row>
    <row r="1660" spans="2:8" x14ac:dyDescent="0.25">
      <c r="B1660" s="191" t="s">
        <v>1174</v>
      </c>
      <c r="C1660" s="193">
        <v>7</v>
      </c>
      <c r="D1660" s="193">
        <v>8</v>
      </c>
      <c r="E1660" s="193">
        <v>15</v>
      </c>
      <c r="F1660" s="193">
        <v>3</v>
      </c>
      <c r="G1660" s="194">
        <v>0</v>
      </c>
      <c r="H1660" s="195">
        <v>0</v>
      </c>
    </row>
    <row r="1661" spans="2:8" x14ac:dyDescent="0.25">
      <c r="B1661" s="191" t="s">
        <v>1174</v>
      </c>
      <c r="C1661" s="193">
        <v>7</v>
      </c>
      <c r="D1661" s="193">
        <v>8</v>
      </c>
      <c r="E1661" s="193">
        <v>16</v>
      </c>
      <c r="F1661" s="193">
        <v>3</v>
      </c>
      <c r="G1661" s="194">
        <v>2.3421000000000001E-2</v>
      </c>
      <c r="H1661" s="195">
        <v>0</v>
      </c>
    </row>
    <row r="1662" spans="2:8" x14ac:dyDescent="0.25">
      <c r="B1662" s="191" t="s">
        <v>1174</v>
      </c>
      <c r="C1662" s="193">
        <v>7</v>
      </c>
      <c r="D1662" s="193">
        <v>8</v>
      </c>
      <c r="E1662" s="193">
        <v>17</v>
      </c>
      <c r="F1662" s="193">
        <v>3</v>
      </c>
      <c r="G1662" s="194">
        <v>0.447602</v>
      </c>
      <c r="H1662" s="195">
        <v>0</v>
      </c>
    </row>
    <row r="1663" spans="2:8" x14ac:dyDescent="0.25">
      <c r="B1663" s="191" t="s">
        <v>1174</v>
      </c>
      <c r="C1663" s="193">
        <v>7</v>
      </c>
      <c r="D1663" s="193">
        <v>9</v>
      </c>
      <c r="E1663" s="193">
        <v>15</v>
      </c>
      <c r="F1663" s="193">
        <v>4</v>
      </c>
      <c r="G1663" s="194">
        <v>1.0991299999999999</v>
      </c>
      <c r="H1663" s="195">
        <v>1.5551299999999999</v>
      </c>
    </row>
    <row r="1664" spans="2:8" x14ac:dyDescent="0.25">
      <c r="B1664" s="191" t="s">
        <v>1174</v>
      </c>
      <c r="C1664" s="193">
        <v>7</v>
      </c>
      <c r="D1664" s="193">
        <v>9</v>
      </c>
      <c r="E1664" s="193">
        <v>16</v>
      </c>
      <c r="F1664" s="193">
        <v>4</v>
      </c>
      <c r="G1664" s="194">
        <v>1.40998</v>
      </c>
      <c r="H1664" s="195">
        <v>2.0783200000000002</v>
      </c>
    </row>
    <row r="1665" spans="2:8" x14ac:dyDescent="0.25">
      <c r="B1665" s="191" t="s">
        <v>1174</v>
      </c>
      <c r="C1665" s="193">
        <v>7</v>
      </c>
      <c r="D1665" s="193">
        <v>9</v>
      </c>
      <c r="E1665" s="193">
        <v>17</v>
      </c>
      <c r="F1665" s="193">
        <v>4</v>
      </c>
      <c r="G1665" s="194">
        <v>1.5947499999999999</v>
      </c>
      <c r="H1665" s="195">
        <v>2.4222800000000002</v>
      </c>
    </row>
    <row r="1666" spans="2:8" x14ac:dyDescent="0.25">
      <c r="B1666" s="191" t="s">
        <v>1174</v>
      </c>
      <c r="C1666" s="193">
        <v>7</v>
      </c>
      <c r="D1666" s="193">
        <v>10</v>
      </c>
      <c r="E1666" s="193">
        <v>15</v>
      </c>
      <c r="F1666" s="193">
        <v>5</v>
      </c>
      <c r="G1666" s="194">
        <v>1.1302300000000001</v>
      </c>
      <c r="H1666" s="195">
        <v>1.9221200000000001</v>
      </c>
    </row>
    <row r="1667" spans="2:8" x14ac:dyDescent="0.25">
      <c r="B1667" s="191" t="s">
        <v>1174</v>
      </c>
      <c r="C1667" s="193">
        <v>7</v>
      </c>
      <c r="D1667" s="193">
        <v>10</v>
      </c>
      <c r="E1667" s="193">
        <v>16</v>
      </c>
      <c r="F1667" s="193">
        <v>5</v>
      </c>
      <c r="G1667" s="194">
        <v>1.4576800000000001</v>
      </c>
      <c r="H1667" s="195">
        <v>2.4140100000000002</v>
      </c>
    </row>
    <row r="1668" spans="2:8" x14ac:dyDescent="0.25">
      <c r="B1668" s="191" t="s">
        <v>1174</v>
      </c>
      <c r="C1668" s="193">
        <v>7</v>
      </c>
      <c r="D1668" s="193">
        <v>10</v>
      </c>
      <c r="E1668" s="193">
        <v>17</v>
      </c>
      <c r="F1668" s="193">
        <v>5</v>
      </c>
      <c r="G1668" s="194">
        <v>1.4587300000000001</v>
      </c>
      <c r="H1668" s="195">
        <v>2.3754200000000001</v>
      </c>
    </row>
    <row r="1669" spans="2:8" x14ac:dyDescent="0.25">
      <c r="B1669" s="191" t="s">
        <v>1175</v>
      </c>
      <c r="C1669" s="193">
        <v>7</v>
      </c>
      <c r="D1669" s="193">
        <v>8</v>
      </c>
      <c r="E1669" s="193">
        <v>15</v>
      </c>
      <c r="F1669" s="193">
        <v>3</v>
      </c>
      <c r="G1669" s="194">
        <v>0</v>
      </c>
      <c r="H1669" s="195">
        <v>0</v>
      </c>
    </row>
    <row r="1670" spans="2:8" x14ac:dyDescent="0.25">
      <c r="B1670" s="191" t="s">
        <v>1175</v>
      </c>
      <c r="C1670" s="193">
        <v>7</v>
      </c>
      <c r="D1670" s="193">
        <v>8</v>
      </c>
      <c r="E1670" s="193">
        <v>16</v>
      </c>
      <c r="F1670" s="193">
        <v>3</v>
      </c>
      <c r="G1670" s="194">
        <v>2.4302199999999999E-2</v>
      </c>
      <c r="H1670" s="195">
        <v>0</v>
      </c>
    </row>
    <row r="1671" spans="2:8" x14ac:dyDescent="0.25">
      <c r="B1671" s="191" t="s">
        <v>1175</v>
      </c>
      <c r="C1671" s="193">
        <v>7</v>
      </c>
      <c r="D1671" s="193">
        <v>8</v>
      </c>
      <c r="E1671" s="193">
        <v>17</v>
      </c>
      <c r="F1671" s="193">
        <v>3</v>
      </c>
      <c r="G1671" s="194">
        <v>0.46444299999999999</v>
      </c>
      <c r="H1671" s="195">
        <v>0</v>
      </c>
    </row>
    <row r="1672" spans="2:8" x14ac:dyDescent="0.25">
      <c r="B1672" s="191" t="s">
        <v>1175</v>
      </c>
      <c r="C1672" s="193">
        <v>7</v>
      </c>
      <c r="D1672" s="193">
        <v>9</v>
      </c>
      <c r="E1672" s="193">
        <v>15</v>
      </c>
      <c r="F1672" s="193">
        <v>4</v>
      </c>
      <c r="G1672" s="194">
        <v>1.1404799999999999</v>
      </c>
      <c r="H1672" s="195">
        <v>1.61364</v>
      </c>
    </row>
    <row r="1673" spans="2:8" x14ac:dyDescent="0.25">
      <c r="B1673" s="191" t="s">
        <v>1175</v>
      </c>
      <c r="C1673" s="193">
        <v>7</v>
      </c>
      <c r="D1673" s="193">
        <v>9</v>
      </c>
      <c r="E1673" s="193">
        <v>16</v>
      </c>
      <c r="F1673" s="193">
        <v>4</v>
      </c>
      <c r="G1673" s="194">
        <v>1.4630300000000001</v>
      </c>
      <c r="H1673" s="195">
        <v>2.15652</v>
      </c>
    </row>
    <row r="1674" spans="2:8" x14ac:dyDescent="0.25">
      <c r="B1674" s="191" t="s">
        <v>1175</v>
      </c>
      <c r="C1674" s="193">
        <v>7</v>
      </c>
      <c r="D1674" s="193">
        <v>9</v>
      </c>
      <c r="E1674" s="193">
        <v>17</v>
      </c>
      <c r="F1674" s="193">
        <v>4</v>
      </c>
      <c r="G1674" s="194">
        <v>1.65476</v>
      </c>
      <c r="H1674" s="195">
        <v>2.5134099999999999</v>
      </c>
    </row>
    <row r="1675" spans="2:8" x14ac:dyDescent="0.25">
      <c r="B1675" s="191" t="s">
        <v>1175</v>
      </c>
      <c r="C1675" s="193">
        <v>7</v>
      </c>
      <c r="D1675" s="193">
        <v>10</v>
      </c>
      <c r="E1675" s="193">
        <v>15</v>
      </c>
      <c r="F1675" s="193">
        <v>5</v>
      </c>
      <c r="G1675" s="194">
        <v>1.17276</v>
      </c>
      <c r="H1675" s="195">
        <v>1.99444</v>
      </c>
    </row>
    <row r="1676" spans="2:8" x14ac:dyDescent="0.25">
      <c r="B1676" s="191" t="s">
        <v>1175</v>
      </c>
      <c r="C1676" s="193">
        <v>7</v>
      </c>
      <c r="D1676" s="193">
        <v>10</v>
      </c>
      <c r="E1676" s="193">
        <v>16</v>
      </c>
      <c r="F1676" s="193">
        <v>5</v>
      </c>
      <c r="G1676" s="194">
        <v>1.5125299999999999</v>
      </c>
      <c r="H1676" s="195">
        <v>2.5048400000000002</v>
      </c>
    </row>
    <row r="1677" spans="2:8" x14ac:dyDescent="0.25">
      <c r="B1677" s="191" t="s">
        <v>1175</v>
      </c>
      <c r="C1677" s="193">
        <v>7</v>
      </c>
      <c r="D1677" s="193">
        <v>10</v>
      </c>
      <c r="E1677" s="193">
        <v>17</v>
      </c>
      <c r="F1677" s="193">
        <v>5</v>
      </c>
      <c r="G1677" s="194">
        <v>1.5136099999999999</v>
      </c>
      <c r="H1677" s="195">
        <v>2.4647999999999999</v>
      </c>
    </row>
    <row r="1678" spans="2:8" x14ac:dyDescent="0.25">
      <c r="B1678" s="191" t="s">
        <v>184</v>
      </c>
      <c r="C1678" s="193">
        <v>7</v>
      </c>
      <c r="D1678" s="193">
        <v>8</v>
      </c>
      <c r="E1678" s="193">
        <v>15</v>
      </c>
      <c r="F1678" s="193">
        <v>3</v>
      </c>
      <c r="G1678" s="194">
        <v>0</v>
      </c>
      <c r="H1678" s="195">
        <v>0</v>
      </c>
    </row>
    <row r="1679" spans="2:8" x14ac:dyDescent="0.25">
      <c r="B1679" s="191" t="s">
        <v>184</v>
      </c>
      <c r="C1679" s="193">
        <v>7</v>
      </c>
      <c r="D1679" s="193">
        <v>8</v>
      </c>
      <c r="E1679" s="193">
        <v>16</v>
      </c>
      <c r="F1679" s="193">
        <v>3</v>
      </c>
      <c r="G1679" s="194">
        <v>2.4302199999999999E-2</v>
      </c>
      <c r="H1679" s="195">
        <v>0</v>
      </c>
    </row>
    <row r="1680" spans="2:8" x14ac:dyDescent="0.25">
      <c r="B1680" s="191" t="s">
        <v>184</v>
      </c>
      <c r="C1680" s="193">
        <v>7</v>
      </c>
      <c r="D1680" s="193">
        <v>8</v>
      </c>
      <c r="E1680" s="193">
        <v>17</v>
      </c>
      <c r="F1680" s="193">
        <v>3</v>
      </c>
      <c r="G1680" s="194">
        <v>0.46444299999999999</v>
      </c>
      <c r="H1680" s="195">
        <v>0</v>
      </c>
    </row>
    <row r="1681" spans="2:8" x14ac:dyDescent="0.25">
      <c r="B1681" s="191" t="s">
        <v>184</v>
      </c>
      <c r="C1681" s="193">
        <v>7</v>
      </c>
      <c r="D1681" s="193">
        <v>9</v>
      </c>
      <c r="E1681" s="193">
        <v>15</v>
      </c>
      <c r="F1681" s="193">
        <v>4</v>
      </c>
      <c r="G1681" s="194">
        <v>1.1404799999999999</v>
      </c>
      <c r="H1681" s="195">
        <v>1.61364</v>
      </c>
    </row>
    <row r="1682" spans="2:8" x14ac:dyDescent="0.25">
      <c r="B1682" s="191" t="s">
        <v>184</v>
      </c>
      <c r="C1682" s="193">
        <v>7</v>
      </c>
      <c r="D1682" s="193">
        <v>9</v>
      </c>
      <c r="E1682" s="193">
        <v>16</v>
      </c>
      <c r="F1682" s="193">
        <v>4</v>
      </c>
      <c r="G1682" s="194">
        <v>1.4630300000000001</v>
      </c>
      <c r="H1682" s="195">
        <v>2.15652</v>
      </c>
    </row>
    <row r="1683" spans="2:8" x14ac:dyDescent="0.25">
      <c r="B1683" s="191" t="s">
        <v>184</v>
      </c>
      <c r="C1683" s="193">
        <v>7</v>
      </c>
      <c r="D1683" s="193">
        <v>9</v>
      </c>
      <c r="E1683" s="193">
        <v>17</v>
      </c>
      <c r="F1683" s="193">
        <v>4</v>
      </c>
      <c r="G1683" s="194">
        <v>1.65476</v>
      </c>
      <c r="H1683" s="195">
        <v>2.5134099999999999</v>
      </c>
    </row>
    <row r="1684" spans="2:8" x14ac:dyDescent="0.25">
      <c r="B1684" s="191" t="s">
        <v>184</v>
      </c>
      <c r="C1684" s="193">
        <v>7</v>
      </c>
      <c r="D1684" s="193">
        <v>10</v>
      </c>
      <c r="E1684" s="193">
        <v>15</v>
      </c>
      <c r="F1684" s="193">
        <v>5</v>
      </c>
      <c r="G1684" s="194">
        <v>1.17276</v>
      </c>
      <c r="H1684" s="195">
        <v>1.99444</v>
      </c>
    </row>
    <row r="1685" spans="2:8" x14ac:dyDescent="0.25">
      <c r="B1685" s="191" t="s">
        <v>184</v>
      </c>
      <c r="C1685" s="193">
        <v>7</v>
      </c>
      <c r="D1685" s="193">
        <v>10</v>
      </c>
      <c r="E1685" s="193">
        <v>16</v>
      </c>
      <c r="F1685" s="193">
        <v>5</v>
      </c>
      <c r="G1685" s="194">
        <v>1.5125299999999999</v>
      </c>
      <c r="H1685" s="195">
        <v>2.5048400000000002</v>
      </c>
    </row>
    <row r="1686" spans="2:8" x14ac:dyDescent="0.25">
      <c r="B1686" s="191" t="s">
        <v>184</v>
      </c>
      <c r="C1686" s="193">
        <v>7</v>
      </c>
      <c r="D1686" s="193">
        <v>10</v>
      </c>
      <c r="E1686" s="193">
        <v>17</v>
      </c>
      <c r="F1686" s="193">
        <v>5</v>
      </c>
      <c r="G1686" s="194">
        <v>1.5136099999999999</v>
      </c>
      <c r="H1686" s="195">
        <v>2.4647999999999999</v>
      </c>
    </row>
    <row r="1687" spans="2:8" x14ac:dyDescent="0.25">
      <c r="B1687" s="191" t="s">
        <v>1176</v>
      </c>
      <c r="C1687" s="193">
        <v>7</v>
      </c>
      <c r="D1687" s="193">
        <v>8</v>
      </c>
      <c r="E1687" s="193">
        <v>15</v>
      </c>
      <c r="F1687" s="193">
        <v>3</v>
      </c>
      <c r="G1687" s="194">
        <v>0</v>
      </c>
      <c r="H1687" s="195">
        <v>0</v>
      </c>
    </row>
    <row r="1688" spans="2:8" x14ac:dyDescent="0.25">
      <c r="B1688" s="191" t="s">
        <v>1176</v>
      </c>
      <c r="C1688" s="193">
        <v>7</v>
      </c>
      <c r="D1688" s="193">
        <v>8</v>
      </c>
      <c r="E1688" s="193">
        <v>16</v>
      </c>
      <c r="F1688" s="193">
        <v>3</v>
      </c>
      <c r="G1688" s="194">
        <v>2.1882800000000001E-2</v>
      </c>
      <c r="H1688" s="195">
        <v>0</v>
      </c>
    </row>
    <row r="1689" spans="2:8" x14ac:dyDescent="0.25">
      <c r="B1689" s="191" t="s">
        <v>1176</v>
      </c>
      <c r="C1689" s="193">
        <v>7</v>
      </c>
      <c r="D1689" s="193">
        <v>8</v>
      </c>
      <c r="E1689" s="193">
        <v>17</v>
      </c>
      <c r="F1689" s="193">
        <v>3</v>
      </c>
      <c r="G1689" s="194">
        <v>0.41820499999999999</v>
      </c>
      <c r="H1689" s="195">
        <v>0</v>
      </c>
    </row>
    <row r="1690" spans="2:8" x14ac:dyDescent="0.25">
      <c r="B1690" s="191" t="s">
        <v>1176</v>
      </c>
      <c r="C1690" s="193">
        <v>7</v>
      </c>
      <c r="D1690" s="193">
        <v>9</v>
      </c>
      <c r="E1690" s="193">
        <v>15</v>
      </c>
      <c r="F1690" s="193">
        <v>4</v>
      </c>
      <c r="G1690" s="194">
        <v>1.02694</v>
      </c>
      <c r="H1690" s="195">
        <v>1.4530000000000001</v>
      </c>
    </row>
    <row r="1691" spans="2:8" x14ac:dyDescent="0.25">
      <c r="B1691" s="191" t="s">
        <v>1176</v>
      </c>
      <c r="C1691" s="193">
        <v>7</v>
      </c>
      <c r="D1691" s="193">
        <v>9</v>
      </c>
      <c r="E1691" s="193">
        <v>16</v>
      </c>
      <c r="F1691" s="193">
        <v>4</v>
      </c>
      <c r="G1691" s="194">
        <v>1.31738</v>
      </c>
      <c r="H1691" s="195">
        <v>1.9418299999999999</v>
      </c>
    </row>
    <row r="1692" spans="2:8" x14ac:dyDescent="0.25">
      <c r="B1692" s="191" t="s">
        <v>1176</v>
      </c>
      <c r="C1692" s="193">
        <v>7</v>
      </c>
      <c r="D1692" s="193">
        <v>9</v>
      </c>
      <c r="E1692" s="193">
        <v>17</v>
      </c>
      <c r="F1692" s="193">
        <v>4</v>
      </c>
      <c r="G1692" s="194">
        <v>1.4900199999999999</v>
      </c>
      <c r="H1692" s="195">
        <v>2.2631899999999998</v>
      </c>
    </row>
    <row r="1693" spans="2:8" x14ac:dyDescent="0.25">
      <c r="B1693" s="191" t="s">
        <v>1176</v>
      </c>
      <c r="C1693" s="193">
        <v>7</v>
      </c>
      <c r="D1693" s="193">
        <v>10</v>
      </c>
      <c r="E1693" s="193">
        <v>15</v>
      </c>
      <c r="F1693" s="193">
        <v>5</v>
      </c>
      <c r="G1693" s="194">
        <v>1.056</v>
      </c>
      <c r="H1693" s="195">
        <v>1.7958799999999999</v>
      </c>
    </row>
    <row r="1694" spans="2:8" x14ac:dyDescent="0.25">
      <c r="B1694" s="191" t="s">
        <v>1176</v>
      </c>
      <c r="C1694" s="193">
        <v>7</v>
      </c>
      <c r="D1694" s="193">
        <v>10</v>
      </c>
      <c r="E1694" s="193">
        <v>16</v>
      </c>
      <c r="F1694" s="193">
        <v>5</v>
      </c>
      <c r="G1694" s="194">
        <v>1.36195</v>
      </c>
      <c r="H1694" s="195">
        <v>2.2554699999999999</v>
      </c>
    </row>
    <row r="1695" spans="2:8" x14ac:dyDescent="0.25">
      <c r="B1695" s="191" t="s">
        <v>1176</v>
      </c>
      <c r="C1695" s="193">
        <v>7</v>
      </c>
      <c r="D1695" s="193">
        <v>10</v>
      </c>
      <c r="E1695" s="193">
        <v>17</v>
      </c>
      <c r="F1695" s="193">
        <v>5</v>
      </c>
      <c r="G1695" s="194">
        <v>1.36293</v>
      </c>
      <c r="H1695" s="195">
        <v>2.2194199999999999</v>
      </c>
    </row>
    <row r="1696" spans="2:8" x14ac:dyDescent="0.25">
      <c r="B1696" s="191" t="s">
        <v>1177</v>
      </c>
      <c r="C1696" s="193">
        <v>7</v>
      </c>
      <c r="D1696" s="193">
        <v>8</v>
      </c>
      <c r="E1696" s="193">
        <v>15</v>
      </c>
      <c r="F1696" s="193">
        <v>3</v>
      </c>
      <c r="G1696" s="194">
        <v>0</v>
      </c>
      <c r="H1696" s="195">
        <v>0</v>
      </c>
    </row>
    <row r="1697" spans="2:8" x14ac:dyDescent="0.25">
      <c r="B1697" s="191" t="s">
        <v>1177</v>
      </c>
      <c r="C1697" s="193">
        <v>7</v>
      </c>
      <c r="D1697" s="193">
        <v>8</v>
      </c>
      <c r="E1697" s="193">
        <v>16</v>
      </c>
      <c r="F1697" s="193">
        <v>3</v>
      </c>
      <c r="G1697" s="194">
        <v>3.6497799999999997E-2</v>
      </c>
      <c r="H1697" s="195">
        <v>0</v>
      </c>
    </row>
    <row r="1698" spans="2:8" x14ac:dyDescent="0.25">
      <c r="B1698" s="191" t="s">
        <v>1177</v>
      </c>
      <c r="C1698" s="193">
        <v>7</v>
      </c>
      <c r="D1698" s="193">
        <v>8</v>
      </c>
      <c r="E1698" s="193">
        <v>17</v>
      </c>
      <c r="F1698" s="193">
        <v>3</v>
      </c>
      <c r="G1698" s="194">
        <v>0.56954800000000005</v>
      </c>
      <c r="H1698" s="195">
        <v>0.16277</v>
      </c>
    </row>
    <row r="1699" spans="2:8" x14ac:dyDescent="0.25">
      <c r="B1699" s="191" t="s">
        <v>1177</v>
      </c>
      <c r="C1699" s="193">
        <v>7</v>
      </c>
      <c r="D1699" s="193">
        <v>9</v>
      </c>
      <c r="E1699" s="193">
        <v>15</v>
      </c>
      <c r="F1699" s="193">
        <v>4</v>
      </c>
      <c r="G1699" s="194">
        <v>1.3064899999999999</v>
      </c>
      <c r="H1699" s="195">
        <v>1.8839999999999999</v>
      </c>
    </row>
    <row r="1700" spans="2:8" x14ac:dyDescent="0.25">
      <c r="B1700" s="191" t="s">
        <v>1177</v>
      </c>
      <c r="C1700" s="193">
        <v>7</v>
      </c>
      <c r="D1700" s="193">
        <v>9</v>
      </c>
      <c r="E1700" s="193">
        <v>16</v>
      </c>
      <c r="F1700" s="193">
        <v>4</v>
      </c>
      <c r="G1700" s="194">
        <v>1.7176400000000001</v>
      </c>
      <c r="H1700" s="195">
        <v>2.5737100000000002</v>
      </c>
    </row>
    <row r="1701" spans="2:8" x14ac:dyDescent="0.25">
      <c r="B1701" s="191" t="s">
        <v>1177</v>
      </c>
      <c r="C1701" s="193">
        <v>7</v>
      </c>
      <c r="D1701" s="193">
        <v>9</v>
      </c>
      <c r="E1701" s="193">
        <v>17</v>
      </c>
      <c r="F1701" s="193">
        <v>4</v>
      </c>
      <c r="G1701" s="194">
        <v>1.96435</v>
      </c>
      <c r="H1701" s="195">
        <v>3.0345800000000001</v>
      </c>
    </row>
    <row r="1702" spans="2:8" x14ac:dyDescent="0.25">
      <c r="B1702" s="191" t="s">
        <v>1177</v>
      </c>
      <c r="C1702" s="193">
        <v>7</v>
      </c>
      <c r="D1702" s="193">
        <v>10</v>
      </c>
      <c r="E1702" s="193">
        <v>15</v>
      </c>
      <c r="F1702" s="193">
        <v>5</v>
      </c>
      <c r="G1702" s="194">
        <v>1.3067299999999999</v>
      </c>
      <c r="H1702" s="195">
        <v>2.2217500000000001</v>
      </c>
    </row>
    <row r="1703" spans="2:8" x14ac:dyDescent="0.25">
      <c r="B1703" s="191" t="s">
        <v>1177</v>
      </c>
      <c r="C1703" s="193">
        <v>7</v>
      </c>
      <c r="D1703" s="193">
        <v>10</v>
      </c>
      <c r="E1703" s="193">
        <v>16</v>
      </c>
      <c r="F1703" s="193">
        <v>5</v>
      </c>
      <c r="G1703" s="194">
        <v>1.7469600000000001</v>
      </c>
      <c r="H1703" s="195">
        <v>2.8982100000000002</v>
      </c>
    </row>
    <row r="1704" spans="2:8" x14ac:dyDescent="0.25">
      <c r="B1704" s="191" t="s">
        <v>1177</v>
      </c>
      <c r="C1704" s="193">
        <v>7</v>
      </c>
      <c r="D1704" s="193">
        <v>10</v>
      </c>
      <c r="E1704" s="193">
        <v>17</v>
      </c>
      <c r="F1704" s="193">
        <v>5</v>
      </c>
      <c r="G1704" s="194">
        <v>1.7779</v>
      </c>
      <c r="H1704" s="195">
        <v>2.8999899999999998</v>
      </c>
    </row>
    <row r="1705" spans="2:8" x14ac:dyDescent="0.25">
      <c r="B1705" s="191" t="s">
        <v>185</v>
      </c>
      <c r="C1705" s="193">
        <v>7</v>
      </c>
      <c r="D1705" s="193">
        <v>8</v>
      </c>
      <c r="E1705" s="193">
        <v>15</v>
      </c>
      <c r="F1705" s="193">
        <v>3</v>
      </c>
      <c r="G1705" s="194">
        <v>0</v>
      </c>
      <c r="H1705" s="195">
        <v>0</v>
      </c>
    </row>
    <row r="1706" spans="2:8" x14ac:dyDescent="0.25">
      <c r="B1706" s="191" t="s">
        <v>185</v>
      </c>
      <c r="C1706" s="193">
        <v>7</v>
      </c>
      <c r="D1706" s="193">
        <v>8</v>
      </c>
      <c r="E1706" s="193">
        <v>16</v>
      </c>
      <c r="F1706" s="193">
        <v>3</v>
      </c>
      <c r="G1706" s="194">
        <v>3.6497799999999997E-2</v>
      </c>
      <c r="H1706" s="195">
        <v>0</v>
      </c>
    </row>
    <row r="1707" spans="2:8" x14ac:dyDescent="0.25">
      <c r="B1707" s="191" t="s">
        <v>185</v>
      </c>
      <c r="C1707" s="193">
        <v>7</v>
      </c>
      <c r="D1707" s="193">
        <v>8</v>
      </c>
      <c r="E1707" s="193">
        <v>17</v>
      </c>
      <c r="F1707" s="193">
        <v>3</v>
      </c>
      <c r="G1707" s="194">
        <v>0.56954800000000005</v>
      </c>
      <c r="H1707" s="195">
        <v>0.16277</v>
      </c>
    </row>
    <row r="1708" spans="2:8" x14ac:dyDescent="0.25">
      <c r="B1708" s="191" t="s">
        <v>185</v>
      </c>
      <c r="C1708" s="193">
        <v>7</v>
      </c>
      <c r="D1708" s="193">
        <v>9</v>
      </c>
      <c r="E1708" s="193">
        <v>15</v>
      </c>
      <c r="F1708" s="193">
        <v>4</v>
      </c>
      <c r="G1708" s="194">
        <v>1.3064899999999999</v>
      </c>
      <c r="H1708" s="195">
        <v>1.8839999999999999</v>
      </c>
    </row>
    <row r="1709" spans="2:8" x14ac:dyDescent="0.25">
      <c r="B1709" s="191" t="s">
        <v>185</v>
      </c>
      <c r="C1709" s="193">
        <v>7</v>
      </c>
      <c r="D1709" s="193">
        <v>9</v>
      </c>
      <c r="E1709" s="193">
        <v>16</v>
      </c>
      <c r="F1709" s="193">
        <v>4</v>
      </c>
      <c r="G1709" s="194">
        <v>1.7176400000000001</v>
      </c>
      <c r="H1709" s="195">
        <v>2.5737100000000002</v>
      </c>
    </row>
    <row r="1710" spans="2:8" x14ac:dyDescent="0.25">
      <c r="B1710" s="191" t="s">
        <v>185</v>
      </c>
      <c r="C1710" s="193">
        <v>7</v>
      </c>
      <c r="D1710" s="193">
        <v>9</v>
      </c>
      <c r="E1710" s="193">
        <v>17</v>
      </c>
      <c r="F1710" s="193">
        <v>4</v>
      </c>
      <c r="G1710" s="194">
        <v>1.96435</v>
      </c>
      <c r="H1710" s="195">
        <v>3.0345800000000001</v>
      </c>
    </row>
    <row r="1711" spans="2:8" x14ac:dyDescent="0.25">
      <c r="B1711" s="191" t="s">
        <v>185</v>
      </c>
      <c r="C1711" s="193">
        <v>7</v>
      </c>
      <c r="D1711" s="193">
        <v>10</v>
      </c>
      <c r="E1711" s="193">
        <v>15</v>
      </c>
      <c r="F1711" s="193">
        <v>5</v>
      </c>
      <c r="G1711" s="194">
        <v>1.3067299999999999</v>
      </c>
      <c r="H1711" s="195">
        <v>2.2217500000000001</v>
      </c>
    </row>
    <row r="1712" spans="2:8" x14ac:dyDescent="0.25">
      <c r="B1712" s="191" t="s">
        <v>185</v>
      </c>
      <c r="C1712" s="193">
        <v>7</v>
      </c>
      <c r="D1712" s="193">
        <v>10</v>
      </c>
      <c r="E1712" s="193">
        <v>16</v>
      </c>
      <c r="F1712" s="193">
        <v>5</v>
      </c>
      <c r="G1712" s="194">
        <v>1.7469600000000001</v>
      </c>
      <c r="H1712" s="195">
        <v>2.8982100000000002</v>
      </c>
    </row>
    <row r="1713" spans="2:8" x14ac:dyDescent="0.25">
      <c r="B1713" s="191" t="s">
        <v>185</v>
      </c>
      <c r="C1713" s="193">
        <v>7</v>
      </c>
      <c r="D1713" s="193">
        <v>10</v>
      </c>
      <c r="E1713" s="193">
        <v>17</v>
      </c>
      <c r="F1713" s="193">
        <v>5</v>
      </c>
      <c r="G1713" s="194">
        <v>1.7779</v>
      </c>
      <c r="H1713" s="195">
        <v>2.8999899999999998</v>
      </c>
    </row>
    <row r="1714" spans="2:8" x14ac:dyDescent="0.25">
      <c r="B1714" s="191" t="s">
        <v>1178</v>
      </c>
      <c r="C1714" s="193">
        <v>7</v>
      </c>
      <c r="D1714" s="193">
        <v>8</v>
      </c>
      <c r="E1714" s="193">
        <v>15</v>
      </c>
      <c r="F1714" s="193">
        <v>3</v>
      </c>
      <c r="G1714" s="194">
        <v>0</v>
      </c>
      <c r="H1714" s="195">
        <v>0</v>
      </c>
    </row>
    <row r="1715" spans="2:8" x14ac:dyDescent="0.25">
      <c r="B1715" s="191" t="s">
        <v>1178</v>
      </c>
      <c r="C1715" s="193">
        <v>7</v>
      </c>
      <c r="D1715" s="193">
        <v>8</v>
      </c>
      <c r="E1715" s="193">
        <v>16</v>
      </c>
      <c r="F1715" s="193">
        <v>3</v>
      </c>
      <c r="G1715" s="194">
        <v>3.1847E-2</v>
      </c>
      <c r="H1715" s="195">
        <v>0</v>
      </c>
    </row>
    <row r="1716" spans="2:8" x14ac:dyDescent="0.25">
      <c r="B1716" s="191" t="s">
        <v>1178</v>
      </c>
      <c r="C1716" s="193">
        <v>7</v>
      </c>
      <c r="D1716" s="193">
        <v>8</v>
      </c>
      <c r="E1716" s="193">
        <v>17</v>
      </c>
      <c r="F1716" s="193">
        <v>3</v>
      </c>
      <c r="G1716" s="194">
        <v>0.496973</v>
      </c>
      <c r="H1716" s="195">
        <v>0.14202899999999999</v>
      </c>
    </row>
    <row r="1717" spans="2:8" x14ac:dyDescent="0.25">
      <c r="B1717" s="191" t="s">
        <v>1178</v>
      </c>
      <c r="C1717" s="193">
        <v>7</v>
      </c>
      <c r="D1717" s="193">
        <v>9</v>
      </c>
      <c r="E1717" s="193">
        <v>15</v>
      </c>
      <c r="F1717" s="193">
        <v>4</v>
      </c>
      <c r="G1717" s="194">
        <v>1.14001</v>
      </c>
      <c r="H1717" s="195">
        <v>1.6439299999999999</v>
      </c>
    </row>
    <row r="1718" spans="2:8" x14ac:dyDescent="0.25">
      <c r="B1718" s="191" t="s">
        <v>1178</v>
      </c>
      <c r="C1718" s="193">
        <v>7</v>
      </c>
      <c r="D1718" s="193">
        <v>9</v>
      </c>
      <c r="E1718" s="193">
        <v>16</v>
      </c>
      <c r="F1718" s="193">
        <v>4</v>
      </c>
      <c r="G1718" s="194">
        <v>1.4987699999999999</v>
      </c>
      <c r="H1718" s="195">
        <v>2.2457600000000002</v>
      </c>
    </row>
    <row r="1719" spans="2:8" x14ac:dyDescent="0.25">
      <c r="B1719" s="191" t="s">
        <v>1178</v>
      </c>
      <c r="C1719" s="193">
        <v>7</v>
      </c>
      <c r="D1719" s="193">
        <v>9</v>
      </c>
      <c r="E1719" s="193">
        <v>17</v>
      </c>
      <c r="F1719" s="193">
        <v>4</v>
      </c>
      <c r="G1719" s="194">
        <v>1.71404</v>
      </c>
      <c r="H1719" s="195">
        <v>2.6478999999999999</v>
      </c>
    </row>
    <row r="1720" spans="2:8" x14ac:dyDescent="0.25">
      <c r="B1720" s="191" t="s">
        <v>1178</v>
      </c>
      <c r="C1720" s="193">
        <v>7</v>
      </c>
      <c r="D1720" s="193">
        <v>10</v>
      </c>
      <c r="E1720" s="193">
        <v>15</v>
      </c>
      <c r="F1720" s="193">
        <v>5</v>
      </c>
      <c r="G1720" s="194">
        <v>1.14022</v>
      </c>
      <c r="H1720" s="195">
        <v>1.93865</v>
      </c>
    </row>
    <row r="1721" spans="2:8" x14ac:dyDescent="0.25">
      <c r="B1721" s="191" t="s">
        <v>1178</v>
      </c>
      <c r="C1721" s="193">
        <v>7</v>
      </c>
      <c r="D1721" s="193">
        <v>10</v>
      </c>
      <c r="E1721" s="193">
        <v>16</v>
      </c>
      <c r="F1721" s="193">
        <v>5</v>
      </c>
      <c r="G1721" s="194">
        <v>1.5243500000000001</v>
      </c>
      <c r="H1721" s="195">
        <v>2.5289100000000002</v>
      </c>
    </row>
    <row r="1722" spans="2:8" x14ac:dyDescent="0.25">
      <c r="B1722" s="191" t="s">
        <v>1178</v>
      </c>
      <c r="C1722" s="193">
        <v>7</v>
      </c>
      <c r="D1722" s="193">
        <v>10</v>
      </c>
      <c r="E1722" s="193">
        <v>17</v>
      </c>
      <c r="F1722" s="193">
        <v>5</v>
      </c>
      <c r="G1722" s="194">
        <v>1.55135</v>
      </c>
      <c r="H1722" s="195">
        <v>2.5304600000000002</v>
      </c>
    </row>
    <row r="1723" spans="2:8" x14ac:dyDescent="0.25">
      <c r="B1723" s="191" t="s">
        <v>1179</v>
      </c>
      <c r="C1723" s="193">
        <v>7</v>
      </c>
      <c r="D1723" s="193">
        <v>8</v>
      </c>
      <c r="E1723" s="193">
        <v>15</v>
      </c>
      <c r="F1723" s="193">
        <v>3</v>
      </c>
      <c r="G1723" s="194">
        <v>0</v>
      </c>
      <c r="H1723" s="195">
        <v>0</v>
      </c>
    </row>
    <row r="1724" spans="2:8" x14ac:dyDescent="0.25">
      <c r="B1724" s="191" t="s">
        <v>1179</v>
      </c>
      <c r="C1724" s="193">
        <v>7</v>
      </c>
      <c r="D1724" s="193">
        <v>8</v>
      </c>
      <c r="E1724" s="193">
        <v>16</v>
      </c>
      <c r="F1724" s="193">
        <v>3</v>
      </c>
      <c r="G1724" s="194">
        <v>2.9526899999999998E-2</v>
      </c>
      <c r="H1724" s="195">
        <v>0</v>
      </c>
    </row>
    <row r="1725" spans="2:8" x14ac:dyDescent="0.25">
      <c r="B1725" s="191" t="s">
        <v>1179</v>
      </c>
      <c r="C1725" s="193">
        <v>7</v>
      </c>
      <c r="D1725" s="193">
        <v>8</v>
      </c>
      <c r="E1725" s="193">
        <v>17</v>
      </c>
      <c r="F1725" s="193">
        <v>3</v>
      </c>
      <c r="G1725" s="194">
        <v>0.47073999999999999</v>
      </c>
      <c r="H1725" s="195">
        <v>0.13786100000000001</v>
      </c>
    </row>
    <row r="1726" spans="2:8" x14ac:dyDescent="0.25">
      <c r="B1726" s="191" t="s">
        <v>1179</v>
      </c>
      <c r="C1726" s="193">
        <v>7</v>
      </c>
      <c r="D1726" s="193">
        <v>9</v>
      </c>
      <c r="E1726" s="193">
        <v>15</v>
      </c>
      <c r="F1726" s="193">
        <v>4</v>
      </c>
      <c r="G1726" s="194">
        <v>1.0806199999999999</v>
      </c>
      <c r="H1726" s="195">
        <v>1.5726899999999999</v>
      </c>
    </row>
    <row r="1727" spans="2:8" x14ac:dyDescent="0.25">
      <c r="B1727" s="191" t="s">
        <v>1179</v>
      </c>
      <c r="C1727" s="193">
        <v>7</v>
      </c>
      <c r="D1727" s="193">
        <v>9</v>
      </c>
      <c r="E1727" s="193">
        <v>16</v>
      </c>
      <c r="F1727" s="193">
        <v>4</v>
      </c>
      <c r="G1727" s="194">
        <v>1.42876</v>
      </c>
      <c r="H1727" s="195">
        <v>2.1743100000000002</v>
      </c>
    </row>
    <row r="1728" spans="2:8" x14ac:dyDescent="0.25">
      <c r="B1728" s="191" t="s">
        <v>1179</v>
      </c>
      <c r="C1728" s="193">
        <v>7</v>
      </c>
      <c r="D1728" s="193">
        <v>9</v>
      </c>
      <c r="E1728" s="193">
        <v>17</v>
      </c>
      <c r="F1728" s="193">
        <v>4</v>
      </c>
      <c r="G1728" s="194">
        <v>1.6396500000000001</v>
      </c>
      <c r="H1728" s="195">
        <v>2.5809000000000002</v>
      </c>
    </row>
    <row r="1729" spans="2:8" x14ac:dyDescent="0.25">
      <c r="B1729" s="191" t="s">
        <v>1179</v>
      </c>
      <c r="C1729" s="193">
        <v>7</v>
      </c>
      <c r="D1729" s="193">
        <v>10</v>
      </c>
      <c r="E1729" s="193">
        <v>15</v>
      </c>
      <c r="F1729" s="193">
        <v>5</v>
      </c>
      <c r="G1729" s="194">
        <v>1.07816</v>
      </c>
      <c r="H1729" s="195">
        <v>1.8484499999999999</v>
      </c>
    </row>
    <row r="1730" spans="2:8" x14ac:dyDescent="0.25">
      <c r="B1730" s="191" t="s">
        <v>1179</v>
      </c>
      <c r="C1730" s="193">
        <v>7</v>
      </c>
      <c r="D1730" s="193">
        <v>10</v>
      </c>
      <c r="E1730" s="193">
        <v>16</v>
      </c>
      <c r="F1730" s="193">
        <v>5</v>
      </c>
      <c r="G1730" s="194">
        <v>1.4515499999999999</v>
      </c>
      <c r="H1730" s="195">
        <v>2.4244500000000002</v>
      </c>
    </row>
    <row r="1731" spans="2:8" x14ac:dyDescent="0.25">
      <c r="B1731" s="191" t="s">
        <v>1179</v>
      </c>
      <c r="C1731" s="193">
        <v>7</v>
      </c>
      <c r="D1731" s="193">
        <v>10</v>
      </c>
      <c r="E1731" s="193">
        <v>17</v>
      </c>
      <c r="F1731" s="193">
        <v>5</v>
      </c>
      <c r="G1731" s="194">
        <v>1.4785999999999999</v>
      </c>
      <c r="H1731" s="195">
        <v>2.4310399999999999</v>
      </c>
    </row>
    <row r="1732" spans="2:8" x14ac:dyDescent="0.25">
      <c r="B1732" s="191" t="s">
        <v>186</v>
      </c>
      <c r="C1732" s="193">
        <v>7</v>
      </c>
      <c r="D1732" s="193">
        <v>8</v>
      </c>
      <c r="E1732" s="193">
        <v>15</v>
      </c>
      <c r="F1732" s="193">
        <v>3</v>
      </c>
      <c r="G1732" s="194">
        <v>0</v>
      </c>
      <c r="H1732" s="195">
        <v>0</v>
      </c>
    </row>
    <row r="1733" spans="2:8" x14ac:dyDescent="0.25">
      <c r="B1733" s="191" t="s">
        <v>186</v>
      </c>
      <c r="C1733" s="193">
        <v>7</v>
      </c>
      <c r="D1733" s="193">
        <v>8</v>
      </c>
      <c r="E1733" s="193">
        <v>16</v>
      </c>
      <c r="F1733" s="193">
        <v>3</v>
      </c>
      <c r="G1733" s="194">
        <v>2.9526899999999998E-2</v>
      </c>
      <c r="H1733" s="195">
        <v>0</v>
      </c>
    </row>
    <row r="1734" spans="2:8" x14ac:dyDescent="0.25">
      <c r="B1734" s="191" t="s">
        <v>186</v>
      </c>
      <c r="C1734" s="193">
        <v>7</v>
      </c>
      <c r="D1734" s="193">
        <v>8</v>
      </c>
      <c r="E1734" s="193">
        <v>17</v>
      </c>
      <c r="F1734" s="193">
        <v>3</v>
      </c>
      <c r="G1734" s="194">
        <v>0.47073999999999999</v>
      </c>
      <c r="H1734" s="195">
        <v>0.13786100000000001</v>
      </c>
    </row>
    <row r="1735" spans="2:8" x14ac:dyDescent="0.25">
      <c r="B1735" s="191" t="s">
        <v>186</v>
      </c>
      <c r="C1735" s="193">
        <v>7</v>
      </c>
      <c r="D1735" s="193">
        <v>9</v>
      </c>
      <c r="E1735" s="193">
        <v>15</v>
      </c>
      <c r="F1735" s="193">
        <v>4</v>
      </c>
      <c r="G1735" s="194">
        <v>1.0806199999999999</v>
      </c>
      <c r="H1735" s="195">
        <v>1.5726899999999999</v>
      </c>
    </row>
    <row r="1736" spans="2:8" x14ac:dyDescent="0.25">
      <c r="B1736" s="191" t="s">
        <v>186</v>
      </c>
      <c r="C1736" s="193">
        <v>7</v>
      </c>
      <c r="D1736" s="193">
        <v>9</v>
      </c>
      <c r="E1736" s="193">
        <v>16</v>
      </c>
      <c r="F1736" s="193">
        <v>4</v>
      </c>
      <c r="G1736" s="194">
        <v>1.42876</v>
      </c>
      <c r="H1736" s="195">
        <v>2.1743100000000002</v>
      </c>
    </row>
    <row r="1737" spans="2:8" x14ac:dyDescent="0.25">
      <c r="B1737" s="191" t="s">
        <v>186</v>
      </c>
      <c r="C1737" s="193">
        <v>7</v>
      </c>
      <c r="D1737" s="193">
        <v>9</v>
      </c>
      <c r="E1737" s="193">
        <v>17</v>
      </c>
      <c r="F1737" s="193">
        <v>4</v>
      </c>
      <c r="G1737" s="194">
        <v>1.6396500000000001</v>
      </c>
      <c r="H1737" s="195">
        <v>2.5809000000000002</v>
      </c>
    </row>
    <row r="1738" spans="2:8" x14ac:dyDescent="0.25">
      <c r="B1738" s="191" t="s">
        <v>186</v>
      </c>
      <c r="C1738" s="193">
        <v>7</v>
      </c>
      <c r="D1738" s="193">
        <v>10</v>
      </c>
      <c r="E1738" s="193">
        <v>15</v>
      </c>
      <c r="F1738" s="193">
        <v>5</v>
      </c>
      <c r="G1738" s="194">
        <v>1.07816</v>
      </c>
      <c r="H1738" s="195">
        <v>1.8484499999999999</v>
      </c>
    </row>
    <row r="1739" spans="2:8" x14ac:dyDescent="0.25">
      <c r="B1739" s="191" t="s">
        <v>186</v>
      </c>
      <c r="C1739" s="193">
        <v>7</v>
      </c>
      <c r="D1739" s="193">
        <v>10</v>
      </c>
      <c r="E1739" s="193">
        <v>16</v>
      </c>
      <c r="F1739" s="193">
        <v>5</v>
      </c>
      <c r="G1739" s="194">
        <v>1.4515499999999999</v>
      </c>
      <c r="H1739" s="195">
        <v>2.4244500000000002</v>
      </c>
    </row>
    <row r="1740" spans="2:8" x14ac:dyDescent="0.25">
      <c r="B1740" s="191" t="s">
        <v>186</v>
      </c>
      <c r="C1740" s="193">
        <v>7</v>
      </c>
      <c r="D1740" s="193">
        <v>10</v>
      </c>
      <c r="E1740" s="193">
        <v>17</v>
      </c>
      <c r="F1740" s="193">
        <v>5</v>
      </c>
      <c r="G1740" s="194">
        <v>1.4785999999999999</v>
      </c>
      <c r="H1740" s="195">
        <v>2.4310399999999999</v>
      </c>
    </row>
    <row r="1741" spans="2:8" x14ac:dyDescent="0.25">
      <c r="B1741" s="191" t="s">
        <v>1180</v>
      </c>
      <c r="C1741" s="193">
        <v>7</v>
      </c>
      <c r="D1741" s="193">
        <v>8</v>
      </c>
      <c r="E1741" s="193">
        <v>15</v>
      </c>
      <c r="F1741" s="193">
        <v>3</v>
      </c>
      <c r="G1741" s="194">
        <v>0</v>
      </c>
      <c r="H1741" s="195">
        <v>0</v>
      </c>
    </row>
    <row r="1742" spans="2:8" x14ac:dyDescent="0.25">
      <c r="B1742" s="191" t="s">
        <v>1180</v>
      </c>
      <c r="C1742" s="193">
        <v>7</v>
      </c>
      <c r="D1742" s="193">
        <v>8</v>
      </c>
      <c r="E1742" s="193">
        <v>16</v>
      </c>
      <c r="F1742" s="193">
        <v>3</v>
      </c>
      <c r="G1742" s="194">
        <v>2.67586E-2</v>
      </c>
      <c r="H1742" s="195">
        <v>0</v>
      </c>
    </row>
    <row r="1743" spans="2:8" x14ac:dyDescent="0.25">
      <c r="B1743" s="191" t="s">
        <v>1180</v>
      </c>
      <c r="C1743" s="193">
        <v>7</v>
      </c>
      <c r="D1743" s="193">
        <v>8</v>
      </c>
      <c r="E1743" s="193">
        <v>17</v>
      </c>
      <c r="F1743" s="193">
        <v>3</v>
      </c>
      <c r="G1743" s="194">
        <v>0.42660599999999999</v>
      </c>
      <c r="H1743" s="195">
        <v>0.12493600000000001</v>
      </c>
    </row>
    <row r="1744" spans="2:8" x14ac:dyDescent="0.25">
      <c r="B1744" s="191" t="s">
        <v>1180</v>
      </c>
      <c r="C1744" s="193">
        <v>7</v>
      </c>
      <c r="D1744" s="193">
        <v>9</v>
      </c>
      <c r="E1744" s="193">
        <v>15</v>
      </c>
      <c r="F1744" s="193">
        <v>4</v>
      </c>
      <c r="G1744" s="194">
        <v>0.97930499999999998</v>
      </c>
      <c r="H1744" s="195">
        <v>1.4252400000000001</v>
      </c>
    </row>
    <row r="1745" spans="2:8" x14ac:dyDescent="0.25">
      <c r="B1745" s="191" t="s">
        <v>1180</v>
      </c>
      <c r="C1745" s="193">
        <v>7</v>
      </c>
      <c r="D1745" s="193">
        <v>9</v>
      </c>
      <c r="E1745" s="193">
        <v>16</v>
      </c>
      <c r="F1745" s="193">
        <v>4</v>
      </c>
      <c r="G1745" s="194">
        <v>1.29481</v>
      </c>
      <c r="H1745" s="195">
        <v>1.97045</v>
      </c>
    </row>
    <row r="1746" spans="2:8" x14ac:dyDescent="0.25">
      <c r="B1746" s="191" t="s">
        <v>1180</v>
      </c>
      <c r="C1746" s="193">
        <v>7</v>
      </c>
      <c r="D1746" s="193">
        <v>9</v>
      </c>
      <c r="E1746" s="193">
        <v>17</v>
      </c>
      <c r="F1746" s="193">
        <v>4</v>
      </c>
      <c r="G1746" s="194">
        <v>1.48593</v>
      </c>
      <c r="H1746" s="195">
        <v>2.33893</v>
      </c>
    </row>
    <row r="1747" spans="2:8" x14ac:dyDescent="0.25">
      <c r="B1747" s="191" t="s">
        <v>1180</v>
      </c>
      <c r="C1747" s="193">
        <v>7</v>
      </c>
      <c r="D1747" s="193">
        <v>10</v>
      </c>
      <c r="E1747" s="193">
        <v>15</v>
      </c>
      <c r="F1747" s="193">
        <v>5</v>
      </c>
      <c r="G1747" s="194">
        <v>0.977078</v>
      </c>
      <c r="H1747" s="195">
        <v>1.6751499999999999</v>
      </c>
    </row>
    <row r="1748" spans="2:8" x14ac:dyDescent="0.25">
      <c r="B1748" s="191" t="s">
        <v>1180</v>
      </c>
      <c r="C1748" s="193">
        <v>7</v>
      </c>
      <c r="D1748" s="193">
        <v>10</v>
      </c>
      <c r="E1748" s="193">
        <v>16</v>
      </c>
      <c r="F1748" s="193">
        <v>5</v>
      </c>
      <c r="G1748" s="194">
        <v>1.3154600000000001</v>
      </c>
      <c r="H1748" s="195">
        <v>2.1971400000000001</v>
      </c>
    </row>
    <row r="1749" spans="2:8" x14ac:dyDescent="0.25">
      <c r="B1749" s="191" t="s">
        <v>1180</v>
      </c>
      <c r="C1749" s="193">
        <v>7</v>
      </c>
      <c r="D1749" s="193">
        <v>10</v>
      </c>
      <c r="E1749" s="193">
        <v>17</v>
      </c>
      <c r="F1749" s="193">
        <v>5</v>
      </c>
      <c r="G1749" s="194">
        <v>1.3399700000000001</v>
      </c>
      <c r="H1749" s="195">
        <v>2.2031200000000002</v>
      </c>
    </row>
    <row r="1750" spans="2:8" x14ac:dyDescent="0.25">
      <c r="B1750" s="191" t="s">
        <v>1181</v>
      </c>
      <c r="C1750" s="193">
        <v>7</v>
      </c>
      <c r="D1750" s="193">
        <v>8</v>
      </c>
      <c r="E1750" s="193">
        <v>15</v>
      </c>
      <c r="F1750" s="193">
        <v>3</v>
      </c>
      <c r="G1750" s="194">
        <v>0</v>
      </c>
      <c r="H1750" s="195">
        <v>0</v>
      </c>
    </row>
    <row r="1751" spans="2:8" x14ac:dyDescent="0.25">
      <c r="B1751" s="191" t="s">
        <v>1181</v>
      </c>
      <c r="C1751" s="193">
        <v>7</v>
      </c>
      <c r="D1751" s="193">
        <v>8</v>
      </c>
      <c r="E1751" s="193">
        <v>16</v>
      </c>
      <c r="F1751" s="193">
        <v>3</v>
      </c>
      <c r="G1751" s="194">
        <v>3.1693100000000002E-2</v>
      </c>
      <c r="H1751" s="195">
        <v>0</v>
      </c>
    </row>
    <row r="1752" spans="2:8" x14ac:dyDescent="0.25">
      <c r="B1752" s="191" t="s">
        <v>1181</v>
      </c>
      <c r="C1752" s="193">
        <v>7</v>
      </c>
      <c r="D1752" s="193">
        <v>8</v>
      </c>
      <c r="E1752" s="193">
        <v>17</v>
      </c>
      <c r="F1752" s="193">
        <v>3</v>
      </c>
      <c r="G1752" s="194">
        <v>0.49820399999999998</v>
      </c>
      <c r="H1752" s="195">
        <v>0.13924600000000001</v>
      </c>
    </row>
    <row r="1753" spans="2:8" x14ac:dyDescent="0.25">
      <c r="B1753" s="191" t="s">
        <v>1181</v>
      </c>
      <c r="C1753" s="193">
        <v>7</v>
      </c>
      <c r="D1753" s="193">
        <v>9</v>
      </c>
      <c r="E1753" s="193">
        <v>15</v>
      </c>
      <c r="F1753" s="193">
        <v>4</v>
      </c>
      <c r="G1753" s="194">
        <v>1.13595</v>
      </c>
      <c r="H1753" s="195">
        <v>1.6198999999999999</v>
      </c>
    </row>
    <row r="1754" spans="2:8" x14ac:dyDescent="0.25">
      <c r="B1754" s="191" t="s">
        <v>1181</v>
      </c>
      <c r="C1754" s="193">
        <v>7</v>
      </c>
      <c r="D1754" s="193">
        <v>9</v>
      </c>
      <c r="E1754" s="193">
        <v>16</v>
      </c>
      <c r="F1754" s="193">
        <v>4</v>
      </c>
      <c r="G1754" s="194">
        <v>1.5001899999999999</v>
      </c>
      <c r="H1754" s="195">
        <v>2.22037</v>
      </c>
    </row>
    <row r="1755" spans="2:8" x14ac:dyDescent="0.25">
      <c r="B1755" s="191" t="s">
        <v>1181</v>
      </c>
      <c r="C1755" s="193">
        <v>7</v>
      </c>
      <c r="D1755" s="193">
        <v>9</v>
      </c>
      <c r="E1755" s="193">
        <v>17</v>
      </c>
      <c r="F1755" s="193">
        <v>4</v>
      </c>
      <c r="G1755" s="194">
        <v>1.71669</v>
      </c>
      <c r="H1755" s="195">
        <v>2.6211600000000002</v>
      </c>
    </row>
    <row r="1756" spans="2:8" x14ac:dyDescent="0.25">
      <c r="B1756" s="191" t="s">
        <v>1181</v>
      </c>
      <c r="C1756" s="193">
        <v>7</v>
      </c>
      <c r="D1756" s="193">
        <v>10</v>
      </c>
      <c r="E1756" s="193">
        <v>15</v>
      </c>
      <c r="F1756" s="193">
        <v>5</v>
      </c>
      <c r="G1756" s="194">
        <v>1.1335599999999999</v>
      </c>
      <c r="H1756" s="195">
        <v>1.8991100000000001</v>
      </c>
    </row>
    <row r="1757" spans="2:8" x14ac:dyDescent="0.25">
      <c r="B1757" s="191" t="s">
        <v>1181</v>
      </c>
      <c r="C1757" s="193">
        <v>7</v>
      </c>
      <c r="D1757" s="193">
        <v>10</v>
      </c>
      <c r="E1757" s="193">
        <v>16</v>
      </c>
      <c r="F1757" s="193">
        <v>5</v>
      </c>
      <c r="G1757" s="194">
        <v>1.51677</v>
      </c>
      <c r="H1757" s="195">
        <v>2.4794299999999998</v>
      </c>
    </row>
    <row r="1758" spans="2:8" x14ac:dyDescent="0.25">
      <c r="B1758" s="191" t="s">
        <v>1181</v>
      </c>
      <c r="C1758" s="193">
        <v>7</v>
      </c>
      <c r="D1758" s="193">
        <v>10</v>
      </c>
      <c r="E1758" s="193">
        <v>17</v>
      </c>
      <c r="F1758" s="193">
        <v>5</v>
      </c>
      <c r="G1758" s="194">
        <v>1.53827</v>
      </c>
      <c r="H1758" s="195">
        <v>2.47607</v>
      </c>
    </row>
    <row r="1759" spans="2:8" x14ac:dyDescent="0.25">
      <c r="B1759" s="191" t="s">
        <v>187</v>
      </c>
      <c r="C1759" s="193">
        <v>7</v>
      </c>
      <c r="D1759" s="193">
        <v>8</v>
      </c>
      <c r="E1759" s="193">
        <v>15</v>
      </c>
      <c r="F1759" s="193">
        <v>3</v>
      </c>
      <c r="G1759" s="194">
        <v>0</v>
      </c>
      <c r="H1759" s="195">
        <v>0</v>
      </c>
    </row>
    <row r="1760" spans="2:8" x14ac:dyDescent="0.25">
      <c r="B1760" s="191" t="s">
        <v>187</v>
      </c>
      <c r="C1760" s="193">
        <v>7</v>
      </c>
      <c r="D1760" s="193">
        <v>8</v>
      </c>
      <c r="E1760" s="193">
        <v>16</v>
      </c>
      <c r="F1760" s="193">
        <v>3</v>
      </c>
      <c r="G1760" s="194">
        <v>3.1693100000000002E-2</v>
      </c>
      <c r="H1760" s="195">
        <v>0</v>
      </c>
    </row>
    <row r="1761" spans="2:8" x14ac:dyDescent="0.25">
      <c r="B1761" s="191" t="s">
        <v>187</v>
      </c>
      <c r="C1761" s="193">
        <v>7</v>
      </c>
      <c r="D1761" s="193">
        <v>8</v>
      </c>
      <c r="E1761" s="193">
        <v>17</v>
      </c>
      <c r="F1761" s="193">
        <v>3</v>
      </c>
      <c r="G1761" s="194">
        <v>0.49820399999999998</v>
      </c>
      <c r="H1761" s="195">
        <v>0.13924600000000001</v>
      </c>
    </row>
    <row r="1762" spans="2:8" x14ac:dyDescent="0.25">
      <c r="B1762" s="191" t="s">
        <v>187</v>
      </c>
      <c r="C1762" s="193">
        <v>7</v>
      </c>
      <c r="D1762" s="193">
        <v>9</v>
      </c>
      <c r="E1762" s="193">
        <v>15</v>
      </c>
      <c r="F1762" s="193">
        <v>4</v>
      </c>
      <c r="G1762" s="194">
        <v>1.13595</v>
      </c>
      <c r="H1762" s="195">
        <v>1.6198999999999999</v>
      </c>
    </row>
    <row r="1763" spans="2:8" x14ac:dyDescent="0.25">
      <c r="B1763" s="191" t="s">
        <v>187</v>
      </c>
      <c r="C1763" s="193">
        <v>7</v>
      </c>
      <c r="D1763" s="193">
        <v>9</v>
      </c>
      <c r="E1763" s="193">
        <v>16</v>
      </c>
      <c r="F1763" s="193">
        <v>4</v>
      </c>
      <c r="G1763" s="194">
        <v>1.5001899999999999</v>
      </c>
      <c r="H1763" s="195">
        <v>2.22037</v>
      </c>
    </row>
    <row r="1764" spans="2:8" x14ac:dyDescent="0.25">
      <c r="B1764" s="191" t="s">
        <v>187</v>
      </c>
      <c r="C1764" s="193">
        <v>7</v>
      </c>
      <c r="D1764" s="193">
        <v>9</v>
      </c>
      <c r="E1764" s="193">
        <v>17</v>
      </c>
      <c r="F1764" s="193">
        <v>4</v>
      </c>
      <c r="G1764" s="194">
        <v>1.71669</v>
      </c>
      <c r="H1764" s="195">
        <v>2.6211600000000002</v>
      </c>
    </row>
    <row r="1765" spans="2:8" x14ac:dyDescent="0.25">
      <c r="B1765" s="191" t="s">
        <v>187</v>
      </c>
      <c r="C1765" s="193">
        <v>7</v>
      </c>
      <c r="D1765" s="193">
        <v>10</v>
      </c>
      <c r="E1765" s="193">
        <v>15</v>
      </c>
      <c r="F1765" s="193">
        <v>5</v>
      </c>
      <c r="G1765" s="194">
        <v>1.1335599999999999</v>
      </c>
      <c r="H1765" s="195">
        <v>1.8991100000000001</v>
      </c>
    </row>
    <row r="1766" spans="2:8" x14ac:dyDescent="0.25">
      <c r="B1766" s="191" t="s">
        <v>187</v>
      </c>
      <c r="C1766" s="193">
        <v>7</v>
      </c>
      <c r="D1766" s="193">
        <v>10</v>
      </c>
      <c r="E1766" s="193">
        <v>16</v>
      </c>
      <c r="F1766" s="193">
        <v>5</v>
      </c>
      <c r="G1766" s="194">
        <v>1.51677</v>
      </c>
      <c r="H1766" s="195">
        <v>2.4794299999999998</v>
      </c>
    </row>
    <row r="1767" spans="2:8" x14ac:dyDescent="0.25">
      <c r="B1767" s="191" t="s">
        <v>187</v>
      </c>
      <c r="C1767" s="193">
        <v>7</v>
      </c>
      <c r="D1767" s="193">
        <v>10</v>
      </c>
      <c r="E1767" s="193">
        <v>17</v>
      </c>
      <c r="F1767" s="193">
        <v>5</v>
      </c>
      <c r="G1767" s="194">
        <v>1.53827</v>
      </c>
      <c r="H1767" s="195">
        <v>2.47607</v>
      </c>
    </row>
    <row r="1768" spans="2:8" x14ac:dyDescent="0.25">
      <c r="B1768" s="191" t="s">
        <v>1182</v>
      </c>
      <c r="C1768" s="193">
        <v>7</v>
      </c>
      <c r="D1768" s="193">
        <v>8</v>
      </c>
      <c r="E1768" s="193">
        <v>15</v>
      </c>
      <c r="F1768" s="193">
        <v>3</v>
      </c>
      <c r="G1768" s="194">
        <v>0</v>
      </c>
      <c r="H1768" s="195">
        <v>0</v>
      </c>
    </row>
    <row r="1769" spans="2:8" x14ac:dyDescent="0.25">
      <c r="B1769" s="191" t="s">
        <v>1182</v>
      </c>
      <c r="C1769" s="193">
        <v>7</v>
      </c>
      <c r="D1769" s="193">
        <v>8</v>
      </c>
      <c r="E1769" s="193">
        <v>16</v>
      </c>
      <c r="F1769" s="193">
        <v>3</v>
      </c>
      <c r="G1769" s="194">
        <v>2.8686400000000001E-2</v>
      </c>
      <c r="H1769" s="195">
        <v>0</v>
      </c>
    </row>
    <row r="1770" spans="2:8" x14ac:dyDescent="0.25">
      <c r="B1770" s="191" t="s">
        <v>1182</v>
      </c>
      <c r="C1770" s="193">
        <v>7</v>
      </c>
      <c r="D1770" s="193">
        <v>8</v>
      </c>
      <c r="E1770" s="193">
        <v>17</v>
      </c>
      <c r="F1770" s="193">
        <v>3</v>
      </c>
      <c r="G1770" s="194">
        <v>0.45094000000000001</v>
      </c>
      <c r="H1770" s="195">
        <v>0.12603600000000001</v>
      </c>
    </row>
    <row r="1771" spans="2:8" x14ac:dyDescent="0.25">
      <c r="B1771" s="191" t="s">
        <v>1182</v>
      </c>
      <c r="C1771" s="193">
        <v>7</v>
      </c>
      <c r="D1771" s="193">
        <v>9</v>
      </c>
      <c r="E1771" s="193">
        <v>15</v>
      </c>
      <c r="F1771" s="193">
        <v>4</v>
      </c>
      <c r="G1771" s="194">
        <v>1.0281800000000001</v>
      </c>
      <c r="H1771" s="195">
        <v>1.4662200000000001</v>
      </c>
    </row>
    <row r="1772" spans="2:8" x14ac:dyDescent="0.25">
      <c r="B1772" s="191" t="s">
        <v>1182</v>
      </c>
      <c r="C1772" s="193">
        <v>7</v>
      </c>
      <c r="D1772" s="193">
        <v>9</v>
      </c>
      <c r="E1772" s="193">
        <v>16</v>
      </c>
      <c r="F1772" s="193">
        <v>4</v>
      </c>
      <c r="G1772" s="194">
        <v>1.3578699999999999</v>
      </c>
      <c r="H1772" s="195">
        <v>2.0097299999999998</v>
      </c>
    </row>
    <row r="1773" spans="2:8" x14ac:dyDescent="0.25">
      <c r="B1773" s="191" t="s">
        <v>1182</v>
      </c>
      <c r="C1773" s="193">
        <v>7</v>
      </c>
      <c r="D1773" s="193">
        <v>9</v>
      </c>
      <c r="E1773" s="193">
        <v>17</v>
      </c>
      <c r="F1773" s="193">
        <v>4</v>
      </c>
      <c r="G1773" s="194">
        <v>1.55383</v>
      </c>
      <c r="H1773" s="195">
        <v>2.3725000000000001</v>
      </c>
    </row>
    <row r="1774" spans="2:8" x14ac:dyDescent="0.25">
      <c r="B1774" s="191" t="s">
        <v>1182</v>
      </c>
      <c r="C1774" s="193">
        <v>7</v>
      </c>
      <c r="D1774" s="193">
        <v>10</v>
      </c>
      <c r="E1774" s="193">
        <v>15</v>
      </c>
      <c r="F1774" s="193">
        <v>5</v>
      </c>
      <c r="G1774" s="194">
        <v>1.0260199999999999</v>
      </c>
      <c r="H1774" s="195">
        <v>1.7189399999999999</v>
      </c>
    </row>
    <row r="1775" spans="2:8" x14ac:dyDescent="0.25">
      <c r="B1775" s="191" t="s">
        <v>1182</v>
      </c>
      <c r="C1775" s="193">
        <v>7</v>
      </c>
      <c r="D1775" s="193">
        <v>10</v>
      </c>
      <c r="E1775" s="193">
        <v>16</v>
      </c>
      <c r="F1775" s="193">
        <v>5</v>
      </c>
      <c r="G1775" s="194">
        <v>1.37287</v>
      </c>
      <c r="H1775" s="195">
        <v>2.2442099999999998</v>
      </c>
    </row>
    <row r="1776" spans="2:8" x14ac:dyDescent="0.25">
      <c r="B1776" s="191" t="s">
        <v>1182</v>
      </c>
      <c r="C1776" s="193">
        <v>7</v>
      </c>
      <c r="D1776" s="193">
        <v>10</v>
      </c>
      <c r="E1776" s="193">
        <v>17</v>
      </c>
      <c r="F1776" s="193">
        <v>5</v>
      </c>
      <c r="G1776" s="194">
        <v>1.3923300000000001</v>
      </c>
      <c r="H1776" s="195">
        <v>2.2411699999999999</v>
      </c>
    </row>
    <row r="1777" spans="2:8" x14ac:dyDescent="0.25">
      <c r="B1777" s="191" t="s">
        <v>1183</v>
      </c>
      <c r="C1777" s="193">
        <v>7</v>
      </c>
      <c r="D1777" s="193">
        <v>8</v>
      </c>
      <c r="E1777" s="193">
        <v>15</v>
      </c>
      <c r="F1777" s="193">
        <v>3</v>
      </c>
      <c r="G1777" s="194">
        <v>0</v>
      </c>
      <c r="H1777" s="195">
        <v>0</v>
      </c>
    </row>
    <row r="1778" spans="2:8" x14ac:dyDescent="0.25">
      <c r="B1778" s="191" t="s">
        <v>1183</v>
      </c>
      <c r="C1778" s="193">
        <v>7</v>
      </c>
      <c r="D1778" s="193">
        <v>8</v>
      </c>
      <c r="E1778" s="193">
        <v>16</v>
      </c>
      <c r="F1778" s="193">
        <v>3</v>
      </c>
      <c r="G1778" s="194">
        <v>2.9765799999999999E-2</v>
      </c>
      <c r="H1778" s="195">
        <v>0</v>
      </c>
    </row>
    <row r="1779" spans="2:8" x14ac:dyDescent="0.25">
      <c r="B1779" s="191" t="s">
        <v>1183</v>
      </c>
      <c r="C1779" s="193">
        <v>7</v>
      </c>
      <c r="D1779" s="193">
        <v>8</v>
      </c>
      <c r="E1779" s="193">
        <v>17</v>
      </c>
      <c r="F1779" s="193">
        <v>3</v>
      </c>
      <c r="G1779" s="194">
        <v>0.46790700000000002</v>
      </c>
      <c r="H1779" s="195">
        <v>0.13077800000000001</v>
      </c>
    </row>
    <row r="1780" spans="2:8" x14ac:dyDescent="0.25">
      <c r="B1780" s="191" t="s">
        <v>1183</v>
      </c>
      <c r="C1780" s="193">
        <v>7</v>
      </c>
      <c r="D1780" s="193">
        <v>9</v>
      </c>
      <c r="E1780" s="193">
        <v>15</v>
      </c>
      <c r="F1780" s="193">
        <v>4</v>
      </c>
      <c r="G1780" s="194">
        <v>1.0668599999999999</v>
      </c>
      <c r="H1780" s="195">
        <v>1.52138</v>
      </c>
    </row>
    <row r="1781" spans="2:8" x14ac:dyDescent="0.25">
      <c r="B1781" s="191" t="s">
        <v>1183</v>
      </c>
      <c r="C1781" s="193">
        <v>7</v>
      </c>
      <c r="D1781" s="193">
        <v>9</v>
      </c>
      <c r="E1781" s="193">
        <v>16</v>
      </c>
      <c r="F1781" s="193">
        <v>4</v>
      </c>
      <c r="G1781" s="194">
        <v>1.40896</v>
      </c>
      <c r="H1781" s="195">
        <v>2.08534</v>
      </c>
    </row>
    <row r="1782" spans="2:8" x14ac:dyDescent="0.25">
      <c r="B1782" s="191" t="s">
        <v>1183</v>
      </c>
      <c r="C1782" s="193">
        <v>7</v>
      </c>
      <c r="D1782" s="193">
        <v>9</v>
      </c>
      <c r="E1782" s="193">
        <v>17</v>
      </c>
      <c r="F1782" s="193">
        <v>4</v>
      </c>
      <c r="G1782" s="194">
        <v>1.61229</v>
      </c>
      <c r="H1782" s="195">
        <v>2.4617599999999999</v>
      </c>
    </row>
    <row r="1783" spans="2:8" x14ac:dyDescent="0.25">
      <c r="B1783" s="191" t="s">
        <v>1183</v>
      </c>
      <c r="C1783" s="193">
        <v>7</v>
      </c>
      <c r="D1783" s="193">
        <v>10</v>
      </c>
      <c r="E1783" s="193">
        <v>15</v>
      </c>
      <c r="F1783" s="193">
        <v>5</v>
      </c>
      <c r="G1783" s="194">
        <v>1.06463</v>
      </c>
      <c r="H1783" s="195">
        <v>1.78362</v>
      </c>
    </row>
    <row r="1784" spans="2:8" x14ac:dyDescent="0.25">
      <c r="B1784" s="191" t="s">
        <v>1183</v>
      </c>
      <c r="C1784" s="193">
        <v>7</v>
      </c>
      <c r="D1784" s="193">
        <v>10</v>
      </c>
      <c r="E1784" s="193">
        <v>16</v>
      </c>
      <c r="F1784" s="193">
        <v>5</v>
      </c>
      <c r="G1784" s="194">
        <v>1.4245300000000001</v>
      </c>
      <c r="H1784" s="195">
        <v>2.3286500000000001</v>
      </c>
    </row>
    <row r="1785" spans="2:8" x14ac:dyDescent="0.25">
      <c r="B1785" s="191" t="s">
        <v>1183</v>
      </c>
      <c r="C1785" s="193">
        <v>7</v>
      </c>
      <c r="D1785" s="193">
        <v>10</v>
      </c>
      <c r="E1785" s="193">
        <v>17</v>
      </c>
      <c r="F1785" s="193">
        <v>5</v>
      </c>
      <c r="G1785" s="194">
        <v>1.44472</v>
      </c>
      <c r="H1785" s="195">
        <v>2.3254899999999998</v>
      </c>
    </row>
    <row r="1786" spans="2:8" x14ac:dyDescent="0.25">
      <c r="B1786" s="191" t="s">
        <v>188</v>
      </c>
      <c r="C1786" s="193">
        <v>7</v>
      </c>
      <c r="D1786" s="193">
        <v>8</v>
      </c>
      <c r="E1786" s="193">
        <v>15</v>
      </c>
      <c r="F1786" s="193">
        <v>3</v>
      </c>
      <c r="G1786" s="194">
        <v>0</v>
      </c>
      <c r="H1786" s="195">
        <v>0</v>
      </c>
    </row>
    <row r="1787" spans="2:8" x14ac:dyDescent="0.25">
      <c r="B1787" s="191" t="s">
        <v>188</v>
      </c>
      <c r="C1787" s="193">
        <v>7</v>
      </c>
      <c r="D1787" s="193">
        <v>8</v>
      </c>
      <c r="E1787" s="193">
        <v>16</v>
      </c>
      <c r="F1787" s="193">
        <v>3</v>
      </c>
      <c r="G1787" s="194">
        <v>2.9765799999999999E-2</v>
      </c>
      <c r="H1787" s="195">
        <v>0</v>
      </c>
    </row>
    <row r="1788" spans="2:8" x14ac:dyDescent="0.25">
      <c r="B1788" s="191" t="s">
        <v>188</v>
      </c>
      <c r="C1788" s="193">
        <v>7</v>
      </c>
      <c r="D1788" s="193">
        <v>8</v>
      </c>
      <c r="E1788" s="193">
        <v>17</v>
      </c>
      <c r="F1788" s="193">
        <v>3</v>
      </c>
      <c r="G1788" s="194">
        <v>0.46790700000000002</v>
      </c>
      <c r="H1788" s="195">
        <v>0.13077800000000001</v>
      </c>
    </row>
    <row r="1789" spans="2:8" x14ac:dyDescent="0.25">
      <c r="B1789" s="191" t="s">
        <v>188</v>
      </c>
      <c r="C1789" s="193">
        <v>7</v>
      </c>
      <c r="D1789" s="193">
        <v>9</v>
      </c>
      <c r="E1789" s="193">
        <v>15</v>
      </c>
      <c r="F1789" s="193">
        <v>4</v>
      </c>
      <c r="G1789" s="194">
        <v>1.0668599999999999</v>
      </c>
      <c r="H1789" s="195">
        <v>1.52138</v>
      </c>
    </row>
    <row r="1790" spans="2:8" x14ac:dyDescent="0.25">
      <c r="B1790" s="191" t="s">
        <v>188</v>
      </c>
      <c r="C1790" s="193">
        <v>7</v>
      </c>
      <c r="D1790" s="193">
        <v>9</v>
      </c>
      <c r="E1790" s="193">
        <v>16</v>
      </c>
      <c r="F1790" s="193">
        <v>4</v>
      </c>
      <c r="G1790" s="194">
        <v>1.40896</v>
      </c>
      <c r="H1790" s="195">
        <v>2.08534</v>
      </c>
    </row>
    <row r="1791" spans="2:8" x14ac:dyDescent="0.25">
      <c r="B1791" s="191" t="s">
        <v>188</v>
      </c>
      <c r="C1791" s="193">
        <v>7</v>
      </c>
      <c r="D1791" s="193">
        <v>9</v>
      </c>
      <c r="E1791" s="193">
        <v>17</v>
      </c>
      <c r="F1791" s="193">
        <v>4</v>
      </c>
      <c r="G1791" s="194">
        <v>1.61229</v>
      </c>
      <c r="H1791" s="195">
        <v>2.4617599999999999</v>
      </c>
    </row>
    <row r="1792" spans="2:8" x14ac:dyDescent="0.25">
      <c r="B1792" s="191" t="s">
        <v>188</v>
      </c>
      <c r="C1792" s="193">
        <v>7</v>
      </c>
      <c r="D1792" s="193">
        <v>10</v>
      </c>
      <c r="E1792" s="193">
        <v>15</v>
      </c>
      <c r="F1792" s="193">
        <v>5</v>
      </c>
      <c r="G1792" s="194">
        <v>1.06463</v>
      </c>
      <c r="H1792" s="195">
        <v>1.78362</v>
      </c>
    </row>
    <row r="1793" spans="2:8" x14ac:dyDescent="0.25">
      <c r="B1793" s="191" t="s">
        <v>188</v>
      </c>
      <c r="C1793" s="193">
        <v>7</v>
      </c>
      <c r="D1793" s="193">
        <v>10</v>
      </c>
      <c r="E1793" s="193">
        <v>16</v>
      </c>
      <c r="F1793" s="193">
        <v>5</v>
      </c>
      <c r="G1793" s="194">
        <v>1.4245300000000001</v>
      </c>
      <c r="H1793" s="195">
        <v>2.3286500000000001</v>
      </c>
    </row>
    <row r="1794" spans="2:8" x14ac:dyDescent="0.25">
      <c r="B1794" s="191" t="s">
        <v>188</v>
      </c>
      <c r="C1794" s="193">
        <v>7</v>
      </c>
      <c r="D1794" s="193">
        <v>10</v>
      </c>
      <c r="E1794" s="193">
        <v>17</v>
      </c>
      <c r="F1794" s="193">
        <v>5</v>
      </c>
      <c r="G1794" s="194">
        <v>1.44472</v>
      </c>
      <c r="H1794" s="195">
        <v>2.3254899999999998</v>
      </c>
    </row>
    <row r="1795" spans="2:8" x14ac:dyDescent="0.25">
      <c r="B1795" s="191" t="s">
        <v>1184</v>
      </c>
      <c r="C1795" s="193">
        <v>7</v>
      </c>
      <c r="D1795" s="193">
        <v>8</v>
      </c>
      <c r="E1795" s="193">
        <v>15</v>
      </c>
      <c r="F1795" s="193">
        <v>3</v>
      </c>
      <c r="G1795" s="194">
        <v>0</v>
      </c>
      <c r="H1795" s="195">
        <v>0</v>
      </c>
    </row>
    <row r="1796" spans="2:8" x14ac:dyDescent="0.25">
      <c r="B1796" s="191" t="s">
        <v>1184</v>
      </c>
      <c r="C1796" s="193">
        <v>7</v>
      </c>
      <c r="D1796" s="193">
        <v>8</v>
      </c>
      <c r="E1796" s="193">
        <v>16</v>
      </c>
      <c r="F1796" s="193">
        <v>3</v>
      </c>
      <c r="G1796" s="194">
        <v>2.6802400000000001E-2</v>
      </c>
      <c r="H1796" s="195">
        <v>0</v>
      </c>
    </row>
    <row r="1797" spans="2:8" x14ac:dyDescent="0.25">
      <c r="B1797" s="191" t="s">
        <v>1184</v>
      </c>
      <c r="C1797" s="193">
        <v>7</v>
      </c>
      <c r="D1797" s="193">
        <v>8</v>
      </c>
      <c r="E1797" s="193">
        <v>17</v>
      </c>
      <c r="F1797" s="193">
        <v>3</v>
      </c>
      <c r="G1797" s="194">
        <v>0.42132399999999998</v>
      </c>
      <c r="H1797" s="195">
        <v>0.117758</v>
      </c>
    </row>
    <row r="1798" spans="2:8" x14ac:dyDescent="0.25">
      <c r="B1798" s="191" t="s">
        <v>1184</v>
      </c>
      <c r="C1798" s="193">
        <v>7</v>
      </c>
      <c r="D1798" s="193">
        <v>9</v>
      </c>
      <c r="E1798" s="193">
        <v>15</v>
      </c>
      <c r="F1798" s="193">
        <v>4</v>
      </c>
      <c r="G1798" s="194">
        <v>0.96065299999999998</v>
      </c>
      <c r="H1798" s="195">
        <v>1.36992</v>
      </c>
    </row>
    <row r="1799" spans="2:8" x14ac:dyDescent="0.25">
      <c r="B1799" s="191" t="s">
        <v>1184</v>
      </c>
      <c r="C1799" s="193">
        <v>7</v>
      </c>
      <c r="D1799" s="193">
        <v>9</v>
      </c>
      <c r="E1799" s="193">
        <v>16</v>
      </c>
      <c r="F1799" s="193">
        <v>4</v>
      </c>
      <c r="G1799" s="194">
        <v>1.2686900000000001</v>
      </c>
      <c r="H1799" s="195">
        <v>1.87774</v>
      </c>
    </row>
    <row r="1800" spans="2:8" x14ac:dyDescent="0.25">
      <c r="B1800" s="191" t="s">
        <v>1184</v>
      </c>
      <c r="C1800" s="193">
        <v>7</v>
      </c>
      <c r="D1800" s="193">
        <v>9</v>
      </c>
      <c r="E1800" s="193">
        <v>17</v>
      </c>
      <c r="F1800" s="193">
        <v>4</v>
      </c>
      <c r="G1800" s="194">
        <v>1.4517800000000001</v>
      </c>
      <c r="H1800" s="195">
        <v>2.2166800000000002</v>
      </c>
    </row>
    <row r="1801" spans="2:8" x14ac:dyDescent="0.25">
      <c r="B1801" s="191" t="s">
        <v>1184</v>
      </c>
      <c r="C1801" s="193">
        <v>7</v>
      </c>
      <c r="D1801" s="193">
        <v>10</v>
      </c>
      <c r="E1801" s="193">
        <v>15</v>
      </c>
      <c r="F1801" s="193">
        <v>5</v>
      </c>
      <c r="G1801" s="194">
        <v>0.95863699999999996</v>
      </c>
      <c r="H1801" s="195">
        <v>1.60605</v>
      </c>
    </row>
    <row r="1802" spans="2:8" x14ac:dyDescent="0.25">
      <c r="B1802" s="191" t="s">
        <v>1184</v>
      </c>
      <c r="C1802" s="193">
        <v>7</v>
      </c>
      <c r="D1802" s="193">
        <v>10</v>
      </c>
      <c r="E1802" s="193">
        <v>16</v>
      </c>
      <c r="F1802" s="193">
        <v>5</v>
      </c>
      <c r="G1802" s="194">
        <v>1.28271</v>
      </c>
      <c r="H1802" s="195">
        <v>2.0968200000000001</v>
      </c>
    </row>
    <row r="1803" spans="2:8" x14ac:dyDescent="0.25">
      <c r="B1803" s="191" t="s">
        <v>1184</v>
      </c>
      <c r="C1803" s="193">
        <v>7</v>
      </c>
      <c r="D1803" s="193">
        <v>10</v>
      </c>
      <c r="E1803" s="193">
        <v>17</v>
      </c>
      <c r="F1803" s="193">
        <v>5</v>
      </c>
      <c r="G1803" s="194">
        <v>1.3008900000000001</v>
      </c>
      <c r="H1803" s="195">
        <v>2.0939800000000002</v>
      </c>
    </row>
    <row r="1804" spans="2:8" x14ac:dyDescent="0.25">
      <c r="B1804" s="191" t="s">
        <v>189</v>
      </c>
      <c r="C1804" s="193">
        <v>7</v>
      </c>
      <c r="D1804" s="193">
        <v>8</v>
      </c>
      <c r="E1804" s="193">
        <v>15</v>
      </c>
      <c r="F1804" s="193">
        <v>3</v>
      </c>
      <c r="G1804" s="194">
        <v>0.39649400000000001</v>
      </c>
      <c r="H1804" s="195">
        <v>1.2971699999999999</v>
      </c>
    </row>
    <row r="1805" spans="2:8" x14ac:dyDescent="0.25">
      <c r="B1805" s="191" t="s">
        <v>189</v>
      </c>
      <c r="C1805" s="193">
        <v>7</v>
      </c>
      <c r="D1805" s="193">
        <v>8</v>
      </c>
      <c r="E1805" s="193">
        <v>16</v>
      </c>
      <c r="F1805" s="193">
        <v>3</v>
      </c>
      <c r="G1805" s="194">
        <v>0.83363900000000002</v>
      </c>
      <c r="H1805" s="195">
        <v>1.96309</v>
      </c>
    </row>
    <row r="1806" spans="2:8" x14ac:dyDescent="0.25">
      <c r="B1806" s="191" t="s">
        <v>189</v>
      </c>
      <c r="C1806" s="193">
        <v>7</v>
      </c>
      <c r="D1806" s="193">
        <v>8</v>
      </c>
      <c r="E1806" s="193">
        <v>17</v>
      </c>
      <c r="F1806" s="193">
        <v>3</v>
      </c>
      <c r="G1806" s="194">
        <v>1.0921700000000001</v>
      </c>
      <c r="H1806" s="195">
        <v>2.3793099999999998</v>
      </c>
    </row>
    <row r="1807" spans="2:8" x14ac:dyDescent="0.25">
      <c r="B1807" s="191" t="s">
        <v>189</v>
      </c>
      <c r="C1807" s="193">
        <v>7</v>
      </c>
      <c r="D1807" s="193">
        <v>9</v>
      </c>
      <c r="E1807" s="193">
        <v>15</v>
      </c>
      <c r="F1807" s="193">
        <v>4</v>
      </c>
      <c r="G1807" s="194">
        <v>1.70953</v>
      </c>
      <c r="H1807" s="195">
        <v>3.8566600000000002</v>
      </c>
    </row>
    <row r="1808" spans="2:8" x14ac:dyDescent="0.25">
      <c r="B1808" s="191" t="s">
        <v>189</v>
      </c>
      <c r="C1808" s="193">
        <v>7</v>
      </c>
      <c r="D1808" s="193">
        <v>9</v>
      </c>
      <c r="E1808" s="193">
        <v>16</v>
      </c>
      <c r="F1808" s="193">
        <v>4</v>
      </c>
      <c r="G1808" s="194">
        <v>1.7863100000000001</v>
      </c>
      <c r="H1808" s="195">
        <v>3.9072300000000002</v>
      </c>
    </row>
    <row r="1809" spans="2:8" x14ac:dyDescent="0.25">
      <c r="B1809" s="191" t="s">
        <v>189</v>
      </c>
      <c r="C1809" s="193">
        <v>7</v>
      </c>
      <c r="D1809" s="193">
        <v>9</v>
      </c>
      <c r="E1809" s="193">
        <v>17</v>
      </c>
      <c r="F1809" s="193">
        <v>4</v>
      </c>
      <c r="G1809" s="194">
        <v>1.85118</v>
      </c>
      <c r="H1809" s="195">
        <v>3.94198</v>
      </c>
    </row>
    <row r="1810" spans="2:8" x14ac:dyDescent="0.25">
      <c r="B1810" s="191" t="s">
        <v>189</v>
      </c>
      <c r="C1810" s="193">
        <v>7</v>
      </c>
      <c r="D1810" s="193">
        <v>10</v>
      </c>
      <c r="E1810" s="193">
        <v>15</v>
      </c>
      <c r="F1810" s="193">
        <v>5</v>
      </c>
      <c r="G1810" s="194">
        <v>1.31972</v>
      </c>
      <c r="H1810" s="195">
        <v>3.0664799999999999</v>
      </c>
    </row>
    <row r="1811" spans="2:8" x14ac:dyDescent="0.25">
      <c r="B1811" s="191" t="s">
        <v>189</v>
      </c>
      <c r="C1811" s="193">
        <v>7</v>
      </c>
      <c r="D1811" s="193">
        <v>10</v>
      </c>
      <c r="E1811" s="193">
        <v>16</v>
      </c>
      <c r="F1811" s="193">
        <v>5</v>
      </c>
      <c r="G1811" s="194">
        <v>1.30013</v>
      </c>
      <c r="H1811" s="195">
        <v>2.83249</v>
      </c>
    </row>
    <row r="1812" spans="2:8" x14ac:dyDescent="0.25">
      <c r="B1812" s="191" t="s">
        <v>189</v>
      </c>
      <c r="C1812" s="193">
        <v>7</v>
      </c>
      <c r="D1812" s="193">
        <v>10</v>
      </c>
      <c r="E1812" s="193">
        <v>17</v>
      </c>
      <c r="F1812" s="193">
        <v>5</v>
      </c>
      <c r="G1812" s="194">
        <v>1.45381</v>
      </c>
      <c r="H1812" s="195">
        <v>3.0607000000000002</v>
      </c>
    </row>
    <row r="1813" spans="2:8" x14ac:dyDescent="0.25">
      <c r="B1813" s="191" t="s">
        <v>190</v>
      </c>
      <c r="C1813" s="193">
        <v>7</v>
      </c>
      <c r="D1813" s="193">
        <v>8</v>
      </c>
      <c r="E1813" s="193">
        <v>15</v>
      </c>
      <c r="F1813" s="193">
        <v>3</v>
      </c>
      <c r="G1813" s="194">
        <v>0.34794599999999998</v>
      </c>
      <c r="H1813" s="195">
        <v>1.1366700000000001</v>
      </c>
    </row>
    <row r="1814" spans="2:8" x14ac:dyDescent="0.25">
      <c r="B1814" s="191" t="s">
        <v>190</v>
      </c>
      <c r="C1814" s="193">
        <v>7</v>
      </c>
      <c r="D1814" s="193">
        <v>8</v>
      </c>
      <c r="E1814" s="193">
        <v>16</v>
      </c>
      <c r="F1814" s="193">
        <v>3</v>
      </c>
      <c r="G1814" s="194">
        <v>0.73218700000000003</v>
      </c>
      <c r="H1814" s="195">
        <v>1.72346</v>
      </c>
    </row>
    <row r="1815" spans="2:8" x14ac:dyDescent="0.25">
      <c r="B1815" s="191" t="s">
        <v>190</v>
      </c>
      <c r="C1815" s="193">
        <v>7</v>
      </c>
      <c r="D1815" s="193">
        <v>8</v>
      </c>
      <c r="E1815" s="193">
        <v>17</v>
      </c>
      <c r="F1815" s="193">
        <v>3</v>
      </c>
      <c r="G1815" s="194">
        <v>0.96060199999999996</v>
      </c>
      <c r="H1815" s="195">
        <v>2.0910799999999998</v>
      </c>
    </row>
    <row r="1816" spans="2:8" x14ac:dyDescent="0.25">
      <c r="B1816" s="191" t="s">
        <v>190</v>
      </c>
      <c r="C1816" s="193">
        <v>7</v>
      </c>
      <c r="D1816" s="193">
        <v>9</v>
      </c>
      <c r="E1816" s="193">
        <v>15</v>
      </c>
      <c r="F1816" s="193">
        <v>4</v>
      </c>
      <c r="G1816" s="194">
        <v>1.5060100000000001</v>
      </c>
      <c r="H1816" s="195">
        <v>3.3940299999999999</v>
      </c>
    </row>
    <row r="1817" spans="2:8" x14ac:dyDescent="0.25">
      <c r="B1817" s="191" t="s">
        <v>190</v>
      </c>
      <c r="C1817" s="193">
        <v>7</v>
      </c>
      <c r="D1817" s="193">
        <v>9</v>
      </c>
      <c r="E1817" s="193">
        <v>16</v>
      </c>
      <c r="F1817" s="193">
        <v>4</v>
      </c>
      <c r="G1817" s="194">
        <v>1.57782</v>
      </c>
      <c r="H1817" s="195">
        <v>3.4420500000000001</v>
      </c>
    </row>
    <row r="1818" spans="2:8" x14ac:dyDescent="0.25">
      <c r="B1818" s="191" t="s">
        <v>190</v>
      </c>
      <c r="C1818" s="193">
        <v>7</v>
      </c>
      <c r="D1818" s="193">
        <v>9</v>
      </c>
      <c r="E1818" s="193">
        <v>17</v>
      </c>
      <c r="F1818" s="193">
        <v>4</v>
      </c>
      <c r="G1818" s="194">
        <v>1.6347400000000001</v>
      </c>
      <c r="H1818" s="195">
        <v>3.4748100000000002</v>
      </c>
    </row>
    <row r="1819" spans="2:8" x14ac:dyDescent="0.25">
      <c r="B1819" s="191" t="s">
        <v>190</v>
      </c>
      <c r="C1819" s="193">
        <v>7</v>
      </c>
      <c r="D1819" s="193">
        <v>10</v>
      </c>
      <c r="E1819" s="193">
        <v>15</v>
      </c>
      <c r="F1819" s="193">
        <v>5</v>
      </c>
      <c r="G1819" s="194">
        <v>1.1644600000000001</v>
      </c>
      <c r="H1819" s="195">
        <v>2.7022599999999999</v>
      </c>
    </row>
    <row r="1820" spans="2:8" x14ac:dyDescent="0.25">
      <c r="B1820" s="191" t="s">
        <v>190</v>
      </c>
      <c r="C1820" s="193">
        <v>7</v>
      </c>
      <c r="D1820" s="193">
        <v>10</v>
      </c>
      <c r="E1820" s="193">
        <v>16</v>
      </c>
      <c r="F1820" s="193">
        <v>5</v>
      </c>
      <c r="G1820" s="194">
        <v>1.14944</v>
      </c>
      <c r="H1820" s="195">
        <v>2.5034100000000001</v>
      </c>
    </row>
    <row r="1821" spans="2:8" x14ac:dyDescent="0.25">
      <c r="B1821" s="191" t="s">
        <v>190</v>
      </c>
      <c r="C1821" s="193">
        <v>7</v>
      </c>
      <c r="D1821" s="193">
        <v>10</v>
      </c>
      <c r="E1821" s="193">
        <v>17</v>
      </c>
      <c r="F1821" s="193">
        <v>5</v>
      </c>
      <c r="G1821" s="194">
        <v>1.2842899999999999</v>
      </c>
      <c r="H1821" s="195">
        <v>2.7044999999999999</v>
      </c>
    </row>
    <row r="1822" spans="2:8" x14ac:dyDescent="0.25">
      <c r="B1822" s="191" t="s">
        <v>191</v>
      </c>
      <c r="C1822" s="193">
        <v>7</v>
      </c>
      <c r="D1822" s="193">
        <v>8</v>
      </c>
      <c r="E1822" s="193">
        <v>15</v>
      </c>
      <c r="F1822" s="193">
        <v>3</v>
      </c>
      <c r="G1822" s="194">
        <v>0.34586299999999998</v>
      </c>
      <c r="H1822" s="195">
        <v>1.1775199999999999</v>
      </c>
    </row>
    <row r="1823" spans="2:8" x14ac:dyDescent="0.25">
      <c r="B1823" s="191" t="s">
        <v>191</v>
      </c>
      <c r="C1823" s="193">
        <v>7</v>
      </c>
      <c r="D1823" s="193">
        <v>8</v>
      </c>
      <c r="E1823" s="193">
        <v>16</v>
      </c>
      <c r="F1823" s="193">
        <v>3</v>
      </c>
      <c r="G1823" s="194">
        <v>0.72044299999999994</v>
      </c>
      <c r="H1823" s="195">
        <v>1.74386</v>
      </c>
    </row>
    <row r="1824" spans="2:8" x14ac:dyDescent="0.25">
      <c r="B1824" s="191" t="s">
        <v>191</v>
      </c>
      <c r="C1824" s="193">
        <v>7</v>
      </c>
      <c r="D1824" s="193">
        <v>8</v>
      </c>
      <c r="E1824" s="193">
        <v>17</v>
      </c>
      <c r="F1824" s="193">
        <v>3</v>
      </c>
      <c r="G1824" s="194">
        <v>0.94091499999999995</v>
      </c>
      <c r="H1824" s="195">
        <v>2.0941200000000002</v>
      </c>
    </row>
    <row r="1825" spans="2:8" x14ac:dyDescent="0.25">
      <c r="B1825" s="191" t="s">
        <v>191</v>
      </c>
      <c r="C1825" s="193">
        <v>7</v>
      </c>
      <c r="D1825" s="193">
        <v>9</v>
      </c>
      <c r="E1825" s="193">
        <v>15</v>
      </c>
      <c r="F1825" s="193">
        <v>4</v>
      </c>
      <c r="G1825" s="194">
        <v>1.4262300000000001</v>
      </c>
      <c r="H1825" s="195">
        <v>3.2610100000000002</v>
      </c>
    </row>
    <row r="1826" spans="2:8" x14ac:dyDescent="0.25">
      <c r="B1826" s="191" t="s">
        <v>191</v>
      </c>
      <c r="C1826" s="193">
        <v>7</v>
      </c>
      <c r="D1826" s="193">
        <v>9</v>
      </c>
      <c r="E1826" s="193">
        <v>16</v>
      </c>
      <c r="F1826" s="193">
        <v>4</v>
      </c>
      <c r="G1826" s="194">
        <v>1.4967299999999999</v>
      </c>
      <c r="H1826" s="195">
        <v>3.31134</v>
      </c>
    </row>
    <row r="1827" spans="2:8" x14ac:dyDescent="0.25">
      <c r="B1827" s="191" t="s">
        <v>191</v>
      </c>
      <c r="C1827" s="193">
        <v>7</v>
      </c>
      <c r="D1827" s="193">
        <v>9</v>
      </c>
      <c r="E1827" s="193">
        <v>17</v>
      </c>
      <c r="F1827" s="193">
        <v>4</v>
      </c>
      <c r="G1827" s="194">
        <v>1.55748</v>
      </c>
      <c r="H1827" s="195">
        <v>3.3529499999999999</v>
      </c>
    </row>
    <row r="1828" spans="2:8" x14ac:dyDescent="0.25">
      <c r="B1828" s="191" t="s">
        <v>191</v>
      </c>
      <c r="C1828" s="193">
        <v>7</v>
      </c>
      <c r="D1828" s="193">
        <v>10</v>
      </c>
      <c r="E1828" s="193">
        <v>15</v>
      </c>
      <c r="F1828" s="193">
        <v>5</v>
      </c>
      <c r="G1828" s="194">
        <v>1.12076</v>
      </c>
      <c r="H1828" s="195">
        <v>2.6268099999999999</v>
      </c>
    </row>
    <row r="1829" spans="2:8" x14ac:dyDescent="0.25">
      <c r="B1829" s="191" t="s">
        <v>191</v>
      </c>
      <c r="C1829" s="193">
        <v>7</v>
      </c>
      <c r="D1829" s="193">
        <v>10</v>
      </c>
      <c r="E1829" s="193">
        <v>16</v>
      </c>
      <c r="F1829" s="193">
        <v>5</v>
      </c>
      <c r="G1829" s="194">
        <v>1.1126499999999999</v>
      </c>
      <c r="H1829" s="195">
        <v>2.4451299999999998</v>
      </c>
    </row>
    <row r="1830" spans="2:8" x14ac:dyDescent="0.25">
      <c r="B1830" s="191" t="s">
        <v>191</v>
      </c>
      <c r="C1830" s="193">
        <v>7</v>
      </c>
      <c r="D1830" s="193">
        <v>10</v>
      </c>
      <c r="E1830" s="193">
        <v>17</v>
      </c>
      <c r="F1830" s="193">
        <v>5</v>
      </c>
      <c r="G1830" s="194">
        <v>1.2422800000000001</v>
      </c>
      <c r="H1830" s="195">
        <v>2.6440299999999999</v>
      </c>
    </row>
    <row r="1831" spans="2:8" x14ac:dyDescent="0.25">
      <c r="B1831" s="191" t="s">
        <v>192</v>
      </c>
      <c r="C1831" s="193">
        <v>7</v>
      </c>
      <c r="D1831" s="193">
        <v>8</v>
      </c>
      <c r="E1831" s="193">
        <v>15</v>
      </c>
      <c r="F1831" s="193">
        <v>3</v>
      </c>
      <c r="G1831" s="194">
        <v>0.322766</v>
      </c>
      <c r="H1831" s="195">
        <v>1.0649500000000001</v>
      </c>
    </row>
    <row r="1832" spans="2:8" x14ac:dyDescent="0.25">
      <c r="B1832" s="191" t="s">
        <v>192</v>
      </c>
      <c r="C1832" s="193">
        <v>7</v>
      </c>
      <c r="D1832" s="193">
        <v>8</v>
      </c>
      <c r="E1832" s="193">
        <v>16</v>
      </c>
      <c r="F1832" s="193">
        <v>3</v>
      </c>
      <c r="G1832" s="194">
        <v>0.67371099999999995</v>
      </c>
      <c r="H1832" s="195">
        <v>1.60307</v>
      </c>
    </row>
    <row r="1833" spans="2:8" x14ac:dyDescent="0.25">
      <c r="B1833" s="191" t="s">
        <v>192</v>
      </c>
      <c r="C1833" s="193">
        <v>7</v>
      </c>
      <c r="D1833" s="193">
        <v>8</v>
      </c>
      <c r="E1833" s="193">
        <v>17</v>
      </c>
      <c r="F1833" s="193">
        <v>3</v>
      </c>
      <c r="G1833" s="194">
        <v>0.88053899999999996</v>
      </c>
      <c r="H1833" s="195">
        <v>1.93973</v>
      </c>
    </row>
    <row r="1834" spans="2:8" x14ac:dyDescent="0.25">
      <c r="B1834" s="191" t="s">
        <v>192</v>
      </c>
      <c r="C1834" s="193">
        <v>7</v>
      </c>
      <c r="D1834" s="193">
        <v>9</v>
      </c>
      <c r="E1834" s="193">
        <v>15</v>
      </c>
      <c r="F1834" s="193">
        <v>4</v>
      </c>
      <c r="G1834" s="194">
        <v>1.3389500000000001</v>
      </c>
      <c r="H1834" s="195">
        <v>3.0560499999999999</v>
      </c>
    </row>
    <row r="1835" spans="2:8" x14ac:dyDescent="0.25">
      <c r="B1835" s="191" t="s">
        <v>192</v>
      </c>
      <c r="C1835" s="193">
        <v>7</v>
      </c>
      <c r="D1835" s="193">
        <v>9</v>
      </c>
      <c r="E1835" s="193">
        <v>16</v>
      </c>
      <c r="F1835" s="193">
        <v>4</v>
      </c>
      <c r="G1835" s="194">
        <v>1.4061300000000001</v>
      </c>
      <c r="H1835" s="195">
        <v>3.1081799999999999</v>
      </c>
    </row>
    <row r="1836" spans="2:8" x14ac:dyDescent="0.25">
      <c r="B1836" s="191" t="s">
        <v>192</v>
      </c>
      <c r="C1836" s="193">
        <v>7</v>
      </c>
      <c r="D1836" s="193">
        <v>9</v>
      </c>
      <c r="E1836" s="193">
        <v>17</v>
      </c>
      <c r="F1836" s="193">
        <v>4</v>
      </c>
      <c r="G1836" s="194">
        <v>1.4624999999999999</v>
      </c>
      <c r="H1836" s="195">
        <v>3.1511900000000002</v>
      </c>
    </row>
    <row r="1837" spans="2:8" x14ac:dyDescent="0.25">
      <c r="B1837" s="191" t="s">
        <v>192</v>
      </c>
      <c r="C1837" s="193">
        <v>7</v>
      </c>
      <c r="D1837" s="193">
        <v>10</v>
      </c>
      <c r="E1837" s="193">
        <v>15</v>
      </c>
      <c r="F1837" s="193">
        <v>5</v>
      </c>
      <c r="G1837" s="194">
        <v>1.05182</v>
      </c>
      <c r="H1837" s="195">
        <v>2.46549</v>
      </c>
    </row>
    <row r="1838" spans="2:8" x14ac:dyDescent="0.25">
      <c r="B1838" s="191" t="s">
        <v>192</v>
      </c>
      <c r="C1838" s="193">
        <v>7</v>
      </c>
      <c r="D1838" s="193">
        <v>10</v>
      </c>
      <c r="E1838" s="193">
        <v>16</v>
      </c>
      <c r="F1838" s="193">
        <v>5</v>
      </c>
      <c r="G1838" s="194">
        <v>1.0447500000000001</v>
      </c>
      <c r="H1838" s="195">
        <v>2.2985000000000002</v>
      </c>
    </row>
    <row r="1839" spans="2:8" x14ac:dyDescent="0.25">
      <c r="B1839" s="191" t="s">
        <v>192</v>
      </c>
      <c r="C1839" s="193">
        <v>7</v>
      </c>
      <c r="D1839" s="193">
        <v>10</v>
      </c>
      <c r="E1839" s="193">
        <v>17</v>
      </c>
      <c r="F1839" s="193">
        <v>5</v>
      </c>
      <c r="G1839" s="194">
        <v>1.16774</v>
      </c>
      <c r="H1839" s="195">
        <v>2.48502</v>
      </c>
    </row>
    <row r="1840" spans="2:8" x14ac:dyDescent="0.25">
      <c r="B1840" s="191" t="s">
        <v>193</v>
      </c>
      <c r="C1840" s="193">
        <v>7</v>
      </c>
      <c r="D1840" s="193">
        <v>8</v>
      </c>
      <c r="E1840" s="193">
        <v>15</v>
      </c>
      <c r="F1840" s="193">
        <v>3</v>
      </c>
      <c r="G1840" s="194">
        <v>0.36202600000000001</v>
      </c>
      <c r="H1840" s="195">
        <v>1.22848</v>
      </c>
    </row>
    <row r="1841" spans="2:8" x14ac:dyDescent="0.25">
      <c r="B1841" s="191" t="s">
        <v>193</v>
      </c>
      <c r="C1841" s="193">
        <v>7</v>
      </c>
      <c r="D1841" s="193">
        <v>8</v>
      </c>
      <c r="E1841" s="193">
        <v>16</v>
      </c>
      <c r="F1841" s="193">
        <v>3</v>
      </c>
      <c r="G1841" s="194">
        <v>0.75123799999999996</v>
      </c>
      <c r="H1841" s="195">
        <v>1.81002</v>
      </c>
    </row>
    <row r="1842" spans="2:8" x14ac:dyDescent="0.25">
      <c r="B1842" s="191" t="s">
        <v>193</v>
      </c>
      <c r="C1842" s="193">
        <v>7</v>
      </c>
      <c r="D1842" s="193">
        <v>8</v>
      </c>
      <c r="E1842" s="193">
        <v>17</v>
      </c>
      <c r="F1842" s="193">
        <v>3</v>
      </c>
      <c r="G1842" s="194">
        <v>0.97956600000000005</v>
      </c>
      <c r="H1842" s="195">
        <v>2.1740900000000001</v>
      </c>
    </row>
    <row r="1843" spans="2:8" x14ac:dyDescent="0.25">
      <c r="B1843" s="191" t="s">
        <v>193</v>
      </c>
      <c r="C1843" s="193">
        <v>7</v>
      </c>
      <c r="D1843" s="193">
        <v>9</v>
      </c>
      <c r="E1843" s="193">
        <v>15</v>
      </c>
      <c r="F1843" s="193">
        <v>4</v>
      </c>
      <c r="G1843" s="194">
        <v>1.48749</v>
      </c>
      <c r="H1843" s="195">
        <v>3.3710399999999998</v>
      </c>
    </row>
    <row r="1844" spans="2:8" x14ac:dyDescent="0.25">
      <c r="B1844" s="191" t="s">
        <v>193</v>
      </c>
      <c r="C1844" s="193">
        <v>7</v>
      </c>
      <c r="D1844" s="193">
        <v>9</v>
      </c>
      <c r="E1844" s="193">
        <v>16</v>
      </c>
      <c r="F1844" s="193">
        <v>4</v>
      </c>
      <c r="G1844" s="194">
        <v>1.5504100000000001</v>
      </c>
      <c r="H1844" s="195">
        <v>3.4124500000000002</v>
      </c>
    </row>
    <row r="1845" spans="2:8" x14ac:dyDescent="0.25">
      <c r="B1845" s="191" t="s">
        <v>193</v>
      </c>
      <c r="C1845" s="193">
        <v>7</v>
      </c>
      <c r="D1845" s="193">
        <v>9</v>
      </c>
      <c r="E1845" s="193">
        <v>17</v>
      </c>
      <c r="F1845" s="193">
        <v>4</v>
      </c>
      <c r="G1845" s="194">
        <v>1.60765</v>
      </c>
      <c r="H1845" s="195">
        <v>3.4505300000000001</v>
      </c>
    </row>
    <row r="1846" spans="2:8" x14ac:dyDescent="0.25">
      <c r="B1846" s="191" t="s">
        <v>193</v>
      </c>
      <c r="C1846" s="193">
        <v>7</v>
      </c>
      <c r="D1846" s="193">
        <v>10</v>
      </c>
      <c r="E1846" s="193">
        <v>15</v>
      </c>
      <c r="F1846" s="193">
        <v>5</v>
      </c>
      <c r="G1846" s="194">
        <v>1.1668400000000001</v>
      </c>
      <c r="H1846" s="195">
        <v>2.7082700000000002</v>
      </c>
    </row>
    <row r="1847" spans="2:8" x14ac:dyDescent="0.25">
      <c r="B1847" s="191" t="s">
        <v>193</v>
      </c>
      <c r="C1847" s="193">
        <v>7</v>
      </c>
      <c r="D1847" s="193">
        <v>10</v>
      </c>
      <c r="E1847" s="193">
        <v>16</v>
      </c>
      <c r="F1847" s="193">
        <v>5</v>
      </c>
      <c r="G1847" s="194">
        <v>1.1611199999999999</v>
      </c>
      <c r="H1847" s="195">
        <v>2.5341800000000001</v>
      </c>
    </row>
    <row r="1848" spans="2:8" x14ac:dyDescent="0.25">
      <c r="B1848" s="191" t="s">
        <v>193</v>
      </c>
      <c r="C1848" s="193">
        <v>7</v>
      </c>
      <c r="D1848" s="193">
        <v>10</v>
      </c>
      <c r="E1848" s="193">
        <v>17</v>
      </c>
      <c r="F1848" s="193">
        <v>5</v>
      </c>
      <c r="G1848" s="194">
        <v>1.29535</v>
      </c>
      <c r="H1848" s="195">
        <v>2.7370399999999999</v>
      </c>
    </row>
    <row r="1849" spans="2:8" x14ac:dyDescent="0.25">
      <c r="B1849" s="191" t="s">
        <v>194</v>
      </c>
      <c r="C1849" s="193">
        <v>7</v>
      </c>
      <c r="D1849" s="193">
        <v>8</v>
      </c>
      <c r="E1849" s="193">
        <v>15</v>
      </c>
      <c r="F1849" s="193">
        <v>3</v>
      </c>
      <c r="G1849" s="194">
        <v>0.33705600000000002</v>
      </c>
      <c r="H1849" s="195">
        <v>1.1421699999999999</v>
      </c>
    </row>
    <row r="1850" spans="2:8" x14ac:dyDescent="0.25">
      <c r="B1850" s="191" t="s">
        <v>194</v>
      </c>
      <c r="C1850" s="193">
        <v>7</v>
      </c>
      <c r="D1850" s="193">
        <v>8</v>
      </c>
      <c r="E1850" s="193">
        <v>16</v>
      </c>
      <c r="F1850" s="193">
        <v>3</v>
      </c>
      <c r="G1850" s="194">
        <v>0.70075900000000002</v>
      </c>
      <c r="H1850" s="195">
        <v>1.68527</v>
      </c>
    </row>
    <row r="1851" spans="2:8" x14ac:dyDescent="0.25">
      <c r="B1851" s="191" t="s">
        <v>194</v>
      </c>
      <c r="C1851" s="193">
        <v>7</v>
      </c>
      <c r="D1851" s="193">
        <v>8</v>
      </c>
      <c r="E1851" s="193">
        <v>17</v>
      </c>
      <c r="F1851" s="193">
        <v>3</v>
      </c>
      <c r="G1851" s="194">
        <v>0.91456099999999996</v>
      </c>
      <c r="H1851" s="195">
        <v>2.02719</v>
      </c>
    </row>
    <row r="1852" spans="2:8" x14ac:dyDescent="0.25">
      <c r="B1852" s="191" t="s">
        <v>194</v>
      </c>
      <c r="C1852" s="193">
        <v>7</v>
      </c>
      <c r="D1852" s="193">
        <v>9</v>
      </c>
      <c r="E1852" s="193">
        <v>15</v>
      </c>
      <c r="F1852" s="193">
        <v>4</v>
      </c>
      <c r="G1852" s="194">
        <v>1.39897</v>
      </c>
      <c r="H1852" s="195">
        <v>3.1601699999999999</v>
      </c>
    </row>
    <row r="1853" spans="2:8" x14ac:dyDescent="0.25">
      <c r="B1853" s="191" t="s">
        <v>194</v>
      </c>
      <c r="C1853" s="193">
        <v>7</v>
      </c>
      <c r="D1853" s="193">
        <v>9</v>
      </c>
      <c r="E1853" s="193">
        <v>16</v>
      </c>
      <c r="F1853" s="193">
        <v>4</v>
      </c>
      <c r="G1853" s="194">
        <v>1.46306</v>
      </c>
      <c r="H1853" s="195">
        <v>3.2019600000000001</v>
      </c>
    </row>
    <row r="1854" spans="2:8" x14ac:dyDescent="0.25">
      <c r="B1854" s="191" t="s">
        <v>194</v>
      </c>
      <c r="C1854" s="193">
        <v>7</v>
      </c>
      <c r="D1854" s="193">
        <v>9</v>
      </c>
      <c r="E1854" s="193">
        <v>17</v>
      </c>
      <c r="F1854" s="193">
        <v>4</v>
      </c>
      <c r="G1854" s="194">
        <v>1.5164</v>
      </c>
      <c r="H1854" s="195">
        <v>3.2389999999999999</v>
      </c>
    </row>
    <row r="1855" spans="2:8" x14ac:dyDescent="0.25">
      <c r="B1855" s="191" t="s">
        <v>194</v>
      </c>
      <c r="C1855" s="193">
        <v>7</v>
      </c>
      <c r="D1855" s="193">
        <v>10</v>
      </c>
      <c r="E1855" s="193">
        <v>15</v>
      </c>
      <c r="F1855" s="193">
        <v>5</v>
      </c>
      <c r="G1855" s="194">
        <v>1.09171</v>
      </c>
      <c r="H1855" s="195">
        <v>2.5331600000000001</v>
      </c>
    </row>
    <row r="1856" spans="2:8" x14ac:dyDescent="0.25">
      <c r="B1856" s="191" t="s">
        <v>194</v>
      </c>
      <c r="C1856" s="193">
        <v>7</v>
      </c>
      <c r="D1856" s="193">
        <v>10</v>
      </c>
      <c r="E1856" s="193">
        <v>16</v>
      </c>
      <c r="F1856" s="193">
        <v>5</v>
      </c>
      <c r="G1856" s="194">
        <v>1.08955</v>
      </c>
      <c r="H1856" s="195">
        <v>2.37425</v>
      </c>
    </row>
    <row r="1857" spans="2:8" x14ac:dyDescent="0.25">
      <c r="B1857" s="191" t="s">
        <v>194</v>
      </c>
      <c r="C1857" s="193">
        <v>7</v>
      </c>
      <c r="D1857" s="193">
        <v>10</v>
      </c>
      <c r="E1857" s="193">
        <v>17</v>
      </c>
      <c r="F1857" s="193">
        <v>5</v>
      </c>
      <c r="G1857" s="194">
        <v>1.2133400000000001</v>
      </c>
      <c r="H1857" s="195">
        <v>2.5640800000000001</v>
      </c>
    </row>
    <row r="1858" spans="2:8" x14ac:dyDescent="0.25">
      <c r="B1858" s="191" t="s">
        <v>195</v>
      </c>
      <c r="C1858" s="193">
        <v>7</v>
      </c>
      <c r="D1858" s="193">
        <v>8</v>
      </c>
      <c r="E1858" s="193">
        <v>15</v>
      </c>
      <c r="F1858" s="193">
        <v>3</v>
      </c>
      <c r="G1858" s="194">
        <v>0.34000999999999998</v>
      </c>
      <c r="H1858" s="195">
        <v>1.15377</v>
      </c>
    </row>
    <row r="1859" spans="2:8" x14ac:dyDescent="0.25">
      <c r="B1859" s="191" t="s">
        <v>195</v>
      </c>
      <c r="C1859" s="193">
        <v>7</v>
      </c>
      <c r="D1859" s="193">
        <v>8</v>
      </c>
      <c r="E1859" s="193">
        <v>16</v>
      </c>
      <c r="F1859" s="193">
        <v>3</v>
      </c>
      <c r="G1859" s="194">
        <v>0.70555199999999996</v>
      </c>
      <c r="H1859" s="195">
        <v>1.69994</v>
      </c>
    </row>
    <row r="1860" spans="2:8" x14ac:dyDescent="0.25">
      <c r="B1860" s="191" t="s">
        <v>195</v>
      </c>
      <c r="C1860" s="193">
        <v>7</v>
      </c>
      <c r="D1860" s="193">
        <v>8</v>
      </c>
      <c r="E1860" s="193">
        <v>17</v>
      </c>
      <c r="F1860" s="193">
        <v>3</v>
      </c>
      <c r="G1860" s="194">
        <v>0.91999600000000004</v>
      </c>
      <c r="H1860" s="195">
        <v>2.0418799999999999</v>
      </c>
    </row>
    <row r="1861" spans="2:8" x14ac:dyDescent="0.25">
      <c r="B1861" s="191" t="s">
        <v>195</v>
      </c>
      <c r="C1861" s="193">
        <v>7</v>
      </c>
      <c r="D1861" s="193">
        <v>9</v>
      </c>
      <c r="E1861" s="193">
        <v>15</v>
      </c>
      <c r="F1861" s="193">
        <v>4</v>
      </c>
      <c r="G1861" s="194">
        <v>1.39703</v>
      </c>
      <c r="H1861" s="195">
        <v>3.1660400000000002</v>
      </c>
    </row>
    <row r="1862" spans="2:8" x14ac:dyDescent="0.25">
      <c r="B1862" s="191" t="s">
        <v>195</v>
      </c>
      <c r="C1862" s="193">
        <v>7</v>
      </c>
      <c r="D1862" s="193">
        <v>9</v>
      </c>
      <c r="E1862" s="193">
        <v>16</v>
      </c>
      <c r="F1862" s="193">
        <v>4</v>
      </c>
      <c r="G1862" s="194">
        <v>1.4561200000000001</v>
      </c>
      <c r="H1862" s="195">
        <v>3.2049300000000001</v>
      </c>
    </row>
    <row r="1863" spans="2:8" x14ac:dyDescent="0.25">
      <c r="B1863" s="191" t="s">
        <v>195</v>
      </c>
      <c r="C1863" s="193">
        <v>7</v>
      </c>
      <c r="D1863" s="193">
        <v>9</v>
      </c>
      <c r="E1863" s="193">
        <v>17</v>
      </c>
      <c r="F1863" s="193">
        <v>4</v>
      </c>
      <c r="G1863" s="194">
        <v>1.5098800000000001</v>
      </c>
      <c r="H1863" s="195">
        <v>3.2406899999999998</v>
      </c>
    </row>
    <row r="1864" spans="2:8" x14ac:dyDescent="0.25">
      <c r="B1864" s="191" t="s">
        <v>195</v>
      </c>
      <c r="C1864" s="193">
        <v>7</v>
      </c>
      <c r="D1864" s="193">
        <v>10</v>
      </c>
      <c r="E1864" s="193">
        <v>15</v>
      </c>
      <c r="F1864" s="193">
        <v>5</v>
      </c>
      <c r="G1864" s="194">
        <v>1.09588</v>
      </c>
      <c r="H1864" s="195">
        <v>2.5435699999999999</v>
      </c>
    </row>
    <row r="1865" spans="2:8" x14ac:dyDescent="0.25">
      <c r="B1865" s="191" t="s">
        <v>195</v>
      </c>
      <c r="C1865" s="193">
        <v>7</v>
      </c>
      <c r="D1865" s="193">
        <v>10</v>
      </c>
      <c r="E1865" s="193">
        <v>16</v>
      </c>
      <c r="F1865" s="193">
        <v>5</v>
      </c>
      <c r="G1865" s="194">
        <v>1.0905100000000001</v>
      </c>
      <c r="H1865" s="195">
        <v>2.3800699999999999</v>
      </c>
    </row>
    <row r="1866" spans="2:8" x14ac:dyDescent="0.25">
      <c r="B1866" s="191" t="s">
        <v>195</v>
      </c>
      <c r="C1866" s="193">
        <v>7</v>
      </c>
      <c r="D1866" s="193">
        <v>10</v>
      </c>
      <c r="E1866" s="193">
        <v>17</v>
      </c>
      <c r="F1866" s="193">
        <v>5</v>
      </c>
      <c r="G1866" s="194">
        <v>1.21658</v>
      </c>
      <c r="H1866" s="195">
        <v>2.5705900000000002</v>
      </c>
    </row>
    <row r="1867" spans="2:8" x14ac:dyDescent="0.25">
      <c r="B1867" s="191" t="s">
        <v>196</v>
      </c>
      <c r="C1867" s="193">
        <v>7</v>
      </c>
      <c r="D1867" s="193">
        <v>8</v>
      </c>
      <c r="E1867" s="193">
        <v>15</v>
      </c>
      <c r="F1867" s="193">
        <v>3</v>
      </c>
      <c r="G1867" s="194">
        <v>0.31491999999999998</v>
      </c>
      <c r="H1867" s="195">
        <v>1.06715</v>
      </c>
    </row>
    <row r="1868" spans="2:8" x14ac:dyDescent="0.25">
      <c r="B1868" s="191" t="s">
        <v>196</v>
      </c>
      <c r="C1868" s="193">
        <v>7</v>
      </c>
      <c r="D1868" s="193">
        <v>8</v>
      </c>
      <c r="E1868" s="193">
        <v>16</v>
      </c>
      <c r="F1868" s="193">
        <v>3</v>
      </c>
      <c r="G1868" s="194">
        <v>0.65473599999999998</v>
      </c>
      <c r="H1868" s="195">
        <v>1.5745899999999999</v>
      </c>
    </row>
    <row r="1869" spans="2:8" x14ac:dyDescent="0.25">
      <c r="B1869" s="191" t="s">
        <v>196</v>
      </c>
      <c r="C1869" s="193">
        <v>7</v>
      </c>
      <c r="D1869" s="193">
        <v>8</v>
      </c>
      <c r="E1869" s="193">
        <v>17</v>
      </c>
      <c r="F1869" s="193">
        <v>3</v>
      </c>
      <c r="G1869" s="194">
        <v>0.85449699999999995</v>
      </c>
      <c r="H1869" s="195">
        <v>1.8940600000000001</v>
      </c>
    </row>
    <row r="1870" spans="2:8" x14ac:dyDescent="0.25">
      <c r="B1870" s="191" t="s">
        <v>196</v>
      </c>
      <c r="C1870" s="193">
        <v>7</v>
      </c>
      <c r="D1870" s="193">
        <v>9</v>
      </c>
      <c r="E1870" s="193">
        <v>15</v>
      </c>
      <c r="F1870" s="193">
        <v>4</v>
      </c>
      <c r="G1870" s="194">
        <v>1.3070900000000001</v>
      </c>
      <c r="H1870" s="195">
        <v>2.9526300000000001</v>
      </c>
    </row>
    <row r="1871" spans="2:8" x14ac:dyDescent="0.25">
      <c r="B1871" s="191" t="s">
        <v>196</v>
      </c>
      <c r="C1871" s="193">
        <v>7</v>
      </c>
      <c r="D1871" s="193">
        <v>9</v>
      </c>
      <c r="E1871" s="193">
        <v>16</v>
      </c>
      <c r="F1871" s="193">
        <v>4</v>
      </c>
      <c r="G1871" s="194">
        <v>1.3669800000000001</v>
      </c>
      <c r="H1871" s="195">
        <v>2.9916700000000001</v>
      </c>
    </row>
    <row r="1872" spans="2:8" x14ac:dyDescent="0.25">
      <c r="B1872" s="191" t="s">
        <v>196</v>
      </c>
      <c r="C1872" s="193">
        <v>7</v>
      </c>
      <c r="D1872" s="193">
        <v>9</v>
      </c>
      <c r="E1872" s="193">
        <v>17</v>
      </c>
      <c r="F1872" s="193">
        <v>4</v>
      </c>
      <c r="G1872" s="194">
        <v>1.4168099999999999</v>
      </c>
      <c r="H1872" s="195">
        <v>3.0262799999999999</v>
      </c>
    </row>
    <row r="1873" spans="2:8" x14ac:dyDescent="0.25">
      <c r="B1873" s="191" t="s">
        <v>196</v>
      </c>
      <c r="C1873" s="193">
        <v>7</v>
      </c>
      <c r="D1873" s="193">
        <v>10</v>
      </c>
      <c r="E1873" s="193">
        <v>15</v>
      </c>
      <c r="F1873" s="193">
        <v>5</v>
      </c>
      <c r="G1873" s="194">
        <v>1.0200100000000001</v>
      </c>
      <c r="H1873" s="195">
        <v>2.3667899999999999</v>
      </c>
    </row>
    <row r="1874" spans="2:8" x14ac:dyDescent="0.25">
      <c r="B1874" s="191" t="s">
        <v>196</v>
      </c>
      <c r="C1874" s="193">
        <v>7</v>
      </c>
      <c r="D1874" s="193">
        <v>10</v>
      </c>
      <c r="E1874" s="193">
        <v>16</v>
      </c>
      <c r="F1874" s="193">
        <v>5</v>
      </c>
      <c r="G1874" s="194">
        <v>1.01799</v>
      </c>
      <c r="H1874" s="195">
        <v>2.2183199999999998</v>
      </c>
    </row>
    <row r="1875" spans="2:8" x14ac:dyDescent="0.25">
      <c r="B1875" s="191" t="s">
        <v>196</v>
      </c>
      <c r="C1875" s="193">
        <v>7</v>
      </c>
      <c r="D1875" s="193">
        <v>10</v>
      </c>
      <c r="E1875" s="193">
        <v>17</v>
      </c>
      <c r="F1875" s="193">
        <v>5</v>
      </c>
      <c r="G1875" s="194">
        <v>1.13365</v>
      </c>
      <c r="H1875" s="195">
        <v>2.39568</v>
      </c>
    </row>
    <row r="1876" spans="2:8" x14ac:dyDescent="0.25">
      <c r="B1876" s="191" t="s">
        <v>197</v>
      </c>
      <c r="C1876" s="193">
        <v>7</v>
      </c>
      <c r="D1876" s="193">
        <v>8</v>
      </c>
      <c r="E1876" s="193">
        <v>15</v>
      </c>
      <c r="F1876" s="193">
        <v>3</v>
      </c>
      <c r="G1876" s="194">
        <v>0</v>
      </c>
      <c r="H1876" s="195">
        <v>0</v>
      </c>
    </row>
    <row r="1877" spans="2:8" x14ac:dyDescent="0.25">
      <c r="B1877" s="191" t="s">
        <v>197</v>
      </c>
      <c r="C1877" s="193">
        <v>7</v>
      </c>
      <c r="D1877" s="193">
        <v>8</v>
      </c>
      <c r="E1877" s="193">
        <v>16</v>
      </c>
      <c r="F1877" s="193">
        <v>3</v>
      </c>
      <c r="G1877" s="194">
        <v>4.5456400000000001E-2</v>
      </c>
      <c r="H1877" s="195">
        <v>0.49653799999999998</v>
      </c>
    </row>
    <row r="1878" spans="2:8" x14ac:dyDescent="0.25">
      <c r="B1878" s="191" t="s">
        <v>197</v>
      </c>
      <c r="C1878" s="193">
        <v>7</v>
      </c>
      <c r="D1878" s="193">
        <v>8</v>
      </c>
      <c r="E1878" s="193">
        <v>17</v>
      </c>
      <c r="F1878" s="193">
        <v>3</v>
      </c>
      <c r="G1878" s="194">
        <v>0.379631</v>
      </c>
      <c r="H1878" s="195">
        <v>0.90035200000000004</v>
      </c>
    </row>
    <row r="1879" spans="2:8" x14ac:dyDescent="0.25">
      <c r="B1879" s="191" t="s">
        <v>197</v>
      </c>
      <c r="C1879" s="193">
        <v>7</v>
      </c>
      <c r="D1879" s="193">
        <v>9</v>
      </c>
      <c r="E1879" s="193">
        <v>15</v>
      </c>
      <c r="F1879" s="193">
        <v>4</v>
      </c>
      <c r="G1879" s="194">
        <v>1.20119</v>
      </c>
      <c r="H1879" s="195">
        <v>2.9098700000000002</v>
      </c>
    </row>
    <row r="1880" spans="2:8" x14ac:dyDescent="0.25">
      <c r="B1880" s="191" t="s">
        <v>197</v>
      </c>
      <c r="C1880" s="193">
        <v>7</v>
      </c>
      <c r="D1880" s="193">
        <v>9</v>
      </c>
      <c r="E1880" s="193">
        <v>16</v>
      </c>
      <c r="F1880" s="193">
        <v>4</v>
      </c>
      <c r="G1880" s="194">
        <v>1.34883</v>
      </c>
      <c r="H1880" s="195">
        <v>3.0848</v>
      </c>
    </row>
    <row r="1881" spans="2:8" x14ac:dyDescent="0.25">
      <c r="B1881" s="191" t="s">
        <v>197</v>
      </c>
      <c r="C1881" s="193">
        <v>7</v>
      </c>
      <c r="D1881" s="193">
        <v>9</v>
      </c>
      <c r="E1881" s="193">
        <v>17</v>
      </c>
      <c r="F1881" s="193">
        <v>4</v>
      </c>
      <c r="G1881" s="194">
        <v>1.4620200000000001</v>
      </c>
      <c r="H1881" s="195">
        <v>3.2156799999999999</v>
      </c>
    </row>
    <row r="1882" spans="2:8" x14ac:dyDescent="0.25">
      <c r="B1882" s="191" t="s">
        <v>197</v>
      </c>
      <c r="C1882" s="193">
        <v>7</v>
      </c>
      <c r="D1882" s="193">
        <v>10</v>
      </c>
      <c r="E1882" s="193">
        <v>15</v>
      </c>
      <c r="F1882" s="193">
        <v>5</v>
      </c>
      <c r="G1882" s="194">
        <v>0.99018499999999998</v>
      </c>
      <c r="H1882" s="195">
        <v>2.54732</v>
      </c>
    </row>
    <row r="1883" spans="2:8" x14ac:dyDescent="0.25">
      <c r="B1883" s="191" t="s">
        <v>197</v>
      </c>
      <c r="C1883" s="193">
        <v>7</v>
      </c>
      <c r="D1883" s="193">
        <v>10</v>
      </c>
      <c r="E1883" s="193">
        <v>16</v>
      </c>
      <c r="F1883" s="193">
        <v>5</v>
      </c>
      <c r="G1883" s="194">
        <v>1.0181800000000001</v>
      </c>
      <c r="H1883" s="195">
        <v>2.37737</v>
      </c>
    </row>
    <row r="1884" spans="2:8" x14ac:dyDescent="0.25">
      <c r="B1884" s="191" t="s">
        <v>197</v>
      </c>
      <c r="C1884" s="193">
        <v>7</v>
      </c>
      <c r="D1884" s="193">
        <v>10</v>
      </c>
      <c r="E1884" s="193">
        <v>17</v>
      </c>
      <c r="F1884" s="193">
        <v>5</v>
      </c>
      <c r="G1884" s="194">
        <v>1.1880599999999999</v>
      </c>
      <c r="H1884" s="195">
        <v>2.6276999999999999</v>
      </c>
    </row>
    <row r="1885" spans="2:8" x14ac:dyDescent="0.25">
      <c r="B1885" s="191" t="s">
        <v>198</v>
      </c>
      <c r="C1885" s="193">
        <v>7</v>
      </c>
      <c r="D1885" s="193">
        <v>8</v>
      </c>
      <c r="E1885" s="193">
        <v>15</v>
      </c>
      <c r="F1885" s="193">
        <v>3</v>
      </c>
      <c r="G1885" s="194">
        <v>0</v>
      </c>
      <c r="H1885" s="195">
        <v>0</v>
      </c>
    </row>
    <row r="1886" spans="2:8" x14ac:dyDescent="0.25">
      <c r="B1886" s="191" t="s">
        <v>198</v>
      </c>
      <c r="C1886" s="193">
        <v>7</v>
      </c>
      <c r="D1886" s="193">
        <v>8</v>
      </c>
      <c r="E1886" s="193">
        <v>16</v>
      </c>
      <c r="F1886" s="193">
        <v>3</v>
      </c>
      <c r="G1886" s="194">
        <v>3.9720199999999997E-2</v>
      </c>
      <c r="H1886" s="195">
        <v>0.43274099999999999</v>
      </c>
    </row>
    <row r="1887" spans="2:8" x14ac:dyDescent="0.25">
      <c r="B1887" s="191" t="s">
        <v>198</v>
      </c>
      <c r="C1887" s="193">
        <v>7</v>
      </c>
      <c r="D1887" s="193">
        <v>8</v>
      </c>
      <c r="E1887" s="193">
        <v>17</v>
      </c>
      <c r="F1887" s="193">
        <v>3</v>
      </c>
      <c r="G1887" s="194">
        <v>0.33245000000000002</v>
      </c>
      <c r="H1887" s="195">
        <v>0.78696500000000003</v>
      </c>
    </row>
    <row r="1888" spans="2:8" x14ac:dyDescent="0.25">
      <c r="B1888" s="191" t="s">
        <v>198</v>
      </c>
      <c r="C1888" s="193">
        <v>7</v>
      </c>
      <c r="D1888" s="193">
        <v>9</v>
      </c>
      <c r="E1888" s="193">
        <v>15</v>
      </c>
      <c r="F1888" s="193">
        <v>4</v>
      </c>
      <c r="G1888" s="194">
        <v>1.0551200000000001</v>
      </c>
      <c r="H1888" s="195">
        <v>2.55213</v>
      </c>
    </row>
    <row r="1889" spans="2:8" x14ac:dyDescent="0.25">
      <c r="B1889" s="191" t="s">
        <v>198</v>
      </c>
      <c r="C1889" s="193">
        <v>7</v>
      </c>
      <c r="D1889" s="193">
        <v>9</v>
      </c>
      <c r="E1889" s="193">
        <v>16</v>
      </c>
      <c r="F1889" s="193">
        <v>4</v>
      </c>
      <c r="G1889" s="194">
        <v>1.1856100000000001</v>
      </c>
      <c r="H1889" s="195">
        <v>2.7092399999999999</v>
      </c>
    </row>
    <row r="1890" spans="2:8" x14ac:dyDescent="0.25">
      <c r="B1890" s="191" t="s">
        <v>198</v>
      </c>
      <c r="C1890" s="193">
        <v>7</v>
      </c>
      <c r="D1890" s="193">
        <v>9</v>
      </c>
      <c r="E1890" s="193">
        <v>17</v>
      </c>
      <c r="F1890" s="193">
        <v>4</v>
      </c>
      <c r="G1890" s="194">
        <v>1.2857700000000001</v>
      </c>
      <c r="H1890" s="195">
        <v>2.8278599999999998</v>
      </c>
    </row>
    <row r="1891" spans="2:8" x14ac:dyDescent="0.25">
      <c r="B1891" s="191" t="s">
        <v>198</v>
      </c>
      <c r="C1891" s="193">
        <v>7</v>
      </c>
      <c r="D1891" s="193">
        <v>10</v>
      </c>
      <c r="E1891" s="193">
        <v>15</v>
      </c>
      <c r="F1891" s="193">
        <v>5</v>
      </c>
      <c r="G1891" s="194">
        <v>0.87102800000000002</v>
      </c>
      <c r="H1891" s="195">
        <v>2.23787</v>
      </c>
    </row>
    <row r="1892" spans="2:8" x14ac:dyDescent="0.25">
      <c r="B1892" s="191" t="s">
        <v>198</v>
      </c>
      <c r="C1892" s="193">
        <v>7</v>
      </c>
      <c r="D1892" s="193">
        <v>10</v>
      </c>
      <c r="E1892" s="193">
        <v>16</v>
      </c>
      <c r="F1892" s="193">
        <v>5</v>
      </c>
      <c r="G1892" s="194">
        <v>0.89718699999999996</v>
      </c>
      <c r="H1892" s="195">
        <v>2.0950899999999999</v>
      </c>
    </row>
    <row r="1893" spans="2:8" x14ac:dyDescent="0.25">
      <c r="B1893" s="191" t="s">
        <v>198</v>
      </c>
      <c r="C1893" s="193">
        <v>7</v>
      </c>
      <c r="D1893" s="193">
        <v>10</v>
      </c>
      <c r="E1893" s="193">
        <v>17</v>
      </c>
      <c r="F1893" s="193">
        <v>5</v>
      </c>
      <c r="G1893" s="194">
        <v>1.04695</v>
      </c>
      <c r="H1893" s="195">
        <v>2.31582</v>
      </c>
    </row>
    <row r="1894" spans="2:8" x14ac:dyDescent="0.25">
      <c r="B1894" s="191" t="s">
        <v>199</v>
      </c>
      <c r="C1894" s="193">
        <v>7</v>
      </c>
      <c r="D1894" s="193">
        <v>8</v>
      </c>
      <c r="E1894" s="193">
        <v>15</v>
      </c>
      <c r="F1894" s="193">
        <v>3</v>
      </c>
      <c r="G1894" s="194">
        <v>0</v>
      </c>
      <c r="H1894" s="195">
        <v>0</v>
      </c>
    </row>
    <row r="1895" spans="2:8" x14ac:dyDescent="0.25">
      <c r="B1895" s="191" t="s">
        <v>199</v>
      </c>
      <c r="C1895" s="193">
        <v>7</v>
      </c>
      <c r="D1895" s="193">
        <v>8</v>
      </c>
      <c r="E1895" s="193">
        <v>16</v>
      </c>
      <c r="F1895" s="193">
        <v>3</v>
      </c>
      <c r="G1895" s="194">
        <v>3.98255E-2</v>
      </c>
      <c r="H1895" s="195">
        <v>0.440774</v>
      </c>
    </row>
    <row r="1896" spans="2:8" x14ac:dyDescent="0.25">
      <c r="B1896" s="191" t="s">
        <v>199</v>
      </c>
      <c r="C1896" s="193">
        <v>7</v>
      </c>
      <c r="D1896" s="193">
        <v>8</v>
      </c>
      <c r="E1896" s="193">
        <v>17</v>
      </c>
      <c r="F1896" s="193">
        <v>3</v>
      </c>
      <c r="G1896" s="194">
        <v>0.33299600000000001</v>
      </c>
      <c r="H1896" s="195">
        <v>0.79534899999999997</v>
      </c>
    </row>
    <row r="1897" spans="2:8" x14ac:dyDescent="0.25">
      <c r="B1897" s="191" t="s">
        <v>199</v>
      </c>
      <c r="C1897" s="193">
        <v>7</v>
      </c>
      <c r="D1897" s="193">
        <v>9</v>
      </c>
      <c r="E1897" s="193">
        <v>15</v>
      </c>
      <c r="F1897" s="193">
        <v>4</v>
      </c>
      <c r="G1897" s="194">
        <v>1.0160199999999999</v>
      </c>
      <c r="H1897" s="195">
        <v>2.48935</v>
      </c>
    </row>
    <row r="1898" spans="2:8" x14ac:dyDescent="0.25">
      <c r="B1898" s="191" t="s">
        <v>199</v>
      </c>
      <c r="C1898" s="193">
        <v>7</v>
      </c>
      <c r="D1898" s="193">
        <v>9</v>
      </c>
      <c r="E1898" s="193">
        <v>16</v>
      </c>
      <c r="F1898" s="193">
        <v>4</v>
      </c>
      <c r="G1898" s="194">
        <v>1.13991</v>
      </c>
      <c r="H1898" s="195">
        <v>2.6395400000000002</v>
      </c>
    </row>
    <row r="1899" spans="2:8" x14ac:dyDescent="0.25">
      <c r="B1899" s="191" t="s">
        <v>199</v>
      </c>
      <c r="C1899" s="193">
        <v>7</v>
      </c>
      <c r="D1899" s="193">
        <v>9</v>
      </c>
      <c r="E1899" s="193">
        <v>17</v>
      </c>
      <c r="F1899" s="193">
        <v>4</v>
      </c>
      <c r="G1899" s="194">
        <v>1.2377800000000001</v>
      </c>
      <c r="H1899" s="195">
        <v>2.7612800000000002</v>
      </c>
    </row>
    <row r="1900" spans="2:8" x14ac:dyDescent="0.25">
      <c r="B1900" s="191" t="s">
        <v>199</v>
      </c>
      <c r="C1900" s="193">
        <v>7</v>
      </c>
      <c r="D1900" s="193">
        <v>10</v>
      </c>
      <c r="E1900" s="193">
        <v>15</v>
      </c>
      <c r="F1900" s="193">
        <v>5</v>
      </c>
      <c r="G1900" s="194">
        <v>0.84766600000000003</v>
      </c>
      <c r="H1900" s="195">
        <v>2.1964299999999999</v>
      </c>
    </row>
    <row r="1901" spans="2:8" x14ac:dyDescent="0.25">
      <c r="B1901" s="191" t="s">
        <v>199</v>
      </c>
      <c r="C1901" s="193">
        <v>7</v>
      </c>
      <c r="D1901" s="193">
        <v>10</v>
      </c>
      <c r="E1901" s="193">
        <v>16</v>
      </c>
      <c r="F1901" s="193">
        <v>5</v>
      </c>
      <c r="G1901" s="194">
        <v>0.87521499999999997</v>
      </c>
      <c r="H1901" s="195">
        <v>2.0630199999999999</v>
      </c>
    </row>
    <row r="1902" spans="2:8" x14ac:dyDescent="0.25">
      <c r="B1902" s="191" t="s">
        <v>199</v>
      </c>
      <c r="C1902" s="193">
        <v>7</v>
      </c>
      <c r="D1902" s="193">
        <v>10</v>
      </c>
      <c r="E1902" s="193">
        <v>17</v>
      </c>
      <c r="F1902" s="193">
        <v>5</v>
      </c>
      <c r="G1902" s="194">
        <v>1.0211399999999999</v>
      </c>
      <c r="H1902" s="195">
        <v>2.2799999999999998</v>
      </c>
    </row>
    <row r="1903" spans="2:8" x14ac:dyDescent="0.25">
      <c r="B1903" s="191" t="s">
        <v>200</v>
      </c>
      <c r="C1903" s="193">
        <v>7</v>
      </c>
      <c r="D1903" s="193">
        <v>8</v>
      </c>
      <c r="E1903" s="193">
        <v>15</v>
      </c>
      <c r="F1903" s="193">
        <v>3</v>
      </c>
      <c r="G1903" s="194">
        <v>0</v>
      </c>
      <c r="H1903" s="195">
        <v>0</v>
      </c>
    </row>
    <row r="1904" spans="2:8" x14ac:dyDescent="0.25">
      <c r="B1904" s="191" t="s">
        <v>200</v>
      </c>
      <c r="C1904" s="193">
        <v>7</v>
      </c>
      <c r="D1904" s="193">
        <v>8</v>
      </c>
      <c r="E1904" s="193">
        <v>16</v>
      </c>
      <c r="F1904" s="193">
        <v>3</v>
      </c>
      <c r="G1904" s="194">
        <v>3.70365E-2</v>
      </c>
      <c r="H1904" s="195">
        <v>0.40928500000000001</v>
      </c>
    </row>
    <row r="1905" spans="2:8" x14ac:dyDescent="0.25">
      <c r="B1905" s="191" t="s">
        <v>200</v>
      </c>
      <c r="C1905" s="193">
        <v>7</v>
      </c>
      <c r="D1905" s="193">
        <v>8</v>
      </c>
      <c r="E1905" s="193">
        <v>17</v>
      </c>
      <c r="F1905" s="193">
        <v>3</v>
      </c>
      <c r="G1905" s="194">
        <v>0.31026199999999998</v>
      </c>
      <c r="H1905" s="195">
        <v>0.74104599999999998</v>
      </c>
    </row>
    <row r="1906" spans="2:8" x14ac:dyDescent="0.25">
      <c r="B1906" s="191" t="s">
        <v>200</v>
      </c>
      <c r="C1906" s="193">
        <v>7</v>
      </c>
      <c r="D1906" s="193">
        <v>9</v>
      </c>
      <c r="E1906" s="193">
        <v>15</v>
      </c>
      <c r="F1906" s="193">
        <v>4</v>
      </c>
      <c r="G1906" s="194">
        <v>0.95089900000000005</v>
      </c>
      <c r="H1906" s="195">
        <v>2.3296199999999998</v>
      </c>
    </row>
    <row r="1907" spans="2:8" x14ac:dyDescent="0.25">
      <c r="B1907" s="191" t="s">
        <v>200</v>
      </c>
      <c r="C1907" s="193">
        <v>7</v>
      </c>
      <c r="D1907" s="193">
        <v>9</v>
      </c>
      <c r="E1907" s="193">
        <v>16</v>
      </c>
      <c r="F1907" s="193">
        <v>4</v>
      </c>
      <c r="G1907" s="194">
        <v>1.0670200000000001</v>
      </c>
      <c r="H1907" s="195">
        <v>2.4725000000000001</v>
      </c>
    </row>
    <row r="1908" spans="2:8" x14ac:dyDescent="0.25">
      <c r="B1908" s="191" t="s">
        <v>200</v>
      </c>
      <c r="C1908" s="193">
        <v>7</v>
      </c>
      <c r="D1908" s="193">
        <v>9</v>
      </c>
      <c r="E1908" s="193">
        <v>17</v>
      </c>
      <c r="F1908" s="193">
        <v>4</v>
      </c>
      <c r="G1908" s="194">
        <v>1.1609</v>
      </c>
      <c r="H1908" s="195">
        <v>2.5873200000000001</v>
      </c>
    </row>
    <row r="1909" spans="2:8" x14ac:dyDescent="0.25">
      <c r="B1909" s="191" t="s">
        <v>200</v>
      </c>
      <c r="C1909" s="193">
        <v>7</v>
      </c>
      <c r="D1909" s="193">
        <v>10</v>
      </c>
      <c r="E1909" s="193">
        <v>15</v>
      </c>
      <c r="F1909" s="193">
        <v>5</v>
      </c>
      <c r="G1909" s="194">
        <v>0.79365699999999995</v>
      </c>
      <c r="H1909" s="195">
        <v>2.0546799999999998</v>
      </c>
    </row>
    <row r="1910" spans="2:8" x14ac:dyDescent="0.25">
      <c r="B1910" s="191" t="s">
        <v>200</v>
      </c>
      <c r="C1910" s="193">
        <v>7</v>
      </c>
      <c r="D1910" s="193">
        <v>10</v>
      </c>
      <c r="E1910" s="193">
        <v>16</v>
      </c>
      <c r="F1910" s="193">
        <v>5</v>
      </c>
      <c r="G1910" s="194">
        <v>0.82069099999999995</v>
      </c>
      <c r="H1910" s="195">
        <v>1.9336500000000001</v>
      </c>
    </row>
    <row r="1911" spans="2:8" x14ac:dyDescent="0.25">
      <c r="B1911" s="191" t="s">
        <v>200</v>
      </c>
      <c r="C1911" s="193">
        <v>7</v>
      </c>
      <c r="D1911" s="193">
        <v>10</v>
      </c>
      <c r="E1911" s="193">
        <v>17</v>
      </c>
      <c r="F1911" s="193">
        <v>5</v>
      </c>
      <c r="G1911" s="194">
        <v>0.95693899999999998</v>
      </c>
      <c r="H1911" s="195">
        <v>2.1383899999999998</v>
      </c>
    </row>
    <row r="1912" spans="2:8" x14ac:dyDescent="0.25">
      <c r="B1912" s="191" t="s">
        <v>201</v>
      </c>
      <c r="C1912" s="193">
        <v>7</v>
      </c>
      <c r="D1912" s="193">
        <v>8</v>
      </c>
      <c r="E1912" s="193">
        <v>15</v>
      </c>
      <c r="F1912" s="193">
        <v>3</v>
      </c>
      <c r="G1912" s="194">
        <v>0</v>
      </c>
      <c r="H1912" s="195">
        <v>0</v>
      </c>
    </row>
    <row r="1913" spans="2:8" x14ac:dyDescent="0.25">
      <c r="B1913" s="191" t="s">
        <v>201</v>
      </c>
      <c r="C1913" s="193">
        <v>7</v>
      </c>
      <c r="D1913" s="193">
        <v>8</v>
      </c>
      <c r="E1913" s="193">
        <v>16</v>
      </c>
      <c r="F1913" s="193">
        <v>3</v>
      </c>
      <c r="G1913" s="194">
        <v>4.1381000000000001E-2</v>
      </c>
      <c r="H1913" s="195">
        <v>0.45675900000000003</v>
      </c>
    </row>
    <row r="1914" spans="2:8" x14ac:dyDescent="0.25">
      <c r="B1914" s="191" t="s">
        <v>201</v>
      </c>
      <c r="C1914" s="193">
        <v>7</v>
      </c>
      <c r="D1914" s="193">
        <v>8</v>
      </c>
      <c r="E1914" s="193">
        <v>17</v>
      </c>
      <c r="F1914" s="193">
        <v>3</v>
      </c>
      <c r="G1914" s="194">
        <v>0.34571400000000002</v>
      </c>
      <c r="H1914" s="195">
        <v>0.82582</v>
      </c>
    </row>
    <row r="1915" spans="2:8" x14ac:dyDescent="0.25">
      <c r="B1915" s="191" t="s">
        <v>201</v>
      </c>
      <c r="C1915" s="193">
        <v>7</v>
      </c>
      <c r="D1915" s="193">
        <v>9</v>
      </c>
      <c r="E1915" s="193">
        <v>15</v>
      </c>
      <c r="F1915" s="193">
        <v>4</v>
      </c>
      <c r="G1915" s="194">
        <v>1.06088</v>
      </c>
      <c r="H1915" s="195">
        <v>2.5740099999999999</v>
      </c>
    </row>
    <row r="1916" spans="2:8" x14ac:dyDescent="0.25">
      <c r="B1916" s="191" t="s">
        <v>201</v>
      </c>
      <c r="C1916" s="193">
        <v>7</v>
      </c>
      <c r="D1916" s="193">
        <v>9</v>
      </c>
      <c r="E1916" s="193">
        <v>16</v>
      </c>
      <c r="F1916" s="193">
        <v>4</v>
      </c>
      <c r="G1916" s="194">
        <v>1.18851</v>
      </c>
      <c r="H1916" s="195">
        <v>2.72906</v>
      </c>
    </row>
    <row r="1917" spans="2:8" x14ac:dyDescent="0.25">
      <c r="B1917" s="191" t="s">
        <v>201</v>
      </c>
      <c r="C1917" s="193">
        <v>7</v>
      </c>
      <c r="D1917" s="193">
        <v>9</v>
      </c>
      <c r="E1917" s="193">
        <v>17</v>
      </c>
      <c r="F1917" s="193">
        <v>4</v>
      </c>
      <c r="G1917" s="194">
        <v>1.28735</v>
      </c>
      <c r="H1917" s="195">
        <v>2.8486899999999999</v>
      </c>
    </row>
    <row r="1918" spans="2:8" x14ac:dyDescent="0.25">
      <c r="B1918" s="191" t="s">
        <v>201</v>
      </c>
      <c r="C1918" s="193">
        <v>7</v>
      </c>
      <c r="D1918" s="193">
        <v>10</v>
      </c>
      <c r="E1918" s="193">
        <v>15</v>
      </c>
      <c r="F1918" s="193">
        <v>5</v>
      </c>
      <c r="G1918" s="194">
        <v>0.88110200000000005</v>
      </c>
      <c r="H1918" s="195">
        <v>2.2645</v>
      </c>
    </row>
    <row r="1919" spans="2:8" x14ac:dyDescent="0.25">
      <c r="B1919" s="191" t="s">
        <v>201</v>
      </c>
      <c r="C1919" s="193">
        <v>7</v>
      </c>
      <c r="D1919" s="193">
        <v>10</v>
      </c>
      <c r="E1919" s="193">
        <v>16</v>
      </c>
      <c r="F1919" s="193">
        <v>5</v>
      </c>
      <c r="G1919" s="194">
        <v>0.91649099999999994</v>
      </c>
      <c r="H1919" s="195">
        <v>2.14283</v>
      </c>
    </row>
    <row r="1920" spans="2:8" x14ac:dyDescent="0.25">
      <c r="B1920" s="191" t="s">
        <v>201</v>
      </c>
      <c r="C1920" s="193">
        <v>7</v>
      </c>
      <c r="D1920" s="193">
        <v>10</v>
      </c>
      <c r="E1920" s="193">
        <v>17</v>
      </c>
      <c r="F1920" s="193">
        <v>5</v>
      </c>
      <c r="G1920" s="194">
        <v>1.0665500000000001</v>
      </c>
      <c r="H1920" s="195">
        <v>2.36517</v>
      </c>
    </row>
    <row r="1921" spans="2:8" x14ac:dyDescent="0.25">
      <c r="B1921" s="191" t="s">
        <v>202</v>
      </c>
      <c r="C1921" s="193">
        <v>7</v>
      </c>
      <c r="D1921" s="193">
        <v>8</v>
      </c>
      <c r="E1921" s="193">
        <v>15</v>
      </c>
      <c r="F1921" s="193">
        <v>3</v>
      </c>
      <c r="G1921" s="194">
        <v>0</v>
      </c>
      <c r="H1921" s="195">
        <v>0</v>
      </c>
    </row>
    <row r="1922" spans="2:8" x14ac:dyDescent="0.25">
      <c r="B1922" s="191" t="s">
        <v>202</v>
      </c>
      <c r="C1922" s="193">
        <v>7</v>
      </c>
      <c r="D1922" s="193">
        <v>8</v>
      </c>
      <c r="E1922" s="193">
        <v>16</v>
      </c>
      <c r="F1922" s="193">
        <v>3</v>
      </c>
      <c r="G1922" s="194">
        <v>3.8342000000000001E-2</v>
      </c>
      <c r="H1922" s="195">
        <v>0.421991</v>
      </c>
    </row>
    <row r="1923" spans="2:8" x14ac:dyDescent="0.25">
      <c r="B1923" s="191" t="s">
        <v>202</v>
      </c>
      <c r="C1923" s="193">
        <v>7</v>
      </c>
      <c r="D1923" s="193">
        <v>8</v>
      </c>
      <c r="E1923" s="193">
        <v>17</v>
      </c>
      <c r="F1923" s="193">
        <v>3</v>
      </c>
      <c r="G1923" s="194">
        <v>0.32083899999999999</v>
      </c>
      <c r="H1923" s="195">
        <v>0.76468000000000003</v>
      </c>
    </row>
    <row r="1924" spans="2:8" x14ac:dyDescent="0.25">
      <c r="B1924" s="191" t="s">
        <v>202</v>
      </c>
      <c r="C1924" s="193">
        <v>7</v>
      </c>
      <c r="D1924" s="193">
        <v>9</v>
      </c>
      <c r="E1924" s="193">
        <v>15</v>
      </c>
      <c r="F1924" s="193">
        <v>4</v>
      </c>
      <c r="G1924" s="194">
        <v>0.98823499999999997</v>
      </c>
      <c r="H1924" s="195">
        <v>2.3947500000000002</v>
      </c>
    </row>
    <row r="1925" spans="2:8" x14ac:dyDescent="0.25">
      <c r="B1925" s="191" t="s">
        <v>202</v>
      </c>
      <c r="C1925" s="193">
        <v>7</v>
      </c>
      <c r="D1925" s="193">
        <v>9</v>
      </c>
      <c r="E1925" s="193">
        <v>16</v>
      </c>
      <c r="F1925" s="193">
        <v>4</v>
      </c>
      <c r="G1925" s="194">
        <v>1.1082099999999999</v>
      </c>
      <c r="H1925" s="195">
        <v>2.5416300000000001</v>
      </c>
    </row>
    <row r="1926" spans="2:8" x14ac:dyDescent="0.25">
      <c r="B1926" s="191" t="s">
        <v>202</v>
      </c>
      <c r="C1926" s="193">
        <v>7</v>
      </c>
      <c r="D1926" s="193">
        <v>9</v>
      </c>
      <c r="E1926" s="193">
        <v>17</v>
      </c>
      <c r="F1926" s="193">
        <v>4</v>
      </c>
      <c r="G1926" s="194">
        <v>1.2021599999999999</v>
      </c>
      <c r="H1926" s="195">
        <v>2.6553300000000002</v>
      </c>
    </row>
    <row r="1927" spans="2:8" x14ac:dyDescent="0.25">
      <c r="B1927" s="191" t="s">
        <v>202</v>
      </c>
      <c r="C1927" s="193">
        <v>7</v>
      </c>
      <c r="D1927" s="193">
        <v>10</v>
      </c>
      <c r="E1927" s="193">
        <v>15</v>
      </c>
      <c r="F1927" s="193">
        <v>5</v>
      </c>
      <c r="G1927" s="194">
        <v>0.82163600000000003</v>
      </c>
      <c r="H1927" s="195">
        <v>2.1084700000000001</v>
      </c>
    </row>
    <row r="1928" spans="2:8" x14ac:dyDescent="0.25">
      <c r="B1928" s="191" t="s">
        <v>202</v>
      </c>
      <c r="C1928" s="193">
        <v>7</v>
      </c>
      <c r="D1928" s="193">
        <v>10</v>
      </c>
      <c r="E1928" s="193">
        <v>16</v>
      </c>
      <c r="F1928" s="193">
        <v>5</v>
      </c>
      <c r="G1928" s="194">
        <v>0.85488200000000003</v>
      </c>
      <c r="H1928" s="195">
        <v>1.99793</v>
      </c>
    </row>
    <row r="1929" spans="2:8" x14ac:dyDescent="0.25">
      <c r="B1929" s="191" t="s">
        <v>202</v>
      </c>
      <c r="C1929" s="193">
        <v>7</v>
      </c>
      <c r="D1929" s="193">
        <v>10</v>
      </c>
      <c r="E1929" s="193">
        <v>17</v>
      </c>
      <c r="F1929" s="193">
        <v>5</v>
      </c>
      <c r="G1929" s="194">
        <v>0.99457700000000004</v>
      </c>
      <c r="H1929" s="195">
        <v>2.2067899999999998</v>
      </c>
    </row>
    <row r="1930" spans="2:8" x14ac:dyDescent="0.25">
      <c r="B1930" s="191" t="s">
        <v>203</v>
      </c>
      <c r="C1930" s="193">
        <v>7</v>
      </c>
      <c r="D1930" s="193">
        <v>8</v>
      </c>
      <c r="E1930" s="193">
        <v>15</v>
      </c>
      <c r="F1930" s="193">
        <v>3</v>
      </c>
      <c r="G1930" s="194">
        <v>0</v>
      </c>
      <c r="H1930" s="195">
        <v>0</v>
      </c>
    </row>
    <row r="1931" spans="2:8" x14ac:dyDescent="0.25">
      <c r="B1931" s="191" t="s">
        <v>203</v>
      </c>
      <c r="C1931" s="193">
        <v>7</v>
      </c>
      <c r="D1931" s="193">
        <v>8</v>
      </c>
      <c r="E1931" s="193">
        <v>16</v>
      </c>
      <c r="F1931" s="193">
        <v>3</v>
      </c>
      <c r="G1931" s="194">
        <v>3.88644E-2</v>
      </c>
      <c r="H1931" s="195">
        <v>0.42898199999999997</v>
      </c>
    </row>
    <row r="1932" spans="2:8" x14ac:dyDescent="0.25">
      <c r="B1932" s="191" t="s">
        <v>203</v>
      </c>
      <c r="C1932" s="193">
        <v>7</v>
      </c>
      <c r="D1932" s="193">
        <v>8</v>
      </c>
      <c r="E1932" s="193">
        <v>17</v>
      </c>
      <c r="F1932" s="193">
        <v>3</v>
      </c>
      <c r="G1932" s="194">
        <v>0.32468999999999998</v>
      </c>
      <c r="H1932" s="195">
        <v>0.77559900000000004</v>
      </c>
    </row>
    <row r="1933" spans="2:8" x14ac:dyDescent="0.25">
      <c r="B1933" s="191" t="s">
        <v>203</v>
      </c>
      <c r="C1933" s="193">
        <v>7</v>
      </c>
      <c r="D1933" s="193">
        <v>9</v>
      </c>
      <c r="E1933" s="193">
        <v>15</v>
      </c>
      <c r="F1933" s="193">
        <v>4</v>
      </c>
      <c r="G1933" s="194">
        <v>0.99636499999999995</v>
      </c>
      <c r="H1933" s="195">
        <v>2.4174799999999999</v>
      </c>
    </row>
    <row r="1934" spans="2:8" x14ac:dyDescent="0.25">
      <c r="B1934" s="191" t="s">
        <v>203</v>
      </c>
      <c r="C1934" s="193">
        <v>7</v>
      </c>
      <c r="D1934" s="193">
        <v>9</v>
      </c>
      <c r="E1934" s="193">
        <v>16</v>
      </c>
      <c r="F1934" s="193">
        <v>4</v>
      </c>
      <c r="G1934" s="194">
        <v>1.1162300000000001</v>
      </c>
      <c r="H1934" s="195">
        <v>2.5630999999999999</v>
      </c>
    </row>
    <row r="1935" spans="2:8" x14ac:dyDescent="0.25">
      <c r="B1935" s="191" t="s">
        <v>203</v>
      </c>
      <c r="C1935" s="193">
        <v>7</v>
      </c>
      <c r="D1935" s="193">
        <v>9</v>
      </c>
      <c r="E1935" s="193">
        <v>17</v>
      </c>
      <c r="F1935" s="193">
        <v>4</v>
      </c>
      <c r="G1935" s="194">
        <v>1.20906</v>
      </c>
      <c r="H1935" s="195">
        <v>2.6754500000000001</v>
      </c>
    </row>
    <row r="1936" spans="2:8" x14ac:dyDescent="0.25">
      <c r="B1936" s="191" t="s">
        <v>203</v>
      </c>
      <c r="C1936" s="193">
        <v>7</v>
      </c>
      <c r="D1936" s="193">
        <v>10</v>
      </c>
      <c r="E1936" s="193">
        <v>15</v>
      </c>
      <c r="F1936" s="193">
        <v>5</v>
      </c>
      <c r="G1936" s="194">
        <v>0.827519</v>
      </c>
      <c r="H1936" s="195">
        <v>2.1267900000000002</v>
      </c>
    </row>
    <row r="1937" spans="2:8" x14ac:dyDescent="0.25">
      <c r="B1937" s="191" t="s">
        <v>203</v>
      </c>
      <c r="C1937" s="193">
        <v>7</v>
      </c>
      <c r="D1937" s="193">
        <v>10</v>
      </c>
      <c r="E1937" s="193">
        <v>16</v>
      </c>
      <c r="F1937" s="193">
        <v>5</v>
      </c>
      <c r="G1937" s="194">
        <v>0.86075599999999997</v>
      </c>
      <c r="H1937" s="195">
        <v>2.0125199999999999</v>
      </c>
    </row>
    <row r="1938" spans="2:8" x14ac:dyDescent="0.25">
      <c r="B1938" s="191" t="s">
        <v>203</v>
      </c>
      <c r="C1938" s="193">
        <v>7</v>
      </c>
      <c r="D1938" s="193">
        <v>10</v>
      </c>
      <c r="E1938" s="193">
        <v>17</v>
      </c>
      <c r="F1938" s="193">
        <v>5</v>
      </c>
      <c r="G1938" s="194">
        <v>1.00169</v>
      </c>
      <c r="H1938" s="195">
        <v>2.2213400000000001</v>
      </c>
    </row>
    <row r="1939" spans="2:8" x14ac:dyDescent="0.25">
      <c r="B1939" s="191" t="s">
        <v>204</v>
      </c>
      <c r="C1939" s="193">
        <v>7</v>
      </c>
      <c r="D1939" s="193">
        <v>8</v>
      </c>
      <c r="E1939" s="193">
        <v>15</v>
      </c>
      <c r="F1939" s="193">
        <v>3</v>
      </c>
      <c r="G1939" s="194">
        <v>0</v>
      </c>
      <c r="H1939" s="195">
        <v>0</v>
      </c>
    </row>
    <row r="1940" spans="2:8" x14ac:dyDescent="0.25">
      <c r="B1940" s="191" t="s">
        <v>204</v>
      </c>
      <c r="C1940" s="193">
        <v>7</v>
      </c>
      <c r="D1940" s="193">
        <v>8</v>
      </c>
      <c r="E1940" s="193">
        <v>16</v>
      </c>
      <c r="F1940" s="193">
        <v>3</v>
      </c>
      <c r="G1940" s="194">
        <v>3.5823899999999999E-2</v>
      </c>
      <c r="H1940" s="195">
        <v>0.39427600000000002</v>
      </c>
    </row>
    <row r="1941" spans="2:8" x14ac:dyDescent="0.25">
      <c r="B1941" s="191" t="s">
        <v>204</v>
      </c>
      <c r="C1941" s="193">
        <v>7</v>
      </c>
      <c r="D1941" s="193">
        <v>8</v>
      </c>
      <c r="E1941" s="193">
        <v>17</v>
      </c>
      <c r="F1941" s="193">
        <v>3</v>
      </c>
      <c r="G1941" s="194">
        <v>0.29976700000000001</v>
      </c>
      <c r="H1941" s="195">
        <v>0.71445999999999998</v>
      </c>
    </row>
    <row r="1942" spans="2:8" x14ac:dyDescent="0.25">
      <c r="B1942" s="191" t="s">
        <v>204</v>
      </c>
      <c r="C1942" s="193">
        <v>7</v>
      </c>
      <c r="D1942" s="193">
        <v>9</v>
      </c>
      <c r="E1942" s="193">
        <v>15</v>
      </c>
      <c r="F1942" s="193">
        <v>4</v>
      </c>
      <c r="G1942" s="194">
        <v>0.92333200000000004</v>
      </c>
      <c r="H1942" s="195">
        <v>2.2374800000000001</v>
      </c>
    </row>
    <row r="1943" spans="2:8" x14ac:dyDescent="0.25">
      <c r="B1943" s="191" t="s">
        <v>204</v>
      </c>
      <c r="C1943" s="193">
        <v>7</v>
      </c>
      <c r="D1943" s="193">
        <v>9</v>
      </c>
      <c r="E1943" s="193">
        <v>16</v>
      </c>
      <c r="F1943" s="193">
        <v>4</v>
      </c>
      <c r="G1943" s="194">
        <v>1.0354300000000001</v>
      </c>
      <c r="H1943" s="195">
        <v>2.3746999999999998</v>
      </c>
    </row>
    <row r="1944" spans="2:8" x14ac:dyDescent="0.25">
      <c r="B1944" s="191" t="s">
        <v>204</v>
      </c>
      <c r="C1944" s="193">
        <v>7</v>
      </c>
      <c r="D1944" s="193">
        <v>9</v>
      </c>
      <c r="E1944" s="193">
        <v>17</v>
      </c>
      <c r="F1944" s="193">
        <v>4</v>
      </c>
      <c r="G1944" s="194">
        <v>1.12321</v>
      </c>
      <c r="H1944" s="195">
        <v>2.4809399999999999</v>
      </c>
    </row>
    <row r="1945" spans="2:8" x14ac:dyDescent="0.25">
      <c r="B1945" s="191" t="s">
        <v>204</v>
      </c>
      <c r="C1945" s="193">
        <v>7</v>
      </c>
      <c r="D1945" s="193">
        <v>10</v>
      </c>
      <c r="E1945" s="193">
        <v>15</v>
      </c>
      <c r="F1945" s="193">
        <v>5</v>
      </c>
      <c r="G1945" s="194">
        <v>0.767675</v>
      </c>
      <c r="H1945" s="195">
        <v>1.9699899999999999</v>
      </c>
    </row>
    <row r="1946" spans="2:8" x14ac:dyDescent="0.25">
      <c r="B1946" s="191" t="s">
        <v>204</v>
      </c>
      <c r="C1946" s="193">
        <v>7</v>
      </c>
      <c r="D1946" s="193">
        <v>10</v>
      </c>
      <c r="E1946" s="193">
        <v>16</v>
      </c>
      <c r="F1946" s="193">
        <v>5</v>
      </c>
      <c r="G1946" s="194">
        <v>0.79873700000000003</v>
      </c>
      <c r="H1946" s="195">
        <v>1.8667100000000001</v>
      </c>
    </row>
    <row r="1947" spans="2:8" x14ac:dyDescent="0.25">
      <c r="B1947" s="191" t="s">
        <v>204</v>
      </c>
      <c r="C1947" s="193">
        <v>7</v>
      </c>
      <c r="D1947" s="193">
        <v>10</v>
      </c>
      <c r="E1947" s="193">
        <v>17</v>
      </c>
      <c r="F1947" s="193">
        <v>5</v>
      </c>
      <c r="G1947" s="194">
        <v>0.92925800000000003</v>
      </c>
      <c r="H1947" s="195">
        <v>2.0618599999999998</v>
      </c>
    </row>
    <row r="1948" spans="2:8" x14ac:dyDescent="0.25">
      <c r="B1948" s="191" t="s">
        <v>205</v>
      </c>
      <c r="C1948" s="193">
        <v>7</v>
      </c>
      <c r="D1948" s="193">
        <v>8</v>
      </c>
      <c r="E1948" s="193">
        <v>15</v>
      </c>
      <c r="F1948" s="193">
        <v>3</v>
      </c>
      <c r="G1948" s="194">
        <v>0</v>
      </c>
      <c r="H1948" s="195">
        <v>0</v>
      </c>
    </row>
    <row r="1949" spans="2:8" x14ac:dyDescent="0.25">
      <c r="B1949" s="191" t="s">
        <v>205</v>
      </c>
      <c r="C1949" s="193">
        <v>7</v>
      </c>
      <c r="D1949" s="193">
        <v>8</v>
      </c>
      <c r="E1949" s="193">
        <v>16</v>
      </c>
      <c r="F1949" s="193">
        <v>3</v>
      </c>
      <c r="G1949" s="194">
        <v>0</v>
      </c>
      <c r="H1949" s="195">
        <v>0</v>
      </c>
    </row>
    <row r="1950" spans="2:8" x14ac:dyDescent="0.25">
      <c r="B1950" s="191" t="s">
        <v>205</v>
      </c>
      <c r="C1950" s="193">
        <v>7</v>
      </c>
      <c r="D1950" s="193">
        <v>8</v>
      </c>
      <c r="E1950" s="193">
        <v>17</v>
      </c>
      <c r="F1950" s="193">
        <v>3</v>
      </c>
      <c r="G1950" s="194">
        <v>1.0618499999999999E-2</v>
      </c>
      <c r="H1950" s="195">
        <v>0.33265400000000001</v>
      </c>
    </row>
    <row r="1951" spans="2:8" x14ac:dyDescent="0.25">
      <c r="B1951" s="191" t="s">
        <v>205</v>
      </c>
      <c r="C1951" s="193">
        <v>7</v>
      </c>
      <c r="D1951" s="193">
        <v>9</v>
      </c>
      <c r="E1951" s="193">
        <v>15</v>
      </c>
      <c r="F1951" s="193">
        <v>4</v>
      </c>
      <c r="G1951" s="194">
        <v>0.87870199999999998</v>
      </c>
      <c r="H1951" s="195">
        <v>2.2932100000000002</v>
      </c>
    </row>
    <row r="1952" spans="2:8" x14ac:dyDescent="0.25">
      <c r="B1952" s="191" t="s">
        <v>205</v>
      </c>
      <c r="C1952" s="193">
        <v>7</v>
      </c>
      <c r="D1952" s="193">
        <v>9</v>
      </c>
      <c r="E1952" s="193">
        <v>16</v>
      </c>
      <c r="F1952" s="193">
        <v>4</v>
      </c>
      <c r="G1952" s="194">
        <v>1.0840399999999999</v>
      </c>
      <c r="H1952" s="195">
        <v>2.5721599999999998</v>
      </c>
    </row>
    <row r="1953" spans="2:8" x14ac:dyDescent="0.25">
      <c r="B1953" s="191" t="s">
        <v>205</v>
      </c>
      <c r="C1953" s="193">
        <v>7</v>
      </c>
      <c r="D1953" s="193">
        <v>9</v>
      </c>
      <c r="E1953" s="193">
        <v>17</v>
      </c>
      <c r="F1953" s="193">
        <v>4</v>
      </c>
      <c r="G1953" s="194">
        <v>1.2346600000000001</v>
      </c>
      <c r="H1953" s="195">
        <v>2.7803800000000001</v>
      </c>
    </row>
    <row r="1954" spans="2:8" x14ac:dyDescent="0.25">
      <c r="B1954" s="191" t="s">
        <v>205</v>
      </c>
      <c r="C1954" s="193">
        <v>7</v>
      </c>
      <c r="D1954" s="193">
        <v>10</v>
      </c>
      <c r="E1954" s="193">
        <v>15</v>
      </c>
      <c r="F1954" s="193">
        <v>5</v>
      </c>
      <c r="G1954" s="194">
        <v>0.71566300000000005</v>
      </c>
      <c r="H1954" s="195">
        <v>2.0565199999999999</v>
      </c>
    </row>
    <row r="1955" spans="2:8" x14ac:dyDescent="0.25">
      <c r="B1955" s="191" t="s">
        <v>205</v>
      </c>
      <c r="C1955" s="193">
        <v>7</v>
      </c>
      <c r="D1955" s="193">
        <v>10</v>
      </c>
      <c r="E1955" s="193">
        <v>16</v>
      </c>
      <c r="F1955" s="193">
        <v>5</v>
      </c>
      <c r="G1955" s="194">
        <v>0.79985899999999999</v>
      </c>
      <c r="H1955" s="195">
        <v>1.9751799999999999</v>
      </c>
    </row>
    <row r="1956" spans="2:8" x14ac:dyDescent="0.25">
      <c r="B1956" s="191" t="s">
        <v>205</v>
      </c>
      <c r="C1956" s="193">
        <v>7</v>
      </c>
      <c r="D1956" s="193">
        <v>10</v>
      </c>
      <c r="E1956" s="193">
        <v>17</v>
      </c>
      <c r="F1956" s="193">
        <v>5</v>
      </c>
      <c r="G1956" s="194">
        <v>0.99625399999999997</v>
      </c>
      <c r="H1956" s="195">
        <v>2.2711899999999998</v>
      </c>
    </row>
    <row r="1957" spans="2:8" x14ac:dyDescent="0.25">
      <c r="B1957" s="191" t="s">
        <v>206</v>
      </c>
      <c r="C1957" s="193">
        <v>7</v>
      </c>
      <c r="D1957" s="193">
        <v>8</v>
      </c>
      <c r="E1957" s="193">
        <v>15</v>
      </c>
      <c r="F1957" s="193">
        <v>3</v>
      </c>
      <c r="G1957" s="194">
        <v>0</v>
      </c>
      <c r="H1957" s="195">
        <v>0</v>
      </c>
    </row>
    <row r="1958" spans="2:8" x14ac:dyDescent="0.25">
      <c r="B1958" s="191" t="s">
        <v>206</v>
      </c>
      <c r="C1958" s="193">
        <v>7</v>
      </c>
      <c r="D1958" s="193">
        <v>8</v>
      </c>
      <c r="E1958" s="193">
        <v>16</v>
      </c>
      <c r="F1958" s="193">
        <v>3</v>
      </c>
      <c r="G1958" s="194">
        <v>0</v>
      </c>
      <c r="H1958" s="195">
        <v>0</v>
      </c>
    </row>
    <row r="1959" spans="2:8" x14ac:dyDescent="0.25">
      <c r="B1959" s="191" t="s">
        <v>206</v>
      </c>
      <c r="C1959" s="193">
        <v>7</v>
      </c>
      <c r="D1959" s="193">
        <v>8</v>
      </c>
      <c r="E1959" s="193">
        <v>17</v>
      </c>
      <c r="F1959" s="193">
        <v>3</v>
      </c>
      <c r="G1959" s="194">
        <v>9.2145000000000005E-3</v>
      </c>
      <c r="H1959" s="195">
        <v>0.28963899999999998</v>
      </c>
    </row>
    <row r="1960" spans="2:8" x14ac:dyDescent="0.25">
      <c r="B1960" s="191" t="s">
        <v>206</v>
      </c>
      <c r="C1960" s="193">
        <v>7</v>
      </c>
      <c r="D1960" s="193">
        <v>9</v>
      </c>
      <c r="E1960" s="193">
        <v>15</v>
      </c>
      <c r="F1960" s="193">
        <v>4</v>
      </c>
      <c r="G1960" s="194">
        <v>0.76987499999999998</v>
      </c>
      <c r="H1960" s="195">
        <v>2.00725</v>
      </c>
    </row>
    <row r="1961" spans="2:8" x14ac:dyDescent="0.25">
      <c r="B1961" s="191" t="s">
        <v>206</v>
      </c>
      <c r="C1961" s="193">
        <v>7</v>
      </c>
      <c r="D1961" s="193">
        <v>9</v>
      </c>
      <c r="E1961" s="193">
        <v>16</v>
      </c>
      <c r="F1961" s="193">
        <v>4</v>
      </c>
      <c r="G1961" s="194">
        <v>0.951044</v>
      </c>
      <c r="H1961" s="195">
        <v>2.2545899999999999</v>
      </c>
    </row>
    <row r="1962" spans="2:8" x14ac:dyDescent="0.25">
      <c r="B1962" s="191" t="s">
        <v>206</v>
      </c>
      <c r="C1962" s="193">
        <v>7</v>
      </c>
      <c r="D1962" s="193">
        <v>9</v>
      </c>
      <c r="E1962" s="193">
        <v>17</v>
      </c>
      <c r="F1962" s="193">
        <v>4</v>
      </c>
      <c r="G1962" s="194">
        <v>1.0852599999999999</v>
      </c>
      <c r="H1962" s="195">
        <v>2.4398900000000001</v>
      </c>
    </row>
    <row r="1963" spans="2:8" x14ac:dyDescent="0.25">
      <c r="B1963" s="191" t="s">
        <v>206</v>
      </c>
      <c r="C1963" s="193">
        <v>7</v>
      </c>
      <c r="D1963" s="193">
        <v>10</v>
      </c>
      <c r="E1963" s="193">
        <v>15</v>
      </c>
      <c r="F1963" s="193">
        <v>5</v>
      </c>
      <c r="G1963" s="194">
        <v>0.62805699999999998</v>
      </c>
      <c r="H1963" s="195">
        <v>1.80823</v>
      </c>
    </row>
    <row r="1964" spans="2:8" x14ac:dyDescent="0.25">
      <c r="B1964" s="191" t="s">
        <v>206</v>
      </c>
      <c r="C1964" s="193">
        <v>7</v>
      </c>
      <c r="D1964" s="193">
        <v>10</v>
      </c>
      <c r="E1964" s="193">
        <v>16</v>
      </c>
      <c r="F1964" s="193">
        <v>5</v>
      </c>
      <c r="G1964" s="194">
        <v>0.70332300000000003</v>
      </c>
      <c r="H1964" s="195">
        <v>1.74057</v>
      </c>
    </row>
    <row r="1965" spans="2:8" x14ac:dyDescent="0.25">
      <c r="B1965" s="191" t="s">
        <v>206</v>
      </c>
      <c r="C1965" s="193">
        <v>7</v>
      </c>
      <c r="D1965" s="193">
        <v>10</v>
      </c>
      <c r="E1965" s="193">
        <v>17</v>
      </c>
      <c r="F1965" s="193">
        <v>5</v>
      </c>
      <c r="G1965" s="194">
        <v>0.87616099999999997</v>
      </c>
      <c r="H1965" s="195">
        <v>2.00047</v>
      </c>
    </row>
    <row r="1966" spans="2:8" x14ac:dyDescent="0.25">
      <c r="B1966" s="191" t="s">
        <v>207</v>
      </c>
      <c r="C1966" s="193">
        <v>7</v>
      </c>
      <c r="D1966" s="193">
        <v>8</v>
      </c>
      <c r="E1966" s="193">
        <v>15</v>
      </c>
      <c r="F1966" s="193">
        <v>3</v>
      </c>
      <c r="G1966" s="194">
        <v>0</v>
      </c>
      <c r="H1966" s="195">
        <v>0</v>
      </c>
    </row>
    <row r="1967" spans="2:8" x14ac:dyDescent="0.25">
      <c r="B1967" s="191" t="s">
        <v>207</v>
      </c>
      <c r="C1967" s="193">
        <v>7</v>
      </c>
      <c r="D1967" s="193">
        <v>8</v>
      </c>
      <c r="E1967" s="193">
        <v>16</v>
      </c>
      <c r="F1967" s="193">
        <v>3</v>
      </c>
      <c r="G1967" s="194">
        <v>0</v>
      </c>
      <c r="H1967" s="195">
        <v>0</v>
      </c>
    </row>
    <row r="1968" spans="2:8" x14ac:dyDescent="0.25">
      <c r="B1968" s="191" t="s">
        <v>207</v>
      </c>
      <c r="C1968" s="193">
        <v>7</v>
      </c>
      <c r="D1968" s="193">
        <v>8</v>
      </c>
      <c r="E1968" s="193">
        <v>17</v>
      </c>
      <c r="F1968" s="193">
        <v>3</v>
      </c>
      <c r="G1968" s="194">
        <v>9.2008000000000003E-3</v>
      </c>
      <c r="H1968" s="195">
        <v>0.29682900000000001</v>
      </c>
    </row>
    <row r="1969" spans="2:8" x14ac:dyDescent="0.25">
      <c r="B1969" s="191" t="s">
        <v>207</v>
      </c>
      <c r="C1969" s="193">
        <v>7</v>
      </c>
      <c r="D1969" s="193">
        <v>9</v>
      </c>
      <c r="E1969" s="193">
        <v>15</v>
      </c>
      <c r="F1969" s="193">
        <v>4</v>
      </c>
      <c r="G1969" s="194">
        <v>0.74774799999999997</v>
      </c>
      <c r="H1969" s="195">
        <v>1.9762500000000001</v>
      </c>
    </row>
    <row r="1970" spans="2:8" x14ac:dyDescent="0.25">
      <c r="B1970" s="191" t="s">
        <v>207</v>
      </c>
      <c r="C1970" s="193">
        <v>7</v>
      </c>
      <c r="D1970" s="193">
        <v>9</v>
      </c>
      <c r="E1970" s="193">
        <v>16</v>
      </c>
      <c r="F1970" s="193">
        <v>4</v>
      </c>
      <c r="G1970" s="194">
        <v>0.92146600000000001</v>
      </c>
      <c r="H1970" s="195">
        <v>2.2163499999999998</v>
      </c>
    </row>
    <row r="1971" spans="2:8" x14ac:dyDescent="0.25">
      <c r="B1971" s="191" t="s">
        <v>207</v>
      </c>
      <c r="C1971" s="193">
        <v>7</v>
      </c>
      <c r="D1971" s="193">
        <v>9</v>
      </c>
      <c r="E1971" s="193">
        <v>17</v>
      </c>
      <c r="F1971" s="193">
        <v>4</v>
      </c>
      <c r="G1971" s="194">
        <v>1.05125</v>
      </c>
      <c r="H1971" s="195">
        <v>2.4001800000000002</v>
      </c>
    </row>
    <row r="1972" spans="2:8" x14ac:dyDescent="0.25">
      <c r="B1972" s="191" t="s">
        <v>207</v>
      </c>
      <c r="C1972" s="193">
        <v>7</v>
      </c>
      <c r="D1972" s="193">
        <v>10</v>
      </c>
      <c r="E1972" s="193">
        <v>15</v>
      </c>
      <c r="F1972" s="193">
        <v>5</v>
      </c>
      <c r="G1972" s="194">
        <v>0.61706700000000003</v>
      </c>
      <c r="H1972" s="195">
        <v>1.7850299999999999</v>
      </c>
    </row>
    <row r="1973" spans="2:8" x14ac:dyDescent="0.25">
      <c r="B1973" s="191" t="s">
        <v>207</v>
      </c>
      <c r="C1973" s="193">
        <v>7</v>
      </c>
      <c r="D1973" s="193">
        <v>10</v>
      </c>
      <c r="E1973" s="193">
        <v>16</v>
      </c>
      <c r="F1973" s="193">
        <v>5</v>
      </c>
      <c r="G1973" s="194">
        <v>0.69186700000000001</v>
      </c>
      <c r="H1973" s="195">
        <v>1.72315</v>
      </c>
    </row>
    <row r="1974" spans="2:8" x14ac:dyDescent="0.25">
      <c r="B1974" s="191" t="s">
        <v>207</v>
      </c>
      <c r="C1974" s="193">
        <v>7</v>
      </c>
      <c r="D1974" s="193">
        <v>10</v>
      </c>
      <c r="E1974" s="193">
        <v>17</v>
      </c>
      <c r="F1974" s="193">
        <v>5</v>
      </c>
      <c r="G1974" s="194">
        <v>0.86088799999999999</v>
      </c>
      <c r="H1974" s="195">
        <v>1.97854</v>
      </c>
    </row>
    <row r="1975" spans="2:8" x14ac:dyDescent="0.25">
      <c r="B1975" s="191" t="s">
        <v>208</v>
      </c>
      <c r="C1975" s="193">
        <v>7</v>
      </c>
      <c r="D1975" s="193">
        <v>8</v>
      </c>
      <c r="E1975" s="193">
        <v>15</v>
      </c>
      <c r="F1975" s="193">
        <v>3</v>
      </c>
      <c r="G1975" s="194">
        <v>0</v>
      </c>
      <c r="H1975" s="195">
        <v>0</v>
      </c>
    </row>
    <row r="1976" spans="2:8" x14ac:dyDescent="0.25">
      <c r="B1976" s="191" t="s">
        <v>208</v>
      </c>
      <c r="C1976" s="193">
        <v>7</v>
      </c>
      <c r="D1976" s="193">
        <v>8</v>
      </c>
      <c r="E1976" s="193">
        <v>16</v>
      </c>
      <c r="F1976" s="193">
        <v>3</v>
      </c>
      <c r="G1976" s="194">
        <v>0</v>
      </c>
      <c r="H1976" s="195">
        <v>0</v>
      </c>
    </row>
    <row r="1977" spans="2:8" x14ac:dyDescent="0.25">
      <c r="B1977" s="191" t="s">
        <v>208</v>
      </c>
      <c r="C1977" s="193">
        <v>7</v>
      </c>
      <c r="D1977" s="193">
        <v>8</v>
      </c>
      <c r="E1977" s="193">
        <v>17</v>
      </c>
      <c r="F1977" s="193">
        <v>3</v>
      </c>
      <c r="G1977" s="194">
        <v>8.4988800000000003E-3</v>
      </c>
      <c r="H1977" s="195">
        <v>0.275306</v>
      </c>
    </row>
    <row r="1978" spans="2:8" x14ac:dyDescent="0.25">
      <c r="B1978" s="191" t="s">
        <v>208</v>
      </c>
      <c r="C1978" s="193">
        <v>7</v>
      </c>
      <c r="D1978" s="193">
        <v>9</v>
      </c>
      <c r="E1978" s="193">
        <v>15</v>
      </c>
      <c r="F1978" s="193">
        <v>4</v>
      </c>
      <c r="G1978" s="194">
        <v>0.69768799999999997</v>
      </c>
      <c r="H1978" s="195">
        <v>1.8443700000000001</v>
      </c>
    </row>
    <row r="1979" spans="2:8" x14ac:dyDescent="0.25">
      <c r="B1979" s="191" t="s">
        <v>208</v>
      </c>
      <c r="C1979" s="193">
        <v>7</v>
      </c>
      <c r="D1979" s="193">
        <v>9</v>
      </c>
      <c r="E1979" s="193">
        <v>16</v>
      </c>
      <c r="F1979" s="193">
        <v>4</v>
      </c>
      <c r="G1979" s="194">
        <v>0.86104099999999995</v>
      </c>
      <c r="H1979" s="195">
        <v>2.0695299999999999</v>
      </c>
    </row>
    <row r="1980" spans="2:8" x14ac:dyDescent="0.25">
      <c r="B1980" s="191" t="s">
        <v>208</v>
      </c>
      <c r="C1980" s="193">
        <v>7</v>
      </c>
      <c r="D1980" s="193">
        <v>9</v>
      </c>
      <c r="E1980" s="193">
        <v>17</v>
      </c>
      <c r="F1980" s="193">
        <v>4</v>
      </c>
      <c r="G1980" s="194">
        <v>0.98399000000000003</v>
      </c>
      <c r="H1980" s="195">
        <v>2.2460200000000001</v>
      </c>
    </row>
    <row r="1981" spans="2:8" x14ac:dyDescent="0.25">
      <c r="B1981" s="191" t="s">
        <v>208</v>
      </c>
      <c r="C1981" s="193">
        <v>7</v>
      </c>
      <c r="D1981" s="193">
        <v>10</v>
      </c>
      <c r="E1981" s="193">
        <v>15</v>
      </c>
      <c r="F1981" s="193">
        <v>5</v>
      </c>
      <c r="G1981" s="194">
        <v>0.57596400000000003</v>
      </c>
      <c r="H1981" s="195">
        <v>1.6662300000000001</v>
      </c>
    </row>
    <row r="1982" spans="2:8" x14ac:dyDescent="0.25">
      <c r="B1982" s="191" t="s">
        <v>208</v>
      </c>
      <c r="C1982" s="193">
        <v>7</v>
      </c>
      <c r="D1982" s="193">
        <v>10</v>
      </c>
      <c r="E1982" s="193">
        <v>16</v>
      </c>
      <c r="F1982" s="193">
        <v>5</v>
      </c>
      <c r="G1982" s="194">
        <v>0.64709799999999995</v>
      </c>
      <c r="H1982" s="195">
        <v>1.61334</v>
      </c>
    </row>
    <row r="1983" spans="2:8" x14ac:dyDescent="0.25">
      <c r="B1983" s="191" t="s">
        <v>208</v>
      </c>
      <c r="C1983" s="193">
        <v>7</v>
      </c>
      <c r="D1983" s="193">
        <v>10</v>
      </c>
      <c r="E1983" s="193">
        <v>17</v>
      </c>
      <c r="F1983" s="193">
        <v>5</v>
      </c>
      <c r="G1983" s="194">
        <v>0.80541200000000002</v>
      </c>
      <c r="H1983" s="195">
        <v>1.8544</v>
      </c>
    </row>
    <row r="1984" spans="2:8" x14ac:dyDescent="0.25">
      <c r="B1984" s="191" t="s">
        <v>209</v>
      </c>
      <c r="C1984" s="193">
        <v>7</v>
      </c>
      <c r="D1984" s="193">
        <v>8</v>
      </c>
      <c r="E1984" s="193">
        <v>15</v>
      </c>
      <c r="F1984" s="193">
        <v>3</v>
      </c>
      <c r="G1984" s="194">
        <v>0</v>
      </c>
      <c r="H1984" s="195">
        <v>0</v>
      </c>
    </row>
    <row r="1985" spans="2:8" x14ac:dyDescent="0.25">
      <c r="B1985" s="191" t="s">
        <v>209</v>
      </c>
      <c r="C1985" s="193">
        <v>7</v>
      </c>
      <c r="D1985" s="193">
        <v>8</v>
      </c>
      <c r="E1985" s="193">
        <v>16</v>
      </c>
      <c r="F1985" s="193">
        <v>3</v>
      </c>
      <c r="G1985" s="194">
        <v>0</v>
      </c>
      <c r="H1985" s="195">
        <v>0</v>
      </c>
    </row>
    <row r="1986" spans="2:8" x14ac:dyDescent="0.25">
      <c r="B1986" s="191" t="s">
        <v>209</v>
      </c>
      <c r="C1986" s="193">
        <v>7</v>
      </c>
      <c r="D1986" s="193">
        <v>8</v>
      </c>
      <c r="E1986" s="193">
        <v>17</v>
      </c>
      <c r="F1986" s="193">
        <v>3</v>
      </c>
      <c r="G1986" s="194">
        <v>9.6247999999999993E-3</v>
      </c>
      <c r="H1986" s="195">
        <v>0.30643700000000001</v>
      </c>
    </row>
    <row r="1987" spans="2:8" x14ac:dyDescent="0.25">
      <c r="B1987" s="191" t="s">
        <v>209</v>
      </c>
      <c r="C1987" s="193">
        <v>7</v>
      </c>
      <c r="D1987" s="193">
        <v>9</v>
      </c>
      <c r="E1987" s="193">
        <v>15</v>
      </c>
      <c r="F1987" s="193">
        <v>4</v>
      </c>
      <c r="G1987" s="194">
        <v>0.77846499999999996</v>
      </c>
      <c r="H1987" s="195">
        <v>2.0350700000000002</v>
      </c>
    </row>
    <row r="1988" spans="2:8" x14ac:dyDescent="0.25">
      <c r="B1988" s="191" t="s">
        <v>209</v>
      </c>
      <c r="C1988" s="193">
        <v>7</v>
      </c>
      <c r="D1988" s="193">
        <v>9</v>
      </c>
      <c r="E1988" s="193">
        <v>16</v>
      </c>
      <c r="F1988" s="193">
        <v>4</v>
      </c>
      <c r="G1988" s="194">
        <v>0.95826800000000001</v>
      </c>
      <c r="H1988" s="195">
        <v>2.2846799999999998</v>
      </c>
    </row>
    <row r="1989" spans="2:8" x14ac:dyDescent="0.25">
      <c r="B1989" s="191" t="s">
        <v>209</v>
      </c>
      <c r="C1989" s="193">
        <v>7</v>
      </c>
      <c r="D1989" s="193">
        <v>9</v>
      </c>
      <c r="E1989" s="193">
        <v>17</v>
      </c>
      <c r="F1989" s="193">
        <v>4</v>
      </c>
      <c r="G1989" s="194">
        <v>1.09222</v>
      </c>
      <c r="H1989" s="195">
        <v>2.4727700000000001</v>
      </c>
    </row>
    <row r="1990" spans="2:8" x14ac:dyDescent="0.25">
      <c r="B1990" s="191" t="s">
        <v>209</v>
      </c>
      <c r="C1990" s="193">
        <v>7</v>
      </c>
      <c r="D1990" s="193">
        <v>10</v>
      </c>
      <c r="E1990" s="193">
        <v>15</v>
      </c>
      <c r="F1990" s="193">
        <v>5</v>
      </c>
      <c r="G1990" s="194">
        <v>0.63918200000000003</v>
      </c>
      <c r="H1990" s="195">
        <v>1.83396</v>
      </c>
    </row>
    <row r="1991" spans="2:8" x14ac:dyDescent="0.25">
      <c r="B1991" s="191" t="s">
        <v>209</v>
      </c>
      <c r="C1991" s="193">
        <v>7</v>
      </c>
      <c r="D1991" s="193">
        <v>10</v>
      </c>
      <c r="E1991" s="193">
        <v>16</v>
      </c>
      <c r="F1991" s="193">
        <v>5</v>
      </c>
      <c r="G1991" s="194">
        <v>0.72218700000000002</v>
      </c>
      <c r="H1991" s="195">
        <v>1.78609</v>
      </c>
    </row>
    <row r="1992" spans="2:8" x14ac:dyDescent="0.25">
      <c r="B1992" s="191" t="s">
        <v>209</v>
      </c>
      <c r="C1992" s="193">
        <v>7</v>
      </c>
      <c r="D1992" s="193">
        <v>10</v>
      </c>
      <c r="E1992" s="193">
        <v>17</v>
      </c>
      <c r="F1992" s="193">
        <v>5</v>
      </c>
      <c r="G1992" s="194">
        <v>0.89736899999999997</v>
      </c>
      <c r="H1992" s="195">
        <v>2.0518800000000001</v>
      </c>
    </row>
    <row r="1993" spans="2:8" x14ac:dyDescent="0.25">
      <c r="B1993" s="191" t="s">
        <v>210</v>
      </c>
      <c r="C1993" s="193">
        <v>7</v>
      </c>
      <c r="D1993" s="193">
        <v>8</v>
      </c>
      <c r="E1993" s="193">
        <v>15</v>
      </c>
      <c r="F1993" s="193">
        <v>3</v>
      </c>
      <c r="G1993" s="194">
        <v>0</v>
      </c>
      <c r="H1993" s="195">
        <v>0</v>
      </c>
    </row>
    <row r="1994" spans="2:8" x14ac:dyDescent="0.25">
      <c r="B1994" s="191" t="s">
        <v>210</v>
      </c>
      <c r="C1994" s="193">
        <v>7</v>
      </c>
      <c r="D1994" s="193">
        <v>8</v>
      </c>
      <c r="E1994" s="193">
        <v>16</v>
      </c>
      <c r="F1994" s="193">
        <v>3</v>
      </c>
      <c r="G1994" s="194">
        <v>0</v>
      </c>
      <c r="H1994" s="195">
        <v>0</v>
      </c>
    </row>
    <row r="1995" spans="2:8" x14ac:dyDescent="0.25">
      <c r="B1995" s="191" t="s">
        <v>210</v>
      </c>
      <c r="C1995" s="193">
        <v>7</v>
      </c>
      <c r="D1995" s="193">
        <v>8</v>
      </c>
      <c r="E1995" s="193">
        <v>17</v>
      </c>
      <c r="F1995" s="193">
        <v>3</v>
      </c>
      <c r="G1995" s="194">
        <v>8.8618800000000008E-3</v>
      </c>
      <c r="H1995" s="195">
        <v>0.28328599999999998</v>
      </c>
    </row>
    <row r="1996" spans="2:8" x14ac:dyDescent="0.25">
      <c r="B1996" s="191" t="s">
        <v>210</v>
      </c>
      <c r="C1996" s="193">
        <v>7</v>
      </c>
      <c r="D1996" s="193">
        <v>9</v>
      </c>
      <c r="E1996" s="193">
        <v>15</v>
      </c>
      <c r="F1996" s="193">
        <v>4</v>
      </c>
      <c r="G1996" s="194">
        <v>0.72336999999999996</v>
      </c>
      <c r="H1996" s="195">
        <v>1.8896599999999999</v>
      </c>
    </row>
    <row r="1997" spans="2:8" x14ac:dyDescent="0.25">
      <c r="B1997" s="191" t="s">
        <v>210</v>
      </c>
      <c r="C1997" s="193">
        <v>7</v>
      </c>
      <c r="D1997" s="193">
        <v>9</v>
      </c>
      <c r="E1997" s="193">
        <v>16</v>
      </c>
      <c r="F1997" s="193">
        <v>4</v>
      </c>
      <c r="G1997" s="194">
        <v>0.89089700000000005</v>
      </c>
      <c r="H1997" s="195">
        <v>2.1225100000000001</v>
      </c>
    </row>
    <row r="1998" spans="2:8" x14ac:dyDescent="0.25">
      <c r="B1998" s="191" t="s">
        <v>210</v>
      </c>
      <c r="C1998" s="193">
        <v>7</v>
      </c>
      <c r="D1998" s="193">
        <v>9</v>
      </c>
      <c r="E1998" s="193">
        <v>17</v>
      </c>
      <c r="F1998" s="193">
        <v>4</v>
      </c>
      <c r="G1998" s="194">
        <v>1.01637</v>
      </c>
      <c r="H1998" s="195">
        <v>2.3005100000000001</v>
      </c>
    </row>
    <row r="1999" spans="2:8" x14ac:dyDescent="0.25">
      <c r="B1999" s="191" t="s">
        <v>210</v>
      </c>
      <c r="C1999" s="193">
        <v>7</v>
      </c>
      <c r="D1999" s="193">
        <v>10</v>
      </c>
      <c r="E1999" s="193">
        <v>15</v>
      </c>
      <c r="F1999" s="193">
        <v>5</v>
      </c>
      <c r="G1999" s="194">
        <v>0.59397200000000006</v>
      </c>
      <c r="H1999" s="195">
        <v>1.70336</v>
      </c>
    </row>
    <row r="2000" spans="2:8" x14ac:dyDescent="0.25">
      <c r="B2000" s="191" t="s">
        <v>210</v>
      </c>
      <c r="C2000" s="193">
        <v>7</v>
      </c>
      <c r="D2000" s="193">
        <v>10</v>
      </c>
      <c r="E2000" s="193">
        <v>16</v>
      </c>
      <c r="F2000" s="193">
        <v>5</v>
      </c>
      <c r="G2000" s="194">
        <v>0.67189900000000002</v>
      </c>
      <c r="H2000" s="195">
        <v>1.6614199999999999</v>
      </c>
    </row>
    <row r="2001" spans="2:8" x14ac:dyDescent="0.25">
      <c r="B2001" s="191" t="s">
        <v>210</v>
      </c>
      <c r="C2001" s="193">
        <v>7</v>
      </c>
      <c r="D2001" s="193">
        <v>10</v>
      </c>
      <c r="E2001" s="193">
        <v>17</v>
      </c>
      <c r="F2001" s="193">
        <v>5</v>
      </c>
      <c r="G2001" s="194">
        <v>0.83561600000000003</v>
      </c>
      <c r="H2001" s="195">
        <v>1.9093899999999999</v>
      </c>
    </row>
    <row r="2002" spans="2:8" x14ac:dyDescent="0.25">
      <c r="B2002" s="191" t="s">
        <v>211</v>
      </c>
      <c r="C2002" s="193">
        <v>7</v>
      </c>
      <c r="D2002" s="193">
        <v>8</v>
      </c>
      <c r="E2002" s="193">
        <v>15</v>
      </c>
      <c r="F2002" s="193">
        <v>3</v>
      </c>
      <c r="G2002" s="194">
        <v>0</v>
      </c>
      <c r="H2002" s="195">
        <v>0</v>
      </c>
    </row>
    <row r="2003" spans="2:8" x14ac:dyDescent="0.25">
      <c r="B2003" s="191" t="s">
        <v>211</v>
      </c>
      <c r="C2003" s="193">
        <v>7</v>
      </c>
      <c r="D2003" s="193">
        <v>8</v>
      </c>
      <c r="E2003" s="193">
        <v>16</v>
      </c>
      <c r="F2003" s="193">
        <v>3</v>
      </c>
      <c r="G2003" s="194">
        <v>0</v>
      </c>
      <c r="H2003" s="195">
        <v>0</v>
      </c>
    </row>
    <row r="2004" spans="2:8" x14ac:dyDescent="0.25">
      <c r="B2004" s="191" t="s">
        <v>211</v>
      </c>
      <c r="C2004" s="193">
        <v>7</v>
      </c>
      <c r="D2004" s="193">
        <v>8</v>
      </c>
      <c r="E2004" s="193">
        <v>17</v>
      </c>
      <c r="F2004" s="193">
        <v>3</v>
      </c>
      <c r="G2004" s="194">
        <v>9.0394900000000007E-3</v>
      </c>
      <c r="H2004" s="195">
        <v>0.28780099999999997</v>
      </c>
    </row>
    <row r="2005" spans="2:8" x14ac:dyDescent="0.25">
      <c r="B2005" s="191" t="s">
        <v>211</v>
      </c>
      <c r="C2005" s="193">
        <v>7</v>
      </c>
      <c r="D2005" s="193">
        <v>9</v>
      </c>
      <c r="E2005" s="193">
        <v>15</v>
      </c>
      <c r="F2005" s="193">
        <v>4</v>
      </c>
      <c r="G2005" s="194">
        <v>0.731124</v>
      </c>
      <c r="H2005" s="195">
        <v>1.9113100000000001</v>
      </c>
    </row>
    <row r="2006" spans="2:8" x14ac:dyDescent="0.25">
      <c r="B2006" s="191" t="s">
        <v>211</v>
      </c>
      <c r="C2006" s="193">
        <v>7</v>
      </c>
      <c r="D2006" s="193">
        <v>9</v>
      </c>
      <c r="E2006" s="193">
        <v>16</v>
      </c>
      <c r="F2006" s="193">
        <v>4</v>
      </c>
      <c r="G2006" s="194">
        <v>0.89999200000000001</v>
      </c>
      <c r="H2006" s="195">
        <v>2.14574</v>
      </c>
    </row>
    <row r="2007" spans="2:8" x14ac:dyDescent="0.25">
      <c r="B2007" s="191" t="s">
        <v>211</v>
      </c>
      <c r="C2007" s="193">
        <v>7</v>
      </c>
      <c r="D2007" s="193">
        <v>9</v>
      </c>
      <c r="E2007" s="193">
        <v>17</v>
      </c>
      <c r="F2007" s="193">
        <v>4</v>
      </c>
      <c r="G2007" s="194">
        <v>1.02579</v>
      </c>
      <c r="H2007" s="195">
        <v>2.3224</v>
      </c>
    </row>
    <row r="2008" spans="2:8" x14ac:dyDescent="0.25">
      <c r="B2008" s="191" t="s">
        <v>211</v>
      </c>
      <c r="C2008" s="193">
        <v>7</v>
      </c>
      <c r="D2008" s="193">
        <v>10</v>
      </c>
      <c r="E2008" s="193">
        <v>15</v>
      </c>
      <c r="F2008" s="193">
        <v>5</v>
      </c>
      <c r="G2008" s="194">
        <v>0.60031199999999996</v>
      </c>
      <c r="H2008" s="195">
        <v>1.7224299999999999</v>
      </c>
    </row>
    <row r="2009" spans="2:8" x14ac:dyDescent="0.25">
      <c r="B2009" s="191" t="s">
        <v>211</v>
      </c>
      <c r="C2009" s="193">
        <v>7</v>
      </c>
      <c r="D2009" s="193">
        <v>10</v>
      </c>
      <c r="E2009" s="193">
        <v>16</v>
      </c>
      <c r="F2009" s="193">
        <v>5</v>
      </c>
      <c r="G2009" s="194">
        <v>0.67826900000000001</v>
      </c>
      <c r="H2009" s="195">
        <v>1.67747</v>
      </c>
    </row>
    <row r="2010" spans="2:8" x14ac:dyDescent="0.25">
      <c r="B2010" s="191" t="s">
        <v>211</v>
      </c>
      <c r="C2010" s="193">
        <v>7</v>
      </c>
      <c r="D2010" s="193">
        <v>10</v>
      </c>
      <c r="E2010" s="193">
        <v>17</v>
      </c>
      <c r="F2010" s="193">
        <v>5</v>
      </c>
      <c r="G2010" s="194">
        <v>0.84279700000000002</v>
      </c>
      <c r="H2010" s="195">
        <v>1.9271</v>
      </c>
    </row>
    <row r="2011" spans="2:8" x14ac:dyDescent="0.25">
      <c r="B2011" s="191" t="s">
        <v>212</v>
      </c>
      <c r="C2011" s="193">
        <v>7</v>
      </c>
      <c r="D2011" s="193">
        <v>8</v>
      </c>
      <c r="E2011" s="193">
        <v>15</v>
      </c>
      <c r="F2011" s="193">
        <v>3</v>
      </c>
      <c r="G2011" s="194">
        <v>0</v>
      </c>
      <c r="H2011" s="195">
        <v>0</v>
      </c>
    </row>
    <row r="2012" spans="2:8" x14ac:dyDescent="0.25">
      <c r="B2012" s="191" t="s">
        <v>212</v>
      </c>
      <c r="C2012" s="193">
        <v>7</v>
      </c>
      <c r="D2012" s="193">
        <v>8</v>
      </c>
      <c r="E2012" s="193">
        <v>16</v>
      </c>
      <c r="F2012" s="193">
        <v>3</v>
      </c>
      <c r="G2012" s="194">
        <v>0</v>
      </c>
      <c r="H2012" s="195">
        <v>0</v>
      </c>
    </row>
    <row r="2013" spans="2:8" x14ac:dyDescent="0.25">
      <c r="B2013" s="191" t="s">
        <v>212</v>
      </c>
      <c r="C2013" s="193">
        <v>7</v>
      </c>
      <c r="D2013" s="193">
        <v>8</v>
      </c>
      <c r="E2013" s="193">
        <v>17</v>
      </c>
      <c r="F2013" s="193">
        <v>3</v>
      </c>
      <c r="G2013" s="194">
        <v>8.2798699999999999E-3</v>
      </c>
      <c r="H2013" s="195">
        <v>0.264681</v>
      </c>
    </row>
    <row r="2014" spans="2:8" x14ac:dyDescent="0.25">
      <c r="B2014" s="191" t="s">
        <v>212</v>
      </c>
      <c r="C2014" s="193">
        <v>7</v>
      </c>
      <c r="D2014" s="193">
        <v>9</v>
      </c>
      <c r="E2014" s="193">
        <v>15</v>
      </c>
      <c r="F2014" s="193">
        <v>4</v>
      </c>
      <c r="G2014" s="194">
        <v>0.67586199999999996</v>
      </c>
      <c r="H2014" s="195">
        <v>1.76556</v>
      </c>
    </row>
    <row r="2015" spans="2:8" x14ac:dyDescent="0.25">
      <c r="B2015" s="191" t="s">
        <v>212</v>
      </c>
      <c r="C2015" s="193">
        <v>7</v>
      </c>
      <c r="D2015" s="193">
        <v>9</v>
      </c>
      <c r="E2015" s="193">
        <v>16</v>
      </c>
      <c r="F2015" s="193">
        <v>4</v>
      </c>
      <c r="G2015" s="194">
        <v>0.83238699999999999</v>
      </c>
      <c r="H2015" s="195">
        <v>1.9831099999999999</v>
      </c>
    </row>
    <row r="2016" spans="2:8" x14ac:dyDescent="0.25">
      <c r="B2016" s="191" t="s">
        <v>212</v>
      </c>
      <c r="C2016" s="193">
        <v>7</v>
      </c>
      <c r="D2016" s="193">
        <v>9</v>
      </c>
      <c r="E2016" s="193">
        <v>17</v>
      </c>
      <c r="F2016" s="193">
        <v>4</v>
      </c>
      <c r="G2016" s="194">
        <v>0.94961899999999999</v>
      </c>
      <c r="H2016" s="195">
        <v>2.1494200000000001</v>
      </c>
    </row>
    <row r="2017" spans="2:8" x14ac:dyDescent="0.25">
      <c r="B2017" s="191" t="s">
        <v>212</v>
      </c>
      <c r="C2017" s="193">
        <v>7</v>
      </c>
      <c r="D2017" s="193">
        <v>10</v>
      </c>
      <c r="E2017" s="193">
        <v>15</v>
      </c>
      <c r="F2017" s="193">
        <v>5</v>
      </c>
      <c r="G2017" s="194">
        <v>0.55496199999999996</v>
      </c>
      <c r="H2017" s="195">
        <v>1.5914999999999999</v>
      </c>
    </row>
    <row r="2018" spans="2:8" x14ac:dyDescent="0.25">
      <c r="B2018" s="191" t="s">
        <v>212</v>
      </c>
      <c r="C2018" s="193">
        <v>7</v>
      </c>
      <c r="D2018" s="193">
        <v>10</v>
      </c>
      <c r="E2018" s="193">
        <v>16</v>
      </c>
      <c r="F2018" s="193">
        <v>5</v>
      </c>
      <c r="G2018" s="194">
        <v>0.62777099999999997</v>
      </c>
      <c r="H2018" s="195">
        <v>1.5523100000000001</v>
      </c>
    </row>
    <row r="2019" spans="2:8" x14ac:dyDescent="0.25">
      <c r="B2019" s="191" t="s">
        <v>212</v>
      </c>
      <c r="C2019" s="193">
        <v>7</v>
      </c>
      <c r="D2019" s="193">
        <v>10</v>
      </c>
      <c r="E2019" s="193">
        <v>17</v>
      </c>
      <c r="F2019" s="193">
        <v>5</v>
      </c>
      <c r="G2019" s="194">
        <v>0.78073700000000001</v>
      </c>
      <c r="H2019" s="195">
        <v>1.78399</v>
      </c>
    </row>
    <row r="2020" spans="2:8" x14ac:dyDescent="0.25">
      <c r="B2020" s="191" t="s">
        <v>213</v>
      </c>
      <c r="C2020" s="193">
        <v>7</v>
      </c>
      <c r="D2020" s="193">
        <v>8</v>
      </c>
      <c r="E2020" s="193">
        <v>15</v>
      </c>
      <c r="F2020" s="193">
        <v>3</v>
      </c>
      <c r="G2020" s="194">
        <v>6.3773099999999999E-2</v>
      </c>
      <c r="H2020" s="195">
        <v>0.578843</v>
      </c>
    </row>
    <row r="2021" spans="2:8" x14ac:dyDescent="0.25">
      <c r="B2021" s="191" t="s">
        <v>213</v>
      </c>
      <c r="C2021" s="193">
        <v>7</v>
      </c>
      <c r="D2021" s="193">
        <v>8</v>
      </c>
      <c r="E2021" s="193">
        <v>16</v>
      </c>
      <c r="F2021" s="193">
        <v>3</v>
      </c>
      <c r="G2021" s="194">
        <v>0.42783500000000002</v>
      </c>
      <c r="H2021" s="195">
        <v>1.1528</v>
      </c>
    </row>
    <row r="2022" spans="2:8" x14ac:dyDescent="0.25">
      <c r="B2022" s="191" t="s">
        <v>213</v>
      </c>
      <c r="C2022" s="193">
        <v>7</v>
      </c>
      <c r="D2022" s="193">
        <v>8</v>
      </c>
      <c r="E2022" s="193">
        <v>17</v>
      </c>
      <c r="F2022" s="193">
        <v>3</v>
      </c>
      <c r="G2022" s="194">
        <v>0.78323500000000001</v>
      </c>
      <c r="H2022" s="195">
        <v>1.74217</v>
      </c>
    </row>
    <row r="2023" spans="2:8" x14ac:dyDescent="0.25">
      <c r="B2023" s="191" t="s">
        <v>213</v>
      </c>
      <c r="C2023" s="193">
        <v>7</v>
      </c>
      <c r="D2023" s="193">
        <v>9</v>
      </c>
      <c r="E2023" s="193">
        <v>15</v>
      </c>
      <c r="F2023" s="193">
        <v>4</v>
      </c>
      <c r="G2023" s="194">
        <v>1.4820199999999999</v>
      </c>
      <c r="H2023" s="195">
        <v>3.4238900000000001</v>
      </c>
    </row>
    <row r="2024" spans="2:8" x14ac:dyDescent="0.25">
      <c r="B2024" s="191" t="s">
        <v>213</v>
      </c>
      <c r="C2024" s="193">
        <v>7</v>
      </c>
      <c r="D2024" s="193">
        <v>9</v>
      </c>
      <c r="E2024" s="193">
        <v>16</v>
      </c>
      <c r="F2024" s="193">
        <v>4</v>
      </c>
      <c r="G2024" s="194">
        <v>1.5881099999999999</v>
      </c>
      <c r="H2024" s="195">
        <v>3.5269699999999999</v>
      </c>
    </row>
    <row r="2025" spans="2:8" x14ac:dyDescent="0.25">
      <c r="B2025" s="191" t="s">
        <v>213</v>
      </c>
      <c r="C2025" s="193">
        <v>7</v>
      </c>
      <c r="D2025" s="193">
        <v>9</v>
      </c>
      <c r="E2025" s="193">
        <v>17</v>
      </c>
      <c r="F2025" s="193">
        <v>4</v>
      </c>
      <c r="G2025" s="194">
        <v>1.67195</v>
      </c>
      <c r="H2025" s="195">
        <v>3.6032999999999999</v>
      </c>
    </row>
    <row r="2026" spans="2:8" x14ac:dyDescent="0.25">
      <c r="B2026" s="191" t="s">
        <v>213</v>
      </c>
      <c r="C2026" s="193">
        <v>7</v>
      </c>
      <c r="D2026" s="193">
        <v>10</v>
      </c>
      <c r="E2026" s="193">
        <v>15</v>
      </c>
      <c r="F2026" s="193">
        <v>5</v>
      </c>
      <c r="G2026" s="194">
        <v>1.19435</v>
      </c>
      <c r="H2026" s="195">
        <v>2.90116</v>
      </c>
    </row>
    <row r="2027" spans="2:8" x14ac:dyDescent="0.25">
      <c r="B2027" s="191" t="s">
        <v>213</v>
      </c>
      <c r="C2027" s="193">
        <v>7</v>
      </c>
      <c r="D2027" s="193">
        <v>10</v>
      </c>
      <c r="E2027" s="193">
        <v>16</v>
      </c>
      <c r="F2027" s="193">
        <v>5</v>
      </c>
      <c r="G2027" s="194">
        <v>1.18956</v>
      </c>
      <c r="H2027" s="195">
        <v>2.68005</v>
      </c>
    </row>
    <row r="2028" spans="2:8" x14ac:dyDescent="0.25">
      <c r="B2028" s="191" t="s">
        <v>213</v>
      </c>
      <c r="C2028" s="193">
        <v>7</v>
      </c>
      <c r="D2028" s="193">
        <v>10</v>
      </c>
      <c r="E2028" s="193">
        <v>17</v>
      </c>
      <c r="F2028" s="193">
        <v>5</v>
      </c>
      <c r="G2028" s="194">
        <v>1.34511</v>
      </c>
      <c r="H2028" s="195">
        <v>2.9069600000000002</v>
      </c>
    </row>
    <row r="2029" spans="2:8" x14ac:dyDescent="0.25">
      <c r="B2029" s="191" t="s">
        <v>214</v>
      </c>
      <c r="C2029" s="193">
        <v>7</v>
      </c>
      <c r="D2029" s="193">
        <v>8</v>
      </c>
      <c r="E2029" s="193">
        <v>15</v>
      </c>
      <c r="F2029" s="193">
        <v>3</v>
      </c>
      <c r="G2029" s="194">
        <v>5.5775499999999999E-2</v>
      </c>
      <c r="H2029" s="195">
        <v>0.50522599999999995</v>
      </c>
    </row>
    <row r="2030" spans="2:8" x14ac:dyDescent="0.25">
      <c r="B2030" s="191" t="s">
        <v>214</v>
      </c>
      <c r="C2030" s="193">
        <v>7</v>
      </c>
      <c r="D2030" s="193">
        <v>8</v>
      </c>
      <c r="E2030" s="193">
        <v>16</v>
      </c>
      <c r="F2030" s="193">
        <v>3</v>
      </c>
      <c r="G2030" s="194">
        <v>0.37496699999999999</v>
      </c>
      <c r="H2030" s="195">
        <v>1.00813</v>
      </c>
    </row>
    <row r="2031" spans="2:8" x14ac:dyDescent="0.25">
      <c r="B2031" s="191" t="s">
        <v>214</v>
      </c>
      <c r="C2031" s="193">
        <v>7</v>
      </c>
      <c r="D2031" s="193">
        <v>8</v>
      </c>
      <c r="E2031" s="193">
        <v>17</v>
      </c>
      <c r="F2031" s="193">
        <v>3</v>
      </c>
      <c r="G2031" s="194">
        <v>0.687388</v>
      </c>
      <c r="H2031" s="195">
        <v>1.52729</v>
      </c>
    </row>
    <row r="2032" spans="2:8" x14ac:dyDescent="0.25">
      <c r="B2032" s="191" t="s">
        <v>214</v>
      </c>
      <c r="C2032" s="193">
        <v>7</v>
      </c>
      <c r="D2032" s="193">
        <v>9</v>
      </c>
      <c r="E2032" s="193">
        <v>15</v>
      </c>
      <c r="F2032" s="193">
        <v>4</v>
      </c>
      <c r="G2032" s="194">
        <v>1.3042800000000001</v>
      </c>
      <c r="H2032" s="195">
        <v>3.0087799999999998</v>
      </c>
    </row>
    <row r="2033" spans="2:8" x14ac:dyDescent="0.25">
      <c r="B2033" s="191" t="s">
        <v>214</v>
      </c>
      <c r="C2033" s="193">
        <v>7</v>
      </c>
      <c r="D2033" s="193">
        <v>9</v>
      </c>
      <c r="E2033" s="193">
        <v>16</v>
      </c>
      <c r="F2033" s="193">
        <v>4</v>
      </c>
      <c r="G2033" s="194">
        <v>1.3989100000000001</v>
      </c>
      <c r="H2033" s="195">
        <v>3.1006900000000002</v>
      </c>
    </row>
    <row r="2034" spans="2:8" x14ac:dyDescent="0.25">
      <c r="B2034" s="191" t="s">
        <v>214</v>
      </c>
      <c r="C2034" s="193">
        <v>7</v>
      </c>
      <c r="D2034" s="193">
        <v>9</v>
      </c>
      <c r="E2034" s="193">
        <v>17</v>
      </c>
      <c r="F2034" s="193">
        <v>4</v>
      </c>
      <c r="G2034" s="194">
        <v>1.47262</v>
      </c>
      <c r="H2034" s="195">
        <v>3.17143</v>
      </c>
    </row>
    <row r="2035" spans="2:8" x14ac:dyDescent="0.25">
      <c r="B2035" s="191" t="s">
        <v>214</v>
      </c>
      <c r="C2035" s="193">
        <v>7</v>
      </c>
      <c r="D2035" s="193">
        <v>10</v>
      </c>
      <c r="E2035" s="193">
        <v>15</v>
      </c>
      <c r="F2035" s="193">
        <v>5</v>
      </c>
      <c r="G2035" s="194">
        <v>1.05216</v>
      </c>
      <c r="H2035" s="195">
        <v>2.5564800000000001</v>
      </c>
    </row>
    <row r="2036" spans="2:8" x14ac:dyDescent="0.25">
      <c r="B2036" s="191" t="s">
        <v>214</v>
      </c>
      <c r="C2036" s="193">
        <v>7</v>
      </c>
      <c r="D2036" s="193">
        <v>10</v>
      </c>
      <c r="E2036" s="193">
        <v>16</v>
      </c>
      <c r="F2036" s="193">
        <v>5</v>
      </c>
      <c r="G2036" s="194">
        <v>1.0501499999999999</v>
      </c>
      <c r="H2036" s="195">
        <v>2.3658199999999998</v>
      </c>
    </row>
    <row r="2037" spans="2:8" x14ac:dyDescent="0.25">
      <c r="B2037" s="191" t="s">
        <v>214</v>
      </c>
      <c r="C2037" s="193">
        <v>7</v>
      </c>
      <c r="D2037" s="193">
        <v>10</v>
      </c>
      <c r="E2037" s="193">
        <v>17</v>
      </c>
      <c r="F2037" s="193">
        <v>5</v>
      </c>
      <c r="G2037" s="194">
        <v>1.18794</v>
      </c>
      <c r="H2037" s="195">
        <v>2.5655999999999999</v>
      </c>
    </row>
    <row r="2038" spans="2:8" x14ac:dyDescent="0.25">
      <c r="B2038" s="191" t="s">
        <v>215</v>
      </c>
      <c r="C2038" s="193">
        <v>7</v>
      </c>
      <c r="D2038" s="193">
        <v>8</v>
      </c>
      <c r="E2038" s="193">
        <v>15</v>
      </c>
      <c r="F2038" s="193">
        <v>3</v>
      </c>
      <c r="G2038" s="194">
        <v>5.5859699999999998E-2</v>
      </c>
      <c r="H2038" s="195">
        <v>0.51293500000000003</v>
      </c>
    </row>
    <row r="2039" spans="2:8" x14ac:dyDescent="0.25">
      <c r="B2039" s="191" t="s">
        <v>215</v>
      </c>
      <c r="C2039" s="193">
        <v>7</v>
      </c>
      <c r="D2039" s="193">
        <v>8</v>
      </c>
      <c r="E2039" s="193">
        <v>16</v>
      </c>
      <c r="F2039" s="193">
        <v>3</v>
      </c>
      <c r="G2039" s="194">
        <v>0.37317400000000001</v>
      </c>
      <c r="H2039" s="195">
        <v>1.0136099999999999</v>
      </c>
    </row>
    <row r="2040" spans="2:8" x14ac:dyDescent="0.25">
      <c r="B2040" s="191" t="s">
        <v>215</v>
      </c>
      <c r="C2040" s="193">
        <v>7</v>
      </c>
      <c r="D2040" s="193">
        <v>8</v>
      </c>
      <c r="E2040" s="193">
        <v>17</v>
      </c>
      <c r="F2040" s="193">
        <v>3</v>
      </c>
      <c r="G2040" s="194">
        <v>0.68032499999999996</v>
      </c>
      <c r="H2040" s="195">
        <v>1.52959</v>
      </c>
    </row>
    <row r="2041" spans="2:8" x14ac:dyDescent="0.25">
      <c r="B2041" s="191" t="s">
        <v>215</v>
      </c>
      <c r="C2041" s="193">
        <v>7</v>
      </c>
      <c r="D2041" s="193">
        <v>9</v>
      </c>
      <c r="E2041" s="193">
        <v>15</v>
      </c>
      <c r="F2041" s="193">
        <v>4</v>
      </c>
      <c r="G2041" s="194">
        <v>1.24455</v>
      </c>
      <c r="H2041" s="195">
        <v>2.9108999999999998</v>
      </c>
    </row>
    <row r="2042" spans="2:8" x14ac:dyDescent="0.25">
      <c r="B2042" s="191" t="s">
        <v>215</v>
      </c>
      <c r="C2042" s="193">
        <v>7</v>
      </c>
      <c r="D2042" s="193">
        <v>9</v>
      </c>
      <c r="E2042" s="193">
        <v>16</v>
      </c>
      <c r="F2042" s="193">
        <v>4</v>
      </c>
      <c r="G2042" s="194">
        <v>1.3346499999999999</v>
      </c>
      <c r="H2042" s="195">
        <v>3.0014400000000001</v>
      </c>
    </row>
    <row r="2043" spans="2:8" x14ac:dyDescent="0.25">
      <c r="B2043" s="191" t="s">
        <v>215</v>
      </c>
      <c r="C2043" s="193">
        <v>7</v>
      </c>
      <c r="D2043" s="193">
        <v>9</v>
      </c>
      <c r="E2043" s="193">
        <v>17</v>
      </c>
      <c r="F2043" s="193">
        <v>4</v>
      </c>
      <c r="G2043" s="194">
        <v>1.40926</v>
      </c>
      <c r="H2043" s="195">
        <v>3.0755499999999998</v>
      </c>
    </row>
    <row r="2044" spans="2:8" x14ac:dyDescent="0.25">
      <c r="B2044" s="191" t="s">
        <v>215</v>
      </c>
      <c r="C2044" s="193">
        <v>7</v>
      </c>
      <c r="D2044" s="193">
        <v>10</v>
      </c>
      <c r="E2044" s="193">
        <v>15</v>
      </c>
      <c r="F2044" s="193">
        <v>5</v>
      </c>
      <c r="G2044" s="194">
        <v>1.0168299999999999</v>
      </c>
      <c r="H2044" s="195">
        <v>2.4899900000000001</v>
      </c>
    </row>
    <row r="2045" spans="2:8" x14ac:dyDescent="0.25">
      <c r="B2045" s="191" t="s">
        <v>215</v>
      </c>
      <c r="C2045" s="193">
        <v>7</v>
      </c>
      <c r="D2045" s="193">
        <v>10</v>
      </c>
      <c r="E2045" s="193">
        <v>16</v>
      </c>
      <c r="F2045" s="193">
        <v>5</v>
      </c>
      <c r="G2045" s="194">
        <v>1.0178499999999999</v>
      </c>
      <c r="H2045" s="195">
        <v>2.3170999999999999</v>
      </c>
    </row>
    <row r="2046" spans="2:8" x14ac:dyDescent="0.25">
      <c r="B2046" s="191" t="s">
        <v>215</v>
      </c>
      <c r="C2046" s="193">
        <v>7</v>
      </c>
      <c r="D2046" s="193">
        <v>10</v>
      </c>
      <c r="E2046" s="193">
        <v>17</v>
      </c>
      <c r="F2046" s="193">
        <v>5</v>
      </c>
      <c r="G2046" s="194">
        <v>1.1527000000000001</v>
      </c>
      <c r="H2046" s="195">
        <v>2.5134099999999999</v>
      </c>
    </row>
    <row r="2047" spans="2:8" x14ac:dyDescent="0.25">
      <c r="B2047" s="191" t="s">
        <v>216</v>
      </c>
      <c r="C2047" s="193">
        <v>7</v>
      </c>
      <c r="D2047" s="193">
        <v>8</v>
      </c>
      <c r="E2047" s="193">
        <v>15</v>
      </c>
      <c r="F2047" s="193">
        <v>3</v>
      </c>
      <c r="G2047" s="194">
        <v>5.2007299999999999E-2</v>
      </c>
      <c r="H2047" s="195">
        <v>0.476744</v>
      </c>
    </row>
    <row r="2048" spans="2:8" x14ac:dyDescent="0.25">
      <c r="B2048" s="191" t="s">
        <v>216</v>
      </c>
      <c r="C2048" s="193">
        <v>7</v>
      </c>
      <c r="D2048" s="193">
        <v>8</v>
      </c>
      <c r="E2048" s="193">
        <v>16</v>
      </c>
      <c r="F2048" s="193">
        <v>3</v>
      </c>
      <c r="G2048" s="194">
        <v>0.34814699999999998</v>
      </c>
      <c r="H2048" s="195">
        <v>0.94451499999999999</v>
      </c>
    </row>
    <row r="2049" spans="2:8" x14ac:dyDescent="0.25">
      <c r="B2049" s="191" t="s">
        <v>216</v>
      </c>
      <c r="C2049" s="193">
        <v>7</v>
      </c>
      <c r="D2049" s="193">
        <v>8</v>
      </c>
      <c r="E2049" s="193">
        <v>17</v>
      </c>
      <c r="F2049" s="193">
        <v>3</v>
      </c>
      <c r="G2049" s="194">
        <v>0.63527699999999998</v>
      </c>
      <c r="H2049" s="195">
        <v>1.42788</v>
      </c>
    </row>
    <row r="2050" spans="2:8" x14ac:dyDescent="0.25">
      <c r="B2050" s="191" t="s">
        <v>216</v>
      </c>
      <c r="C2050" s="193">
        <v>7</v>
      </c>
      <c r="D2050" s="193">
        <v>9</v>
      </c>
      <c r="E2050" s="193">
        <v>15</v>
      </c>
      <c r="F2050" s="193">
        <v>4</v>
      </c>
      <c r="G2050" s="194">
        <v>1.16638</v>
      </c>
      <c r="H2050" s="195">
        <v>2.7276899999999999</v>
      </c>
    </row>
    <row r="2051" spans="2:8" x14ac:dyDescent="0.25">
      <c r="B2051" s="191" t="s">
        <v>216</v>
      </c>
      <c r="C2051" s="193">
        <v>7</v>
      </c>
      <c r="D2051" s="193">
        <v>9</v>
      </c>
      <c r="E2051" s="193">
        <v>16</v>
      </c>
      <c r="F2051" s="193">
        <v>4</v>
      </c>
      <c r="G2051" s="194">
        <v>1.2518899999999999</v>
      </c>
      <c r="H2051" s="195">
        <v>2.81569</v>
      </c>
    </row>
    <row r="2052" spans="2:8" x14ac:dyDescent="0.25">
      <c r="B2052" s="191" t="s">
        <v>216</v>
      </c>
      <c r="C2052" s="193">
        <v>7</v>
      </c>
      <c r="D2052" s="193">
        <v>9</v>
      </c>
      <c r="E2052" s="193">
        <v>17</v>
      </c>
      <c r="F2052" s="193">
        <v>4</v>
      </c>
      <c r="G2052" s="194">
        <v>1.3234399999999999</v>
      </c>
      <c r="H2052" s="195">
        <v>2.8886400000000001</v>
      </c>
    </row>
    <row r="2053" spans="2:8" x14ac:dyDescent="0.25">
      <c r="B2053" s="191" t="s">
        <v>216</v>
      </c>
      <c r="C2053" s="193">
        <v>7</v>
      </c>
      <c r="D2053" s="193">
        <v>10</v>
      </c>
      <c r="E2053" s="193">
        <v>15</v>
      </c>
      <c r="F2053" s="193">
        <v>5</v>
      </c>
      <c r="G2053" s="194">
        <v>0.95313400000000004</v>
      </c>
      <c r="H2053" s="195">
        <v>2.3345500000000001</v>
      </c>
    </row>
    <row r="2054" spans="2:8" x14ac:dyDescent="0.25">
      <c r="B2054" s="191" t="s">
        <v>216</v>
      </c>
      <c r="C2054" s="193">
        <v>7</v>
      </c>
      <c r="D2054" s="193">
        <v>10</v>
      </c>
      <c r="E2054" s="193">
        <v>16</v>
      </c>
      <c r="F2054" s="193">
        <v>5</v>
      </c>
      <c r="G2054" s="194">
        <v>0.95594000000000001</v>
      </c>
      <c r="H2054" s="195">
        <v>2.1763599999999999</v>
      </c>
    </row>
    <row r="2055" spans="2:8" x14ac:dyDescent="0.25">
      <c r="B2055" s="191" t="s">
        <v>216</v>
      </c>
      <c r="C2055" s="193">
        <v>7</v>
      </c>
      <c r="D2055" s="193">
        <v>10</v>
      </c>
      <c r="E2055" s="193">
        <v>17</v>
      </c>
      <c r="F2055" s="193">
        <v>5</v>
      </c>
      <c r="G2055" s="194">
        <v>1.0809800000000001</v>
      </c>
      <c r="H2055" s="195">
        <v>2.35995</v>
      </c>
    </row>
    <row r="2056" spans="2:8" x14ac:dyDescent="0.25">
      <c r="B2056" s="191" t="s">
        <v>217</v>
      </c>
      <c r="C2056" s="193">
        <v>7</v>
      </c>
      <c r="D2056" s="193">
        <v>8</v>
      </c>
      <c r="E2056" s="193">
        <v>15</v>
      </c>
      <c r="F2056" s="193">
        <v>3</v>
      </c>
      <c r="G2056" s="194">
        <v>5.8453100000000001E-2</v>
      </c>
      <c r="H2056" s="195">
        <v>0.53494200000000003</v>
      </c>
    </row>
    <row r="2057" spans="2:8" x14ac:dyDescent="0.25">
      <c r="B2057" s="191" t="s">
        <v>217</v>
      </c>
      <c r="C2057" s="193">
        <v>7</v>
      </c>
      <c r="D2057" s="193">
        <v>8</v>
      </c>
      <c r="E2057" s="193">
        <v>16</v>
      </c>
      <c r="F2057" s="193">
        <v>3</v>
      </c>
      <c r="G2057" s="194">
        <v>0.38872600000000002</v>
      </c>
      <c r="H2057" s="195">
        <v>1.0523899999999999</v>
      </c>
    </row>
    <row r="2058" spans="2:8" x14ac:dyDescent="0.25">
      <c r="B2058" s="191" t="s">
        <v>217</v>
      </c>
      <c r="C2058" s="193">
        <v>7</v>
      </c>
      <c r="D2058" s="193">
        <v>8</v>
      </c>
      <c r="E2058" s="193">
        <v>17</v>
      </c>
      <c r="F2058" s="193">
        <v>3</v>
      </c>
      <c r="G2058" s="194">
        <v>0.70802699999999996</v>
      </c>
      <c r="H2058" s="195">
        <v>1.58792</v>
      </c>
    </row>
    <row r="2059" spans="2:8" x14ac:dyDescent="0.25">
      <c r="B2059" s="191" t="s">
        <v>217</v>
      </c>
      <c r="C2059" s="193">
        <v>7</v>
      </c>
      <c r="D2059" s="193">
        <v>9</v>
      </c>
      <c r="E2059" s="193">
        <v>15</v>
      </c>
      <c r="F2059" s="193">
        <v>4</v>
      </c>
      <c r="G2059" s="194">
        <v>1.302</v>
      </c>
      <c r="H2059" s="195">
        <v>3.0154100000000001</v>
      </c>
    </row>
    <row r="2060" spans="2:8" x14ac:dyDescent="0.25">
      <c r="B2060" s="191" t="s">
        <v>217</v>
      </c>
      <c r="C2060" s="193">
        <v>7</v>
      </c>
      <c r="D2060" s="193">
        <v>9</v>
      </c>
      <c r="E2060" s="193">
        <v>16</v>
      </c>
      <c r="F2060" s="193">
        <v>4</v>
      </c>
      <c r="G2060" s="194">
        <v>1.39333</v>
      </c>
      <c r="H2060" s="195">
        <v>3.10527</v>
      </c>
    </row>
    <row r="2061" spans="2:8" x14ac:dyDescent="0.25">
      <c r="B2061" s="191" t="s">
        <v>217</v>
      </c>
      <c r="C2061" s="193">
        <v>7</v>
      </c>
      <c r="D2061" s="193">
        <v>9</v>
      </c>
      <c r="E2061" s="193">
        <v>17</v>
      </c>
      <c r="F2061" s="193">
        <v>4</v>
      </c>
      <c r="G2061" s="194">
        <v>1.46584</v>
      </c>
      <c r="H2061" s="195">
        <v>3.1753800000000001</v>
      </c>
    </row>
    <row r="2062" spans="2:8" x14ac:dyDescent="0.25">
      <c r="B2062" s="191" t="s">
        <v>217</v>
      </c>
      <c r="C2062" s="193">
        <v>7</v>
      </c>
      <c r="D2062" s="193">
        <v>10</v>
      </c>
      <c r="E2062" s="193">
        <v>15</v>
      </c>
      <c r="F2062" s="193">
        <v>5</v>
      </c>
      <c r="G2062" s="194">
        <v>1.0583899999999999</v>
      </c>
      <c r="H2062" s="195">
        <v>2.5697199999999998</v>
      </c>
    </row>
    <row r="2063" spans="2:8" x14ac:dyDescent="0.25">
      <c r="B2063" s="191" t="s">
        <v>217</v>
      </c>
      <c r="C2063" s="193">
        <v>7</v>
      </c>
      <c r="D2063" s="193">
        <v>10</v>
      </c>
      <c r="E2063" s="193">
        <v>16</v>
      </c>
      <c r="F2063" s="193">
        <v>5</v>
      </c>
      <c r="G2063" s="194">
        <v>1.0657799999999999</v>
      </c>
      <c r="H2063" s="195">
        <v>2.4059200000000001</v>
      </c>
    </row>
    <row r="2064" spans="2:8" x14ac:dyDescent="0.25">
      <c r="B2064" s="191" t="s">
        <v>217</v>
      </c>
      <c r="C2064" s="193">
        <v>7</v>
      </c>
      <c r="D2064" s="193">
        <v>10</v>
      </c>
      <c r="E2064" s="193">
        <v>17</v>
      </c>
      <c r="F2064" s="193">
        <v>5</v>
      </c>
      <c r="G2064" s="194">
        <v>1.2019200000000001</v>
      </c>
      <c r="H2064" s="195">
        <v>2.6041300000000001</v>
      </c>
    </row>
    <row r="2065" spans="2:8" x14ac:dyDescent="0.25">
      <c r="B2065" s="191" t="s">
        <v>218</v>
      </c>
      <c r="C2065" s="193">
        <v>7</v>
      </c>
      <c r="D2065" s="193">
        <v>8</v>
      </c>
      <c r="E2065" s="193">
        <v>15</v>
      </c>
      <c r="F2065" s="193">
        <v>3</v>
      </c>
      <c r="G2065" s="194">
        <v>5.4262600000000001E-2</v>
      </c>
      <c r="H2065" s="195">
        <v>0.49569299999999999</v>
      </c>
    </row>
    <row r="2066" spans="2:8" x14ac:dyDescent="0.25">
      <c r="B2066" s="191" t="s">
        <v>218</v>
      </c>
      <c r="C2066" s="193">
        <v>7</v>
      </c>
      <c r="D2066" s="193">
        <v>8</v>
      </c>
      <c r="E2066" s="193">
        <v>16</v>
      </c>
      <c r="F2066" s="193">
        <v>3</v>
      </c>
      <c r="G2066" s="194">
        <v>0.36134699999999997</v>
      </c>
      <c r="H2066" s="195">
        <v>0.97632399999999997</v>
      </c>
    </row>
    <row r="2067" spans="2:8" x14ac:dyDescent="0.25">
      <c r="B2067" s="191" t="s">
        <v>218</v>
      </c>
      <c r="C2067" s="193">
        <v>7</v>
      </c>
      <c r="D2067" s="193">
        <v>8</v>
      </c>
      <c r="E2067" s="193">
        <v>17</v>
      </c>
      <c r="F2067" s="193">
        <v>3</v>
      </c>
      <c r="G2067" s="194">
        <v>0.65930100000000003</v>
      </c>
      <c r="H2067" s="195">
        <v>1.4757100000000001</v>
      </c>
    </row>
    <row r="2068" spans="2:8" x14ac:dyDescent="0.25">
      <c r="B2068" s="191" t="s">
        <v>218</v>
      </c>
      <c r="C2068" s="193">
        <v>7</v>
      </c>
      <c r="D2068" s="193">
        <v>9</v>
      </c>
      <c r="E2068" s="193">
        <v>15</v>
      </c>
      <c r="F2068" s="193">
        <v>4</v>
      </c>
      <c r="G2068" s="194">
        <v>1.2161200000000001</v>
      </c>
      <c r="H2068" s="195">
        <v>2.8119900000000002</v>
      </c>
    </row>
    <row r="2069" spans="2:8" x14ac:dyDescent="0.25">
      <c r="B2069" s="191" t="s">
        <v>218</v>
      </c>
      <c r="C2069" s="193">
        <v>7</v>
      </c>
      <c r="D2069" s="193">
        <v>9</v>
      </c>
      <c r="E2069" s="193">
        <v>16</v>
      </c>
      <c r="F2069" s="193">
        <v>4</v>
      </c>
      <c r="G2069" s="194">
        <v>1.30179</v>
      </c>
      <c r="H2069" s="195">
        <v>2.8988200000000002</v>
      </c>
    </row>
    <row r="2070" spans="2:8" x14ac:dyDescent="0.25">
      <c r="B2070" s="191" t="s">
        <v>218</v>
      </c>
      <c r="C2070" s="193">
        <v>7</v>
      </c>
      <c r="D2070" s="193">
        <v>9</v>
      </c>
      <c r="E2070" s="193">
        <v>17</v>
      </c>
      <c r="F2070" s="193">
        <v>4</v>
      </c>
      <c r="G2070" s="194">
        <v>1.3717200000000001</v>
      </c>
      <c r="H2070" s="195">
        <v>2.9667599999999998</v>
      </c>
    </row>
    <row r="2071" spans="2:8" x14ac:dyDescent="0.25">
      <c r="B2071" s="191" t="s">
        <v>218</v>
      </c>
      <c r="C2071" s="193">
        <v>7</v>
      </c>
      <c r="D2071" s="193">
        <v>10</v>
      </c>
      <c r="E2071" s="193">
        <v>15</v>
      </c>
      <c r="F2071" s="193">
        <v>5</v>
      </c>
      <c r="G2071" s="194">
        <v>0.98843199999999998</v>
      </c>
      <c r="H2071" s="195">
        <v>2.3993799999999998</v>
      </c>
    </row>
    <row r="2072" spans="2:8" x14ac:dyDescent="0.25">
      <c r="B2072" s="191" t="s">
        <v>218</v>
      </c>
      <c r="C2072" s="193">
        <v>7</v>
      </c>
      <c r="D2072" s="193">
        <v>10</v>
      </c>
      <c r="E2072" s="193">
        <v>16</v>
      </c>
      <c r="F2072" s="193">
        <v>5</v>
      </c>
      <c r="G2072" s="194">
        <v>0.99658999999999998</v>
      </c>
      <c r="H2072" s="195">
        <v>2.2492899999999998</v>
      </c>
    </row>
    <row r="2073" spans="2:8" x14ac:dyDescent="0.25">
      <c r="B2073" s="191" t="s">
        <v>218</v>
      </c>
      <c r="C2073" s="193">
        <v>7</v>
      </c>
      <c r="D2073" s="193">
        <v>10</v>
      </c>
      <c r="E2073" s="193">
        <v>17</v>
      </c>
      <c r="F2073" s="193">
        <v>5</v>
      </c>
      <c r="G2073" s="194">
        <v>1.12534</v>
      </c>
      <c r="H2073" s="195">
        <v>2.4375499999999999</v>
      </c>
    </row>
    <row r="2074" spans="2:8" x14ac:dyDescent="0.25">
      <c r="B2074" s="191" t="s">
        <v>219</v>
      </c>
      <c r="C2074" s="193">
        <v>7</v>
      </c>
      <c r="D2074" s="193">
        <v>8</v>
      </c>
      <c r="E2074" s="193">
        <v>15</v>
      </c>
      <c r="F2074" s="193">
        <v>3</v>
      </c>
      <c r="G2074" s="194">
        <v>5.4898299999999997E-2</v>
      </c>
      <c r="H2074" s="195">
        <v>0.50241000000000002</v>
      </c>
    </row>
    <row r="2075" spans="2:8" x14ac:dyDescent="0.25">
      <c r="B2075" s="191" t="s">
        <v>219</v>
      </c>
      <c r="C2075" s="193">
        <v>7</v>
      </c>
      <c r="D2075" s="193">
        <v>8</v>
      </c>
      <c r="E2075" s="193">
        <v>16</v>
      </c>
      <c r="F2075" s="193">
        <v>3</v>
      </c>
      <c r="G2075" s="194">
        <v>0.36508600000000002</v>
      </c>
      <c r="H2075" s="195">
        <v>0.98838700000000002</v>
      </c>
    </row>
    <row r="2076" spans="2:8" x14ac:dyDescent="0.25">
      <c r="B2076" s="191" t="s">
        <v>219</v>
      </c>
      <c r="C2076" s="193">
        <v>7</v>
      </c>
      <c r="D2076" s="193">
        <v>8</v>
      </c>
      <c r="E2076" s="193">
        <v>17</v>
      </c>
      <c r="F2076" s="193">
        <v>3</v>
      </c>
      <c r="G2076" s="194">
        <v>0.66496900000000003</v>
      </c>
      <c r="H2076" s="195">
        <v>1.49135</v>
      </c>
    </row>
    <row r="2077" spans="2:8" x14ac:dyDescent="0.25">
      <c r="B2077" s="191" t="s">
        <v>219</v>
      </c>
      <c r="C2077" s="193">
        <v>7</v>
      </c>
      <c r="D2077" s="193">
        <v>9</v>
      </c>
      <c r="E2077" s="193">
        <v>15</v>
      </c>
      <c r="F2077" s="193">
        <v>4</v>
      </c>
      <c r="G2077" s="194">
        <v>1.22282</v>
      </c>
      <c r="H2077" s="195">
        <v>2.83203</v>
      </c>
    </row>
    <row r="2078" spans="2:8" x14ac:dyDescent="0.25">
      <c r="B2078" s="191" t="s">
        <v>219</v>
      </c>
      <c r="C2078" s="193">
        <v>7</v>
      </c>
      <c r="D2078" s="193">
        <v>9</v>
      </c>
      <c r="E2078" s="193">
        <v>16</v>
      </c>
      <c r="F2078" s="193">
        <v>4</v>
      </c>
      <c r="G2078" s="194">
        <v>1.3086</v>
      </c>
      <c r="H2078" s="195">
        <v>2.9164300000000001</v>
      </c>
    </row>
    <row r="2079" spans="2:8" x14ac:dyDescent="0.25">
      <c r="B2079" s="191" t="s">
        <v>219</v>
      </c>
      <c r="C2079" s="193">
        <v>7</v>
      </c>
      <c r="D2079" s="193">
        <v>9</v>
      </c>
      <c r="E2079" s="193">
        <v>17</v>
      </c>
      <c r="F2079" s="193">
        <v>4</v>
      </c>
      <c r="G2079" s="194">
        <v>1.3767</v>
      </c>
      <c r="H2079" s="195">
        <v>2.9822700000000002</v>
      </c>
    </row>
    <row r="2080" spans="2:8" x14ac:dyDescent="0.25">
      <c r="B2080" s="191" t="s">
        <v>219</v>
      </c>
      <c r="C2080" s="193">
        <v>7</v>
      </c>
      <c r="D2080" s="193">
        <v>10</v>
      </c>
      <c r="E2080" s="193">
        <v>15</v>
      </c>
      <c r="F2080" s="193">
        <v>5</v>
      </c>
      <c r="G2080" s="194">
        <v>0.99402599999999997</v>
      </c>
      <c r="H2080" s="195">
        <v>2.41344</v>
      </c>
    </row>
    <row r="2081" spans="2:8" x14ac:dyDescent="0.25">
      <c r="B2081" s="191" t="s">
        <v>219</v>
      </c>
      <c r="C2081" s="193">
        <v>7</v>
      </c>
      <c r="D2081" s="193">
        <v>10</v>
      </c>
      <c r="E2081" s="193">
        <v>16</v>
      </c>
      <c r="F2081" s="193">
        <v>5</v>
      </c>
      <c r="G2081" s="194">
        <v>1.0009699999999999</v>
      </c>
      <c r="H2081" s="195">
        <v>2.2596099999999999</v>
      </c>
    </row>
    <row r="2082" spans="2:8" x14ac:dyDescent="0.25">
      <c r="B2082" s="191" t="s">
        <v>219</v>
      </c>
      <c r="C2082" s="193">
        <v>7</v>
      </c>
      <c r="D2082" s="193">
        <v>10</v>
      </c>
      <c r="E2082" s="193">
        <v>17</v>
      </c>
      <c r="F2082" s="193">
        <v>5</v>
      </c>
      <c r="G2082" s="194">
        <v>1.1288199999999999</v>
      </c>
      <c r="H2082" s="195">
        <v>2.4457599999999999</v>
      </c>
    </row>
    <row r="2083" spans="2:8" x14ac:dyDescent="0.25">
      <c r="B2083" s="191" t="s">
        <v>220</v>
      </c>
      <c r="C2083" s="193">
        <v>7</v>
      </c>
      <c r="D2083" s="193">
        <v>8</v>
      </c>
      <c r="E2083" s="193">
        <v>15</v>
      </c>
      <c r="F2083" s="193">
        <v>3</v>
      </c>
      <c r="G2083" s="194">
        <v>5.0698899999999998E-2</v>
      </c>
      <c r="H2083" s="195">
        <v>0.46313799999999999</v>
      </c>
    </row>
    <row r="2084" spans="2:8" x14ac:dyDescent="0.25">
      <c r="B2084" s="191" t="s">
        <v>220</v>
      </c>
      <c r="C2084" s="193">
        <v>7</v>
      </c>
      <c r="D2084" s="193">
        <v>8</v>
      </c>
      <c r="E2084" s="193">
        <v>16</v>
      </c>
      <c r="F2084" s="193">
        <v>3</v>
      </c>
      <c r="G2084" s="194">
        <v>0.337615</v>
      </c>
      <c r="H2084" s="195">
        <v>0.91220299999999999</v>
      </c>
    </row>
    <row r="2085" spans="2:8" x14ac:dyDescent="0.25">
      <c r="B2085" s="191" t="s">
        <v>220</v>
      </c>
      <c r="C2085" s="193">
        <v>7</v>
      </c>
      <c r="D2085" s="193">
        <v>8</v>
      </c>
      <c r="E2085" s="193">
        <v>17</v>
      </c>
      <c r="F2085" s="193">
        <v>3</v>
      </c>
      <c r="G2085" s="194">
        <v>0.61600100000000002</v>
      </c>
      <c r="H2085" s="195">
        <v>1.37879</v>
      </c>
    </row>
    <row r="2086" spans="2:8" x14ac:dyDescent="0.25">
      <c r="B2086" s="191" t="s">
        <v>220</v>
      </c>
      <c r="C2086" s="193">
        <v>7</v>
      </c>
      <c r="D2086" s="193">
        <v>9</v>
      </c>
      <c r="E2086" s="193">
        <v>15</v>
      </c>
      <c r="F2086" s="193">
        <v>4</v>
      </c>
      <c r="G2086" s="194">
        <v>1.13625</v>
      </c>
      <c r="H2086" s="195">
        <v>2.62731</v>
      </c>
    </row>
    <row r="2087" spans="2:8" x14ac:dyDescent="0.25">
      <c r="B2087" s="191" t="s">
        <v>220</v>
      </c>
      <c r="C2087" s="193">
        <v>7</v>
      </c>
      <c r="D2087" s="193">
        <v>9</v>
      </c>
      <c r="E2087" s="193">
        <v>16</v>
      </c>
      <c r="F2087" s="193">
        <v>4</v>
      </c>
      <c r="G2087" s="194">
        <v>1.2162999999999999</v>
      </c>
      <c r="H2087" s="195">
        <v>2.7084299999999999</v>
      </c>
    </row>
    <row r="2088" spans="2:8" x14ac:dyDescent="0.25">
      <c r="B2088" s="191" t="s">
        <v>220</v>
      </c>
      <c r="C2088" s="193">
        <v>7</v>
      </c>
      <c r="D2088" s="193">
        <v>9</v>
      </c>
      <c r="E2088" s="193">
        <v>17</v>
      </c>
      <c r="F2088" s="193">
        <v>4</v>
      </c>
      <c r="G2088" s="194">
        <v>1.28163</v>
      </c>
      <c r="H2088" s="195">
        <v>2.7719100000000001</v>
      </c>
    </row>
    <row r="2089" spans="2:8" x14ac:dyDescent="0.25">
      <c r="B2089" s="191" t="s">
        <v>220</v>
      </c>
      <c r="C2089" s="193">
        <v>7</v>
      </c>
      <c r="D2089" s="193">
        <v>10</v>
      </c>
      <c r="E2089" s="193">
        <v>15</v>
      </c>
      <c r="F2089" s="193">
        <v>5</v>
      </c>
      <c r="G2089" s="194">
        <v>0.923516</v>
      </c>
      <c r="H2089" s="195">
        <v>2.2417899999999999</v>
      </c>
    </row>
    <row r="2090" spans="2:8" x14ac:dyDescent="0.25">
      <c r="B2090" s="191" t="s">
        <v>220</v>
      </c>
      <c r="C2090" s="193">
        <v>7</v>
      </c>
      <c r="D2090" s="193">
        <v>10</v>
      </c>
      <c r="E2090" s="193">
        <v>16</v>
      </c>
      <c r="F2090" s="193">
        <v>5</v>
      </c>
      <c r="G2090" s="194">
        <v>0.93113800000000002</v>
      </c>
      <c r="H2090" s="195">
        <v>2.1015700000000002</v>
      </c>
    </row>
    <row r="2091" spans="2:8" x14ac:dyDescent="0.25">
      <c r="B2091" s="191" t="s">
        <v>220</v>
      </c>
      <c r="C2091" s="193">
        <v>7</v>
      </c>
      <c r="D2091" s="193">
        <v>10</v>
      </c>
      <c r="E2091" s="193">
        <v>17</v>
      </c>
      <c r="F2091" s="193">
        <v>5</v>
      </c>
      <c r="G2091" s="194">
        <v>1.0514300000000001</v>
      </c>
      <c r="H2091" s="195">
        <v>2.27746</v>
      </c>
    </row>
    <row r="2092" spans="2:8" x14ac:dyDescent="0.25">
      <c r="B2092" s="191" t="s">
        <v>221</v>
      </c>
      <c r="C2092" s="193">
        <v>7</v>
      </c>
      <c r="D2092" s="193">
        <v>8</v>
      </c>
      <c r="E2092" s="193">
        <v>15</v>
      </c>
      <c r="F2092" s="193">
        <v>3</v>
      </c>
      <c r="G2092" s="194">
        <v>5.53506E-2</v>
      </c>
      <c r="H2092" s="195">
        <v>0.52521300000000004</v>
      </c>
    </row>
    <row r="2093" spans="2:8" x14ac:dyDescent="0.25">
      <c r="B2093" s="191" t="s">
        <v>221</v>
      </c>
      <c r="C2093" s="193">
        <v>7</v>
      </c>
      <c r="D2093" s="193">
        <v>8</v>
      </c>
      <c r="E2093" s="193">
        <v>16</v>
      </c>
      <c r="F2093" s="193">
        <v>3</v>
      </c>
      <c r="G2093" s="194">
        <v>0.43134600000000001</v>
      </c>
      <c r="H2093" s="195">
        <v>1.1098699999999999</v>
      </c>
    </row>
    <row r="2094" spans="2:8" x14ac:dyDescent="0.25">
      <c r="B2094" s="191" t="s">
        <v>221</v>
      </c>
      <c r="C2094" s="193">
        <v>7</v>
      </c>
      <c r="D2094" s="193">
        <v>8</v>
      </c>
      <c r="E2094" s="193">
        <v>17</v>
      </c>
      <c r="F2094" s="193">
        <v>3</v>
      </c>
      <c r="G2094" s="194">
        <v>0.78514799999999996</v>
      </c>
      <c r="H2094" s="195">
        <v>1.70875</v>
      </c>
    </row>
    <row r="2095" spans="2:8" x14ac:dyDescent="0.25">
      <c r="B2095" s="191" t="s">
        <v>221</v>
      </c>
      <c r="C2095" s="193">
        <v>7</v>
      </c>
      <c r="D2095" s="193">
        <v>9</v>
      </c>
      <c r="E2095" s="193">
        <v>15</v>
      </c>
      <c r="F2095" s="193">
        <v>4</v>
      </c>
      <c r="G2095" s="194">
        <v>1.47499</v>
      </c>
      <c r="H2095" s="195">
        <v>3.3982399999999999</v>
      </c>
    </row>
    <row r="2096" spans="2:8" x14ac:dyDescent="0.25">
      <c r="B2096" s="191" t="s">
        <v>221</v>
      </c>
      <c r="C2096" s="193">
        <v>7</v>
      </c>
      <c r="D2096" s="193">
        <v>9</v>
      </c>
      <c r="E2096" s="193">
        <v>16</v>
      </c>
      <c r="F2096" s="193">
        <v>4</v>
      </c>
      <c r="G2096" s="194">
        <v>1.5825100000000001</v>
      </c>
      <c r="H2096" s="195">
        <v>3.5050699999999999</v>
      </c>
    </row>
    <row r="2097" spans="2:8" x14ac:dyDescent="0.25">
      <c r="B2097" s="191" t="s">
        <v>221</v>
      </c>
      <c r="C2097" s="193">
        <v>7</v>
      </c>
      <c r="D2097" s="193">
        <v>9</v>
      </c>
      <c r="E2097" s="193">
        <v>17</v>
      </c>
      <c r="F2097" s="193">
        <v>4</v>
      </c>
      <c r="G2097" s="194">
        <v>1.66449</v>
      </c>
      <c r="H2097" s="195">
        <v>3.5869</v>
      </c>
    </row>
    <row r="2098" spans="2:8" x14ac:dyDescent="0.25">
      <c r="B2098" s="191" t="s">
        <v>221</v>
      </c>
      <c r="C2098" s="193">
        <v>7</v>
      </c>
      <c r="D2098" s="193">
        <v>10</v>
      </c>
      <c r="E2098" s="193">
        <v>15</v>
      </c>
      <c r="F2098" s="193">
        <v>5</v>
      </c>
      <c r="G2098" s="194">
        <v>1.1422099999999999</v>
      </c>
      <c r="H2098" s="195">
        <v>2.75665</v>
      </c>
    </row>
    <row r="2099" spans="2:8" x14ac:dyDescent="0.25">
      <c r="B2099" s="191" t="s">
        <v>221</v>
      </c>
      <c r="C2099" s="193">
        <v>7</v>
      </c>
      <c r="D2099" s="193">
        <v>10</v>
      </c>
      <c r="E2099" s="193">
        <v>16</v>
      </c>
      <c r="F2099" s="193">
        <v>5</v>
      </c>
      <c r="G2099" s="194">
        <v>1.1495200000000001</v>
      </c>
      <c r="H2099" s="195">
        <v>2.5634100000000002</v>
      </c>
    </row>
    <row r="2100" spans="2:8" x14ac:dyDescent="0.25">
      <c r="B2100" s="191" t="s">
        <v>221</v>
      </c>
      <c r="C2100" s="193">
        <v>7</v>
      </c>
      <c r="D2100" s="193">
        <v>10</v>
      </c>
      <c r="E2100" s="193">
        <v>17</v>
      </c>
      <c r="F2100" s="193">
        <v>5</v>
      </c>
      <c r="G2100" s="194">
        <v>1.31134</v>
      </c>
      <c r="H2100" s="195">
        <v>2.80837</v>
      </c>
    </row>
    <row r="2101" spans="2:8" x14ac:dyDescent="0.25">
      <c r="B2101" s="191" t="s">
        <v>222</v>
      </c>
      <c r="C2101" s="193">
        <v>7</v>
      </c>
      <c r="D2101" s="193">
        <v>8</v>
      </c>
      <c r="E2101" s="193">
        <v>15</v>
      </c>
      <c r="F2101" s="193">
        <v>3</v>
      </c>
      <c r="G2101" s="194">
        <v>4.8430899999999999E-2</v>
      </c>
      <c r="H2101" s="195">
        <v>0.45805000000000001</v>
      </c>
    </row>
    <row r="2102" spans="2:8" x14ac:dyDescent="0.25">
      <c r="B2102" s="191" t="s">
        <v>222</v>
      </c>
      <c r="C2102" s="193">
        <v>7</v>
      </c>
      <c r="D2102" s="193">
        <v>8</v>
      </c>
      <c r="E2102" s="193">
        <v>16</v>
      </c>
      <c r="F2102" s="193">
        <v>3</v>
      </c>
      <c r="G2102" s="194">
        <v>0.37808900000000001</v>
      </c>
      <c r="H2102" s="195">
        <v>0.97103499999999998</v>
      </c>
    </row>
    <row r="2103" spans="2:8" x14ac:dyDescent="0.25">
      <c r="B2103" s="191" t="s">
        <v>222</v>
      </c>
      <c r="C2103" s="193">
        <v>7</v>
      </c>
      <c r="D2103" s="193">
        <v>8</v>
      </c>
      <c r="E2103" s="193">
        <v>17</v>
      </c>
      <c r="F2103" s="193">
        <v>3</v>
      </c>
      <c r="G2103" s="194">
        <v>0.68903899999999996</v>
      </c>
      <c r="H2103" s="195">
        <v>1.49909</v>
      </c>
    </row>
    <row r="2104" spans="2:8" x14ac:dyDescent="0.25">
      <c r="B2104" s="191" t="s">
        <v>222</v>
      </c>
      <c r="C2104" s="193">
        <v>7</v>
      </c>
      <c r="D2104" s="193">
        <v>9</v>
      </c>
      <c r="E2104" s="193">
        <v>15</v>
      </c>
      <c r="F2104" s="193">
        <v>4</v>
      </c>
      <c r="G2104" s="194">
        <v>1.2965599999999999</v>
      </c>
      <c r="H2104" s="195">
        <v>2.9866999999999999</v>
      </c>
    </row>
    <row r="2105" spans="2:8" x14ac:dyDescent="0.25">
      <c r="B2105" s="191" t="s">
        <v>222</v>
      </c>
      <c r="C2105" s="193">
        <v>7</v>
      </c>
      <c r="D2105" s="193">
        <v>9</v>
      </c>
      <c r="E2105" s="193">
        <v>16</v>
      </c>
      <c r="F2105" s="193">
        <v>4</v>
      </c>
      <c r="G2105" s="194">
        <v>1.3932100000000001</v>
      </c>
      <c r="H2105" s="195">
        <v>3.0844299999999998</v>
      </c>
    </row>
    <row r="2106" spans="2:8" x14ac:dyDescent="0.25">
      <c r="B2106" s="191" t="s">
        <v>222</v>
      </c>
      <c r="C2106" s="193">
        <v>7</v>
      </c>
      <c r="D2106" s="193">
        <v>9</v>
      </c>
      <c r="E2106" s="193">
        <v>17</v>
      </c>
      <c r="F2106" s="193">
        <v>4</v>
      </c>
      <c r="G2106" s="194">
        <v>1.4688399999999999</v>
      </c>
      <c r="H2106" s="195">
        <v>3.1586500000000002</v>
      </c>
    </row>
    <row r="2107" spans="2:8" x14ac:dyDescent="0.25">
      <c r="B2107" s="191" t="s">
        <v>222</v>
      </c>
      <c r="C2107" s="193">
        <v>7</v>
      </c>
      <c r="D2107" s="193">
        <v>10</v>
      </c>
      <c r="E2107" s="193">
        <v>15</v>
      </c>
      <c r="F2107" s="193">
        <v>5</v>
      </c>
      <c r="G2107" s="194">
        <v>1.00667</v>
      </c>
      <c r="H2107" s="195">
        <v>2.4283199999999998</v>
      </c>
    </row>
    <row r="2108" spans="2:8" x14ac:dyDescent="0.25">
      <c r="B2108" s="191" t="s">
        <v>222</v>
      </c>
      <c r="C2108" s="193">
        <v>7</v>
      </c>
      <c r="D2108" s="193">
        <v>10</v>
      </c>
      <c r="E2108" s="193">
        <v>16</v>
      </c>
      <c r="F2108" s="193">
        <v>5</v>
      </c>
      <c r="G2108" s="194">
        <v>1.0139899999999999</v>
      </c>
      <c r="H2108" s="195">
        <v>2.2650800000000002</v>
      </c>
    </row>
    <row r="2109" spans="2:8" x14ac:dyDescent="0.25">
      <c r="B2109" s="191" t="s">
        <v>222</v>
      </c>
      <c r="C2109" s="193">
        <v>7</v>
      </c>
      <c r="D2109" s="193">
        <v>10</v>
      </c>
      <c r="E2109" s="193">
        <v>17</v>
      </c>
      <c r="F2109" s="193">
        <v>5</v>
      </c>
      <c r="G2109" s="194">
        <v>1.1580600000000001</v>
      </c>
      <c r="H2109" s="195">
        <v>2.4806499999999998</v>
      </c>
    </row>
    <row r="2110" spans="2:8" x14ac:dyDescent="0.25">
      <c r="B2110" s="191" t="s">
        <v>223</v>
      </c>
      <c r="C2110" s="193">
        <v>7</v>
      </c>
      <c r="D2110" s="193">
        <v>8</v>
      </c>
      <c r="E2110" s="193">
        <v>15</v>
      </c>
      <c r="F2110" s="193">
        <v>3</v>
      </c>
      <c r="G2110" s="194">
        <v>4.8481000000000003E-2</v>
      </c>
      <c r="H2110" s="195">
        <v>0.465831</v>
      </c>
    </row>
    <row r="2111" spans="2:8" x14ac:dyDescent="0.25">
      <c r="B2111" s="191" t="s">
        <v>223</v>
      </c>
      <c r="C2111" s="193">
        <v>7</v>
      </c>
      <c r="D2111" s="193">
        <v>8</v>
      </c>
      <c r="E2111" s="193">
        <v>16</v>
      </c>
      <c r="F2111" s="193">
        <v>3</v>
      </c>
      <c r="G2111" s="194">
        <v>0.37631100000000001</v>
      </c>
      <c r="H2111" s="195">
        <v>0.97758699999999998</v>
      </c>
    </row>
    <row r="2112" spans="2:8" x14ac:dyDescent="0.25">
      <c r="B2112" s="191" t="s">
        <v>223</v>
      </c>
      <c r="C2112" s="193">
        <v>7</v>
      </c>
      <c r="D2112" s="193">
        <v>8</v>
      </c>
      <c r="E2112" s="193">
        <v>17</v>
      </c>
      <c r="F2112" s="193">
        <v>3</v>
      </c>
      <c r="G2112" s="194">
        <v>0.68195799999999995</v>
      </c>
      <c r="H2112" s="195">
        <v>1.50224</v>
      </c>
    </row>
    <row r="2113" spans="2:8" x14ac:dyDescent="0.25">
      <c r="B2113" s="191" t="s">
        <v>223</v>
      </c>
      <c r="C2113" s="193">
        <v>7</v>
      </c>
      <c r="D2113" s="193">
        <v>9</v>
      </c>
      <c r="E2113" s="193">
        <v>15</v>
      </c>
      <c r="F2113" s="193">
        <v>4</v>
      </c>
      <c r="G2113" s="194">
        <v>1.23787</v>
      </c>
      <c r="H2113" s="195">
        <v>2.8898299999999999</v>
      </c>
    </row>
    <row r="2114" spans="2:8" x14ac:dyDescent="0.25">
      <c r="B2114" s="191" t="s">
        <v>223</v>
      </c>
      <c r="C2114" s="193">
        <v>7</v>
      </c>
      <c r="D2114" s="193">
        <v>9</v>
      </c>
      <c r="E2114" s="193">
        <v>16</v>
      </c>
      <c r="F2114" s="193">
        <v>4</v>
      </c>
      <c r="G2114" s="194">
        <v>1.32917</v>
      </c>
      <c r="H2114" s="195">
        <v>2.9846599999999999</v>
      </c>
    </row>
    <row r="2115" spans="2:8" x14ac:dyDescent="0.25">
      <c r="B2115" s="191" t="s">
        <v>223</v>
      </c>
      <c r="C2115" s="193">
        <v>7</v>
      </c>
      <c r="D2115" s="193">
        <v>9</v>
      </c>
      <c r="E2115" s="193">
        <v>17</v>
      </c>
      <c r="F2115" s="193">
        <v>4</v>
      </c>
      <c r="G2115" s="194">
        <v>1.40466</v>
      </c>
      <c r="H2115" s="195">
        <v>3.0618300000000001</v>
      </c>
    </row>
    <row r="2116" spans="2:8" x14ac:dyDescent="0.25">
      <c r="B2116" s="191" t="s">
        <v>223</v>
      </c>
      <c r="C2116" s="193">
        <v>7</v>
      </c>
      <c r="D2116" s="193">
        <v>10</v>
      </c>
      <c r="E2116" s="193">
        <v>15</v>
      </c>
      <c r="F2116" s="193">
        <v>5</v>
      </c>
      <c r="G2116" s="194">
        <v>0.9748</v>
      </c>
      <c r="H2116" s="195">
        <v>2.3701599999999998</v>
      </c>
    </row>
    <row r="2117" spans="2:8" x14ac:dyDescent="0.25">
      <c r="B2117" s="191" t="s">
        <v>223</v>
      </c>
      <c r="C2117" s="193">
        <v>7</v>
      </c>
      <c r="D2117" s="193">
        <v>10</v>
      </c>
      <c r="E2117" s="193">
        <v>16</v>
      </c>
      <c r="F2117" s="193">
        <v>5</v>
      </c>
      <c r="G2117" s="194">
        <v>0.98539100000000002</v>
      </c>
      <c r="H2117" s="195">
        <v>2.2214200000000002</v>
      </c>
    </row>
    <row r="2118" spans="2:8" x14ac:dyDescent="0.25">
      <c r="B2118" s="191" t="s">
        <v>223</v>
      </c>
      <c r="C2118" s="193">
        <v>7</v>
      </c>
      <c r="D2118" s="193">
        <v>10</v>
      </c>
      <c r="E2118" s="193">
        <v>17</v>
      </c>
      <c r="F2118" s="193">
        <v>5</v>
      </c>
      <c r="G2118" s="194">
        <v>1.1241099999999999</v>
      </c>
      <c r="H2118" s="195">
        <v>2.4315000000000002</v>
      </c>
    </row>
    <row r="2119" spans="2:8" x14ac:dyDescent="0.25">
      <c r="B2119" s="191" t="s">
        <v>224</v>
      </c>
      <c r="C2119" s="193">
        <v>7</v>
      </c>
      <c r="D2119" s="193">
        <v>8</v>
      </c>
      <c r="E2119" s="193">
        <v>15</v>
      </c>
      <c r="F2119" s="193">
        <v>3</v>
      </c>
      <c r="G2119" s="194">
        <v>4.5155500000000001E-2</v>
      </c>
      <c r="H2119" s="195">
        <v>0.43254999999999999</v>
      </c>
    </row>
    <row r="2120" spans="2:8" x14ac:dyDescent="0.25">
      <c r="B2120" s="191" t="s">
        <v>224</v>
      </c>
      <c r="C2120" s="193">
        <v>7</v>
      </c>
      <c r="D2120" s="193">
        <v>8</v>
      </c>
      <c r="E2120" s="193">
        <v>16</v>
      </c>
      <c r="F2120" s="193">
        <v>3</v>
      </c>
      <c r="G2120" s="194">
        <v>0.35092000000000001</v>
      </c>
      <c r="H2120" s="195">
        <v>0.91008699999999998</v>
      </c>
    </row>
    <row r="2121" spans="2:8" x14ac:dyDescent="0.25">
      <c r="B2121" s="191" t="s">
        <v>224</v>
      </c>
      <c r="C2121" s="193">
        <v>7</v>
      </c>
      <c r="D2121" s="193">
        <v>8</v>
      </c>
      <c r="E2121" s="193">
        <v>17</v>
      </c>
      <c r="F2121" s="193">
        <v>3</v>
      </c>
      <c r="G2121" s="194">
        <v>0.636818</v>
      </c>
      <c r="H2121" s="195">
        <v>1.4011100000000001</v>
      </c>
    </row>
    <row r="2122" spans="2:8" x14ac:dyDescent="0.25">
      <c r="B2122" s="191" t="s">
        <v>224</v>
      </c>
      <c r="C2122" s="193">
        <v>7</v>
      </c>
      <c r="D2122" s="193">
        <v>9</v>
      </c>
      <c r="E2122" s="193">
        <v>15</v>
      </c>
      <c r="F2122" s="193">
        <v>4</v>
      </c>
      <c r="G2122" s="194">
        <v>1.1601900000000001</v>
      </c>
      <c r="H2122" s="195">
        <v>2.7081300000000001</v>
      </c>
    </row>
    <row r="2123" spans="2:8" x14ac:dyDescent="0.25">
      <c r="B2123" s="191" t="s">
        <v>224</v>
      </c>
      <c r="C2123" s="193">
        <v>7</v>
      </c>
      <c r="D2123" s="193">
        <v>9</v>
      </c>
      <c r="E2123" s="193">
        <v>16</v>
      </c>
      <c r="F2123" s="193">
        <v>4</v>
      </c>
      <c r="G2123" s="194">
        <v>1.24586</v>
      </c>
      <c r="H2123" s="195">
        <v>2.7997299999999998</v>
      </c>
    </row>
    <row r="2124" spans="2:8" x14ac:dyDescent="0.25">
      <c r="B2124" s="191" t="s">
        <v>224</v>
      </c>
      <c r="C2124" s="193">
        <v>7</v>
      </c>
      <c r="D2124" s="193">
        <v>9</v>
      </c>
      <c r="E2124" s="193">
        <v>17</v>
      </c>
      <c r="F2124" s="193">
        <v>4</v>
      </c>
      <c r="G2124" s="194">
        <v>1.31917</v>
      </c>
      <c r="H2124" s="195">
        <v>2.8743799999999999</v>
      </c>
    </row>
    <row r="2125" spans="2:8" x14ac:dyDescent="0.25">
      <c r="B2125" s="191" t="s">
        <v>224</v>
      </c>
      <c r="C2125" s="193">
        <v>7</v>
      </c>
      <c r="D2125" s="193">
        <v>10</v>
      </c>
      <c r="E2125" s="193">
        <v>15</v>
      </c>
      <c r="F2125" s="193">
        <v>5</v>
      </c>
      <c r="G2125" s="194">
        <v>0.91346700000000003</v>
      </c>
      <c r="H2125" s="195">
        <v>2.2213500000000002</v>
      </c>
    </row>
    <row r="2126" spans="2:8" x14ac:dyDescent="0.25">
      <c r="B2126" s="191" t="s">
        <v>224</v>
      </c>
      <c r="C2126" s="193">
        <v>7</v>
      </c>
      <c r="D2126" s="193">
        <v>10</v>
      </c>
      <c r="E2126" s="193">
        <v>16</v>
      </c>
      <c r="F2126" s="193">
        <v>5</v>
      </c>
      <c r="G2126" s="194">
        <v>0.92529799999999995</v>
      </c>
      <c r="H2126" s="195">
        <v>2.08575</v>
      </c>
    </row>
    <row r="2127" spans="2:8" x14ac:dyDescent="0.25">
      <c r="B2127" s="191" t="s">
        <v>224</v>
      </c>
      <c r="C2127" s="193">
        <v>7</v>
      </c>
      <c r="D2127" s="193">
        <v>10</v>
      </c>
      <c r="E2127" s="193">
        <v>17</v>
      </c>
      <c r="F2127" s="193">
        <v>5</v>
      </c>
      <c r="G2127" s="194">
        <v>1.05477</v>
      </c>
      <c r="H2127" s="195">
        <v>2.2835000000000001</v>
      </c>
    </row>
    <row r="2128" spans="2:8" x14ac:dyDescent="0.25">
      <c r="B2128" s="191" t="s">
        <v>225</v>
      </c>
      <c r="C2128" s="193">
        <v>7</v>
      </c>
      <c r="D2128" s="193">
        <v>8</v>
      </c>
      <c r="E2128" s="193">
        <v>15</v>
      </c>
      <c r="F2128" s="193">
        <v>3</v>
      </c>
      <c r="G2128" s="194">
        <v>5.0744400000000002E-2</v>
      </c>
      <c r="H2128" s="195">
        <v>0.48569699999999999</v>
      </c>
    </row>
    <row r="2129" spans="2:8" x14ac:dyDescent="0.25">
      <c r="B2129" s="191" t="s">
        <v>225</v>
      </c>
      <c r="C2129" s="193">
        <v>7</v>
      </c>
      <c r="D2129" s="193">
        <v>8</v>
      </c>
      <c r="E2129" s="193">
        <v>16</v>
      </c>
      <c r="F2129" s="193">
        <v>3</v>
      </c>
      <c r="G2129" s="194">
        <v>0.39177400000000001</v>
      </c>
      <c r="H2129" s="195">
        <v>1.0134399999999999</v>
      </c>
    </row>
    <row r="2130" spans="2:8" x14ac:dyDescent="0.25">
      <c r="B2130" s="191" t="s">
        <v>225</v>
      </c>
      <c r="C2130" s="193">
        <v>7</v>
      </c>
      <c r="D2130" s="193">
        <v>8</v>
      </c>
      <c r="E2130" s="193">
        <v>17</v>
      </c>
      <c r="F2130" s="193">
        <v>3</v>
      </c>
      <c r="G2130" s="194">
        <v>0.71003700000000003</v>
      </c>
      <c r="H2130" s="195">
        <v>1.55959</v>
      </c>
    </row>
    <row r="2131" spans="2:8" x14ac:dyDescent="0.25">
      <c r="B2131" s="191" t="s">
        <v>225</v>
      </c>
      <c r="C2131" s="193">
        <v>7</v>
      </c>
      <c r="D2131" s="193">
        <v>9</v>
      </c>
      <c r="E2131" s="193">
        <v>15</v>
      </c>
      <c r="F2131" s="193">
        <v>4</v>
      </c>
      <c r="G2131" s="194">
        <v>1.29596</v>
      </c>
      <c r="H2131" s="195">
        <v>2.9937</v>
      </c>
    </row>
    <row r="2132" spans="2:8" x14ac:dyDescent="0.25">
      <c r="B2132" s="191" t="s">
        <v>225</v>
      </c>
      <c r="C2132" s="193">
        <v>7</v>
      </c>
      <c r="D2132" s="193">
        <v>9</v>
      </c>
      <c r="E2132" s="193">
        <v>16</v>
      </c>
      <c r="F2132" s="193">
        <v>4</v>
      </c>
      <c r="G2132" s="194">
        <v>1.3876999999999999</v>
      </c>
      <c r="H2132" s="195">
        <v>3.0879599999999998</v>
      </c>
    </row>
    <row r="2133" spans="2:8" x14ac:dyDescent="0.25">
      <c r="B2133" s="191" t="s">
        <v>225</v>
      </c>
      <c r="C2133" s="193">
        <v>7</v>
      </c>
      <c r="D2133" s="193">
        <v>9</v>
      </c>
      <c r="E2133" s="193">
        <v>17</v>
      </c>
      <c r="F2133" s="193">
        <v>4</v>
      </c>
      <c r="G2133" s="194">
        <v>1.4608099999999999</v>
      </c>
      <c r="H2133" s="195">
        <v>3.1631800000000001</v>
      </c>
    </row>
    <row r="2134" spans="2:8" x14ac:dyDescent="0.25">
      <c r="B2134" s="191" t="s">
        <v>225</v>
      </c>
      <c r="C2134" s="193">
        <v>7</v>
      </c>
      <c r="D2134" s="193">
        <v>10</v>
      </c>
      <c r="E2134" s="193">
        <v>15</v>
      </c>
      <c r="F2134" s="193">
        <v>5</v>
      </c>
      <c r="G2134" s="194">
        <v>1.01495</v>
      </c>
      <c r="H2134" s="195">
        <v>2.4445000000000001</v>
      </c>
    </row>
    <row r="2135" spans="2:8" x14ac:dyDescent="0.25">
      <c r="B2135" s="191" t="s">
        <v>225</v>
      </c>
      <c r="C2135" s="193">
        <v>7</v>
      </c>
      <c r="D2135" s="193">
        <v>10</v>
      </c>
      <c r="E2135" s="193">
        <v>16</v>
      </c>
      <c r="F2135" s="193">
        <v>5</v>
      </c>
      <c r="G2135" s="194">
        <v>1.0318400000000001</v>
      </c>
      <c r="H2135" s="195">
        <v>2.3068</v>
      </c>
    </row>
    <row r="2136" spans="2:8" x14ac:dyDescent="0.25">
      <c r="B2136" s="191" t="s">
        <v>225</v>
      </c>
      <c r="C2136" s="193">
        <v>7</v>
      </c>
      <c r="D2136" s="193">
        <v>10</v>
      </c>
      <c r="E2136" s="193">
        <v>17</v>
      </c>
      <c r="F2136" s="193">
        <v>5</v>
      </c>
      <c r="G2136" s="194">
        <v>1.1744600000000001</v>
      </c>
      <c r="H2136" s="195">
        <v>2.5238800000000001</v>
      </c>
    </row>
    <row r="2137" spans="2:8" x14ac:dyDescent="0.25">
      <c r="B2137" s="191" t="s">
        <v>226</v>
      </c>
      <c r="C2137" s="193">
        <v>7</v>
      </c>
      <c r="D2137" s="193">
        <v>8</v>
      </c>
      <c r="E2137" s="193">
        <v>15</v>
      </c>
      <c r="F2137" s="193">
        <v>3</v>
      </c>
      <c r="G2137" s="194">
        <v>4.7103100000000002E-2</v>
      </c>
      <c r="H2137" s="195">
        <v>0.45015100000000002</v>
      </c>
    </row>
    <row r="2138" spans="2:8" x14ac:dyDescent="0.25">
      <c r="B2138" s="191" t="s">
        <v>226</v>
      </c>
      <c r="C2138" s="193">
        <v>7</v>
      </c>
      <c r="D2138" s="193">
        <v>8</v>
      </c>
      <c r="E2138" s="193">
        <v>16</v>
      </c>
      <c r="F2138" s="193">
        <v>3</v>
      </c>
      <c r="G2138" s="194">
        <v>0.36418400000000001</v>
      </c>
      <c r="H2138" s="195">
        <v>0.94115099999999996</v>
      </c>
    </row>
    <row r="2139" spans="2:8" x14ac:dyDescent="0.25">
      <c r="B2139" s="191" t="s">
        <v>226</v>
      </c>
      <c r="C2139" s="193">
        <v>7</v>
      </c>
      <c r="D2139" s="193">
        <v>8</v>
      </c>
      <c r="E2139" s="193">
        <v>17</v>
      </c>
      <c r="F2139" s="193">
        <v>3</v>
      </c>
      <c r="G2139" s="194">
        <v>0.66089600000000004</v>
      </c>
      <c r="H2139" s="195">
        <v>1.4493199999999999</v>
      </c>
    </row>
    <row r="2140" spans="2:8" x14ac:dyDescent="0.25">
      <c r="B2140" s="191" t="s">
        <v>226</v>
      </c>
      <c r="C2140" s="193">
        <v>7</v>
      </c>
      <c r="D2140" s="193">
        <v>9</v>
      </c>
      <c r="E2140" s="193">
        <v>15</v>
      </c>
      <c r="F2140" s="193">
        <v>4</v>
      </c>
      <c r="G2140" s="194">
        <v>1.2097800000000001</v>
      </c>
      <c r="H2140" s="195">
        <v>2.7913800000000002</v>
      </c>
    </row>
    <row r="2141" spans="2:8" x14ac:dyDescent="0.25">
      <c r="B2141" s="191" t="s">
        <v>226</v>
      </c>
      <c r="C2141" s="193">
        <v>7</v>
      </c>
      <c r="D2141" s="193">
        <v>9</v>
      </c>
      <c r="E2141" s="193">
        <v>16</v>
      </c>
      <c r="F2141" s="193">
        <v>4</v>
      </c>
      <c r="G2141" s="194">
        <v>1.29732</v>
      </c>
      <c r="H2141" s="195">
        <v>2.8828200000000002</v>
      </c>
    </row>
    <row r="2142" spans="2:8" x14ac:dyDescent="0.25">
      <c r="B2142" s="191" t="s">
        <v>226</v>
      </c>
      <c r="C2142" s="193">
        <v>7</v>
      </c>
      <c r="D2142" s="193">
        <v>9</v>
      </c>
      <c r="E2142" s="193">
        <v>17</v>
      </c>
      <c r="F2142" s="193">
        <v>4</v>
      </c>
      <c r="G2142" s="194">
        <v>1.36659</v>
      </c>
      <c r="H2142" s="195">
        <v>2.9552499999999999</v>
      </c>
    </row>
    <row r="2143" spans="2:8" x14ac:dyDescent="0.25">
      <c r="B2143" s="191" t="s">
        <v>226</v>
      </c>
      <c r="C2143" s="193">
        <v>7</v>
      </c>
      <c r="D2143" s="193">
        <v>10</v>
      </c>
      <c r="E2143" s="193">
        <v>15</v>
      </c>
      <c r="F2143" s="193">
        <v>5</v>
      </c>
      <c r="G2143" s="194">
        <v>0.94759199999999999</v>
      </c>
      <c r="H2143" s="195">
        <v>2.2814800000000002</v>
      </c>
    </row>
    <row r="2144" spans="2:8" x14ac:dyDescent="0.25">
      <c r="B2144" s="191" t="s">
        <v>226</v>
      </c>
      <c r="C2144" s="193">
        <v>7</v>
      </c>
      <c r="D2144" s="193">
        <v>10</v>
      </c>
      <c r="E2144" s="193">
        <v>16</v>
      </c>
      <c r="F2144" s="193">
        <v>5</v>
      </c>
      <c r="G2144" s="194">
        <v>0.96405700000000005</v>
      </c>
      <c r="H2144" s="195">
        <v>2.1557400000000002</v>
      </c>
    </row>
    <row r="2145" spans="2:8" x14ac:dyDescent="0.25">
      <c r="B2145" s="191" t="s">
        <v>226</v>
      </c>
      <c r="C2145" s="193">
        <v>7</v>
      </c>
      <c r="D2145" s="193">
        <v>10</v>
      </c>
      <c r="E2145" s="193">
        <v>17</v>
      </c>
      <c r="F2145" s="193">
        <v>5</v>
      </c>
      <c r="G2145" s="194">
        <v>1.09745</v>
      </c>
      <c r="H2145" s="195">
        <v>2.3595799999999998</v>
      </c>
    </row>
    <row r="2146" spans="2:8" x14ac:dyDescent="0.25">
      <c r="B2146" s="191" t="s">
        <v>227</v>
      </c>
      <c r="C2146" s="193">
        <v>7</v>
      </c>
      <c r="D2146" s="193">
        <v>8</v>
      </c>
      <c r="E2146" s="193">
        <v>15</v>
      </c>
      <c r="F2146" s="193">
        <v>3</v>
      </c>
      <c r="G2146" s="194">
        <v>4.7658499999999999E-2</v>
      </c>
      <c r="H2146" s="195">
        <v>0.45616000000000001</v>
      </c>
    </row>
    <row r="2147" spans="2:8" x14ac:dyDescent="0.25">
      <c r="B2147" s="191" t="s">
        <v>227</v>
      </c>
      <c r="C2147" s="193">
        <v>7</v>
      </c>
      <c r="D2147" s="193">
        <v>8</v>
      </c>
      <c r="E2147" s="193">
        <v>16</v>
      </c>
      <c r="F2147" s="193">
        <v>3</v>
      </c>
      <c r="G2147" s="194">
        <v>0.36794900000000003</v>
      </c>
      <c r="H2147" s="195">
        <v>0.95181199999999999</v>
      </c>
    </row>
    <row r="2148" spans="2:8" x14ac:dyDescent="0.25">
      <c r="B2148" s="191" t="s">
        <v>227</v>
      </c>
      <c r="C2148" s="193">
        <v>7</v>
      </c>
      <c r="D2148" s="193">
        <v>8</v>
      </c>
      <c r="E2148" s="193">
        <v>17</v>
      </c>
      <c r="F2148" s="193">
        <v>3</v>
      </c>
      <c r="G2148" s="194">
        <v>0.66685700000000003</v>
      </c>
      <c r="H2148" s="195">
        <v>1.46475</v>
      </c>
    </row>
    <row r="2149" spans="2:8" x14ac:dyDescent="0.25">
      <c r="B2149" s="191" t="s">
        <v>227</v>
      </c>
      <c r="C2149" s="193">
        <v>7</v>
      </c>
      <c r="D2149" s="193">
        <v>9</v>
      </c>
      <c r="E2149" s="193">
        <v>15</v>
      </c>
      <c r="F2149" s="193">
        <v>4</v>
      </c>
      <c r="G2149" s="194">
        <v>1.21715</v>
      </c>
      <c r="H2149" s="195">
        <v>2.8116400000000001</v>
      </c>
    </row>
    <row r="2150" spans="2:8" x14ac:dyDescent="0.25">
      <c r="B2150" s="191" t="s">
        <v>227</v>
      </c>
      <c r="C2150" s="193">
        <v>7</v>
      </c>
      <c r="D2150" s="193">
        <v>9</v>
      </c>
      <c r="E2150" s="193">
        <v>16</v>
      </c>
      <c r="F2150" s="193">
        <v>4</v>
      </c>
      <c r="G2150" s="194">
        <v>1.30331</v>
      </c>
      <c r="H2150" s="195">
        <v>2.9001700000000001</v>
      </c>
    </row>
    <row r="2151" spans="2:8" x14ac:dyDescent="0.25">
      <c r="B2151" s="191" t="s">
        <v>227</v>
      </c>
      <c r="C2151" s="193">
        <v>7</v>
      </c>
      <c r="D2151" s="193">
        <v>9</v>
      </c>
      <c r="E2151" s="193">
        <v>17</v>
      </c>
      <c r="F2151" s="193">
        <v>4</v>
      </c>
      <c r="G2151" s="194">
        <v>1.37198</v>
      </c>
      <c r="H2151" s="195">
        <v>2.9708199999999998</v>
      </c>
    </row>
    <row r="2152" spans="2:8" x14ac:dyDescent="0.25">
      <c r="B2152" s="191" t="s">
        <v>227</v>
      </c>
      <c r="C2152" s="193">
        <v>7</v>
      </c>
      <c r="D2152" s="193">
        <v>10</v>
      </c>
      <c r="E2152" s="193">
        <v>15</v>
      </c>
      <c r="F2152" s="193">
        <v>5</v>
      </c>
      <c r="G2152" s="194">
        <v>0.95322399999999996</v>
      </c>
      <c r="H2152" s="195">
        <v>2.2958400000000001</v>
      </c>
    </row>
    <row r="2153" spans="2:8" x14ac:dyDescent="0.25">
      <c r="B2153" s="191" t="s">
        <v>227</v>
      </c>
      <c r="C2153" s="193">
        <v>7</v>
      </c>
      <c r="D2153" s="193">
        <v>10</v>
      </c>
      <c r="E2153" s="193">
        <v>16</v>
      </c>
      <c r="F2153" s="193">
        <v>5</v>
      </c>
      <c r="G2153" s="194">
        <v>0.96908899999999998</v>
      </c>
      <c r="H2153" s="195">
        <v>2.1665199999999998</v>
      </c>
    </row>
    <row r="2154" spans="2:8" x14ac:dyDescent="0.25">
      <c r="B2154" s="191" t="s">
        <v>227</v>
      </c>
      <c r="C2154" s="193">
        <v>7</v>
      </c>
      <c r="D2154" s="193">
        <v>10</v>
      </c>
      <c r="E2154" s="193">
        <v>17</v>
      </c>
      <c r="F2154" s="193">
        <v>5</v>
      </c>
      <c r="G2154" s="194">
        <v>1.10304</v>
      </c>
      <c r="H2154" s="195">
        <v>2.37039</v>
      </c>
    </row>
    <row r="2155" spans="2:8" x14ac:dyDescent="0.25">
      <c r="B2155" s="191" t="s">
        <v>228</v>
      </c>
      <c r="C2155" s="193">
        <v>7</v>
      </c>
      <c r="D2155" s="193">
        <v>8</v>
      </c>
      <c r="E2155" s="193">
        <v>15</v>
      </c>
      <c r="F2155" s="193">
        <v>3</v>
      </c>
      <c r="G2155" s="194">
        <v>4.40095E-2</v>
      </c>
      <c r="H2155" s="195">
        <v>0.42058699999999999</v>
      </c>
    </row>
    <row r="2156" spans="2:8" x14ac:dyDescent="0.25">
      <c r="B2156" s="191" t="s">
        <v>228</v>
      </c>
      <c r="C2156" s="193">
        <v>7</v>
      </c>
      <c r="D2156" s="193">
        <v>8</v>
      </c>
      <c r="E2156" s="193">
        <v>16</v>
      </c>
      <c r="F2156" s="193">
        <v>3</v>
      </c>
      <c r="G2156" s="194">
        <v>0.34026600000000001</v>
      </c>
      <c r="H2156" s="195">
        <v>0.87934000000000001</v>
      </c>
    </row>
    <row r="2157" spans="2:8" x14ac:dyDescent="0.25">
      <c r="B2157" s="191" t="s">
        <v>228</v>
      </c>
      <c r="C2157" s="193">
        <v>7</v>
      </c>
      <c r="D2157" s="193">
        <v>8</v>
      </c>
      <c r="E2157" s="193">
        <v>17</v>
      </c>
      <c r="F2157" s="193">
        <v>3</v>
      </c>
      <c r="G2157" s="194">
        <v>0.61749100000000001</v>
      </c>
      <c r="H2157" s="195">
        <v>1.3541399999999999</v>
      </c>
    </row>
    <row r="2158" spans="2:8" x14ac:dyDescent="0.25">
      <c r="B2158" s="191" t="s">
        <v>228</v>
      </c>
      <c r="C2158" s="193">
        <v>7</v>
      </c>
      <c r="D2158" s="193">
        <v>9</v>
      </c>
      <c r="E2158" s="193">
        <v>15</v>
      </c>
      <c r="F2158" s="193">
        <v>4</v>
      </c>
      <c r="G2158" s="194">
        <v>1.13032</v>
      </c>
      <c r="H2158" s="195">
        <v>2.60806</v>
      </c>
    </row>
    <row r="2159" spans="2:8" x14ac:dyDescent="0.25">
      <c r="B2159" s="191" t="s">
        <v>228</v>
      </c>
      <c r="C2159" s="193">
        <v>7</v>
      </c>
      <c r="D2159" s="193">
        <v>9</v>
      </c>
      <c r="E2159" s="193">
        <v>16</v>
      </c>
      <c r="F2159" s="193">
        <v>4</v>
      </c>
      <c r="G2159" s="194">
        <v>1.2121200000000001</v>
      </c>
      <c r="H2159" s="195">
        <v>2.6934900000000002</v>
      </c>
    </row>
    <row r="2160" spans="2:8" x14ac:dyDescent="0.25">
      <c r="B2160" s="191" t="s">
        <v>228</v>
      </c>
      <c r="C2160" s="193">
        <v>7</v>
      </c>
      <c r="D2160" s="193">
        <v>9</v>
      </c>
      <c r="E2160" s="193">
        <v>17</v>
      </c>
      <c r="F2160" s="193">
        <v>4</v>
      </c>
      <c r="G2160" s="194">
        <v>1.27684</v>
      </c>
      <c r="H2160" s="195">
        <v>2.7611599999999998</v>
      </c>
    </row>
    <row r="2161" spans="2:8" x14ac:dyDescent="0.25">
      <c r="B2161" s="191" t="s">
        <v>228</v>
      </c>
      <c r="C2161" s="193">
        <v>7</v>
      </c>
      <c r="D2161" s="193">
        <v>10</v>
      </c>
      <c r="E2161" s="193">
        <v>15</v>
      </c>
      <c r="F2161" s="193">
        <v>5</v>
      </c>
      <c r="G2161" s="194">
        <v>0.88535799999999998</v>
      </c>
      <c r="H2161" s="195">
        <v>2.13164</v>
      </c>
    </row>
    <row r="2162" spans="2:8" x14ac:dyDescent="0.25">
      <c r="B2162" s="191" t="s">
        <v>228</v>
      </c>
      <c r="C2162" s="193">
        <v>7</v>
      </c>
      <c r="D2162" s="193">
        <v>10</v>
      </c>
      <c r="E2162" s="193">
        <v>16</v>
      </c>
      <c r="F2162" s="193">
        <v>5</v>
      </c>
      <c r="G2162" s="194">
        <v>0.90074200000000004</v>
      </c>
      <c r="H2162" s="195">
        <v>2.01416</v>
      </c>
    </row>
    <row r="2163" spans="2:8" x14ac:dyDescent="0.25">
      <c r="B2163" s="191" t="s">
        <v>228</v>
      </c>
      <c r="C2163" s="193">
        <v>7</v>
      </c>
      <c r="D2163" s="193">
        <v>10</v>
      </c>
      <c r="E2163" s="193">
        <v>17</v>
      </c>
      <c r="F2163" s="193">
        <v>5</v>
      </c>
      <c r="G2163" s="194">
        <v>1.0253699999999999</v>
      </c>
      <c r="H2163" s="195">
        <v>2.2046100000000002</v>
      </c>
    </row>
    <row r="2164" spans="2:8" x14ac:dyDescent="0.25">
      <c r="B2164" s="191" t="s">
        <v>1185</v>
      </c>
      <c r="C2164" s="193">
        <v>7</v>
      </c>
      <c r="D2164" s="193">
        <v>8</v>
      </c>
      <c r="E2164" s="193">
        <v>15</v>
      </c>
      <c r="F2164" s="193">
        <v>3</v>
      </c>
      <c r="G2164" s="194">
        <v>0.23803299999999999</v>
      </c>
      <c r="H2164" s="195">
        <v>1.01559</v>
      </c>
    </row>
    <row r="2165" spans="2:8" x14ac:dyDescent="0.25">
      <c r="B2165" s="191" t="s">
        <v>1185</v>
      </c>
      <c r="C2165" s="193">
        <v>7</v>
      </c>
      <c r="D2165" s="193">
        <v>8</v>
      </c>
      <c r="E2165" s="193">
        <v>16</v>
      </c>
      <c r="F2165" s="193">
        <v>3</v>
      </c>
      <c r="G2165" s="194">
        <v>0.71844300000000005</v>
      </c>
      <c r="H2165" s="195">
        <v>1.6262300000000001</v>
      </c>
    </row>
    <row r="2166" spans="2:8" x14ac:dyDescent="0.25">
      <c r="B2166" s="191" t="s">
        <v>1185</v>
      </c>
      <c r="C2166" s="193">
        <v>7</v>
      </c>
      <c r="D2166" s="193">
        <v>8</v>
      </c>
      <c r="E2166" s="193">
        <v>17</v>
      </c>
      <c r="F2166" s="193">
        <v>3</v>
      </c>
      <c r="G2166" s="194">
        <v>0.97344299999999995</v>
      </c>
      <c r="H2166" s="195">
        <v>1.98285</v>
      </c>
    </row>
    <row r="2167" spans="2:8" x14ac:dyDescent="0.25">
      <c r="B2167" s="191" t="s">
        <v>1185</v>
      </c>
      <c r="C2167" s="193">
        <v>7</v>
      </c>
      <c r="D2167" s="193">
        <v>9</v>
      </c>
      <c r="E2167" s="193">
        <v>15</v>
      </c>
      <c r="F2167" s="193">
        <v>4</v>
      </c>
      <c r="G2167" s="194">
        <v>1.6862900000000001</v>
      </c>
      <c r="H2167" s="195">
        <v>3.4046400000000001</v>
      </c>
    </row>
    <row r="2168" spans="2:8" x14ac:dyDescent="0.25">
      <c r="B2168" s="191" t="s">
        <v>1185</v>
      </c>
      <c r="C2168" s="193">
        <v>7</v>
      </c>
      <c r="D2168" s="193">
        <v>9</v>
      </c>
      <c r="E2168" s="193">
        <v>16</v>
      </c>
      <c r="F2168" s="193">
        <v>4</v>
      </c>
      <c r="G2168" s="194">
        <v>1.7552700000000001</v>
      </c>
      <c r="H2168" s="195">
        <v>3.4384000000000001</v>
      </c>
    </row>
    <row r="2169" spans="2:8" x14ac:dyDescent="0.25">
      <c r="B2169" s="191" t="s">
        <v>1185</v>
      </c>
      <c r="C2169" s="193">
        <v>7</v>
      </c>
      <c r="D2169" s="193">
        <v>9</v>
      </c>
      <c r="E2169" s="193">
        <v>17</v>
      </c>
      <c r="F2169" s="193">
        <v>4</v>
      </c>
      <c r="G2169" s="194">
        <v>1.78807</v>
      </c>
      <c r="H2169" s="195">
        <v>3.4479700000000002</v>
      </c>
    </row>
    <row r="2170" spans="2:8" x14ac:dyDescent="0.25">
      <c r="B2170" s="191" t="s">
        <v>1185</v>
      </c>
      <c r="C2170" s="193">
        <v>7</v>
      </c>
      <c r="D2170" s="193">
        <v>10</v>
      </c>
      <c r="E2170" s="193">
        <v>15</v>
      </c>
      <c r="F2170" s="193">
        <v>5</v>
      </c>
      <c r="G2170" s="194">
        <v>1.31395</v>
      </c>
      <c r="H2170" s="195">
        <v>2.7677</v>
      </c>
    </row>
    <row r="2171" spans="2:8" x14ac:dyDescent="0.25">
      <c r="B2171" s="191" t="s">
        <v>1185</v>
      </c>
      <c r="C2171" s="193">
        <v>7</v>
      </c>
      <c r="D2171" s="193">
        <v>10</v>
      </c>
      <c r="E2171" s="193">
        <v>16</v>
      </c>
      <c r="F2171" s="193">
        <v>5</v>
      </c>
      <c r="G2171" s="194">
        <v>1.2907900000000001</v>
      </c>
      <c r="H2171" s="195">
        <v>2.5578500000000002</v>
      </c>
    </row>
    <row r="2172" spans="2:8" x14ac:dyDescent="0.25">
      <c r="B2172" s="191" t="s">
        <v>1185</v>
      </c>
      <c r="C2172" s="193">
        <v>7</v>
      </c>
      <c r="D2172" s="193">
        <v>10</v>
      </c>
      <c r="E2172" s="193">
        <v>17</v>
      </c>
      <c r="F2172" s="193">
        <v>5</v>
      </c>
      <c r="G2172" s="194">
        <v>1.4093</v>
      </c>
      <c r="H2172" s="195">
        <v>2.7239100000000001</v>
      </c>
    </row>
    <row r="2173" spans="2:8" x14ac:dyDescent="0.25">
      <c r="B2173" s="191" t="s">
        <v>229</v>
      </c>
      <c r="C2173" s="193">
        <v>7</v>
      </c>
      <c r="D2173" s="193">
        <v>8</v>
      </c>
      <c r="E2173" s="193">
        <v>15</v>
      </c>
      <c r="F2173" s="193">
        <v>3</v>
      </c>
      <c r="G2173" s="194">
        <v>0.23803299999999999</v>
      </c>
      <c r="H2173" s="195">
        <v>1.01559</v>
      </c>
    </row>
    <row r="2174" spans="2:8" x14ac:dyDescent="0.25">
      <c r="B2174" s="191" t="s">
        <v>229</v>
      </c>
      <c r="C2174" s="193">
        <v>7</v>
      </c>
      <c r="D2174" s="193">
        <v>8</v>
      </c>
      <c r="E2174" s="193">
        <v>16</v>
      </c>
      <c r="F2174" s="193">
        <v>3</v>
      </c>
      <c r="G2174" s="194">
        <v>0.71844300000000005</v>
      </c>
      <c r="H2174" s="195">
        <v>1.6262300000000001</v>
      </c>
    </row>
    <row r="2175" spans="2:8" x14ac:dyDescent="0.25">
      <c r="B2175" s="191" t="s">
        <v>229</v>
      </c>
      <c r="C2175" s="193">
        <v>7</v>
      </c>
      <c r="D2175" s="193">
        <v>8</v>
      </c>
      <c r="E2175" s="193">
        <v>17</v>
      </c>
      <c r="F2175" s="193">
        <v>3</v>
      </c>
      <c r="G2175" s="194">
        <v>0.97344299999999995</v>
      </c>
      <c r="H2175" s="195">
        <v>1.98285</v>
      </c>
    </row>
    <row r="2176" spans="2:8" x14ac:dyDescent="0.25">
      <c r="B2176" s="191" t="s">
        <v>229</v>
      </c>
      <c r="C2176" s="193">
        <v>7</v>
      </c>
      <c r="D2176" s="193">
        <v>9</v>
      </c>
      <c r="E2176" s="193">
        <v>15</v>
      </c>
      <c r="F2176" s="193">
        <v>4</v>
      </c>
      <c r="G2176" s="194">
        <v>1.6862900000000001</v>
      </c>
      <c r="H2176" s="195">
        <v>3.4046400000000001</v>
      </c>
    </row>
    <row r="2177" spans="2:8" x14ac:dyDescent="0.25">
      <c r="B2177" s="191" t="s">
        <v>229</v>
      </c>
      <c r="C2177" s="193">
        <v>7</v>
      </c>
      <c r="D2177" s="193">
        <v>9</v>
      </c>
      <c r="E2177" s="193">
        <v>16</v>
      </c>
      <c r="F2177" s="193">
        <v>4</v>
      </c>
      <c r="G2177" s="194">
        <v>1.7552700000000001</v>
      </c>
      <c r="H2177" s="195">
        <v>3.4384000000000001</v>
      </c>
    </row>
    <row r="2178" spans="2:8" x14ac:dyDescent="0.25">
      <c r="B2178" s="191" t="s">
        <v>229</v>
      </c>
      <c r="C2178" s="193">
        <v>7</v>
      </c>
      <c r="D2178" s="193">
        <v>9</v>
      </c>
      <c r="E2178" s="193">
        <v>17</v>
      </c>
      <c r="F2178" s="193">
        <v>4</v>
      </c>
      <c r="G2178" s="194">
        <v>1.78807</v>
      </c>
      <c r="H2178" s="195">
        <v>3.4479700000000002</v>
      </c>
    </row>
    <row r="2179" spans="2:8" x14ac:dyDescent="0.25">
      <c r="B2179" s="191" t="s">
        <v>229</v>
      </c>
      <c r="C2179" s="193">
        <v>7</v>
      </c>
      <c r="D2179" s="193">
        <v>10</v>
      </c>
      <c r="E2179" s="193">
        <v>15</v>
      </c>
      <c r="F2179" s="193">
        <v>5</v>
      </c>
      <c r="G2179" s="194">
        <v>1.31395</v>
      </c>
      <c r="H2179" s="195">
        <v>2.7677</v>
      </c>
    </row>
    <row r="2180" spans="2:8" x14ac:dyDescent="0.25">
      <c r="B2180" s="191" t="s">
        <v>229</v>
      </c>
      <c r="C2180" s="193">
        <v>7</v>
      </c>
      <c r="D2180" s="193">
        <v>10</v>
      </c>
      <c r="E2180" s="193">
        <v>16</v>
      </c>
      <c r="F2180" s="193">
        <v>5</v>
      </c>
      <c r="G2180" s="194">
        <v>1.2907900000000001</v>
      </c>
      <c r="H2180" s="195">
        <v>2.5578500000000002</v>
      </c>
    </row>
    <row r="2181" spans="2:8" x14ac:dyDescent="0.25">
      <c r="B2181" s="191" t="s">
        <v>229</v>
      </c>
      <c r="C2181" s="193">
        <v>7</v>
      </c>
      <c r="D2181" s="193">
        <v>10</v>
      </c>
      <c r="E2181" s="193">
        <v>17</v>
      </c>
      <c r="F2181" s="193">
        <v>5</v>
      </c>
      <c r="G2181" s="194">
        <v>1.4093</v>
      </c>
      <c r="H2181" s="195">
        <v>2.7239100000000001</v>
      </c>
    </row>
    <row r="2182" spans="2:8" x14ac:dyDescent="0.25">
      <c r="B2182" s="191" t="s">
        <v>1186</v>
      </c>
      <c r="C2182" s="193">
        <v>7</v>
      </c>
      <c r="D2182" s="193">
        <v>8</v>
      </c>
      <c r="E2182" s="193">
        <v>15</v>
      </c>
      <c r="F2182" s="193">
        <v>3</v>
      </c>
      <c r="G2182" s="194">
        <v>0.207701</v>
      </c>
      <c r="H2182" s="195">
        <v>0.88617599999999996</v>
      </c>
    </row>
    <row r="2183" spans="2:8" x14ac:dyDescent="0.25">
      <c r="B2183" s="191" t="s">
        <v>1186</v>
      </c>
      <c r="C2183" s="193">
        <v>7</v>
      </c>
      <c r="D2183" s="193">
        <v>8</v>
      </c>
      <c r="E2183" s="193">
        <v>16</v>
      </c>
      <c r="F2183" s="193">
        <v>3</v>
      </c>
      <c r="G2183" s="194">
        <v>0.62689600000000001</v>
      </c>
      <c r="H2183" s="195">
        <v>1.4190100000000001</v>
      </c>
    </row>
    <row r="2184" spans="2:8" x14ac:dyDescent="0.25">
      <c r="B2184" s="191" t="s">
        <v>1186</v>
      </c>
      <c r="C2184" s="193">
        <v>7</v>
      </c>
      <c r="D2184" s="193">
        <v>8</v>
      </c>
      <c r="E2184" s="193">
        <v>17</v>
      </c>
      <c r="F2184" s="193">
        <v>3</v>
      </c>
      <c r="G2184" s="194">
        <v>0.84940199999999999</v>
      </c>
      <c r="H2184" s="195">
        <v>1.7301800000000001</v>
      </c>
    </row>
    <row r="2185" spans="2:8" x14ac:dyDescent="0.25">
      <c r="B2185" s="191" t="s">
        <v>1186</v>
      </c>
      <c r="C2185" s="193">
        <v>7</v>
      </c>
      <c r="D2185" s="193">
        <v>9</v>
      </c>
      <c r="E2185" s="193">
        <v>15</v>
      </c>
      <c r="F2185" s="193">
        <v>4</v>
      </c>
      <c r="G2185" s="194">
        <v>1.4714100000000001</v>
      </c>
      <c r="H2185" s="195">
        <v>2.9708000000000001</v>
      </c>
    </row>
    <row r="2186" spans="2:8" x14ac:dyDescent="0.25">
      <c r="B2186" s="191" t="s">
        <v>1186</v>
      </c>
      <c r="C2186" s="193">
        <v>7</v>
      </c>
      <c r="D2186" s="193">
        <v>9</v>
      </c>
      <c r="E2186" s="193">
        <v>16</v>
      </c>
      <c r="F2186" s="193">
        <v>4</v>
      </c>
      <c r="G2186" s="194">
        <v>1.5316099999999999</v>
      </c>
      <c r="H2186" s="195">
        <v>3.0002599999999999</v>
      </c>
    </row>
    <row r="2187" spans="2:8" x14ac:dyDescent="0.25">
      <c r="B2187" s="191" t="s">
        <v>1186</v>
      </c>
      <c r="C2187" s="193">
        <v>7</v>
      </c>
      <c r="D2187" s="193">
        <v>9</v>
      </c>
      <c r="E2187" s="193">
        <v>17</v>
      </c>
      <c r="F2187" s="193">
        <v>4</v>
      </c>
      <c r="G2187" s="194">
        <v>1.56023</v>
      </c>
      <c r="H2187" s="195">
        <v>3.00861</v>
      </c>
    </row>
    <row r="2188" spans="2:8" x14ac:dyDescent="0.25">
      <c r="B2188" s="191" t="s">
        <v>1186</v>
      </c>
      <c r="C2188" s="193">
        <v>7</v>
      </c>
      <c r="D2188" s="193">
        <v>10</v>
      </c>
      <c r="E2188" s="193">
        <v>15</v>
      </c>
      <c r="F2188" s="193">
        <v>5</v>
      </c>
      <c r="G2188" s="194">
        <v>1.14652</v>
      </c>
      <c r="H2188" s="195">
        <v>2.4150299999999998</v>
      </c>
    </row>
    <row r="2189" spans="2:8" x14ac:dyDescent="0.25">
      <c r="B2189" s="191" t="s">
        <v>1186</v>
      </c>
      <c r="C2189" s="193">
        <v>7</v>
      </c>
      <c r="D2189" s="193">
        <v>10</v>
      </c>
      <c r="E2189" s="193">
        <v>16</v>
      </c>
      <c r="F2189" s="193">
        <v>5</v>
      </c>
      <c r="G2189" s="194">
        <v>1.1263099999999999</v>
      </c>
      <c r="H2189" s="195">
        <v>2.2319100000000001</v>
      </c>
    </row>
    <row r="2190" spans="2:8" x14ac:dyDescent="0.25">
      <c r="B2190" s="191" t="s">
        <v>1186</v>
      </c>
      <c r="C2190" s="193">
        <v>7</v>
      </c>
      <c r="D2190" s="193">
        <v>10</v>
      </c>
      <c r="E2190" s="193">
        <v>17</v>
      </c>
      <c r="F2190" s="193">
        <v>5</v>
      </c>
      <c r="G2190" s="194">
        <v>1.2297199999999999</v>
      </c>
      <c r="H2190" s="195">
        <v>2.3768099999999999</v>
      </c>
    </row>
    <row r="2191" spans="2:8" x14ac:dyDescent="0.25">
      <c r="B2191" s="191" t="s">
        <v>1187</v>
      </c>
      <c r="C2191" s="193">
        <v>7</v>
      </c>
      <c r="D2191" s="193">
        <v>8</v>
      </c>
      <c r="E2191" s="193">
        <v>15</v>
      </c>
      <c r="F2191" s="193">
        <v>3</v>
      </c>
      <c r="G2191" s="194">
        <v>0.19969899999999999</v>
      </c>
      <c r="H2191" s="195">
        <v>0.86229900000000004</v>
      </c>
    </row>
    <row r="2192" spans="2:8" x14ac:dyDescent="0.25">
      <c r="B2192" s="191" t="s">
        <v>1187</v>
      </c>
      <c r="C2192" s="193">
        <v>7</v>
      </c>
      <c r="D2192" s="193">
        <v>8</v>
      </c>
      <c r="E2192" s="193">
        <v>16</v>
      </c>
      <c r="F2192" s="193">
        <v>3</v>
      </c>
      <c r="G2192" s="194">
        <v>0.60220300000000004</v>
      </c>
      <c r="H2192" s="195">
        <v>1.38141</v>
      </c>
    </row>
    <row r="2193" spans="2:8" x14ac:dyDescent="0.25">
      <c r="B2193" s="191" t="s">
        <v>1187</v>
      </c>
      <c r="C2193" s="193">
        <v>7</v>
      </c>
      <c r="D2193" s="193">
        <v>8</v>
      </c>
      <c r="E2193" s="193">
        <v>17</v>
      </c>
      <c r="F2193" s="193">
        <v>3</v>
      </c>
      <c r="G2193" s="194">
        <v>0.81630100000000005</v>
      </c>
      <c r="H2193" s="195">
        <v>1.68631</v>
      </c>
    </row>
    <row r="2194" spans="2:8" x14ac:dyDescent="0.25">
      <c r="B2194" s="191" t="s">
        <v>1187</v>
      </c>
      <c r="C2194" s="193">
        <v>7</v>
      </c>
      <c r="D2194" s="193">
        <v>9</v>
      </c>
      <c r="E2194" s="193">
        <v>15</v>
      </c>
      <c r="F2194" s="193">
        <v>4</v>
      </c>
      <c r="G2194" s="194">
        <v>1.4064099999999999</v>
      </c>
      <c r="H2194" s="195">
        <v>2.8759800000000002</v>
      </c>
    </row>
    <row r="2195" spans="2:8" x14ac:dyDescent="0.25">
      <c r="B2195" s="191" t="s">
        <v>1187</v>
      </c>
      <c r="C2195" s="193">
        <v>7</v>
      </c>
      <c r="D2195" s="193">
        <v>9</v>
      </c>
      <c r="E2195" s="193">
        <v>16</v>
      </c>
      <c r="F2195" s="193">
        <v>4</v>
      </c>
      <c r="G2195" s="194">
        <v>1.4656499999999999</v>
      </c>
      <c r="H2195" s="195">
        <v>2.9122400000000002</v>
      </c>
    </row>
    <row r="2196" spans="2:8" x14ac:dyDescent="0.25">
      <c r="B2196" s="191" t="s">
        <v>1187</v>
      </c>
      <c r="C2196" s="193">
        <v>7</v>
      </c>
      <c r="D2196" s="193">
        <v>9</v>
      </c>
      <c r="E2196" s="193">
        <v>17</v>
      </c>
      <c r="F2196" s="193">
        <v>4</v>
      </c>
      <c r="G2196" s="194">
        <v>1.49302</v>
      </c>
      <c r="H2196" s="195">
        <v>2.9239799999999998</v>
      </c>
    </row>
    <row r="2197" spans="2:8" x14ac:dyDescent="0.25">
      <c r="B2197" s="191" t="s">
        <v>1187</v>
      </c>
      <c r="C2197" s="193">
        <v>7</v>
      </c>
      <c r="D2197" s="193">
        <v>10</v>
      </c>
      <c r="E2197" s="193">
        <v>15</v>
      </c>
      <c r="F2197" s="193">
        <v>5</v>
      </c>
      <c r="G2197" s="194">
        <v>1.0975999999999999</v>
      </c>
      <c r="H2197" s="195">
        <v>2.3385799999999999</v>
      </c>
    </row>
    <row r="2198" spans="2:8" x14ac:dyDescent="0.25">
      <c r="B2198" s="191" t="s">
        <v>1187</v>
      </c>
      <c r="C2198" s="193">
        <v>7</v>
      </c>
      <c r="D2198" s="193">
        <v>10</v>
      </c>
      <c r="E2198" s="193">
        <v>16</v>
      </c>
      <c r="F2198" s="193">
        <v>5</v>
      </c>
      <c r="G2198" s="194">
        <v>1.0757399999999999</v>
      </c>
      <c r="H2198" s="195">
        <v>2.1602800000000002</v>
      </c>
    </row>
    <row r="2199" spans="2:8" x14ac:dyDescent="0.25">
      <c r="B2199" s="191" t="s">
        <v>1187</v>
      </c>
      <c r="C2199" s="193">
        <v>7</v>
      </c>
      <c r="D2199" s="193">
        <v>10</v>
      </c>
      <c r="E2199" s="193">
        <v>17</v>
      </c>
      <c r="F2199" s="193">
        <v>5</v>
      </c>
      <c r="G2199" s="194">
        <v>1.17726</v>
      </c>
      <c r="H2199" s="195">
        <v>2.3061400000000001</v>
      </c>
    </row>
    <row r="2200" spans="2:8" x14ac:dyDescent="0.25">
      <c r="B2200" s="191" t="s">
        <v>230</v>
      </c>
      <c r="C2200" s="193">
        <v>7</v>
      </c>
      <c r="D2200" s="193">
        <v>8</v>
      </c>
      <c r="E2200" s="193">
        <v>15</v>
      </c>
      <c r="F2200" s="193">
        <v>3</v>
      </c>
      <c r="G2200" s="194">
        <v>0.19969899999999999</v>
      </c>
      <c r="H2200" s="195">
        <v>0.86229900000000004</v>
      </c>
    </row>
    <row r="2201" spans="2:8" x14ac:dyDescent="0.25">
      <c r="B2201" s="191" t="s">
        <v>230</v>
      </c>
      <c r="C2201" s="193">
        <v>7</v>
      </c>
      <c r="D2201" s="193">
        <v>8</v>
      </c>
      <c r="E2201" s="193">
        <v>16</v>
      </c>
      <c r="F2201" s="193">
        <v>3</v>
      </c>
      <c r="G2201" s="194">
        <v>0.60220300000000004</v>
      </c>
      <c r="H2201" s="195">
        <v>1.38141</v>
      </c>
    </row>
    <row r="2202" spans="2:8" x14ac:dyDescent="0.25">
      <c r="B2202" s="191" t="s">
        <v>230</v>
      </c>
      <c r="C2202" s="193">
        <v>7</v>
      </c>
      <c r="D2202" s="193">
        <v>8</v>
      </c>
      <c r="E2202" s="193">
        <v>17</v>
      </c>
      <c r="F2202" s="193">
        <v>3</v>
      </c>
      <c r="G2202" s="194">
        <v>0.81630100000000005</v>
      </c>
      <c r="H2202" s="195">
        <v>1.68631</v>
      </c>
    </row>
    <row r="2203" spans="2:8" x14ac:dyDescent="0.25">
      <c r="B2203" s="191" t="s">
        <v>230</v>
      </c>
      <c r="C2203" s="193">
        <v>7</v>
      </c>
      <c r="D2203" s="193">
        <v>9</v>
      </c>
      <c r="E2203" s="193">
        <v>15</v>
      </c>
      <c r="F2203" s="193">
        <v>4</v>
      </c>
      <c r="G2203" s="194">
        <v>1.4064099999999999</v>
      </c>
      <c r="H2203" s="195">
        <v>2.8759800000000002</v>
      </c>
    </row>
    <row r="2204" spans="2:8" x14ac:dyDescent="0.25">
      <c r="B2204" s="191" t="s">
        <v>230</v>
      </c>
      <c r="C2204" s="193">
        <v>7</v>
      </c>
      <c r="D2204" s="193">
        <v>9</v>
      </c>
      <c r="E2204" s="193">
        <v>16</v>
      </c>
      <c r="F2204" s="193">
        <v>4</v>
      </c>
      <c r="G2204" s="194">
        <v>1.4656499999999999</v>
      </c>
      <c r="H2204" s="195">
        <v>2.9122400000000002</v>
      </c>
    </row>
    <row r="2205" spans="2:8" x14ac:dyDescent="0.25">
      <c r="B2205" s="191" t="s">
        <v>230</v>
      </c>
      <c r="C2205" s="193">
        <v>7</v>
      </c>
      <c r="D2205" s="193">
        <v>9</v>
      </c>
      <c r="E2205" s="193">
        <v>17</v>
      </c>
      <c r="F2205" s="193">
        <v>4</v>
      </c>
      <c r="G2205" s="194">
        <v>1.49302</v>
      </c>
      <c r="H2205" s="195">
        <v>2.9239799999999998</v>
      </c>
    </row>
    <row r="2206" spans="2:8" x14ac:dyDescent="0.25">
      <c r="B2206" s="191" t="s">
        <v>230</v>
      </c>
      <c r="C2206" s="193">
        <v>7</v>
      </c>
      <c r="D2206" s="193">
        <v>10</v>
      </c>
      <c r="E2206" s="193">
        <v>15</v>
      </c>
      <c r="F2206" s="193">
        <v>5</v>
      </c>
      <c r="G2206" s="194">
        <v>1.0975999999999999</v>
      </c>
      <c r="H2206" s="195">
        <v>2.3385799999999999</v>
      </c>
    </row>
    <row r="2207" spans="2:8" x14ac:dyDescent="0.25">
      <c r="B2207" s="191" t="s">
        <v>230</v>
      </c>
      <c r="C2207" s="193">
        <v>7</v>
      </c>
      <c r="D2207" s="193">
        <v>10</v>
      </c>
      <c r="E2207" s="193">
        <v>16</v>
      </c>
      <c r="F2207" s="193">
        <v>5</v>
      </c>
      <c r="G2207" s="194">
        <v>1.0757399999999999</v>
      </c>
      <c r="H2207" s="195">
        <v>2.1602800000000002</v>
      </c>
    </row>
    <row r="2208" spans="2:8" x14ac:dyDescent="0.25">
      <c r="B2208" s="191" t="s">
        <v>230</v>
      </c>
      <c r="C2208" s="193">
        <v>7</v>
      </c>
      <c r="D2208" s="193">
        <v>10</v>
      </c>
      <c r="E2208" s="193">
        <v>17</v>
      </c>
      <c r="F2208" s="193">
        <v>5</v>
      </c>
      <c r="G2208" s="194">
        <v>1.17726</v>
      </c>
      <c r="H2208" s="195">
        <v>2.3061400000000001</v>
      </c>
    </row>
    <row r="2209" spans="2:8" x14ac:dyDescent="0.25">
      <c r="B2209" s="191" t="s">
        <v>1188</v>
      </c>
      <c r="C2209" s="193">
        <v>7</v>
      </c>
      <c r="D2209" s="193">
        <v>8</v>
      </c>
      <c r="E2209" s="193">
        <v>15</v>
      </c>
      <c r="F2209" s="193">
        <v>3</v>
      </c>
      <c r="G2209" s="194">
        <v>0.180977</v>
      </c>
      <c r="H2209" s="195">
        <v>0.78145399999999998</v>
      </c>
    </row>
    <row r="2210" spans="2:8" x14ac:dyDescent="0.25">
      <c r="B2210" s="191" t="s">
        <v>1188</v>
      </c>
      <c r="C2210" s="193">
        <v>7</v>
      </c>
      <c r="D2210" s="193">
        <v>8</v>
      </c>
      <c r="E2210" s="193">
        <v>16</v>
      </c>
      <c r="F2210" s="193">
        <v>3</v>
      </c>
      <c r="G2210" s="194">
        <v>0.54574400000000001</v>
      </c>
      <c r="H2210" s="195">
        <v>1.2518899999999999</v>
      </c>
    </row>
    <row r="2211" spans="2:8" x14ac:dyDescent="0.25">
      <c r="B2211" s="191" t="s">
        <v>1188</v>
      </c>
      <c r="C2211" s="193">
        <v>7</v>
      </c>
      <c r="D2211" s="193">
        <v>8</v>
      </c>
      <c r="E2211" s="193">
        <v>17</v>
      </c>
      <c r="F2211" s="193">
        <v>3</v>
      </c>
      <c r="G2211" s="194">
        <v>0.73976900000000001</v>
      </c>
      <c r="H2211" s="195">
        <v>1.5282100000000001</v>
      </c>
    </row>
    <row r="2212" spans="2:8" x14ac:dyDescent="0.25">
      <c r="B2212" s="191" t="s">
        <v>1188</v>
      </c>
      <c r="C2212" s="193">
        <v>7</v>
      </c>
      <c r="D2212" s="193">
        <v>9</v>
      </c>
      <c r="E2212" s="193">
        <v>15</v>
      </c>
      <c r="F2212" s="193">
        <v>4</v>
      </c>
      <c r="G2212" s="194">
        <v>1.2745599999999999</v>
      </c>
      <c r="H2212" s="195">
        <v>2.6063399999999999</v>
      </c>
    </row>
    <row r="2213" spans="2:8" x14ac:dyDescent="0.25">
      <c r="B2213" s="191" t="s">
        <v>1188</v>
      </c>
      <c r="C2213" s="193">
        <v>7</v>
      </c>
      <c r="D2213" s="193">
        <v>9</v>
      </c>
      <c r="E2213" s="193">
        <v>16</v>
      </c>
      <c r="F2213" s="193">
        <v>4</v>
      </c>
      <c r="G2213" s="194">
        <v>1.3282400000000001</v>
      </c>
      <c r="H2213" s="195">
        <v>2.6392099999999998</v>
      </c>
    </row>
    <row r="2214" spans="2:8" x14ac:dyDescent="0.25">
      <c r="B2214" s="191" t="s">
        <v>1188</v>
      </c>
      <c r="C2214" s="193">
        <v>7</v>
      </c>
      <c r="D2214" s="193">
        <v>9</v>
      </c>
      <c r="E2214" s="193">
        <v>17</v>
      </c>
      <c r="F2214" s="193">
        <v>4</v>
      </c>
      <c r="G2214" s="194">
        <v>1.35304</v>
      </c>
      <c r="H2214" s="195">
        <v>2.6498400000000002</v>
      </c>
    </row>
    <row r="2215" spans="2:8" x14ac:dyDescent="0.25">
      <c r="B2215" s="191" t="s">
        <v>1188</v>
      </c>
      <c r="C2215" s="193">
        <v>7</v>
      </c>
      <c r="D2215" s="193">
        <v>10</v>
      </c>
      <c r="E2215" s="193">
        <v>15</v>
      </c>
      <c r="F2215" s="193">
        <v>5</v>
      </c>
      <c r="G2215" s="194">
        <v>0.99469300000000005</v>
      </c>
      <c r="H2215" s="195">
        <v>2.1193300000000002</v>
      </c>
    </row>
    <row r="2216" spans="2:8" x14ac:dyDescent="0.25">
      <c r="B2216" s="191" t="s">
        <v>1188</v>
      </c>
      <c r="C2216" s="193">
        <v>7</v>
      </c>
      <c r="D2216" s="193">
        <v>10</v>
      </c>
      <c r="E2216" s="193">
        <v>16</v>
      </c>
      <c r="F2216" s="193">
        <v>5</v>
      </c>
      <c r="G2216" s="194">
        <v>0.974885</v>
      </c>
      <c r="H2216" s="195">
        <v>1.95774</v>
      </c>
    </row>
    <row r="2217" spans="2:8" x14ac:dyDescent="0.25">
      <c r="B2217" s="191" t="s">
        <v>1188</v>
      </c>
      <c r="C2217" s="193">
        <v>7</v>
      </c>
      <c r="D2217" s="193">
        <v>10</v>
      </c>
      <c r="E2217" s="193">
        <v>17</v>
      </c>
      <c r="F2217" s="193">
        <v>5</v>
      </c>
      <c r="G2217" s="194">
        <v>1.0668899999999999</v>
      </c>
      <c r="H2217" s="195">
        <v>2.0899299999999998</v>
      </c>
    </row>
    <row r="2218" spans="2:8" x14ac:dyDescent="0.25">
      <c r="B2218" s="191" t="s">
        <v>1189</v>
      </c>
      <c r="C2218" s="193">
        <v>7</v>
      </c>
      <c r="D2218" s="193">
        <v>8</v>
      </c>
      <c r="E2218" s="193">
        <v>15</v>
      </c>
      <c r="F2218" s="193">
        <v>3</v>
      </c>
      <c r="G2218" s="194">
        <v>0.209178</v>
      </c>
      <c r="H2218" s="195">
        <v>0.91165600000000002</v>
      </c>
    </row>
    <row r="2219" spans="2:8" x14ac:dyDescent="0.25">
      <c r="B2219" s="191" t="s">
        <v>1189</v>
      </c>
      <c r="C2219" s="193">
        <v>7</v>
      </c>
      <c r="D2219" s="193">
        <v>8</v>
      </c>
      <c r="E2219" s="193">
        <v>16</v>
      </c>
      <c r="F2219" s="193">
        <v>3</v>
      </c>
      <c r="G2219" s="194">
        <v>0.62873599999999996</v>
      </c>
      <c r="H2219" s="195">
        <v>1.44401</v>
      </c>
    </row>
    <row r="2220" spans="2:8" x14ac:dyDescent="0.25">
      <c r="B2220" s="191" t="s">
        <v>1189</v>
      </c>
      <c r="C2220" s="193">
        <v>7</v>
      </c>
      <c r="D2220" s="193">
        <v>8</v>
      </c>
      <c r="E2220" s="193">
        <v>17</v>
      </c>
      <c r="F2220" s="193">
        <v>3</v>
      </c>
      <c r="G2220" s="194">
        <v>0.85017100000000001</v>
      </c>
      <c r="H2220" s="195">
        <v>1.7599100000000001</v>
      </c>
    </row>
    <row r="2221" spans="2:8" x14ac:dyDescent="0.25">
      <c r="B2221" s="191" t="s">
        <v>1189</v>
      </c>
      <c r="C2221" s="193">
        <v>7</v>
      </c>
      <c r="D2221" s="193">
        <v>9</v>
      </c>
      <c r="E2221" s="193">
        <v>15</v>
      </c>
      <c r="F2221" s="193">
        <v>4</v>
      </c>
      <c r="G2221" s="194">
        <v>1.46075</v>
      </c>
      <c r="H2221" s="195">
        <v>2.9923999999999999</v>
      </c>
    </row>
    <row r="2222" spans="2:8" x14ac:dyDescent="0.25">
      <c r="B2222" s="191" t="s">
        <v>1189</v>
      </c>
      <c r="C2222" s="193">
        <v>7</v>
      </c>
      <c r="D2222" s="193">
        <v>9</v>
      </c>
      <c r="E2222" s="193">
        <v>16</v>
      </c>
      <c r="F2222" s="193">
        <v>4</v>
      </c>
      <c r="G2222" s="194">
        <v>1.51179</v>
      </c>
      <c r="H2222" s="195">
        <v>3.0211299999999999</v>
      </c>
    </row>
    <row r="2223" spans="2:8" x14ac:dyDescent="0.25">
      <c r="B2223" s="191" t="s">
        <v>1189</v>
      </c>
      <c r="C2223" s="193">
        <v>7</v>
      </c>
      <c r="D2223" s="193">
        <v>9</v>
      </c>
      <c r="E2223" s="193">
        <v>17</v>
      </c>
      <c r="F2223" s="193">
        <v>4</v>
      </c>
      <c r="G2223" s="194">
        <v>1.5335099999999999</v>
      </c>
      <c r="H2223" s="195">
        <v>3.0227300000000001</v>
      </c>
    </row>
    <row r="2224" spans="2:8" x14ac:dyDescent="0.25">
      <c r="B2224" s="191" t="s">
        <v>1189</v>
      </c>
      <c r="C2224" s="193">
        <v>7</v>
      </c>
      <c r="D2224" s="193">
        <v>10</v>
      </c>
      <c r="E2224" s="193">
        <v>15</v>
      </c>
      <c r="F2224" s="193">
        <v>5</v>
      </c>
      <c r="G2224" s="194">
        <v>1.1419299999999999</v>
      </c>
      <c r="H2224" s="195">
        <v>2.4198499999999998</v>
      </c>
    </row>
    <row r="2225" spans="2:8" x14ac:dyDescent="0.25">
      <c r="B2225" s="191" t="s">
        <v>1189</v>
      </c>
      <c r="C2225" s="193">
        <v>7</v>
      </c>
      <c r="D2225" s="193">
        <v>10</v>
      </c>
      <c r="E2225" s="193">
        <v>16</v>
      </c>
      <c r="F2225" s="193">
        <v>5</v>
      </c>
      <c r="G2225" s="194">
        <v>1.12334</v>
      </c>
      <c r="H2225" s="195">
        <v>2.2437800000000001</v>
      </c>
    </row>
    <row r="2226" spans="2:8" x14ac:dyDescent="0.25">
      <c r="B2226" s="191" t="s">
        <v>1189</v>
      </c>
      <c r="C2226" s="193">
        <v>7</v>
      </c>
      <c r="D2226" s="193">
        <v>10</v>
      </c>
      <c r="E2226" s="193">
        <v>17</v>
      </c>
      <c r="F2226" s="193">
        <v>5</v>
      </c>
      <c r="G2226" s="194">
        <v>1.22471</v>
      </c>
      <c r="H2226" s="195">
        <v>2.3926099999999999</v>
      </c>
    </row>
    <row r="2227" spans="2:8" x14ac:dyDescent="0.25">
      <c r="B2227" s="191" t="s">
        <v>231</v>
      </c>
      <c r="C2227" s="193">
        <v>7</v>
      </c>
      <c r="D2227" s="193">
        <v>8</v>
      </c>
      <c r="E2227" s="193">
        <v>15</v>
      </c>
      <c r="F2227" s="193">
        <v>3</v>
      </c>
      <c r="G2227" s="194">
        <v>0.209178</v>
      </c>
      <c r="H2227" s="195">
        <v>0.91165600000000002</v>
      </c>
    </row>
    <row r="2228" spans="2:8" x14ac:dyDescent="0.25">
      <c r="B2228" s="191" t="s">
        <v>231</v>
      </c>
      <c r="C2228" s="193">
        <v>7</v>
      </c>
      <c r="D2228" s="193">
        <v>8</v>
      </c>
      <c r="E2228" s="193">
        <v>16</v>
      </c>
      <c r="F2228" s="193">
        <v>3</v>
      </c>
      <c r="G2228" s="194">
        <v>0.62873599999999996</v>
      </c>
      <c r="H2228" s="195">
        <v>1.44401</v>
      </c>
    </row>
    <row r="2229" spans="2:8" x14ac:dyDescent="0.25">
      <c r="B2229" s="191" t="s">
        <v>231</v>
      </c>
      <c r="C2229" s="193">
        <v>7</v>
      </c>
      <c r="D2229" s="193">
        <v>8</v>
      </c>
      <c r="E2229" s="193">
        <v>17</v>
      </c>
      <c r="F2229" s="193">
        <v>3</v>
      </c>
      <c r="G2229" s="194">
        <v>0.85017100000000001</v>
      </c>
      <c r="H2229" s="195">
        <v>1.7599100000000001</v>
      </c>
    </row>
    <row r="2230" spans="2:8" x14ac:dyDescent="0.25">
      <c r="B2230" s="191" t="s">
        <v>231</v>
      </c>
      <c r="C2230" s="193">
        <v>7</v>
      </c>
      <c r="D2230" s="193">
        <v>9</v>
      </c>
      <c r="E2230" s="193">
        <v>15</v>
      </c>
      <c r="F2230" s="193">
        <v>4</v>
      </c>
      <c r="G2230" s="194">
        <v>1.46075</v>
      </c>
      <c r="H2230" s="195">
        <v>2.9923999999999999</v>
      </c>
    </row>
    <row r="2231" spans="2:8" x14ac:dyDescent="0.25">
      <c r="B2231" s="191" t="s">
        <v>231</v>
      </c>
      <c r="C2231" s="193">
        <v>7</v>
      </c>
      <c r="D2231" s="193">
        <v>9</v>
      </c>
      <c r="E2231" s="193">
        <v>16</v>
      </c>
      <c r="F2231" s="193">
        <v>4</v>
      </c>
      <c r="G2231" s="194">
        <v>1.51179</v>
      </c>
      <c r="H2231" s="195">
        <v>3.0211299999999999</v>
      </c>
    </row>
    <row r="2232" spans="2:8" x14ac:dyDescent="0.25">
      <c r="B2232" s="191" t="s">
        <v>231</v>
      </c>
      <c r="C2232" s="193">
        <v>7</v>
      </c>
      <c r="D2232" s="193">
        <v>9</v>
      </c>
      <c r="E2232" s="193">
        <v>17</v>
      </c>
      <c r="F2232" s="193">
        <v>4</v>
      </c>
      <c r="G2232" s="194">
        <v>1.5335099999999999</v>
      </c>
      <c r="H2232" s="195">
        <v>3.0227300000000001</v>
      </c>
    </row>
    <row r="2233" spans="2:8" x14ac:dyDescent="0.25">
      <c r="B2233" s="191" t="s">
        <v>231</v>
      </c>
      <c r="C2233" s="193">
        <v>7</v>
      </c>
      <c r="D2233" s="193">
        <v>10</v>
      </c>
      <c r="E2233" s="193">
        <v>15</v>
      </c>
      <c r="F2233" s="193">
        <v>5</v>
      </c>
      <c r="G2233" s="194">
        <v>1.1419299999999999</v>
      </c>
      <c r="H2233" s="195">
        <v>2.4198499999999998</v>
      </c>
    </row>
    <row r="2234" spans="2:8" x14ac:dyDescent="0.25">
      <c r="B2234" s="191" t="s">
        <v>231</v>
      </c>
      <c r="C2234" s="193">
        <v>7</v>
      </c>
      <c r="D2234" s="193">
        <v>10</v>
      </c>
      <c r="E2234" s="193">
        <v>16</v>
      </c>
      <c r="F2234" s="193">
        <v>5</v>
      </c>
      <c r="G2234" s="194">
        <v>1.12334</v>
      </c>
      <c r="H2234" s="195">
        <v>2.2437800000000001</v>
      </c>
    </row>
    <row r="2235" spans="2:8" x14ac:dyDescent="0.25">
      <c r="B2235" s="191" t="s">
        <v>231</v>
      </c>
      <c r="C2235" s="193">
        <v>7</v>
      </c>
      <c r="D2235" s="193">
        <v>10</v>
      </c>
      <c r="E2235" s="193">
        <v>17</v>
      </c>
      <c r="F2235" s="193">
        <v>5</v>
      </c>
      <c r="G2235" s="194">
        <v>1.22471</v>
      </c>
      <c r="H2235" s="195">
        <v>2.3926099999999999</v>
      </c>
    </row>
    <row r="2236" spans="2:8" x14ac:dyDescent="0.25">
      <c r="B2236" s="191" t="s">
        <v>1190</v>
      </c>
      <c r="C2236" s="193">
        <v>7</v>
      </c>
      <c r="D2236" s="193">
        <v>8</v>
      </c>
      <c r="E2236" s="193">
        <v>15</v>
      </c>
      <c r="F2236" s="193">
        <v>3</v>
      </c>
      <c r="G2236" s="194">
        <v>0.189333</v>
      </c>
      <c r="H2236" s="195">
        <v>0.82516900000000004</v>
      </c>
    </row>
    <row r="2237" spans="2:8" x14ac:dyDescent="0.25">
      <c r="B2237" s="191" t="s">
        <v>1190</v>
      </c>
      <c r="C2237" s="193">
        <v>7</v>
      </c>
      <c r="D2237" s="193">
        <v>8</v>
      </c>
      <c r="E2237" s="193">
        <v>16</v>
      </c>
      <c r="F2237" s="193">
        <v>3</v>
      </c>
      <c r="G2237" s="194">
        <v>0.56908899999999996</v>
      </c>
      <c r="H2237" s="195">
        <v>1.3070200000000001</v>
      </c>
    </row>
    <row r="2238" spans="2:8" x14ac:dyDescent="0.25">
      <c r="B2238" s="191" t="s">
        <v>1190</v>
      </c>
      <c r="C2238" s="193">
        <v>7</v>
      </c>
      <c r="D2238" s="193">
        <v>8</v>
      </c>
      <c r="E2238" s="193">
        <v>17</v>
      </c>
      <c r="F2238" s="193">
        <v>3</v>
      </c>
      <c r="G2238" s="194">
        <v>0.76951599999999998</v>
      </c>
      <c r="H2238" s="195">
        <v>1.5929500000000001</v>
      </c>
    </row>
    <row r="2239" spans="2:8" x14ac:dyDescent="0.25">
      <c r="B2239" s="191" t="s">
        <v>1190</v>
      </c>
      <c r="C2239" s="193">
        <v>7</v>
      </c>
      <c r="D2239" s="193">
        <v>9</v>
      </c>
      <c r="E2239" s="193">
        <v>15</v>
      </c>
      <c r="F2239" s="193">
        <v>4</v>
      </c>
      <c r="G2239" s="194">
        <v>1.3221700000000001</v>
      </c>
      <c r="H2239" s="195">
        <v>2.70852</v>
      </c>
    </row>
    <row r="2240" spans="2:8" x14ac:dyDescent="0.25">
      <c r="B2240" s="191" t="s">
        <v>1190</v>
      </c>
      <c r="C2240" s="193">
        <v>7</v>
      </c>
      <c r="D2240" s="193">
        <v>9</v>
      </c>
      <c r="E2240" s="193">
        <v>16</v>
      </c>
      <c r="F2240" s="193">
        <v>4</v>
      </c>
      <c r="G2240" s="194">
        <v>1.3683700000000001</v>
      </c>
      <c r="H2240" s="195">
        <v>2.7345199999999998</v>
      </c>
    </row>
    <row r="2241" spans="2:8" x14ac:dyDescent="0.25">
      <c r="B2241" s="191" t="s">
        <v>1190</v>
      </c>
      <c r="C2241" s="193">
        <v>7</v>
      </c>
      <c r="D2241" s="193">
        <v>9</v>
      </c>
      <c r="E2241" s="193">
        <v>17</v>
      </c>
      <c r="F2241" s="193">
        <v>4</v>
      </c>
      <c r="G2241" s="194">
        <v>1.3880300000000001</v>
      </c>
      <c r="H2241" s="195">
        <v>2.73597</v>
      </c>
    </row>
    <row r="2242" spans="2:8" x14ac:dyDescent="0.25">
      <c r="B2242" s="191" t="s">
        <v>1190</v>
      </c>
      <c r="C2242" s="193">
        <v>7</v>
      </c>
      <c r="D2242" s="193">
        <v>10</v>
      </c>
      <c r="E2242" s="193">
        <v>15</v>
      </c>
      <c r="F2242" s="193">
        <v>5</v>
      </c>
      <c r="G2242" s="194">
        <v>1.0336000000000001</v>
      </c>
      <c r="H2242" s="195">
        <v>2.19028</v>
      </c>
    </row>
    <row r="2243" spans="2:8" x14ac:dyDescent="0.25">
      <c r="B2243" s="191" t="s">
        <v>1190</v>
      </c>
      <c r="C2243" s="193">
        <v>7</v>
      </c>
      <c r="D2243" s="193">
        <v>10</v>
      </c>
      <c r="E2243" s="193">
        <v>16</v>
      </c>
      <c r="F2243" s="193">
        <v>5</v>
      </c>
      <c r="G2243" s="194">
        <v>1.01677</v>
      </c>
      <c r="H2243" s="195">
        <v>2.03091</v>
      </c>
    </row>
    <row r="2244" spans="2:8" x14ac:dyDescent="0.25">
      <c r="B2244" s="191" t="s">
        <v>1190</v>
      </c>
      <c r="C2244" s="193">
        <v>7</v>
      </c>
      <c r="D2244" s="193">
        <v>10</v>
      </c>
      <c r="E2244" s="193">
        <v>17</v>
      </c>
      <c r="F2244" s="193">
        <v>5</v>
      </c>
      <c r="G2244" s="194">
        <v>1.1085199999999999</v>
      </c>
      <c r="H2244" s="195">
        <v>2.1656300000000002</v>
      </c>
    </row>
    <row r="2245" spans="2:8" x14ac:dyDescent="0.25">
      <c r="B2245" s="191" t="s">
        <v>1191</v>
      </c>
      <c r="C2245" s="193">
        <v>7</v>
      </c>
      <c r="D2245" s="193">
        <v>8</v>
      </c>
      <c r="E2245" s="193">
        <v>15</v>
      </c>
      <c r="F2245" s="193">
        <v>3</v>
      </c>
      <c r="G2245" s="194">
        <v>0.19645699999999999</v>
      </c>
      <c r="H2245" s="195">
        <v>0.85621599999999998</v>
      </c>
    </row>
    <row r="2246" spans="2:8" x14ac:dyDescent="0.25">
      <c r="B2246" s="191" t="s">
        <v>1191</v>
      </c>
      <c r="C2246" s="193">
        <v>7</v>
      </c>
      <c r="D2246" s="193">
        <v>8</v>
      </c>
      <c r="E2246" s="193">
        <v>16</v>
      </c>
      <c r="F2246" s="193">
        <v>3</v>
      </c>
      <c r="G2246" s="194">
        <v>0.59050100000000005</v>
      </c>
      <c r="H2246" s="195">
        <v>1.3562000000000001</v>
      </c>
    </row>
    <row r="2247" spans="2:8" x14ac:dyDescent="0.25">
      <c r="B2247" s="191" t="s">
        <v>1191</v>
      </c>
      <c r="C2247" s="193">
        <v>7</v>
      </c>
      <c r="D2247" s="193">
        <v>8</v>
      </c>
      <c r="E2247" s="193">
        <v>17</v>
      </c>
      <c r="F2247" s="193">
        <v>3</v>
      </c>
      <c r="G2247" s="194">
        <v>0.79846899999999998</v>
      </c>
      <c r="H2247" s="195">
        <v>1.6528799999999999</v>
      </c>
    </row>
    <row r="2248" spans="2:8" x14ac:dyDescent="0.25">
      <c r="B2248" s="191" t="s">
        <v>1191</v>
      </c>
      <c r="C2248" s="193">
        <v>7</v>
      </c>
      <c r="D2248" s="193">
        <v>9</v>
      </c>
      <c r="E2248" s="193">
        <v>15</v>
      </c>
      <c r="F2248" s="193">
        <v>4</v>
      </c>
      <c r="G2248" s="194">
        <v>1.37192</v>
      </c>
      <c r="H2248" s="195">
        <v>2.8104200000000001</v>
      </c>
    </row>
    <row r="2249" spans="2:8" x14ac:dyDescent="0.25">
      <c r="B2249" s="191" t="s">
        <v>1191</v>
      </c>
      <c r="C2249" s="193">
        <v>7</v>
      </c>
      <c r="D2249" s="193">
        <v>9</v>
      </c>
      <c r="E2249" s="193">
        <v>16</v>
      </c>
      <c r="F2249" s="193">
        <v>4</v>
      </c>
      <c r="G2249" s="194">
        <v>1.4198500000000001</v>
      </c>
      <c r="H2249" s="195">
        <v>2.8374100000000002</v>
      </c>
    </row>
    <row r="2250" spans="2:8" x14ac:dyDescent="0.25">
      <c r="B2250" s="191" t="s">
        <v>1191</v>
      </c>
      <c r="C2250" s="193">
        <v>7</v>
      </c>
      <c r="D2250" s="193">
        <v>9</v>
      </c>
      <c r="E2250" s="193">
        <v>17</v>
      </c>
      <c r="F2250" s="193">
        <v>4</v>
      </c>
      <c r="G2250" s="194">
        <v>1.44025</v>
      </c>
      <c r="H2250" s="195">
        <v>2.8389099999999998</v>
      </c>
    </row>
    <row r="2251" spans="2:8" x14ac:dyDescent="0.25">
      <c r="B2251" s="191" t="s">
        <v>1191</v>
      </c>
      <c r="C2251" s="193">
        <v>7</v>
      </c>
      <c r="D2251" s="193">
        <v>10</v>
      </c>
      <c r="E2251" s="193">
        <v>15</v>
      </c>
      <c r="F2251" s="193">
        <v>5</v>
      </c>
      <c r="G2251" s="194">
        <v>1.0724899999999999</v>
      </c>
      <c r="H2251" s="195">
        <v>2.2726899999999999</v>
      </c>
    </row>
    <row r="2252" spans="2:8" x14ac:dyDescent="0.25">
      <c r="B2252" s="191" t="s">
        <v>1191</v>
      </c>
      <c r="C2252" s="193">
        <v>7</v>
      </c>
      <c r="D2252" s="193">
        <v>10</v>
      </c>
      <c r="E2252" s="193">
        <v>16</v>
      </c>
      <c r="F2252" s="193">
        <v>5</v>
      </c>
      <c r="G2252" s="194">
        <v>1.0550299999999999</v>
      </c>
      <c r="H2252" s="195">
        <v>2.1073300000000001</v>
      </c>
    </row>
    <row r="2253" spans="2:8" x14ac:dyDescent="0.25">
      <c r="B2253" s="191" t="s">
        <v>1191</v>
      </c>
      <c r="C2253" s="193">
        <v>7</v>
      </c>
      <c r="D2253" s="193">
        <v>10</v>
      </c>
      <c r="E2253" s="193">
        <v>17</v>
      </c>
      <c r="F2253" s="193">
        <v>5</v>
      </c>
      <c r="G2253" s="194">
        <v>1.1502300000000001</v>
      </c>
      <c r="H2253" s="195">
        <v>2.2471100000000002</v>
      </c>
    </row>
    <row r="2254" spans="2:8" x14ac:dyDescent="0.25">
      <c r="B2254" s="191" t="s">
        <v>232</v>
      </c>
      <c r="C2254" s="193">
        <v>7</v>
      </c>
      <c r="D2254" s="193">
        <v>8</v>
      </c>
      <c r="E2254" s="193">
        <v>15</v>
      </c>
      <c r="F2254" s="193">
        <v>3</v>
      </c>
      <c r="G2254" s="194">
        <v>0.19645699999999999</v>
      </c>
      <c r="H2254" s="195">
        <v>0.85621599999999998</v>
      </c>
    </row>
    <row r="2255" spans="2:8" x14ac:dyDescent="0.25">
      <c r="B2255" s="191" t="s">
        <v>232</v>
      </c>
      <c r="C2255" s="193">
        <v>7</v>
      </c>
      <c r="D2255" s="193">
        <v>8</v>
      </c>
      <c r="E2255" s="193">
        <v>16</v>
      </c>
      <c r="F2255" s="193">
        <v>3</v>
      </c>
      <c r="G2255" s="194">
        <v>0.59050100000000005</v>
      </c>
      <c r="H2255" s="195">
        <v>1.3562000000000001</v>
      </c>
    </row>
    <row r="2256" spans="2:8" x14ac:dyDescent="0.25">
      <c r="B2256" s="191" t="s">
        <v>232</v>
      </c>
      <c r="C2256" s="193">
        <v>7</v>
      </c>
      <c r="D2256" s="193">
        <v>8</v>
      </c>
      <c r="E2256" s="193">
        <v>17</v>
      </c>
      <c r="F2256" s="193">
        <v>3</v>
      </c>
      <c r="G2256" s="194">
        <v>0.79846899999999998</v>
      </c>
      <c r="H2256" s="195">
        <v>1.6528799999999999</v>
      </c>
    </row>
    <row r="2257" spans="2:8" x14ac:dyDescent="0.25">
      <c r="B2257" s="191" t="s">
        <v>232</v>
      </c>
      <c r="C2257" s="193">
        <v>7</v>
      </c>
      <c r="D2257" s="193">
        <v>9</v>
      </c>
      <c r="E2257" s="193">
        <v>15</v>
      </c>
      <c r="F2257" s="193">
        <v>4</v>
      </c>
      <c r="G2257" s="194">
        <v>1.37192</v>
      </c>
      <c r="H2257" s="195">
        <v>2.8104200000000001</v>
      </c>
    </row>
    <row r="2258" spans="2:8" x14ac:dyDescent="0.25">
      <c r="B2258" s="191" t="s">
        <v>232</v>
      </c>
      <c r="C2258" s="193">
        <v>7</v>
      </c>
      <c r="D2258" s="193">
        <v>9</v>
      </c>
      <c r="E2258" s="193">
        <v>16</v>
      </c>
      <c r="F2258" s="193">
        <v>4</v>
      </c>
      <c r="G2258" s="194">
        <v>1.4198500000000001</v>
      </c>
      <c r="H2258" s="195">
        <v>2.8374100000000002</v>
      </c>
    </row>
    <row r="2259" spans="2:8" x14ac:dyDescent="0.25">
      <c r="B2259" s="191" t="s">
        <v>232</v>
      </c>
      <c r="C2259" s="193">
        <v>7</v>
      </c>
      <c r="D2259" s="193">
        <v>9</v>
      </c>
      <c r="E2259" s="193">
        <v>17</v>
      </c>
      <c r="F2259" s="193">
        <v>4</v>
      </c>
      <c r="G2259" s="194">
        <v>1.44025</v>
      </c>
      <c r="H2259" s="195">
        <v>2.8389099999999998</v>
      </c>
    </row>
    <row r="2260" spans="2:8" x14ac:dyDescent="0.25">
      <c r="B2260" s="191" t="s">
        <v>232</v>
      </c>
      <c r="C2260" s="193">
        <v>7</v>
      </c>
      <c r="D2260" s="193">
        <v>10</v>
      </c>
      <c r="E2260" s="193">
        <v>15</v>
      </c>
      <c r="F2260" s="193">
        <v>5</v>
      </c>
      <c r="G2260" s="194">
        <v>1.0724899999999999</v>
      </c>
      <c r="H2260" s="195">
        <v>2.2726899999999999</v>
      </c>
    </row>
    <row r="2261" spans="2:8" x14ac:dyDescent="0.25">
      <c r="B2261" s="191" t="s">
        <v>232</v>
      </c>
      <c r="C2261" s="193">
        <v>7</v>
      </c>
      <c r="D2261" s="193">
        <v>10</v>
      </c>
      <c r="E2261" s="193">
        <v>16</v>
      </c>
      <c r="F2261" s="193">
        <v>5</v>
      </c>
      <c r="G2261" s="194">
        <v>1.0550299999999999</v>
      </c>
      <c r="H2261" s="195">
        <v>2.1073300000000001</v>
      </c>
    </row>
    <row r="2262" spans="2:8" x14ac:dyDescent="0.25">
      <c r="B2262" s="191" t="s">
        <v>232</v>
      </c>
      <c r="C2262" s="193">
        <v>7</v>
      </c>
      <c r="D2262" s="193">
        <v>10</v>
      </c>
      <c r="E2262" s="193">
        <v>17</v>
      </c>
      <c r="F2262" s="193">
        <v>5</v>
      </c>
      <c r="G2262" s="194">
        <v>1.1502300000000001</v>
      </c>
      <c r="H2262" s="195">
        <v>2.2471100000000002</v>
      </c>
    </row>
    <row r="2263" spans="2:8" x14ac:dyDescent="0.25">
      <c r="B2263" s="191" t="s">
        <v>1192</v>
      </c>
      <c r="C2263" s="193">
        <v>7</v>
      </c>
      <c r="D2263" s="193">
        <v>8</v>
      </c>
      <c r="E2263" s="193">
        <v>15</v>
      </c>
      <c r="F2263" s="193">
        <v>3</v>
      </c>
      <c r="G2263" s="194">
        <v>0.176899</v>
      </c>
      <c r="H2263" s="195">
        <v>0.77097499999999997</v>
      </c>
    </row>
    <row r="2264" spans="2:8" x14ac:dyDescent="0.25">
      <c r="B2264" s="191" t="s">
        <v>1192</v>
      </c>
      <c r="C2264" s="193">
        <v>7</v>
      </c>
      <c r="D2264" s="193">
        <v>8</v>
      </c>
      <c r="E2264" s="193">
        <v>16</v>
      </c>
      <c r="F2264" s="193">
        <v>3</v>
      </c>
      <c r="G2264" s="194">
        <v>0.53171299999999999</v>
      </c>
      <c r="H2264" s="195">
        <v>1.2211799999999999</v>
      </c>
    </row>
    <row r="2265" spans="2:8" x14ac:dyDescent="0.25">
      <c r="B2265" s="191" t="s">
        <v>1192</v>
      </c>
      <c r="C2265" s="193">
        <v>7</v>
      </c>
      <c r="D2265" s="193">
        <v>8</v>
      </c>
      <c r="E2265" s="193">
        <v>17</v>
      </c>
      <c r="F2265" s="193">
        <v>3</v>
      </c>
      <c r="G2265" s="194">
        <v>0.71897699999999998</v>
      </c>
      <c r="H2265" s="195">
        <v>1.4883299999999999</v>
      </c>
    </row>
    <row r="2266" spans="2:8" x14ac:dyDescent="0.25">
      <c r="B2266" s="191" t="s">
        <v>1192</v>
      </c>
      <c r="C2266" s="193">
        <v>7</v>
      </c>
      <c r="D2266" s="193">
        <v>9</v>
      </c>
      <c r="E2266" s="193">
        <v>15</v>
      </c>
      <c r="F2266" s="193">
        <v>4</v>
      </c>
      <c r="G2266" s="194">
        <v>1.2353400000000001</v>
      </c>
      <c r="H2266" s="195">
        <v>2.5306299999999999</v>
      </c>
    </row>
    <row r="2267" spans="2:8" x14ac:dyDescent="0.25">
      <c r="B2267" s="191" t="s">
        <v>1192</v>
      </c>
      <c r="C2267" s="193">
        <v>7</v>
      </c>
      <c r="D2267" s="193">
        <v>9</v>
      </c>
      <c r="E2267" s="193">
        <v>16</v>
      </c>
      <c r="F2267" s="193">
        <v>4</v>
      </c>
      <c r="G2267" s="194">
        <v>1.2785</v>
      </c>
      <c r="H2267" s="195">
        <v>2.5549300000000001</v>
      </c>
    </row>
    <row r="2268" spans="2:8" x14ac:dyDescent="0.25">
      <c r="B2268" s="191" t="s">
        <v>1192</v>
      </c>
      <c r="C2268" s="193">
        <v>7</v>
      </c>
      <c r="D2268" s="193">
        <v>9</v>
      </c>
      <c r="E2268" s="193">
        <v>17</v>
      </c>
      <c r="F2268" s="193">
        <v>4</v>
      </c>
      <c r="G2268" s="194">
        <v>1.29687</v>
      </c>
      <c r="H2268" s="195">
        <v>2.5562800000000001</v>
      </c>
    </row>
    <row r="2269" spans="2:8" x14ac:dyDescent="0.25">
      <c r="B2269" s="191" t="s">
        <v>1192</v>
      </c>
      <c r="C2269" s="193">
        <v>7</v>
      </c>
      <c r="D2269" s="193">
        <v>10</v>
      </c>
      <c r="E2269" s="193">
        <v>15</v>
      </c>
      <c r="F2269" s="193">
        <v>5</v>
      </c>
      <c r="G2269" s="194">
        <v>0.96571499999999999</v>
      </c>
      <c r="H2269" s="195">
        <v>2.04643</v>
      </c>
    </row>
    <row r="2270" spans="2:8" x14ac:dyDescent="0.25">
      <c r="B2270" s="191" t="s">
        <v>1192</v>
      </c>
      <c r="C2270" s="193">
        <v>7</v>
      </c>
      <c r="D2270" s="193">
        <v>10</v>
      </c>
      <c r="E2270" s="193">
        <v>16</v>
      </c>
      <c r="F2270" s="193">
        <v>5</v>
      </c>
      <c r="G2270" s="194">
        <v>0.94999400000000001</v>
      </c>
      <c r="H2270" s="195">
        <v>1.8975299999999999</v>
      </c>
    </row>
    <row r="2271" spans="2:8" x14ac:dyDescent="0.25">
      <c r="B2271" s="191" t="s">
        <v>1192</v>
      </c>
      <c r="C2271" s="193">
        <v>7</v>
      </c>
      <c r="D2271" s="193">
        <v>10</v>
      </c>
      <c r="E2271" s="193">
        <v>17</v>
      </c>
      <c r="F2271" s="193">
        <v>5</v>
      </c>
      <c r="G2271" s="194">
        <v>1.03572</v>
      </c>
      <c r="H2271" s="195">
        <v>2.0234000000000001</v>
      </c>
    </row>
    <row r="2272" spans="2:8" x14ac:dyDescent="0.25">
      <c r="B2272" s="191" t="s">
        <v>1193</v>
      </c>
      <c r="C2272" s="193">
        <v>7</v>
      </c>
      <c r="D2272" s="193">
        <v>8</v>
      </c>
      <c r="E2272" s="193">
        <v>15</v>
      </c>
      <c r="F2272" s="193">
        <v>3</v>
      </c>
      <c r="G2272" s="194">
        <v>0</v>
      </c>
      <c r="H2272" s="195">
        <v>0</v>
      </c>
    </row>
    <row r="2273" spans="2:8" x14ac:dyDescent="0.25">
      <c r="B2273" s="191" t="s">
        <v>1193</v>
      </c>
      <c r="C2273" s="193">
        <v>7</v>
      </c>
      <c r="D2273" s="193">
        <v>8</v>
      </c>
      <c r="E2273" s="193">
        <v>16</v>
      </c>
      <c r="F2273" s="193">
        <v>3</v>
      </c>
      <c r="G2273" s="194">
        <v>0</v>
      </c>
      <c r="H2273" s="195">
        <v>0.31423200000000001</v>
      </c>
    </row>
    <row r="2274" spans="2:8" x14ac:dyDescent="0.25">
      <c r="B2274" s="191" t="s">
        <v>1193</v>
      </c>
      <c r="C2274" s="193">
        <v>7</v>
      </c>
      <c r="D2274" s="193">
        <v>8</v>
      </c>
      <c r="E2274" s="193">
        <v>17</v>
      </c>
      <c r="F2274" s="193">
        <v>3</v>
      </c>
      <c r="G2274" s="194">
        <v>0.14488000000000001</v>
      </c>
      <c r="H2274" s="195">
        <v>0.63519300000000001</v>
      </c>
    </row>
    <row r="2275" spans="2:8" x14ac:dyDescent="0.25">
      <c r="B2275" s="191" t="s">
        <v>1193</v>
      </c>
      <c r="C2275" s="193">
        <v>7</v>
      </c>
      <c r="D2275" s="193">
        <v>9</v>
      </c>
      <c r="E2275" s="193">
        <v>15</v>
      </c>
      <c r="F2275" s="193">
        <v>4</v>
      </c>
      <c r="G2275" s="194">
        <v>1.1475299999999999</v>
      </c>
      <c r="H2275" s="195">
        <v>2.50346</v>
      </c>
    </row>
    <row r="2276" spans="2:8" x14ac:dyDescent="0.25">
      <c r="B2276" s="191" t="s">
        <v>1193</v>
      </c>
      <c r="C2276" s="193">
        <v>7</v>
      </c>
      <c r="D2276" s="193">
        <v>9</v>
      </c>
      <c r="E2276" s="193">
        <v>16</v>
      </c>
      <c r="F2276" s="193">
        <v>4</v>
      </c>
      <c r="G2276" s="194">
        <v>1.29505</v>
      </c>
      <c r="H2276" s="195">
        <v>2.6593</v>
      </c>
    </row>
    <row r="2277" spans="2:8" x14ac:dyDescent="0.25">
      <c r="B2277" s="191" t="s">
        <v>1193</v>
      </c>
      <c r="C2277" s="193">
        <v>7</v>
      </c>
      <c r="D2277" s="193">
        <v>9</v>
      </c>
      <c r="E2277" s="193">
        <v>17</v>
      </c>
      <c r="F2277" s="193">
        <v>4</v>
      </c>
      <c r="G2277" s="194">
        <v>1.3797999999999999</v>
      </c>
      <c r="H2277" s="195">
        <v>2.7582100000000001</v>
      </c>
    </row>
    <row r="2278" spans="2:8" x14ac:dyDescent="0.25">
      <c r="B2278" s="191" t="s">
        <v>1193</v>
      </c>
      <c r="C2278" s="193">
        <v>7</v>
      </c>
      <c r="D2278" s="193">
        <v>10</v>
      </c>
      <c r="E2278" s="193">
        <v>15</v>
      </c>
      <c r="F2278" s="193">
        <v>5</v>
      </c>
      <c r="G2278" s="194">
        <v>0.94974000000000003</v>
      </c>
      <c r="H2278" s="195">
        <v>2.2584900000000001</v>
      </c>
    </row>
    <row r="2279" spans="2:8" x14ac:dyDescent="0.25">
      <c r="B2279" s="191" t="s">
        <v>1193</v>
      </c>
      <c r="C2279" s="193">
        <v>7</v>
      </c>
      <c r="D2279" s="193">
        <v>10</v>
      </c>
      <c r="E2279" s="193">
        <v>16</v>
      </c>
      <c r="F2279" s="193">
        <v>5</v>
      </c>
      <c r="G2279" s="194">
        <v>0.97928499999999996</v>
      </c>
      <c r="H2279" s="195">
        <v>2.1045099999999999</v>
      </c>
    </row>
    <row r="2280" spans="2:8" x14ac:dyDescent="0.25">
      <c r="B2280" s="191" t="s">
        <v>1193</v>
      </c>
      <c r="C2280" s="193">
        <v>7</v>
      </c>
      <c r="D2280" s="193">
        <v>10</v>
      </c>
      <c r="E2280" s="193">
        <v>17</v>
      </c>
      <c r="F2280" s="193">
        <v>5</v>
      </c>
      <c r="G2280" s="194">
        <v>1.1227499999999999</v>
      </c>
      <c r="H2280" s="195">
        <v>2.2956400000000001</v>
      </c>
    </row>
    <row r="2281" spans="2:8" x14ac:dyDescent="0.25">
      <c r="B2281" s="191" t="s">
        <v>233</v>
      </c>
      <c r="C2281" s="193">
        <v>7</v>
      </c>
      <c r="D2281" s="193">
        <v>8</v>
      </c>
      <c r="E2281" s="193">
        <v>15</v>
      </c>
      <c r="F2281" s="193">
        <v>3</v>
      </c>
      <c r="G2281" s="194">
        <v>0</v>
      </c>
      <c r="H2281" s="195">
        <v>0</v>
      </c>
    </row>
    <row r="2282" spans="2:8" x14ac:dyDescent="0.25">
      <c r="B2282" s="191" t="s">
        <v>233</v>
      </c>
      <c r="C2282" s="193">
        <v>7</v>
      </c>
      <c r="D2282" s="193">
        <v>8</v>
      </c>
      <c r="E2282" s="193">
        <v>16</v>
      </c>
      <c r="F2282" s="193">
        <v>3</v>
      </c>
      <c r="G2282" s="194">
        <v>0</v>
      </c>
      <c r="H2282" s="195">
        <v>0.31423200000000001</v>
      </c>
    </row>
    <row r="2283" spans="2:8" x14ac:dyDescent="0.25">
      <c r="B2283" s="191" t="s">
        <v>233</v>
      </c>
      <c r="C2283" s="193">
        <v>7</v>
      </c>
      <c r="D2283" s="193">
        <v>8</v>
      </c>
      <c r="E2283" s="193">
        <v>17</v>
      </c>
      <c r="F2283" s="193">
        <v>3</v>
      </c>
      <c r="G2283" s="194">
        <v>0.14488000000000001</v>
      </c>
      <c r="H2283" s="195">
        <v>0.63519300000000001</v>
      </c>
    </row>
    <row r="2284" spans="2:8" x14ac:dyDescent="0.25">
      <c r="B2284" s="191" t="s">
        <v>233</v>
      </c>
      <c r="C2284" s="193">
        <v>7</v>
      </c>
      <c r="D2284" s="193">
        <v>9</v>
      </c>
      <c r="E2284" s="193">
        <v>15</v>
      </c>
      <c r="F2284" s="193">
        <v>4</v>
      </c>
      <c r="G2284" s="194">
        <v>1.1475299999999999</v>
      </c>
      <c r="H2284" s="195">
        <v>2.50346</v>
      </c>
    </row>
    <row r="2285" spans="2:8" x14ac:dyDescent="0.25">
      <c r="B2285" s="191" t="s">
        <v>233</v>
      </c>
      <c r="C2285" s="193">
        <v>7</v>
      </c>
      <c r="D2285" s="193">
        <v>9</v>
      </c>
      <c r="E2285" s="193">
        <v>16</v>
      </c>
      <c r="F2285" s="193">
        <v>4</v>
      </c>
      <c r="G2285" s="194">
        <v>1.29505</v>
      </c>
      <c r="H2285" s="195">
        <v>2.6593</v>
      </c>
    </row>
    <row r="2286" spans="2:8" x14ac:dyDescent="0.25">
      <c r="B2286" s="191" t="s">
        <v>233</v>
      </c>
      <c r="C2286" s="193">
        <v>7</v>
      </c>
      <c r="D2286" s="193">
        <v>9</v>
      </c>
      <c r="E2286" s="193">
        <v>17</v>
      </c>
      <c r="F2286" s="193">
        <v>4</v>
      </c>
      <c r="G2286" s="194">
        <v>1.3797999999999999</v>
      </c>
      <c r="H2286" s="195">
        <v>2.7582100000000001</v>
      </c>
    </row>
    <row r="2287" spans="2:8" x14ac:dyDescent="0.25">
      <c r="B2287" s="191" t="s">
        <v>233</v>
      </c>
      <c r="C2287" s="193">
        <v>7</v>
      </c>
      <c r="D2287" s="193">
        <v>10</v>
      </c>
      <c r="E2287" s="193">
        <v>15</v>
      </c>
      <c r="F2287" s="193">
        <v>5</v>
      </c>
      <c r="G2287" s="194">
        <v>0.94974000000000003</v>
      </c>
      <c r="H2287" s="195">
        <v>2.2584900000000001</v>
      </c>
    </row>
    <row r="2288" spans="2:8" x14ac:dyDescent="0.25">
      <c r="B2288" s="191" t="s">
        <v>233</v>
      </c>
      <c r="C2288" s="193">
        <v>7</v>
      </c>
      <c r="D2288" s="193">
        <v>10</v>
      </c>
      <c r="E2288" s="193">
        <v>16</v>
      </c>
      <c r="F2288" s="193">
        <v>5</v>
      </c>
      <c r="G2288" s="194">
        <v>0.97928499999999996</v>
      </c>
      <c r="H2288" s="195">
        <v>2.1045099999999999</v>
      </c>
    </row>
    <row r="2289" spans="2:8" x14ac:dyDescent="0.25">
      <c r="B2289" s="191" t="s">
        <v>233</v>
      </c>
      <c r="C2289" s="193">
        <v>7</v>
      </c>
      <c r="D2289" s="193">
        <v>10</v>
      </c>
      <c r="E2289" s="193">
        <v>17</v>
      </c>
      <c r="F2289" s="193">
        <v>5</v>
      </c>
      <c r="G2289" s="194">
        <v>1.1227499999999999</v>
      </c>
      <c r="H2289" s="195">
        <v>2.2956400000000001</v>
      </c>
    </row>
    <row r="2290" spans="2:8" x14ac:dyDescent="0.25">
      <c r="B2290" s="191" t="s">
        <v>1194</v>
      </c>
      <c r="C2290" s="193">
        <v>7</v>
      </c>
      <c r="D2290" s="193">
        <v>8</v>
      </c>
      <c r="E2290" s="193">
        <v>15</v>
      </c>
      <c r="F2290" s="193">
        <v>3</v>
      </c>
      <c r="G2290" s="194">
        <v>0</v>
      </c>
      <c r="H2290" s="195">
        <v>0</v>
      </c>
    </row>
    <row r="2291" spans="2:8" x14ac:dyDescent="0.25">
      <c r="B2291" s="191" t="s">
        <v>1194</v>
      </c>
      <c r="C2291" s="193">
        <v>7</v>
      </c>
      <c r="D2291" s="193">
        <v>8</v>
      </c>
      <c r="E2291" s="193">
        <v>16</v>
      </c>
      <c r="F2291" s="193">
        <v>3</v>
      </c>
      <c r="G2291" s="194">
        <v>0</v>
      </c>
      <c r="H2291" s="195">
        <v>0.27419100000000002</v>
      </c>
    </row>
    <row r="2292" spans="2:8" x14ac:dyDescent="0.25">
      <c r="B2292" s="191" t="s">
        <v>1194</v>
      </c>
      <c r="C2292" s="193">
        <v>7</v>
      </c>
      <c r="D2292" s="193">
        <v>8</v>
      </c>
      <c r="E2292" s="193">
        <v>17</v>
      </c>
      <c r="F2292" s="193">
        <v>3</v>
      </c>
      <c r="G2292" s="194">
        <v>0.126419</v>
      </c>
      <c r="H2292" s="195">
        <v>0.554253</v>
      </c>
    </row>
    <row r="2293" spans="2:8" x14ac:dyDescent="0.25">
      <c r="B2293" s="191" t="s">
        <v>1194</v>
      </c>
      <c r="C2293" s="193">
        <v>7</v>
      </c>
      <c r="D2293" s="193">
        <v>9</v>
      </c>
      <c r="E2293" s="193">
        <v>15</v>
      </c>
      <c r="F2293" s="193">
        <v>4</v>
      </c>
      <c r="G2293" s="194">
        <v>1.0013099999999999</v>
      </c>
      <c r="H2293" s="195">
        <v>2.1844600000000001</v>
      </c>
    </row>
    <row r="2294" spans="2:8" x14ac:dyDescent="0.25">
      <c r="B2294" s="191" t="s">
        <v>1194</v>
      </c>
      <c r="C2294" s="193">
        <v>7</v>
      </c>
      <c r="D2294" s="193">
        <v>9</v>
      </c>
      <c r="E2294" s="193">
        <v>16</v>
      </c>
      <c r="F2294" s="193">
        <v>4</v>
      </c>
      <c r="G2294" s="194">
        <v>1.1300300000000001</v>
      </c>
      <c r="H2294" s="195">
        <v>2.3204400000000001</v>
      </c>
    </row>
    <row r="2295" spans="2:8" x14ac:dyDescent="0.25">
      <c r="B2295" s="191" t="s">
        <v>1194</v>
      </c>
      <c r="C2295" s="193">
        <v>7</v>
      </c>
      <c r="D2295" s="193">
        <v>9</v>
      </c>
      <c r="E2295" s="193">
        <v>17</v>
      </c>
      <c r="F2295" s="193">
        <v>4</v>
      </c>
      <c r="G2295" s="194">
        <v>1.2039800000000001</v>
      </c>
      <c r="H2295" s="195">
        <v>2.4067500000000002</v>
      </c>
    </row>
    <row r="2296" spans="2:8" x14ac:dyDescent="0.25">
      <c r="B2296" s="191" t="s">
        <v>1194</v>
      </c>
      <c r="C2296" s="193">
        <v>7</v>
      </c>
      <c r="D2296" s="193">
        <v>10</v>
      </c>
      <c r="E2296" s="193">
        <v>15</v>
      </c>
      <c r="F2296" s="193">
        <v>5</v>
      </c>
      <c r="G2296" s="194">
        <v>0.82872000000000001</v>
      </c>
      <c r="H2296" s="195">
        <v>1.9706999999999999</v>
      </c>
    </row>
    <row r="2297" spans="2:8" x14ac:dyDescent="0.25">
      <c r="B2297" s="191" t="s">
        <v>1194</v>
      </c>
      <c r="C2297" s="193">
        <v>7</v>
      </c>
      <c r="D2297" s="193">
        <v>10</v>
      </c>
      <c r="E2297" s="193">
        <v>16</v>
      </c>
      <c r="F2297" s="193">
        <v>5</v>
      </c>
      <c r="G2297" s="194">
        <v>0.85449900000000001</v>
      </c>
      <c r="H2297" s="195">
        <v>1.8363400000000001</v>
      </c>
    </row>
    <row r="2298" spans="2:8" x14ac:dyDescent="0.25">
      <c r="B2298" s="191" t="s">
        <v>1194</v>
      </c>
      <c r="C2298" s="193">
        <v>7</v>
      </c>
      <c r="D2298" s="193">
        <v>10</v>
      </c>
      <c r="E2298" s="193">
        <v>17</v>
      </c>
      <c r="F2298" s="193">
        <v>5</v>
      </c>
      <c r="G2298" s="194">
        <v>0.97968200000000005</v>
      </c>
      <c r="H2298" s="195">
        <v>2.00312</v>
      </c>
    </row>
    <row r="2299" spans="2:8" x14ac:dyDescent="0.25">
      <c r="B2299" s="191" t="s">
        <v>1195</v>
      </c>
      <c r="C2299" s="193">
        <v>7</v>
      </c>
      <c r="D2299" s="193">
        <v>8</v>
      </c>
      <c r="E2299" s="193">
        <v>15</v>
      </c>
      <c r="F2299" s="193">
        <v>3</v>
      </c>
      <c r="G2299" s="194">
        <v>0</v>
      </c>
      <c r="H2299" s="195">
        <v>0</v>
      </c>
    </row>
    <row r="2300" spans="2:8" x14ac:dyDescent="0.25">
      <c r="B2300" s="191" t="s">
        <v>1195</v>
      </c>
      <c r="C2300" s="193">
        <v>7</v>
      </c>
      <c r="D2300" s="193">
        <v>8</v>
      </c>
      <c r="E2300" s="193">
        <v>16</v>
      </c>
      <c r="F2300" s="193">
        <v>3</v>
      </c>
      <c r="G2300" s="194">
        <v>0</v>
      </c>
      <c r="H2300" s="195">
        <v>0.26494099999999998</v>
      </c>
    </row>
    <row r="2301" spans="2:8" x14ac:dyDescent="0.25">
      <c r="B2301" s="191" t="s">
        <v>1195</v>
      </c>
      <c r="C2301" s="193">
        <v>7</v>
      </c>
      <c r="D2301" s="193">
        <v>8</v>
      </c>
      <c r="E2301" s="193">
        <v>17</v>
      </c>
      <c r="F2301" s="193">
        <v>3</v>
      </c>
      <c r="G2301" s="194">
        <v>0.121294</v>
      </c>
      <c r="H2301" s="195">
        <v>0.539134</v>
      </c>
    </row>
    <row r="2302" spans="2:8" x14ac:dyDescent="0.25">
      <c r="B2302" s="191" t="s">
        <v>1195</v>
      </c>
      <c r="C2302" s="193">
        <v>7</v>
      </c>
      <c r="D2302" s="193">
        <v>9</v>
      </c>
      <c r="E2302" s="193">
        <v>15</v>
      </c>
      <c r="F2302" s="193">
        <v>4</v>
      </c>
      <c r="G2302" s="194">
        <v>0.95524399999999998</v>
      </c>
      <c r="H2302" s="195">
        <v>2.1106199999999999</v>
      </c>
    </row>
    <row r="2303" spans="2:8" x14ac:dyDescent="0.25">
      <c r="B2303" s="191" t="s">
        <v>1195</v>
      </c>
      <c r="C2303" s="193">
        <v>7</v>
      </c>
      <c r="D2303" s="193">
        <v>9</v>
      </c>
      <c r="E2303" s="193">
        <v>16</v>
      </c>
      <c r="F2303" s="193">
        <v>4</v>
      </c>
      <c r="G2303" s="194">
        <v>1.07816</v>
      </c>
      <c r="H2303" s="195">
        <v>2.24735</v>
      </c>
    </row>
    <row r="2304" spans="2:8" x14ac:dyDescent="0.25">
      <c r="B2304" s="191" t="s">
        <v>1195</v>
      </c>
      <c r="C2304" s="193">
        <v>7</v>
      </c>
      <c r="D2304" s="193">
        <v>9</v>
      </c>
      <c r="E2304" s="193">
        <v>17</v>
      </c>
      <c r="F2304" s="193">
        <v>4</v>
      </c>
      <c r="G2304" s="194">
        <v>1.1498999999999999</v>
      </c>
      <c r="H2304" s="195">
        <v>2.3349000000000002</v>
      </c>
    </row>
    <row r="2305" spans="2:8" x14ac:dyDescent="0.25">
      <c r="B2305" s="191" t="s">
        <v>1195</v>
      </c>
      <c r="C2305" s="193">
        <v>7</v>
      </c>
      <c r="D2305" s="193">
        <v>10</v>
      </c>
      <c r="E2305" s="193">
        <v>15</v>
      </c>
      <c r="F2305" s="193">
        <v>5</v>
      </c>
      <c r="G2305" s="194">
        <v>0.79149099999999994</v>
      </c>
      <c r="H2305" s="195">
        <v>1.9054</v>
      </c>
    </row>
    <row r="2306" spans="2:8" x14ac:dyDescent="0.25">
      <c r="B2306" s="191" t="s">
        <v>1195</v>
      </c>
      <c r="C2306" s="193">
        <v>7</v>
      </c>
      <c r="D2306" s="193">
        <v>10</v>
      </c>
      <c r="E2306" s="193">
        <v>16</v>
      </c>
      <c r="F2306" s="193">
        <v>5</v>
      </c>
      <c r="G2306" s="194">
        <v>0.81535500000000005</v>
      </c>
      <c r="H2306" s="195">
        <v>1.7753099999999999</v>
      </c>
    </row>
    <row r="2307" spans="2:8" x14ac:dyDescent="0.25">
      <c r="B2307" s="191" t="s">
        <v>1195</v>
      </c>
      <c r="C2307" s="193">
        <v>7</v>
      </c>
      <c r="D2307" s="193">
        <v>10</v>
      </c>
      <c r="E2307" s="193">
        <v>17</v>
      </c>
      <c r="F2307" s="193">
        <v>5</v>
      </c>
      <c r="G2307" s="194">
        <v>0.93616500000000002</v>
      </c>
      <c r="H2307" s="195">
        <v>1.94137</v>
      </c>
    </row>
    <row r="2308" spans="2:8" x14ac:dyDescent="0.25">
      <c r="B2308" s="191" t="s">
        <v>234</v>
      </c>
      <c r="C2308" s="193">
        <v>7</v>
      </c>
      <c r="D2308" s="193">
        <v>8</v>
      </c>
      <c r="E2308" s="193">
        <v>15</v>
      </c>
      <c r="F2308" s="193">
        <v>3</v>
      </c>
      <c r="G2308" s="194">
        <v>0</v>
      </c>
      <c r="H2308" s="195">
        <v>0</v>
      </c>
    </row>
    <row r="2309" spans="2:8" x14ac:dyDescent="0.25">
      <c r="B2309" s="191" t="s">
        <v>234</v>
      </c>
      <c r="C2309" s="193">
        <v>7</v>
      </c>
      <c r="D2309" s="193">
        <v>8</v>
      </c>
      <c r="E2309" s="193">
        <v>16</v>
      </c>
      <c r="F2309" s="193">
        <v>3</v>
      </c>
      <c r="G2309" s="194">
        <v>0</v>
      </c>
      <c r="H2309" s="195">
        <v>0.26494099999999998</v>
      </c>
    </row>
    <row r="2310" spans="2:8" x14ac:dyDescent="0.25">
      <c r="B2310" s="191" t="s">
        <v>234</v>
      </c>
      <c r="C2310" s="193">
        <v>7</v>
      </c>
      <c r="D2310" s="193">
        <v>8</v>
      </c>
      <c r="E2310" s="193">
        <v>17</v>
      </c>
      <c r="F2310" s="193">
        <v>3</v>
      </c>
      <c r="G2310" s="194">
        <v>0.121294</v>
      </c>
      <c r="H2310" s="195">
        <v>0.539134</v>
      </c>
    </row>
    <row r="2311" spans="2:8" x14ac:dyDescent="0.25">
      <c r="B2311" s="191" t="s">
        <v>234</v>
      </c>
      <c r="C2311" s="193">
        <v>7</v>
      </c>
      <c r="D2311" s="193">
        <v>9</v>
      </c>
      <c r="E2311" s="193">
        <v>15</v>
      </c>
      <c r="F2311" s="193">
        <v>4</v>
      </c>
      <c r="G2311" s="194">
        <v>0.95524399999999998</v>
      </c>
      <c r="H2311" s="195">
        <v>2.1106199999999999</v>
      </c>
    </row>
    <row r="2312" spans="2:8" x14ac:dyDescent="0.25">
      <c r="B2312" s="191" t="s">
        <v>234</v>
      </c>
      <c r="C2312" s="193">
        <v>7</v>
      </c>
      <c r="D2312" s="193">
        <v>9</v>
      </c>
      <c r="E2312" s="193">
        <v>16</v>
      </c>
      <c r="F2312" s="193">
        <v>4</v>
      </c>
      <c r="G2312" s="194">
        <v>1.07816</v>
      </c>
      <c r="H2312" s="195">
        <v>2.24735</v>
      </c>
    </row>
    <row r="2313" spans="2:8" x14ac:dyDescent="0.25">
      <c r="B2313" s="191" t="s">
        <v>234</v>
      </c>
      <c r="C2313" s="193">
        <v>7</v>
      </c>
      <c r="D2313" s="193">
        <v>9</v>
      </c>
      <c r="E2313" s="193">
        <v>17</v>
      </c>
      <c r="F2313" s="193">
        <v>4</v>
      </c>
      <c r="G2313" s="194">
        <v>1.1498999999999999</v>
      </c>
      <c r="H2313" s="195">
        <v>2.3349000000000002</v>
      </c>
    </row>
    <row r="2314" spans="2:8" x14ac:dyDescent="0.25">
      <c r="B2314" s="191" t="s">
        <v>234</v>
      </c>
      <c r="C2314" s="193">
        <v>7</v>
      </c>
      <c r="D2314" s="193">
        <v>10</v>
      </c>
      <c r="E2314" s="193">
        <v>15</v>
      </c>
      <c r="F2314" s="193">
        <v>5</v>
      </c>
      <c r="G2314" s="194">
        <v>0.79149099999999994</v>
      </c>
      <c r="H2314" s="195">
        <v>1.9054</v>
      </c>
    </row>
    <row r="2315" spans="2:8" x14ac:dyDescent="0.25">
      <c r="B2315" s="191" t="s">
        <v>234</v>
      </c>
      <c r="C2315" s="193">
        <v>7</v>
      </c>
      <c r="D2315" s="193">
        <v>10</v>
      </c>
      <c r="E2315" s="193">
        <v>16</v>
      </c>
      <c r="F2315" s="193">
        <v>5</v>
      </c>
      <c r="G2315" s="194">
        <v>0.81535500000000005</v>
      </c>
      <c r="H2315" s="195">
        <v>1.7753099999999999</v>
      </c>
    </row>
    <row r="2316" spans="2:8" x14ac:dyDescent="0.25">
      <c r="B2316" s="191" t="s">
        <v>234</v>
      </c>
      <c r="C2316" s="193">
        <v>7</v>
      </c>
      <c r="D2316" s="193">
        <v>10</v>
      </c>
      <c r="E2316" s="193">
        <v>17</v>
      </c>
      <c r="F2316" s="193">
        <v>5</v>
      </c>
      <c r="G2316" s="194">
        <v>0.93616500000000002</v>
      </c>
      <c r="H2316" s="195">
        <v>1.94137</v>
      </c>
    </row>
    <row r="2317" spans="2:8" x14ac:dyDescent="0.25">
      <c r="B2317" s="191" t="s">
        <v>1196</v>
      </c>
      <c r="C2317" s="193">
        <v>7</v>
      </c>
      <c r="D2317" s="193">
        <v>8</v>
      </c>
      <c r="E2317" s="193">
        <v>15</v>
      </c>
      <c r="F2317" s="193">
        <v>3</v>
      </c>
      <c r="G2317" s="194">
        <v>0</v>
      </c>
      <c r="H2317" s="195">
        <v>0</v>
      </c>
    </row>
    <row r="2318" spans="2:8" x14ac:dyDescent="0.25">
      <c r="B2318" s="191" t="s">
        <v>1196</v>
      </c>
      <c r="C2318" s="193">
        <v>7</v>
      </c>
      <c r="D2318" s="193">
        <v>8</v>
      </c>
      <c r="E2318" s="193">
        <v>16</v>
      </c>
      <c r="F2318" s="193">
        <v>3</v>
      </c>
      <c r="G2318" s="194">
        <v>0</v>
      </c>
      <c r="H2318" s="195">
        <v>0.24010100000000001</v>
      </c>
    </row>
    <row r="2319" spans="2:8" x14ac:dyDescent="0.25">
      <c r="B2319" s="191" t="s">
        <v>1196</v>
      </c>
      <c r="C2319" s="193">
        <v>7</v>
      </c>
      <c r="D2319" s="193">
        <v>8</v>
      </c>
      <c r="E2319" s="193">
        <v>17</v>
      </c>
      <c r="F2319" s="193">
        <v>3</v>
      </c>
      <c r="G2319" s="194">
        <v>0.10992200000000001</v>
      </c>
      <c r="H2319" s="195">
        <v>0.48858800000000002</v>
      </c>
    </row>
    <row r="2320" spans="2:8" x14ac:dyDescent="0.25">
      <c r="B2320" s="191" t="s">
        <v>1196</v>
      </c>
      <c r="C2320" s="193">
        <v>7</v>
      </c>
      <c r="D2320" s="193">
        <v>9</v>
      </c>
      <c r="E2320" s="193">
        <v>15</v>
      </c>
      <c r="F2320" s="193">
        <v>4</v>
      </c>
      <c r="G2320" s="194">
        <v>0.86568500000000004</v>
      </c>
      <c r="H2320" s="195">
        <v>1.9127400000000001</v>
      </c>
    </row>
    <row r="2321" spans="2:8" x14ac:dyDescent="0.25">
      <c r="B2321" s="191" t="s">
        <v>1196</v>
      </c>
      <c r="C2321" s="193">
        <v>7</v>
      </c>
      <c r="D2321" s="193">
        <v>9</v>
      </c>
      <c r="E2321" s="193">
        <v>16</v>
      </c>
      <c r="F2321" s="193">
        <v>4</v>
      </c>
      <c r="G2321" s="194">
        <v>0.977074</v>
      </c>
      <c r="H2321" s="195">
        <v>2.0366499999999998</v>
      </c>
    </row>
    <row r="2322" spans="2:8" x14ac:dyDescent="0.25">
      <c r="B2322" s="191" t="s">
        <v>1196</v>
      </c>
      <c r="C2322" s="193">
        <v>7</v>
      </c>
      <c r="D2322" s="193">
        <v>9</v>
      </c>
      <c r="E2322" s="193">
        <v>17</v>
      </c>
      <c r="F2322" s="193">
        <v>4</v>
      </c>
      <c r="G2322" s="194">
        <v>1.0421</v>
      </c>
      <c r="H2322" s="195">
        <v>2.1160000000000001</v>
      </c>
    </row>
    <row r="2323" spans="2:8" x14ac:dyDescent="0.25">
      <c r="B2323" s="191" t="s">
        <v>1196</v>
      </c>
      <c r="C2323" s="193">
        <v>7</v>
      </c>
      <c r="D2323" s="193">
        <v>10</v>
      </c>
      <c r="E2323" s="193">
        <v>15</v>
      </c>
      <c r="F2323" s="193">
        <v>5</v>
      </c>
      <c r="G2323" s="194">
        <v>0.71728499999999995</v>
      </c>
      <c r="H2323" s="195">
        <v>1.7267600000000001</v>
      </c>
    </row>
    <row r="2324" spans="2:8" x14ac:dyDescent="0.25">
      <c r="B2324" s="191" t="s">
        <v>1196</v>
      </c>
      <c r="C2324" s="193">
        <v>7</v>
      </c>
      <c r="D2324" s="193">
        <v>10</v>
      </c>
      <c r="E2324" s="193">
        <v>16</v>
      </c>
      <c r="F2324" s="193">
        <v>5</v>
      </c>
      <c r="G2324" s="194">
        <v>0.73891200000000001</v>
      </c>
      <c r="H2324" s="195">
        <v>1.60887</v>
      </c>
    </row>
    <row r="2325" spans="2:8" x14ac:dyDescent="0.25">
      <c r="B2325" s="191" t="s">
        <v>1196</v>
      </c>
      <c r="C2325" s="193">
        <v>7</v>
      </c>
      <c r="D2325" s="193">
        <v>10</v>
      </c>
      <c r="E2325" s="193">
        <v>17</v>
      </c>
      <c r="F2325" s="193">
        <v>5</v>
      </c>
      <c r="G2325" s="194">
        <v>0.84839500000000001</v>
      </c>
      <c r="H2325" s="195">
        <v>1.75935</v>
      </c>
    </row>
    <row r="2326" spans="2:8" x14ac:dyDescent="0.25">
      <c r="B2326" s="191" t="s">
        <v>1197</v>
      </c>
      <c r="C2326" s="193">
        <v>7</v>
      </c>
      <c r="D2326" s="193">
        <v>8</v>
      </c>
      <c r="E2326" s="193">
        <v>15</v>
      </c>
      <c r="F2326" s="193">
        <v>3</v>
      </c>
      <c r="G2326" s="194">
        <v>0</v>
      </c>
      <c r="H2326" s="195">
        <v>0</v>
      </c>
    </row>
    <row r="2327" spans="2:8" x14ac:dyDescent="0.25">
      <c r="B2327" s="191" t="s">
        <v>1197</v>
      </c>
      <c r="C2327" s="193">
        <v>7</v>
      </c>
      <c r="D2327" s="193">
        <v>8</v>
      </c>
      <c r="E2327" s="193">
        <v>16</v>
      </c>
      <c r="F2327" s="193">
        <v>3</v>
      </c>
      <c r="G2327" s="194">
        <v>0</v>
      </c>
      <c r="H2327" s="195">
        <v>0.27457100000000001</v>
      </c>
    </row>
    <row r="2328" spans="2:8" x14ac:dyDescent="0.25">
      <c r="B2328" s="191" t="s">
        <v>1197</v>
      </c>
      <c r="C2328" s="193">
        <v>7</v>
      </c>
      <c r="D2328" s="193">
        <v>8</v>
      </c>
      <c r="E2328" s="193">
        <v>17</v>
      </c>
      <c r="F2328" s="193">
        <v>3</v>
      </c>
      <c r="G2328" s="194">
        <v>0.126198</v>
      </c>
      <c r="H2328" s="195">
        <v>0.55883899999999997</v>
      </c>
    </row>
    <row r="2329" spans="2:8" x14ac:dyDescent="0.25">
      <c r="B2329" s="191" t="s">
        <v>1197</v>
      </c>
      <c r="C2329" s="193">
        <v>7</v>
      </c>
      <c r="D2329" s="193">
        <v>9</v>
      </c>
      <c r="E2329" s="193">
        <v>15</v>
      </c>
      <c r="F2329" s="193">
        <v>4</v>
      </c>
      <c r="G2329" s="194">
        <v>0.99834999999999996</v>
      </c>
      <c r="H2329" s="195">
        <v>2.1881499999999998</v>
      </c>
    </row>
    <row r="2330" spans="2:8" x14ac:dyDescent="0.25">
      <c r="B2330" s="191" t="s">
        <v>1197</v>
      </c>
      <c r="C2330" s="193">
        <v>7</v>
      </c>
      <c r="D2330" s="193">
        <v>9</v>
      </c>
      <c r="E2330" s="193">
        <v>16</v>
      </c>
      <c r="F2330" s="193">
        <v>4</v>
      </c>
      <c r="G2330" s="194">
        <v>1.1256999999999999</v>
      </c>
      <c r="H2330" s="195">
        <v>2.3246500000000001</v>
      </c>
    </row>
    <row r="2331" spans="2:8" x14ac:dyDescent="0.25">
      <c r="B2331" s="191" t="s">
        <v>1197</v>
      </c>
      <c r="C2331" s="193">
        <v>7</v>
      </c>
      <c r="D2331" s="193">
        <v>9</v>
      </c>
      <c r="E2331" s="193">
        <v>17</v>
      </c>
      <c r="F2331" s="193">
        <v>4</v>
      </c>
      <c r="G2331" s="194">
        <v>1.1968099999999999</v>
      </c>
      <c r="H2331" s="195">
        <v>2.4124599999999998</v>
      </c>
    </row>
    <row r="2332" spans="2:8" x14ac:dyDescent="0.25">
      <c r="B2332" s="191" t="s">
        <v>1197</v>
      </c>
      <c r="C2332" s="193">
        <v>7</v>
      </c>
      <c r="D2332" s="193">
        <v>10</v>
      </c>
      <c r="E2332" s="193">
        <v>15</v>
      </c>
      <c r="F2332" s="193">
        <v>5</v>
      </c>
      <c r="G2332" s="194">
        <v>0.82392200000000004</v>
      </c>
      <c r="H2332" s="195">
        <v>1.9653799999999999</v>
      </c>
    </row>
    <row r="2333" spans="2:8" x14ac:dyDescent="0.25">
      <c r="B2333" s="191" t="s">
        <v>1197</v>
      </c>
      <c r="C2333" s="193">
        <v>7</v>
      </c>
      <c r="D2333" s="193">
        <v>10</v>
      </c>
      <c r="E2333" s="193">
        <v>16</v>
      </c>
      <c r="F2333" s="193">
        <v>5</v>
      </c>
      <c r="G2333" s="194">
        <v>0.853634</v>
      </c>
      <c r="H2333" s="195">
        <v>1.8434900000000001</v>
      </c>
    </row>
    <row r="2334" spans="2:8" x14ac:dyDescent="0.25">
      <c r="B2334" s="191" t="s">
        <v>1197</v>
      </c>
      <c r="C2334" s="193">
        <v>7</v>
      </c>
      <c r="D2334" s="193">
        <v>10</v>
      </c>
      <c r="E2334" s="193">
        <v>17</v>
      </c>
      <c r="F2334" s="193">
        <v>5</v>
      </c>
      <c r="G2334" s="194">
        <v>0.97783600000000004</v>
      </c>
      <c r="H2334" s="195">
        <v>2.0144099999999998</v>
      </c>
    </row>
    <row r="2335" spans="2:8" x14ac:dyDescent="0.25">
      <c r="B2335" s="191" t="s">
        <v>235</v>
      </c>
      <c r="C2335" s="193">
        <v>7</v>
      </c>
      <c r="D2335" s="193">
        <v>8</v>
      </c>
      <c r="E2335" s="193">
        <v>15</v>
      </c>
      <c r="F2335" s="193">
        <v>3</v>
      </c>
      <c r="G2335" s="194">
        <v>0</v>
      </c>
      <c r="H2335" s="195">
        <v>0</v>
      </c>
    </row>
    <row r="2336" spans="2:8" x14ac:dyDescent="0.25">
      <c r="B2336" s="191" t="s">
        <v>235</v>
      </c>
      <c r="C2336" s="193">
        <v>7</v>
      </c>
      <c r="D2336" s="193">
        <v>8</v>
      </c>
      <c r="E2336" s="193">
        <v>16</v>
      </c>
      <c r="F2336" s="193">
        <v>3</v>
      </c>
      <c r="G2336" s="194">
        <v>0</v>
      </c>
      <c r="H2336" s="195">
        <v>0.27457100000000001</v>
      </c>
    </row>
    <row r="2337" spans="2:8" x14ac:dyDescent="0.25">
      <c r="B2337" s="191" t="s">
        <v>235</v>
      </c>
      <c r="C2337" s="193">
        <v>7</v>
      </c>
      <c r="D2337" s="193">
        <v>8</v>
      </c>
      <c r="E2337" s="193">
        <v>17</v>
      </c>
      <c r="F2337" s="193">
        <v>3</v>
      </c>
      <c r="G2337" s="194">
        <v>0.126198</v>
      </c>
      <c r="H2337" s="195">
        <v>0.55883899999999997</v>
      </c>
    </row>
    <row r="2338" spans="2:8" x14ac:dyDescent="0.25">
      <c r="B2338" s="191" t="s">
        <v>235</v>
      </c>
      <c r="C2338" s="193">
        <v>7</v>
      </c>
      <c r="D2338" s="193">
        <v>9</v>
      </c>
      <c r="E2338" s="193">
        <v>15</v>
      </c>
      <c r="F2338" s="193">
        <v>4</v>
      </c>
      <c r="G2338" s="194">
        <v>0.99834999999999996</v>
      </c>
      <c r="H2338" s="195">
        <v>2.1881499999999998</v>
      </c>
    </row>
    <row r="2339" spans="2:8" x14ac:dyDescent="0.25">
      <c r="B2339" s="191" t="s">
        <v>235</v>
      </c>
      <c r="C2339" s="193">
        <v>7</v>
      </c>
      <c r="D2339" s="193">
        <v>9</v>
      </c>
      <c r="E2339" s="193">
        <v>16</v>
      </c>
      <c r="F2339" s="193">
        <v>4</v>
      </c>
      <c r="G2339" s="194">
        <v>1.1256999999999999</v>
      </c>
      <c r="H2339" s="195">
        <v>2.3246500000000001</v>
      </c>
    </row>
    <row r="2340" spans="2:8" x14ac:dyDescent="0.25">
      <c r="B2340" s="191" t="s">
        <v>235</v>
      </c>
      <c r="C2340" s="193">
        <v>7</v>
      </c>
      <c r="D2340" s="193">
        <v>9</v>
      </c>
      <c r="E2340" s="193">
        <v>17</v>
      </c>
      <c r="F2340" s="193">
        <v>4</v>
      </c>
      <c r="G2340" s="194">
        <v>1.1968099999999999</v>
      </c>
      <c r="H2340" s="195">
        <v>2.4124599999999998</v>
      </c>
    </row>
    <row r="2341" spans="2:8" x14ac:dyDescent="0.25">
      <c r="B2341" s="191" t="s">
        <v>235</v>
      </c>
      <c r="C2341" s="193">
        <v>7</v>
      </c>
      <c r="D2341" s="193">
        <v>10</v>
      </c>
      <c r="E2341" s="193">
        <v>15</v>
      </c>
      <c r="F2341" s="193">
        <v>5</v>
      </c>
      <c r="G2341" s="194">
        <v>0.82392200000000004</v>
      </c>
      <c r="H2341" s="195">
        <v>1.9653799999999999</v>
      </c>
    </row>
    <row r="2342" spans="2:8" x14ac:dyDescent="0.25">
      <c r="B2342" s="191" t="s">
        <v>235</v>
      </c>
      <c r="C2342" s="193">
        <v>7</v>
      </c>
      <c r="D2342" s="193">
        <v>10</v>
      </c>
      <c r="E2342" s="193">
        <v>16</v>
      </c>
      <c r="F2342" s="193">
        <v>5</v>
      </c>
      <c r="G2342" s="194">
        <v>0.853634</v>
      </c>
      <c r="H2342" s="195">
        <v>1.8434900000000001</v>
      </c>
    </row>
    <row r="2343" spans="2:8" x14ac:dyDescent="0.25">
      <c r="B2343" s="191" t="s">
        <v>235</v>
      </c>
      <c r="C2343" s="193">
        <v>7</v>
      </c>
      <c r="D2343" s="193">
        <v>10</v>
      </c>
      <c r="E2343" s="193">
        <v>17</v>
      </c>
      <c r="F2343" s="193">
        <v>5</v>
      </c>
      <c r="G2343" s="194">
        <v>0.97783600000000004</v>
      </c>
      <c r="H2343" s="195">
        <v>2.0144099999999998</v>
      </c>
    </row>
    <row r="2344" spans="2:8" x14ac:dyDescent="0.25">
      <c r="B2344" s="191" t="s">
        <v>1198</v>
      </c>
      <c r="C2344" s="193">
        <v>7</v>
      </c>
      <c r="D2344" s="193">
        <v>8</v>
      </c>
      <c r="E2344" s="193">
        <v>15</v>
      </c>
      <c r="F2344" s="193">
        <v>3</v>
      </c>
      <c r="G2344" s="194">
        <v>0</v>
      </c>
      <c r="H2344" s="195">
        <v>0</v>
      </c>
    </row>
    <row r="2345" spans="2:8" x14ac:dyDescent="0.25">
      <c r="B2345" s="191" t="s">
        <v>1198</v>
      </c>
      <c r="C2345" s="193">
        <v>7</v>
      </c>
      <c r="D2345" s="193">
        <v>8</v>
      </c>
      <c r="E2345" s="193">
        <v>16</v>
      </c>
      <c r="F2345" s="193">
        <v>3</v>
      </c>
      <c r="G2345" s="194">
        <v>0</v>
      </c>
      <c r="H2345" s="195">
        <v>0.24852299999999999</v>
      </c>
    </row>
    <row r="2346" spans="2:8" x14ac:dyDescent="0.25">
      <c r="B2346" s="191" t="s">
        <v>1198</v>
      </c>
      <c r="C2346" s="193">
        <v>7</v>
      </c>
      <c r="D2346" s="193">
        <v>8</v>
      </c>
      <c r="E2346" s="193">
        <v>17</v>
      </c>
      <c r="F2346" s="193">
        <v>3</v>
      </c>
      <c r="G2346" s="194">
        <v>0.11422599999999999</v>
      </c>
      <c r="H2346" s="195">
        <v>0.50582300000000002</v>
      </c>
    </row>
    <row r="2347" spans="2:8" x14ac:dyDescent="0.25">
      <c r="B2347" s="191" t="s">
        <v>1198</v>
      </c>
      <c r="C2347" s="193">
        <v>7</v>
      </c>
      <c r="D2347" s="193">
        <v>9</v>
      </c>
      <c r="E2347" s="193">
        <v>15</v>
      </c>
      <c r="F2347" s="193">
        <v>4</v>
      </c>
      <c r="G2347" s="194">
        <v>0.90363800000000005</v>
      </c>
      <c r="H2347" s="195">
        <v>1.9805699999999999</v>
      </c>
    </row>
    <row r="2348" spans="2:8" x14ac:dyDescent="0.25">
      <c r="B2348" s="191" t="s">
        <v>1198</v>
      </c>
      <c r="C2348" s="193">
        <v>7</v>
      </c>
      <c r="D2348" s="193">
        <v>9</v>
      </c>
      <c r="E2348" s="193">
        <v>16</v>
      </c>
      <c r="F2348" s="193">
        <v>4</v>
      </c>
      <c r="G2348" s="194">
        <v>1.01891</v>
      </c>
      <c r="H2348" s="195">
        <v>2.1041099999999999</v>
      </c>
    </row>
    <row r="2349" spans="2:8" x14ac:dyDescent="0.25">
      <c r="B2349" s="191" t="s">
        <v>1198</v>
      </c>
      <c r="C2349" s="193">
        <v>7</v>
      </c>
      <c r="D2349" s="193">
        <v>9</v>
      </c>
      <c r="E2349" s="193">
        <v>17</v>
      </c>
      <c r="F2349" s="193">
        <v>4</v>
      </c>
      <c r="G2349" s="194">
        <v>1.08327</v>
      </c>
      <c r="H2349" s="195">
        <v>2.1835900000000001</v>
      </c>
    </row>
    <row r="2350" spans="2:8" x14ac:dyDescent="0.25">
      <c r="B2350" s="191" t="s">
        <v>1198</v>
      </c>
      <c r="C2350" s="193">
        <v>7</v>
      </c>
      <c r="D2350" s="193">
        <v>10</v>
      </c>
      <c r="E2350" s="193">
        <v>15</v>
      </c>
      <c r="F2350" s="193">
        <v>5</v>
      </c>
      <c r="G2350" s="194">
        <v>0.74575800000000003</v>
      </c>
      <c r="H2350" s="195">
        <v>1.7789299999999999</v>
      </c>
    </row>
    <row r="2351" spans="2:8" x14ac:dyDescent="0.25">
      <c r="B2351" s="191" t="s">
        <v>1198</v>
      </c>
      <c r="C2351" s="193">
        <v>7</v>
      </c>
      <c r="D2351" s="193">
        <v>10</v>
      </c>
      <c r="E2351" s="193">
        <v>16</v>
      </c>
      <c r="F2351" s="193">
        <v>5</v>
      </c>
      <c r="G2351" s="194">
        <v>0.77265099999999998</v>
      </c>
      <c r="H2351" s="195">
        <v>1.6686000000000001</v>
      </c>
    </row>
    <row r="2352" spans="2:8" x14ac:dyDescent="0.25">
      <c r="B2352" s="191" t="s">
        <v>1198</v>
      </c>
      <c r="C2352" s="193">
        <v>7</v>
      </c>
      <c r="D2352" s="193">
        <v>10</v>
      </c>
      <c r="E2352" s="193">
        <v>17</v>
      </c>
      <c r="F2352" s="193">
        <v>5</v>
      </c>
      <c r="G2352" s="194">
        <v>0.88507000000000002</v>
      </c>
      <c r="H2352" s="195">
        <v>1.82331</v>
      </c>
    </row>
    <row r="2353" spans="2:8" x14ac:dyDescent="0.25">
      <c r="B2353" s="191" t="s">
        <v>1199</v>
      </c>
      <c r="C2353" s="193">
        <v>7</v>
      </c>
      <c r="D2353" s="193">
        <v>8</v>
      </c>
      <c r="E2353" s="193">
        <v>15</v>
      </c>
      <c r="F2353" s="193">
        <v>3</v>
      </c>
      <c r="G2353" s="194">
        <v>0</v>
      </c>
      <c r="H2353" s="195">
        <v>0</v>
      </c>
    </row>
    <row r="2354" spans="2:8" x14ac:dyDescent="0.25">
      <c r="B2354" s="191" t="s">
        <v>1199</v>
      </c>
      <c r="C2354" s="193">
        <v>7</v>
      </c>
      <c r="D2354" s="193">
        <v>8</v>
      </c>
      <c r="E2354" s="193">
        <v>16</v>
      </c>
      <c r="F2354" s="193">
        <v>3</v>
      </c>
      <c r="G2354" s="194">
        <v>0</v>
      </c>
      <c r="H2354" s="195">
        <v>0.25787399999999999</v>
      </c>
    </row>
    <row r="2355" spans="2:8" x14ac:dyDescent="0.25">
      <c r="B2355" s="191" t="s">
        <v>1199</v>
      </c>
      <c r="C2355" s="193">
        <v>7</v>
      </c>
      <c r="D2355" s="193">
        <v>8</v>
      </c>
      <c r="E2355" s="193">
        <v>17</v>
      </c>
      <c r="F2355" s="193">
        <v>3</v>
      </c>
      <c r="G2355" s="194">
        <v>0.118524</v>
      </c>
      <c r="H2355" s="195">
        <v>0.52485400000000004</v>
      </c>
    </row>
    <row r="2356" spans="2:8" x14ac:dyDescent="0.25">
      <c r="B2356" s="191" t="s">
        <v>1199</v>
      </c>
      <c r="C2356" s="193">
        <v>7</v>
      </c>
      <c r="D2356" s="193">
        <v>9</v>
      </c>
      <c r="E2356" s="193">
        <v>15</v>
      </c>
      <c r="F2356" s="193">
        <v>4</v>
      </c>
      <c r="G2356" s="194">
        <v>0.93763700000000005</v>
      </c>
      <c r="H2356" s="195">
        <v>2.0550799999999998</v>
      </c>
    </row>
    <row r="2357" spans="2:8" x14ac:dyDescent="0.25">
      <c r="B2357" s="191" t="s">
        <v>1199</v>
      </c>
      <c r="C2357" s="193">
        <v>7</v>
      </c>
      <c r="D2357" s="193">
        <v>9</v>
      </c>
      <c r="E2357" s="193">
        <v>16</v>
      </c>
      <c r="F2357" s="193">
        <v>4</v>
      </c>
      <c r="G2357" s="194">
        <v>1.05725</v>
      </c>
      <c r="H2357" s="195">
        <v>2.1832799999999999</v>
      </c>
    </row>
    <row r="2358" spans="2:8" x14ac:dyDescent="0.25">
      <c r="B2358" s="191" t="s">
        <v>1199</v>
      </c>
      <c r="C2358" s="193">
        <v>7</v>
      </c>
      <c r="D2358" s="193">
        <v>9</v>
      </c>
      <c r="E2358" s="193">
        <v>17</v>
      </c>
      <c r="F2358" s="193">
        <v>4</v>
      </c>
      <c r="G2358" s="194">
        <v>1.1240300000000001</v>
      </c>
      <c r="H2358" s="195">
        <v>2.2657500000000002</v>
      </c>
    </row>
    <row r="2359" spans="2:8" x14ac:dyDescent="0.25">
      <c r="B2359" s="191" t="s">
        <v>1199</v>
      </c>
      <c r="C2359" s="193">
        <v>7</v>
      </c>
      <c r="D2359" s="193">
        <v>10</v>
      </c>
      <c r="E2359" s="193">
        <v>15</v>
      </c>
      <c r="F2359" s="193">
        <v>5</v>
      </c>
      <c r="G2359" s="194">
        <v>0.77381699999999998</v>
      </c>
      <c r="H2359" s="195">
        <v>1.8458600000000001</v>
      </c>
    </row>
    <row r="2360" spans="2:8" x14ac:dyDescent="0.25">
      <c r="B2360" s="191" t="s">
        <v>1199</v>
      </c>
      <c r="C2360" s="193">
        <v>7</v>
      </c>
      <c r="D2360" s="193">
        <v>10</v>
      </c>
      <c r="E2360" s="193">
        <v>16</v>
      </c>
      <c r="F2360" s="193">
        <v>5</v>
      </c>
      <c r="G2360" s="194">
        <v>0.80172200000000005</v>
      </c>
      <c r="H2360" s="195">
        <v>1.7313799999999999</v>
      </c>
    </row>
    <row r="2361" spans="2:8" x14ac:dyDescent="0.25">
      <c r="B2361" s="191" t="s">
        <v>1199</v>
      </c>
      <c r="C2361" s="193">
        <v>7</v>
      </c>
      <c r="D2361" s="193">
        <v>10</v>
      </c>
      <c r="E2361" s="193">
        <v>17</v>
      </c>
      <c r="F2361" s="193">
        <v>5</v>
      </c>
      <c r="G2361" s="194">
        <v>0.91837000000000002</v>
      </c>
      <c r="H2361" s="195">
        <v>1.89191</v>
      </c>
    </row>
    <row r="2362" spans="2:8" x14ac:dyDescent="0.25">
      <c r="B2362" s="191" t="s">
        <v>236</v>
      </c>
      <c r="C2362" s="193">
        <v>7</v>
      </c>
      <c r="D2362" s="193">
        <v>8</v>
      </c>
      <c r="E2362" s="193">
        <v>15</v>
      </c>
      <c r="F2362" s="193">
        <v>3</v>
      </c>
      <c r="G2362" s="194">
        <v>0</v>
      </c>
      <c r="H2362" s="195">
        <v>0</v>
      </c>
    </row>
    <row r="2363" spans="2:8" x14ac:dyDescent="0.25">
      <c r="B2363" s="191" t="s">
        <v>236</v>
      </c>
      <c r="C2363" s="193">
        <v>7</v>
      </c>
      <c r="D2363" s="193">
        <v>8</v>
      </c>
      <c r="E2363" s="193">
        <v>16</v>
      </c>
      <c r="F2363" s="193">
        <v>3</v>
      </c>
      <c r="G2363" s="194">
        <v>0</v>
      </c>
      <c r="H2363" s="195">
        <v>0.25787399999999999</v>
      </c>
    </row>
    <row r="2364" spans="2:8" x14ac:dyDescent="0.25">
      <c r="B2364" s="191" t="s">
        <v>236</v>
      </c>
      <c r="C2364" s="193">
        <v>7</v>
      </c>
      <c r="D2364" s="193">
        <v>8</v>
      </c>
      <c r="E2364" s="193">
        <v>17</v>
      </c>
      <c r="F2364" s="193">
        <v>3</v>
      </c>
      <c r="G2364" s="194">
        <v>0.118524</v>
      </c>
      <c r="H2364" s="195">
        <v>0.52485400000000004</v>
      </c>
    </row>
    <row r="2365" spans="2:8" x14ac:dyDescent="0.25">
      <c r="B2365" s="191" t="s">
        <v>236</v>
      </c>
      <c r="C2365" s="193">
        <v>7</v>
      </c>
      <c r="D2365" s="193">
        <v>9</v>
      </c>
      <c r="E2365" s="193">
        <v>15</v>
      </c>
      <c r="F2365" s="193">
        <v>4</v>
      </c>
      <c r="G2365" s="194">
        <v>0.93763700000000005</v>
      </c>
      <c r="H2365" s="195">
        <v>2.0550799999999998</v>
      </c>
    </row>
    <row r="2366" spans="2:8" x14ac:dyDescent="0.25">
      <c r="B2366" s="191" t="s">
        <v>236</v>
      </c>
      <c r="C2366" s="193">
        <v>7</v>
      </c>
      <c r="D2366" s="193">
        <v>9</v>
      </c>
      <c r="E2366" s="193">
        <v>16</v>
      </c>
      <c r="F2366" s="193">
        <v>4</v>
      </c>
      <c r="G2366" s="194">
        <v>1.05725</v>
      </c>
      <c r="H2366" s="195">
        <v>2.1832799999999999</v>
      </c>
    </row>
    <row r="2367" spans="2:8" x14ac:dyDescent="0.25">
      <c r="B2367" s="191" t="s">
        <v>236</v>
      </c>
      <c r="C2367" s="193">
        <v>7</v>
      </c>
      <c r="D2367" s="193">
        <v>9</v>
      </c>
      <c r="E2367" s="193">
        <v>17</v>
      </c>
      <c r="F2367" s="193">
        <v>4</v>
      </c>
      <c r="G2367" s="194">
        <v>1.1240300000000001</v>
      </c>
      <c r="H2367" s="195">
        <v>2.2657500000000002</v>
      </c>
    </row>
    <row r="2368" spans="2:8" x14ac:dyDescent="0.25">
      <c r="B2368" s="191" t="s">
        <v>236</v>
      </c>
      <c r="C2368" s="193">
        <v>7</v>
      </c>
      <c r="D2368" s="193">
        <v>10</v>
      </c>
      <c r="E2368" s="193">
        <v>15</v>
      </c>
      <c r="F2368" s="193">
        <v>5</v>
      </c>
      <c r="G2368" s="194">
        <v>0.77381699999999998</v>
      </c>
      <c r="H2368" s="195">
        <v>1.8458600000000001</v>
      </c>
    </row>
    <row r="2369" spans="2:8" x14ac:dyDescent="0.25">
      <c r="B2369" s="191" t="s">
        <v>236</v>
      </c>
      <c r="C2369" s="193">
        <v>7</v>
      </c>
      <c r="D2369" s="193">
        <v>10</v>
      </c>
      <c r="E2369" s="193">
        <v>16</v>
      </c>
      <c r="F2369" s="193">
        <v>5</v>
      </c>
      <c r="G2369" s="194">
        <v>0.80172200000000005</v>
      </c>
      <c r="H2369" s="195">
        <v>1.7313799999999999</v>
      </c>
    </row>
    <row r="2370" spans="2:8" x14ac:dyDescent="0.25">
      <c r="B2370" s="191" t="s">
        <v>236</v>
      </c>
      <c r="C2370" s="193">
        <v>7</v>
      </c>
      <c r="D2370" s="193">
        <v>10</v>
      </c>
      <c r="E2370" s="193">
        <v>17</v>
      </c>
      <c r="F2370" s="193">
        <v>5</v>
      </c>
      <c r="G2370" s="194">
        <v>0.91837000000000002</v>
      </c>
      <c r="H2370" s="195">
        <v>1.89191</v>
      </c>
    </row>
    <row r="2371" spans="2:8" x14ac:dyDescent="0.25">
      <c r="B2371" s="191" t="s">
        <v>1200</v>
      </c>
      <c r="C2371" s="193">
        <v>7</v>
      </c>
      <c r="D2371" s="193">
        <v>8</v>
      </c>
      <c r="E2371" s="193">
        <v>15</v>
      </c>
      <c r="F2371" s="193">
        <v>3</v>
      </c>
      <c r="G2371" s="194">
        <v>0</v>
      </c>
      <c r="H2371" s="195">
        <v>0</v>
      </c>
    </row>
    <row r="2372" spans="2:8" x14ac:dyDescent="0.25">
      <c r="B2372" s="191" t="s">
        <v>1200</v>
      </c>
      <c r="C2372" s="193">
        <v>7</v>
      </c>
      <c r="D2372" s="193">
        <v>8</v>
      </c>
      <c r="E2372" s="193">
        <v>16</v>
      </c>
      <c r="F2372" s="193">
        <v>3</v>
      </c>
      <c r="G2372" s="194">
        <v>0</v>
      </c>
      <c r="H2372" s="195">
        <v>0.23220099999999999</v>
      </c>
    </row>
    <row r="2373" spans="2:8" x14ac:dyDescent="0.25">
      <c r="B2373" s="191" t="s">
        <v>1200</v>
      </c>
      <c r="C2373" s="193">
        <v>7</v>
      </c>
      <c r="D2373" s="193">
        <v>8</v>
      </c>
      <c r="E2373" s="193">
        <v>17</v>
      </c>
      <c r="F2373" s="193">
        <v>3</v>
      </c>
      <c r="G2373" s="194">
        <v>0.106724</v>
      </c>
      <c r="H2373" s="195">
        <v>0.47260200000000002</v>
      </c>
    </row>
    <row r="2374" spans="2:8" x14ac:dyDescent="0.25">
      <c r="B2374" s="191" t="s">
        <v>1200</v>
      </c>
      <c r="C2374" s="193">
        <v>7</v>
      </c>
      <c r="D2374" s="193">
        <v>9</v>
      </c>
      <c r="E2374" s="193">
        <v>15</v>
      </c>
      <c r="F2374" s="193">
        <v>4</v>
      </c>
      <c r="G2374" s="194">
        <v>0.84429100000000001</v>
      </c>
      <c r="H2374" s="195">
        <v>1.85049</v>
      </c>
    </row>
    <row r="2375" spans="2:8" x14ac:dyDescent="0.25">
      <c r="B2375" s="191" t="s">
        <v>1200</v>
      </c>
      <c r="C2375" s="193">
        <v>7</v>
      </c>
      <c r="D2375" s="193">
        <v>9</v>
      </c>
      <c r="E2375" s="193">
        <v>16</v>
      </c>
      <c r="F2375" s="193">
        <v>4</v>
      </c>
      <c r="G2375" s="194">
        <v>0.95199100000000003</v>
      </c>
      <c r="H2375" s="195">
        <v>1.9659199999999999</v>
      </c>
    </row>
    <row r="2376" spans="2:8" x14ac:dyDescent="0.25">
      <c r="B2376" s="191" t="s">
        <v>1200</v>
      </c>
      <c r="C2376" s="193">
        <v>7</v>
      </c>
      <c r="D2376" s="193">
        <v>9</v>
      </c>
      <c r="E2376" s="193">
        <v>17</v>
      </c>
      <c r="F2376" s="193">
        <v>4</v>
      </c>
      <c r="G2376" s="194">
        <v>1.0121199999999999</v>
      </c>
      <c r="H2376" s="195">
        <v>2.0401799999999999</v>
      </c>
    </row>
    <row r="2377" spans="2:8" x14ac:dyDescent="0.25">
      <c r="B2377" s="191" t="s">
        <v>1200</v>
      </c>
      <c r="C2377" s="193">
        <v>7</v>
      </c>
      <c r="D2377" s="193">
        <v>10</v>
      </c>
      <c r="E2377" s="193">
        <v>15</v>
      </c>
      <c r="F2377" s="193">
        <v>5</v>
      </c>
      <c r="G2377" s="194">
        <v>0.69677999999999995</v>
      </c>
      <c r="H2377" s="195">
        <v>1.6620999999999999</v>
      </c>
    </row>
    <row r="2378" spans="2:8" x14ac:dyDescent="0.25">
      <c r="B2378" s="191" t="s">
        <v>1200</v>
      </c>
      <c r="C2378" s="193">
        <v>7</v>
      </c>
      <c r="D2378" s="193">
        <v>10</v>
      </c>
      <c r="E2378" s="193">
        <v>16</v>
      </c>
      <c r="F2378" s="193">
        <v>5</v>
      </c>
      <c r="G2378" s="194">
        <v>0.72190600000000005</v>
      </c>
      <c r="H2378" s="195">
        <v>1.55901</v>
      </c>
    </row>
    <row r="2379" spans="2:8" x14ac:dyDescent="0.25">
      <c r="B2379" s="191" t="s">
        <v>1200</v>
      </c>
      <c r="C2379" s="193">
        <v>7</v>
      </c>
      <c r="D2379" s="193">
        <v>10</v>
      </c>
      <c r="E2379" s="193">
        <v>17</v>
      </c>
      <c r="F2379" s="193">
        <v>5</v>
      </c>
      <c r="G2379" s="194">
        <v>0.82694199999999995</v>
      </c>
      <c r="H2379" s="195">
        <v>1.70356</v>
      </c>
    </row>
    <row r="2380" spans="2:8" x14ac:dyDescent="0.25">
      <c r="B2380" s="191" t="s">
        <v>1201</v>
      </c>
      <c r="C2380" s="193">
        <v>7</v>
      </c>
      <c r="D2380" s="193">
        <v>8</v>
      </c>
      <c r="E2380" s="193">
        <v>15</v>
      </c>
      <c r="F2380" s="193">
        <v>3</v>
      </c>
      <c r="G2380" s="194">
        <v>0</v>
      </c>
      <c r="H2380" s="195">
        <v>0</v>
      </c>
    </row>
    <row r="2381" spans="2:8" x14ac:dyDescent="0.25">
      <c r="B2381" s="191" t="s">
        <v>1201</v>
      </c>
      <c r="C2381" s="193">
        <v>7</v>
      </c>
      <c r="D2381" s="193">
        <v>8</v>
      </c>
      <c r="E2381" s="193">
        <v>16</v>
      </c>
      <c r="F2381" s="193">
        <v>3</v>
      </c>
      <c r="G2381" s="194">
        <v>0</v>
      </c>
      <c r="H2381" s="195">
        <v>0</v>
      </c>
    </row>
    <row r="2382" spans="2:8" x14ac:dyDescent="0.25">
      <c r="B2382" s="191" t="s">
        <v>1201</v>
      </c>
      <c r="C2382" s="193">
        <v>7</v>
      </c>
      <c r="D2382" s="193">
        <v>8</v>
      </c>
      <c r="E2382" s="193">
        <v>17</v>
      </c>
      <c r="F2382" s="193">
        <v>3</v>
      </c>
      <c r="G2382" s="194">
        <v>0</v>
      </c>
      <c r="H2382" s="195">
        <v>9.6022800000000005E-2</v>
      </c>
    </row>
    <row r="2383" spans="2:8" x14ac:dyDescent="0.25">
      <c r="B2383" s="191" t="s">
        <v>1201</v>
      </c>
      <c r="C2383" s="193">
        <v>7</v>
      </c>
      <c r="D2383" s="193">
        <v>9</v>
      </c>
      <c r="E2383" s="193">
        <v>15</v>
      </c>
      <c r="F2383" s="193">
        <v>4</v>
      </c>
      <c r="G2383" s="194">
        <v>0.77056899999999995</v>
      </c>
      <c r="H2383" s="195">
        <v>1.8956200000000001</v>
      </c>
    </row>
    <row r="2384" spans="2:8" x14ac:dyDescent="0.25">
      <c r="B2384" s="191" t="s">
        <v>1201</v>
      </c>
      <c r="C2384" s="193">
        <v>7</v>
      </c>
      <c r="D2384" s="193">
        <v>9</v>
      </c>
      <c r="E2384" s="193">
        <v>16</v>
      </c>
      <c r="F2384" s="193">
        <v>4</v>
      </c>
      <c r="G2384" s="194">
        <v>0.994336</v>
      </c>
      <c r="H2384" s="195">
        <v>2.1582499999999998</v>
      </c>
    </row>
    <row r="2385" spans="2:8" x14ac:dyDescent="0.25">
      <c r="B2385" s="191" t="s">
        <v>1201</v>
      </c>
      <c r="C2385" s="193">
        <v>7</v>
      </c>
      <c r="D2385" s="193">
        <v>9</v>
      </c>
      <c r="E2385" s="193">
        <v>17</v>
      </c>
      <c r="F2385" s="193">
        <v>4</v>
      </c>
      <c r="G2385" s="194">
        <v>1.1278900000000001</v>
      </c>
      <c r="H2385" s="195">
        <v>2.3346900000000002</v>
      </c>
    </row>
    <row r="2386" spans="2:8" x14ac:dyDescent="0.25">
      <c r="B2386" s="191" t="s">
        <v>1201</v>
      </c>
      <c r="C2386" s="193">
        <v>7</v>
      </c>
      <c r="D2386" s="193">
        <v>10</v>
      </c>
      <c r="E2386" s="193">
        <v>15</v>
      </c>
      <c r="F2386" s="193">
        <v>5</v>
      </c>
      <c r="G2386" s="194">
        <v>0.62411899999999998</v>
      </c>
      <c r="H2386" s="195">
        <v>1.8167599999999999</v>
      </c>
    </row>
    <row r="2387" spans="2:8" x14ac:dyDescent="0.25">
      <c r="B2387" s="191" t="s">
        <v>1201</v>
      </c>
      <c r="C2387" s="193">
        <v>7</v>
      </c>
      <c r="D2387" s="193">
        <v>10</v>
      </c>
      <c r="E2387" s="193">
        <v>16</v>
      </c>
      <c r="F2387" s="193">
        <v>5</v>
      </c>
      <c r="G2387" s="194">
        <v>0.72669499999999998</v>
      </c>
      <c r="H2387" s="195">
        <v>1.7386900000000001</v>
      </c>
    </row>
    <row r="2388" spans="2:8" x14ac:dyDescent="0.25">
      <c r="B2388" s="191" t="s">
        <v>1201</v>
      </c>
      <c r="C2388" s="193">
        <v>7</v>
      </c>
      <c r="D2388" s="193">
        <v>10</v>
      </c>
      <c r="E2388" s="193">
        <v>17</v>
      </c>
      <c r="F2388" s="193">
        <v>5</v>
      </c>
      <c r="G2388" s="194">
        <v>0.90769299999999997</v>
      </c>
      <c r="H2388" s="195">
        <v>1.9693400000000001</v>
      </c>
    </row>
    <row r="2389" spans="2:8" x14ac:dyDescent="0.25">
      <c r="B2389" s="191" t="s">
        <v>237</v>
      </c>
      <c r="C2389" s="193">
        <v>7</v>
      </c>
      <c r="D2389" s="193">
        <v>8</v>
      </c>
      <c r="E2389" s="193">
        <v>15</v>
      </c>
      <c r="F2389" s="193">
        <v>3</v>
      </c>
      <c r="G2389" s="194">
        <v>0</v>
      </c>
      <c r="H2389" s="195">
        <v>0</v>
      </c>
    </row>
    <row r="2390" spans="2:8" x14ac:dyDescent="0.25">
      <c r="B2390" s="191" t="s">
        <v>237</v>
      </c>
      <c r="C2390" s="193">
        <v>7</v>
      </c>
      <c r="D2390" s="193">
        <v>8</v>
      </c>
      <c r="E2390" s="193">
        <v>16</v>
      </c>
      <c r="F2390" s="193">
        <v>3</v>
      </c>
      <c r="G2390" s="194">
        <v>0</v>
      </c>
      <c r="H2390" s="195">
        <v>0</v>
      </c>
    </row>
    <row r="2391" spans="2:8" x14ac:dyDescent="0.25">
      <c r="B2391" s="191" t="s">
        <v>237</v>
      </c>
      <c r="C2391" s="193">
        <v>7</v>
      </c>
      <c r="D2391" s="193">
        <v>8</v>
      </c>
      <c r="E2391" s="193">
        <v>17</v>
      </c>
      <c r="F2391" s="193">
        <v>3</v>
      </c>
      <c r="G2391" s="194">
        <v>0</v>
      </c>
      <c r="H2391" s="195">
        <v>9.6022800000000005E-2</v>
      </c>
    </row>
    <row r="2392" spans="2:8" x14ac:dyDescent="0.25">
      <c r="B2392" s="191" t="s">
        <v>237</v>
      </c>
      <c r="C2392" s="193">
        <v>7</v>
      </c>
      <c r="D2392" s="193">
        <v>9</v>
      </c>
      <c r="E2392" s="193">
        <v>15</v>
      </c>
      <c r="F2392" s="193">
        <v>4</v>
      </c>
      <c r="G2392" s="194">
        <v>0.77056899999999995</v>
      </c>
      <c r="H2392" s="195">
        <v>1.8956200000000001</v>
      </c>
    </row>
    <row r="2393" spans="2:8" x14ac:dyDescent="0.25">
      <c r="B2393" s="191" t="s">
        <v>237</v>
      </c>
      <c r="C2393" s="193">
        <v>7</v>
      </c>
      <c r="D2393" s="193">
        <v>9</v>
      </c>
      <c r="E2393" s="193">
        <v>16</v>
      </c>
      <c r="F2393" s="193">
        <v>4</v>
      </c>
      <c r="G2393" s="194">
        <v>0.994336</v>
      </c>
      <c r="H2393" s="195">
        <v>2.1582499999999998</v>
      </c>
    </row>
    <row r="2394" spans="2:8" x14ac:dyDescent="0.25">
      <c r="B2394" s="191" t="s">
        <v>237</v>
      </c>
      <c r="C2394" s="193">
        <v>7</v>
      </c>
      <c r="D2394" s="193">
        <v>9</v>
      </c>
      <c r="E2394" s="193">
        <v>17</v>
      </c>
      <c r="F2394" s="193">
        <v>4</v>
      </c>
      <c r="G2394" s="194">
        <v>1.1278900000000001</v>
      </c>
      <c r="H2394" s="195">
        <v>2.3346900000000002</v>
      </c>
    </row>
    <row r="2395" spans="2:8" x14ac:dyDescent="0.25">
      <c r="B2395" s="191" t="s">
        <v>237</v>
      </c>
      <c r="C2395" s="193">
        <v>7</v>
      </c>
      <c r="D2395" s="193">
        <v>10</v>
      </c>
      <c r="E2395" s="193">
        <v>15</v>
      </c>
      <c r="F2395" s="193">
        <v>5</v>
      </c>
      <c r="G2395" s="194">
        <v>0.62411899999999998</v>
      </c>
      <c r="H2395" s="195">
        <v>1.8167599999999999</v>
      </c>
    </row>
    <row r="2396" spans="2:8" x14ac:dyDescent="0.25">
      <c r="B2396" s="191" t="s">
        <v>237</v>
      </c>
      <c r="C2396" s="193">
        <v>7</v>
      </c>
      <c r="D2396" s="193">
        <v>10</v>
      </c>
      <c r="E2396" s="193">
        <v>16</v>
      </c>
      <c r="F2396" s="193">
        <v>5</v>
      </c>
      <c r="G2396" s="194">
        <v>0.72669499999999998</v>
      </c>
      <c r="H2396" s="195">
        <v>1.7386900000000001</v>
      </c>
    </row>
    <row r="2397" spans="2:8" x14ac:dyDescent="0.25">
      <c r="B2397" s="191" t="s">
        <v>237</v>
      </c>
      <c r="C2397" s="193">
        <v>7</v>
      </c>
      <c r="D2397" s="193">
        <v>10</v>
      </c>
      <c r="E2397" s="193">
        <v>17</v>
      </c>
      <c r="F2397" s="193">
        <v>5</v>
      </c>
      <c r="G2397" s="194">
        <v>0.90769299999999997</v>
      </c>
      <c r="H2397" s="195">
        <v>1.9693400000000001</v>
      </c>
    </row>
    <row r="2398" spans="2:8" x14ac:dyDescent="0.25">
      <c r="B2398" s="191" t="s">
        <v>1202</v>
      </c>
      <c r="C2398" s="193">
        <v>7</v>
      </c>
      <c r="D2398" s="193">
        <v>8</v>
      </c>
      <c r="E2398" s="193">
        <v>15</v>
      </c>
      <c r="F2398" s="193">
        <v>3</v>
      </c>
      <c r="G2398" s="194">
        <v>0</v>
      </c>
      <c r="H2398" s="195">
        <v>0</v>
      </c>
    </row>
    <row r="2399" spans="2:8" x14ac:dyDescent="0.25">
      <c r="B2399" s="191" t="s">
        <v>1202</v>
      </c>
      <c r="C2399" s="193">
        <v>7</v>
      </c>
      <c r="D2399" s="193">
        <v>8</v>
      </c>
      <c r="E2399" s="193">
        <v>16</v>
      </c>
      <c r="F2399" s="193">
        <v>3</v>
      </c>
      <c r="G2399" s="194">
        <v>0</v>
      </c>
      <c r="H2399" s="195">
        <v>0</v>
      </c>
    </row>
    <row r="2400" spans="2:8" x14ac:dyDescent="0.25">
      <c r="B2400" s="191" t="s">
        <v>1202</v>
      </c>
      <c r="C2400" s="193">
        <v>7</v>
      </c>
      <c r="D2400" s="193">
        <v>8</v>
      </c>
      <c r="E2400" s="193">
        <v>17</v>
      </c>
      <c r="F2400" s="193">
        <v>3</v>
      </c>
      <c r="G2400" s="194">
        <v>0</v>
      </c>
      <c r="H2400" s="195">
        <v>8.3787100000000003E-2</v>
      </c>
    </row>
    <row r="2401" spans="2:8" x14ac:dyDescent="0.25">
      <c r="B2401" s="191" t="s">
        <v>1202</v>
      </c>
      <c r="C2401" s="193">
        <v>7</v>
      </c>
      <c r="D2401" s="193">
        <v>9</v>
      </c>
      <c r="E2401" s="193">
        <v>15</v>
      </c>
      <c r="F2401" s="193">
        <v>4</v>
      </c>
      <c r="G2401" s="194">
        <v>0.67237899999999995</v>
      </c>
      <c r="H2401" s="195">
        <v>1.6540699999999999</v>
      </c>
    </row>
    <row r="2402" spans="2:8" x14ac:dyDescent="0.25">
      <c r="B2402" s="191" t="s">
        <v>1202</v>
      </c>
      <c r="C2402" s="193">
        <v>7</v>
      </c>
      <c r="D2402" s="193">
        <v>9</v>
      </c>
      <c r="E2402" s="193">
        <v>16</v>
      </c>
      <c r="F2402" s="193">
        <v>4</v>
      </c>
      <c r="G2402" s="194">
        <v>0.86763199999999996</v>
      </c>
      <c r="H2402" s="195">
        <v>1.88323</v>
      </c>
    </row>
    <row r="2403" spans="2:8" x14ac:dyDescent="0.25">
      <c r="B2403" s="191" t="s">
        <v>1202</v>
      </c>
      <c r="C2403" s="193">
        <v>7</v>
      </c>
      <c r="D2403" s="193">
        <v>9</v>
      </c>
      <c r="E2403" s="193">
        <v>17</v>
      </c>
      <c r="F2403" s="193">
        <v>4</v>
      </c>
      <c r="G2403" s="194">
        <v>0.98416800000000004</v>
      </c>
      <c r="H2403" s="195">
        <v>2.0371999999999999</v>
      </c>
    </row>
    <row r="2404" spans="2:8" x14ac:dyDescent="0.25">
      <c r="B2404" s="191" t="s">
        <v>1202</v>
      </c>
      <c r="C2404" s="193">
        <v>7</v>
      </c>
      <c r="D2404" s="193">
        <v>10</v>
      </c>
      <c r="E2404" s="193">
        <v>15</v>
      </c>
      <c r="F2404" s="193">
        <v>5</v>
      </c>
      <c r="G2404" s="194">
        <v>0.54459000000000002</v>
      </c>
      <c r="H2404" s="195">
        <v>1.5852599999999999</v>
      </c>
    </row>
    <row r="2405" spans="2:8" x14ac:dyDescent="0.25">
      <c r="B2405" s="191" t="s">
        <v>1202</v>
      </c>
      <c r="C2405" s="193">
        <v>7</v>
      </c>
      <c r="D2405" s="193">
        <v>10</v>
      </c>
      <c r="E2405" s="193">
        <v>16</v>
      </c>
      <c r="F2405" s="193">
        <v>5</v>
      </c>
      <c r="G2405" s="194">
        <v>0.63409599999999999</v>
      </c>
      <c r="H2405" s="195">
        <v>1.5171399999999999</v>
      </c>
    </row>
    <row r="2406" spans="2:8" x14ac:dyDescent="0.25">
      <c r="B2406" s="191" t="s">
        <v>1202</v>
      </c>
      <c r="C2406" s="193">
        <v>7</v>
      </c>
      <c r="D2406" s="193">
        <v>10</v>
      </c>
      <c r="E2406" s="193">
        <v>17</v>
      </c>
      <c r="F2406" s="193">
        <v>5</v>
      </c>
      <c r="G2406" s="194">
        <v>0.79203000000000001</v>
      </c>
      <c r="H2406" s="195">
        <v>1.7183900000000001</v>
      </c>
    </row>
    <row r="2407" spans="2:8" x14ac:dyDescent="0.25">
      <c r="B2407" s="191" t="s">
        <v>1203</v>
      </c>
      <c r="C2407" s="193">
        <v>7</v>
      </c>
      <c r="D2407" s="193">
        <v>8</v>
      </c>
      <c r="E2407" s="193">
        <v>15</v>
      </c>
      <c r="F2407" s="193">
        <v>3</v>
      </c>
      <c r="G2407" s="194">
        <v>0</v>
      </c>
      <c r="H2407" s="195">
        <v>0</v>
      </c>
    </row>
    <row r="2408" spans="2:8" x14ac:dyDescent="0.25">
      <c r="B2408" s="191" t="s">
        <v>1203</v>
      </c>
      <c r="C2408" s="193">
        <v>7</v>
      </c>
      <c r="D2408" s="193">
        <v>8</v>
      </c>
      <c r="E2408" s="193">
        <v>16</v>
      </c>
      <c r="F2408" s="193">
        <v>3</v>
      </c>
      <c r="G2408" s="194">
        <v>0</v>
      </c>
      <c r="H2408" s="195">
        <v>0</v>
      </c>
    </row>
    <row r="2409" spans="2:8" x14ac:dyDescent="0.25">
      <c r="B2409" s="191" t="s">
        <v>1203</v>
      </c>
      <c r="C2409" s="193">
        <v>7</v>
      </c>
      <c r="D2409" s="193">
        <v>8</v>
      </c>
      <c r="E2409" s="193">
        <v>17</v>
      </c>
      <c r="F2409" s="193">
        <v>3</v>
      </c>
      <c r="G2409" s="194">
        <v>0</v>
      </c>
      <c r="H2409" s="195">
        <v>8.0587199999999998E-2</v>
      </c>
    </row>
    <row r="2410" spans="2:8" x14ac:dyDescent="0.25">
      <c r="B2410" s="191" t="s">
        <v>1203</v>
      </c>
      <c r="C2410" s="193">
        <v>7</v>
      </c>
      <c r="D2410" s="193">
        <v>9</v>
      </c>
      <c r="E2410" s="193">
        <v>15</v>
      </c>
      <c r="F2410" s="193">
        <v>4</v>
      </c>
      <c r="G2410" s="194">
        <v>0.64070499999999997</v>
      </c>
      <c r="H2410" s="195">
        <v>1.59609</v>
      </c>
    </row>
    <row r="2411" spans="2:8" x14ac:dyDescent="0.25">
      <c r="B2411" s="191" t="s">
        <v>1203</v>
      </c>
      <c r="C2411" s="193">
        <v>7</v>
      </c>
      <c r="D2411" s="193">
        <v>9</v>
      </c>
      <c r="E2411" s="193">
        <v>16</v>
      </c>
      <c r="F2411" s="193">
        <v>4</v>
      </c>
      <c r="G2411" s="194">
        <v>0.82697799999999999</v>
      </c>
      <c r="H2411" s="195">
        <v>1.8209</v>
      </c>
    </row>
    <row r="2412" spans="2:8" x14ac:dyDescent="0.25">
      <c r="B2412" s="191" t="s">
        <v>1203</v>
      </c>
      <c r="C2412" s="193">
        <v>7</v>
      </c>
      <c r="D2412" s="193">
        <v>9</v>
      </c>
      <c r="E2412" s="193">
        <v>17</v>
      </c>
      <c r="F2412" s="193">
        <v>4</v>
      </c>
      <c r="G2412" s="194">
        <v>0.93885399999999997</v>
      </c>
      <c r="H2412" s="195">
        <v>1.9733799999999999</v>
      </c>
    </row>
    <row r="2413" spans="2:8" x14ac:dyDescent="0.25">
      <c r="B2413" s="191" t="s">
        <v>1203</v>
      </c>
      <c r="C2413" s="193">
        <v>7</v>
      </c>
      <c r="D2413" s="193">
        <v>10</v>
      </c>
      <c r="E2413" s="193">
        <v>15</v>
      </c>
      <c r="F2413" s="193">
        <v>5</v>
      </c>
      <c r="G2413" s="194">
        <v>0.51879399999999998</v>
      </c>
      <c r="H2413" s="195">
        <v>1.5310900000000001</v>
      </c>
    </row>
    <row r="2414" spans="2:8" x14ac:dyDescent="0.25">
      <c r="B2414" s="191" t="s">
        <v>1203</v>
      </c>
      <c r="C2414" s="193">
        <v>7</v>
      </c>
      <c r="D2414" s="193">
        <v>10</v>
      </c>
      <c r="E2414" s="193">
        <v>16</v>
      </c>
      <c r="F2414" s="193">
        <v>5</v>
      </c>
      <c r="G2414" s="194">
        <v>0.60402999999999996</v>
      </c>
      <c r="H2414" s="195">
        <v>1.46445</v>
      </c>
    </row>
    <row r="2415" spans="2:8" x14ac:dyDescent="0.25">
      <c r="B2415" s="191" t="s">
        <v>1203</v>
      </c>
      <c r="C2415" s="193">
        <v>7</v>
      </c>
      <c r="D2415" s="193">
        <v>10</v>
      </c>
      <c r="E2415" s="193">
        <v>17</v>
      </c>
      <c r="F2415" s="193">
        <v>5</v>
      </c>
      <c r="G2415" s="194">
        <v>0.75603200000000004</v>
      </c>
      <c r="H2415" s="195">
        <v>1.6642699999999999</v>
      </c>
    </row>
    <row r="2416" spans="2:8" x14ac:dyDescent="0.25">
      <c r="B2416" s="191" t="s">
        <v>238</v>
      </c>
      <c r="C2416" s="193">
        <v>7</v>
      </c>
      <c r="D2416" s="193">
        <v>8</v>
      </c>
      <c r="E2416" s="193">
        <v>15</v>
      </c>
      <c r="F2416" s="193">
        <v>3</v>
      </c>
      <c r="G2416" s="194">
        <v>0</v>
      </c>
      <c r="H2416" s="195">
        <v>0</v>
      </c>
    </row>
    <row r="2417" spans="2:8" x14ac:dyDescent="0.25">
      <c r="B2417" s="191" t="s">
        <v>238</v>
      </c>
      <c r="C2417" s="193">
        <v>7</v>
      </c>
      <c r="D2417" s="193">
        <v>8</v>
      </c>
      <c r="E2417" s="193">
        <v>16</v>
      </c>
      <c r="F2417" s="193">
        <v>3</v>
      </c>
      <c r="G2417" s="194">
        <v>0</v>
      </c>
      <c r="H2417" s="195">
        <v>0</v>
      </c>
    </row>
    <row r="2418" spans="2:8" x14ac:dyDescent="0.25">
      <c r="B2418" s="191" t="s">
        <v>238</v>
      </c>
      <c r="C2418" s="193">
        <v>7</v>
      </c>
      <c r="D2418" s="193">
        <v>8</v>
      </c>
      <c r="E2418" s="193">
        <v>17</v>
      </c>
      <c r="F2418" s="193">
        <v>3</v>
      </c>
      <c r="G2418" s="194">
        <v>0</v>
      </c>
      <c r="H2418" s="195">
        <v>8.0587199999999998E-2</v>
      </c>
    </row>
    <row r="2419" spans="2:8" x14ac:dyDescent="0.25">
      <c r="B2419" s="191" t="s">
        <v>238</v>
      </c>
      <c r="C2419" s="193">
        <v>7</v>
      </c>
      <c r="D2419" s="193">
        <v>9</v>
      </c>
      <c r="E2419" s="193">
        <v>15</v>
      </c>
      <c r="F2419" s="193">
        <v>4</v>
      </c>
      <c r="G2419" s="194">
        <v>0.64070499999999997</v>
      </c>
      <c r="H2419" s="195">
        <v>1.59609</v>
      </c>
    </row>
    <row r="2420" spans="2:8" x14ac:dyDescent="0.25">
      <c r="B2420" s="191" t="s">
        <v>238</v>
      </c>
      <c r="C2420" s="193">
        <v>7</v>
      </c>
      <c r="D2420" s="193">
        <v>9</v>
      </c>
      <c r="E2420" s="193">
        <v>16</v>
      </c>
      <c r="F2420" s="193">
        <v>4</v>
      </c>
      <c r="G2420" s="194">
        <v>0.82697799999999999</v>
      </c>
      <c r="H2420" s="195">
        <v>1.8209</v>
      </c>
    </row>
    <row r="2421" spans="2:8" x14ac:dyDescent="0.25">
      <c r="B2421" s="191" t="s">
        <v>238</v>
      </c>
      <c r="C2421" s="193">
        <v>7</v>
      </c>
      <c r="D2421" s="193">
        <v>9</v>
      </c>
      <c r="E2421" s="193">
        <v>17</v>
      </c>
      <c r="F2421" s="193">
        <v>4</v>
      </c>
      <c r="G2421" s="194">
        <v>0.93885399999999997</v>
      </c>
      <c r="H2421" s="195">
        <v>1.9733799999999999</v>
      </c>
    </row>
    <row r="2422" spans="2:8" x14ac:dyDescent="0.25">
      <c r="B2422" s="191" t="s">
        <v>238</v>
      </c>
      <c r="C2422" s="193">
        <v>7</v>
      </c>
      <c r="D2422" s="193">
        <v>10</v>
      </c>
      <c r="E2422" s="193">
        <v>15</v>
      </c>
      <c r="F2422" s="193">
        <v>5</v>
      </c>
      <c r="G2422" s="194">
        <v>0.51879399999999998</v>
      </c>
      <c r="H2422" s="195">
        <v>1.5310900000000001</v>
      </c>
    </row>
    <row r="2423" spans="2:8" x14ac:dyDescent="0.25">
      <c r="B2423" s="191" t="s">
        <v>238</v>
      </c>
      <c r="C2423" s="193">
        <v>7</v>
      </c>
      <c r="D2423" s="193">
        <v>10</v>
      </c>
      <c r="E2423" s="193">
        <v>16</v>
      </c>
      <c r="F2423" s="193">
        <v>5</v>
      </c>
      <c r="G2423" s="194">
        <v>0.60402999999999996</v>
      </c>
      <c r="H2423" s="195">
        <v>1.46445</v>
      </c>
    </row>
    <row r="2424" spans="2:8" x14ac:dyDescent="0.25">
      <c r="B2424" s="191" t="s">
        <v>238</v>
      </c>
      <c r="C2424" s="193">
        <v>7</v>
      </c>
      <c r="D2424" s="193">
        <v>10</v>
      </c>
      <c r="E2424" s="193">
        <v>17</v>
      </c>
      <c r="F2424" s="193">
        <v>5</v>
      </c>
      <c r="G2424" s="194">
        <v>0.75603200000000004</v>
      </c>
      <c r="H2424" s="195">
        <v>1.6642699999999999</v>
      </c>
    </row>
    <row r="2425" spans="2:8" x14ac:dyDescent="0.25">
      <c r="B2425" s="191" t="s">
        <v>1204</v>
      </c>
      <c r="C2425" s="193">
        <v>7</v>
      </c>
      <c r="D2425" s="193">
        <v>8</v>
      </c>
      <c r="E2425" s="193">
        <v>15</v>
      </c>
      <c r="F2425" s="193">
        <v>3</v>
      </c>
      <c r="G2425" s="194">
        <v>0</v>
      </c>
      <c r="H2425" s="195">
        <v>0</v>
      </c>
    </row>
    <row r="2426" spans="2:8" x14ac:dyDescent="0.25">
      <c r="B2426" s="191" t="s">
        <v>1204</v>
      </c>
      <c r="C2426" s="193">
        <v>7</v>
      </c>
      <c r="D2426" s="193">
        <v>8</v>
      </c>
      <c r="E2426" s="193">
        <v>16</v>
      </c>
      <c r="F2426" s="193">
        <v>3</v>
      </c>
      <c r="G2426" s="194">
        <v>0</v>
      </c>
      <c r="H2426" s="195">
        <v>0</v>
      </c>
    </row>
    <row r="2427" spans="2:8" x14ac:dyDescent="0.25">
      <c r="B2427" s="191" t="s">
        <v>1204</v>
      </c>
      <c r="C2427" s="193">
        <v>7</v>
      </c>
      <c r="D2427" s="193">
        <v>8</v>
      </c>
      <c r="E2427" s="193">
        <v>17</v>
      </c>
      <c r="F2427" s="193">
        <v>3</v>
      </c>
      <c r="G2427" s="194">
        <v>0</v>
      </c>
      <c r="H2427" s="195">
        <v>7.3031799999999994E-2</v>
      </c>
    </row>
    <row r="2428" spans="2:8" x14ac:dyDescent="0.25">
      <c r="B2428" s="191" t="s">
        <v>1204</v>
      </c>
      <c r="C2428" s="193">
        <v>7</v>
      </c>
      <c r="D2428" s="193">
        <v>9</v>
      </c>
      <c r="E2428" s="193">
        <v>15</v>
      </c>
      <c r="F2428" s="193">
        <v>4</v>
      </c>
      <c r="G2428" s="194">
        <v>0.58063600000000004</v>
      </c>
      <c r="H2428" s="195">
        <v>1.44645</v>
      </c>
    </row>
    <row r="2429" spans="2:8" x14ac:dyDescent="0.25">
      <c r="B2429" s="191" t="s">
        <v>1204</v>
      </c>
      <c r="C2429" s="193">
        <v>7</v>
      </c>
      <c r="D2429" s="193">
        <v>9</v>
      </c>
      <c r="E2429" s="193">
        <v>16</v>
      </c>
      <c r="F2429" s="193">
        <v>4</v>
      </c>
      <c r="G2429" s="194">
        <v>0.74944500000000003</v>
      </c>
      <c r="H2429" s="195">
        <v>1.65018</v>
      </c>
    </row>
    <row r="2430" spans="2:8" x14ac:dyDescent="0.25">
      <c r="B2430" s="191" t="s">
        <v>1204</v>
      </c>
      <c r="C2430" s="193">
        <v>7</v>
      </c>
      <c r="D2430" s="193">
        <v>9</v>
      </c>
      <c r="E2430" s="193">
        <v>17</v>
      </c>
      <c r="F2430" s="193">
        <v>4</v>
      </c>
      <c r="G2430" s="194">
        <v>0.85083200000000003</v>
      </c>
      <c r="H2430" s="195">
        <v>1.78837</v>
      </c>
    </row>
    <row r="2431" spans="2:8" x14ac:dyDescent="0.25">
      <c r="B2431" s="191" t="s">
        <v>1204</v>
      </c>
      <c r="C2431" s="193">
        <v>7</v>
      </c>
      <c r="D2431" s="193">
        <v>10</v>
      </c>
      <c r="E2431" s="193">
        <v>15</v>
      </c>
      <c r="F2431" s="193">
        <v>5</v>
      </c>
      <c r="G2431" s="194">
        <v>0.47015400000000002</v>
      </c>
      <c r="H2431" s="195">
        <v>1.3875500000000001</v>
      </c>
    </row>
    <row r="2432" spans="2:8" x14ac:dyDescent="0.25">
      <c r="B2432" s="191" t="s">
        <v>1204</v>
      </c>
      <c r="C2432" s="193">
        <v>7</v>
      </c>
      <c r="D2432" s="193">
        <v>10</v>
      </c>
      <c r="E2432" s="193">
        <v>16</v>
      </c>
      <c r="F2432" s="193">
        <v>5</v>
      </c>
      <c r="G2432" s="194">
        <v>0.54739899999999997</v>
      </c>
      <c r="H2432" s="195">
        <v>1.3271500000000001</v>
      </c>
    </row>
    <row r="2433" spans="2:8" x14ac:dyDescent="0.25">
      <c r="B2433" s="191" t="s">
        <v>1204</v>
      </c>
      <c r="C2433" s="193">
        <v>7</v>
      </c>
      <c r="D2433" s="193">
        <v>10</v>
      </c>
      <c r="E2433" s="193">
        <v>17</v>
      </c>
      <c r="F2433" s="193">
        <v>5</v>
      </c>
      <c r="G2433" s="194">
        <v>0.68515099999999995</v>
      </c>
      <c r="H2433" s="195">
        <v>1.50824</v>
      </c>
    </row>
    <row r="2434" spans="2:8" x14ac:dyDescent="0.25">
      <c r="B2434" s="191" t="s">
        <v>1205</v>
      </c>
      <c r="C2434" s="193">
        <v>7</v>
      </c>
      <c r="D2434" s="193">
        <v>8</v>
      </c>
      <c r="E2434" s="193">
        <v>15</v>
      </c>
      <c r="F2434" s="193">
        <v>3</v>
      </c>
      <c r="G2434" s="194">
        <v>0</v>
      </c>
      <c r="H2434" s="195">
        <v>0</v>
      </c>
    </row>
    <row r="2435" spans="2:8" x14ac:dyDescent="0.25">
      <c r="B2435" s="191" t="s">
        <v>1205</v>
      </c>
      <c r="C2435" s="193">
        <v>7</v>
      </c>
      <c r="D2435" s="193">
        <v>8</v>
      </c>
      <c r="E2435" s="193">
        <v>16</v>
      </c>
      <c r="F2435" s="193">
        <v>3</v>
      </c>
      <c r="G2435" s="194">
        <v>0</v>
      </c>
      <c r="H2435" s="195">
        <v>0</v>
      </c>
    </row>
    <row r="2436" spans="2:8" x14ac:dyDescent="0.25">
      <c r="B2436" s="191" t="s">
        <v>1205</v>
      </c>
      <c r="C2436" s="193">
        <v>7</v>
      </c>
      <c r="D2436" s="193">
        <v>8</v>
      </c>
      <c r="E2436" s="193">
        <v>17</v>
      </c>
      <c r="F2436" s="193">
        <v>3</v>
      </c>
      <c r="G2436" s="194">
        <v>0</v>
      </c>
      <c r="H2436" s="195">
        <v>8.3322499999999994E-2</v>
      </c>
    </row>
    <row r="2437" spans="2:8" x14ac:dyDescent="0.25">
      <c r="B2437" s="191" t="s">
        <v>1205</v>
      </c>
      <c r="C2437" s="193">
        <v>7</v>
      </c>
      <c r="D2437" s="193">
        <v>9</v>
      </c>
      <c r="E2437" s="193">
        <v>15</v>
      </c>
      <c r="F2437" s="193">
        <v>4</v>
      </c>
      <c r="G2437" s="194">
        <v>0.66748399999999997</v>
      </c>
      <c r="H2437" s="195">
        <v>1.64798</v>
      </c>
    </row>
    <row r="2438" spans="2:8" x14ac:dyDescent="0.25">
      <c r="B2438" s="191" t="s">
        <v>1205</v>
      </c>
      <c r="C2438" s="193">
        <v>7</v>
      </c>
      <c r="D2438" s="193">
        <v>9</v>
      </c>
      <c r="E2438" s="193">
        <v>16</v>
      </c>
      <c r="F2438" s="193">
        <v>4</v>
      </c>
      <c r="G2438" s="194">
        <v>0.86149699999999996</v>
      </c>
      <c r="H2438" s="195">
        <v>1.8795200000000001</v>
      </c>
    </row>
    <row r="2439" spans="2:8" x14ac:dyDescent="0.25">
      <c r="B2439" s="191" t="s">
        <v>1205</v>
      </c>
      <c r="C2439" s="193">
        <v>7</v>
      </c>
      <c r="D2439" s="193">
        <v>9</v>
      </c>
      <c r="E2439" s="193">
        <v>17</v>
      </c>
      <c r="F2439" s="193">
        <v>4</v>
      </c>
      <c r="G2439" s="194">
        <v>0.97641900000000004</v>
      </c>
      <c r="H2439" s="195">
        <v>2.0339499999999999</v>
      </c>
    </row>
    <row r="2440" spans="2:8" x14ac:dyDescent="0.25">
      <c r="B2440" s="191" t="s">
        <v>1205</v>
      </c>
      <c r="C2440" s="193">
        <v>7</v>
      </c>
      <c r="D2440" s="193">
        <v>10</v>
      </c>
      <c r="E2440" s="193">
        <v>15</v>
      </c>
      <c r="F2440" s="193">
        <v>5</v>
      </c>
      <c r="G2440" s="194">
        <v>0.53809700000000005</v>
      </c>
      <c r="H2440" s="195">
        <v>1.5743</v>
      </c>
    </row>
    <row r="2441" spans="2:8" x14ac:dyDescent="0.25">
      <c r="B2441" s="191" t="s">
        <v>1205</v>
      </c>
      <c r="C2441" s="193">
        <v>7</v>
      </c>
      <c r="D2441" s="193">
        <v>10</v>
      </c>
      <c r="E2441" s="193">
        <v>16</v>
      </c>
      <c r="F2441" s="193">
        <v>5</v>
      </c>
      <c r="G2441" s="194">
        <v>0.63129199999999996</v>
      </c>
      <c r="H2441" s="195">
        <v>1.5170399999999999</v>
      </c>
    </row>
    <row r="2442" spans="2:8" x14ac:dyDescent="0.25">
      <c r="B2442" s="191" t="s">
        <v>1205</v>
      </c>
      <c r="C2442" s="193">
        <v>7</v>
      </c>
      <c r="D2442" s="193">
        <v>10</v>
      </c>
      <c r="E2442" s="193">
        <v>17</v>
      </c>
      <c r="F2442" s="193">
        <v>5</v>
      </c>
      <c r="G2442" s="194">
        <v>0.78916600000000003</v>
      </c>
      <c r="H2442" s="195">
        <v>1.7245200000000001</v>
      </c>
    </row>
    <row r="2443" spans="2:8" x14ac:dyDescent="0.25">
      <c r="B2443" s="191" t="s">
        <v>239</v>
      </c>
      <c r="C2443" s="193">
        <v>7</v>
      </c>
      <c r="D2443" s="193">
        <v>8</v>
      </c>
      <c r="E2443" s="193">
        <v>15</v>
      </c>
      <c r="F2443" s="193">
        <v>3</v>
      </c>
      <c r="G2443" s="194">
        <v>0</v>
      </c>
      <c r="H2443" s="195">
        <v>0</v>
      </c>
    </row>
    <row r="2444" spans="2:8" x14ac:dyDescent="0.25">
      <c r="B2444" s="191" t="s">
        <v>239</v>
      </c>
      <c r="C2444" s="193">
        <v>7</v>
      </c>
      <c r="D2444" s="193">
        <v>8</v>
      </c>
      <c r="E2444" s="193">
        <v>16</v>
      </c>
      <c r="F2444" s="193">
        <v>3</v>
      </c>
      <c r="G2444" s="194">
        <v>0</v>
      </c>
      <c r="H2444" s="195">
        <v>0</v>
      </c>
    </row>
    <row r="2445" spans="2:8" x14ac:dyDescent="0.25">
      <c r="B2445" s="191" t="s">
        <v>239</v>
      </c>
      <c r="C2445" s="193">
        <v>7</v>
      </c>
      <c r="D2445" s="193">
        <v>8</v>
      </c>
      <c r="E2445" s="193">
        <v>17</v>
      </c>
      <c r="F2445" s="193">
        <v>3</v>
      </c>
      <c r="G2445" s="194">
        <v>0</v>
      </c>
      <c r="H2445" s="195">
        <v>8.3322499999999994E-2</v>
      </c>
    </row>
    <row r="2446" spans="2:8" x14ac:dyDescent="0.25">
      <c r="B2446" s="191" t="s">
        <v>239</v>
      </c>
      <c r="C2446" s="193">
        <v>7</v>
      </c>
      <c r="D2446" s="193">
        <v>9</v>
      </c>
      <c r="E2446" s="193">
        <v>15</v>
      </c>
      <c r="F2446" s="193">
        <v>4</v>
      </c>
      <c r="G2446" s="194">
        <v>0.66748399999999997</v>
      </c>
      <c r="H2446" s="195">
        <v>1.64798</v>
      </c>
    </row>
    <row r="2447" spans="2:8" x14ac:dyDescent="0.25">
      <c r="B2447" s="191" t="s">
        <v>239</v>
      </c>
      <c r="C2447" s="193">
        <v>7</v>
      </c>
      <c r="D2447" s="193">
        <v>9</v>
      </c>
      <c r="E2447" s="193">
        <v>16</v>
      </c>
      <c r="F2447" s="193">
        <v>4</v>
      </c>
      <c r="G2447" s="194">
        <v>0.86149699999999996</v>
      </c>
      <c r="H2447" s="195">
        <v>1.8795200000000001</v>
      </c>
    </row>
    <row r="2448" spans="2:8" x14ac:dyDescent="0.25">
      <c r="B2448" s="191" t="s">
        <v>239</v>
      </c>
      <c r="C2448" s="193">
        <v>7</v>
      </c>
      <c r="D2448" s="193">
        <v>9</v>
      </c>
      <c r="E2448" s="193">
        <v>17</v>
      </c>
      <c r="F2448" s="193">
        <v>4</v>
      </c>
      <c r="G2448" s="194">
        <v>0.97641900000000004</v>
      </c>
      <c r="H2448" s="195">
        <v>2.0339499999999999</v>
      </c>
    </row>
    <row r="2449" spans="2:8" x14ac:dyDescent="0.25">
      <c r="B2449" s="191" t="s">
        <v>239</v>
      </c>
      <c r="C2449" s="193">
        <v>7</v>
      </c>
      <c r="D2449" s="193">
        <v>10</v>
      </c>
      <c r="E2449" s="193">
        <v>15</v>
      </c>
      <c r="F2449" s="193">
        <v>5</v>
      </c>
      <c r="G2449" s="194">
        <v>0.53809700000000005</v>
      </c>
      <c r="H2449" s="195">
        <v>1.5743</v>
      </c>
    </row>
    <row r="2450" spans="2:8" x14ac:dyDescent="0.25">
      <c r="B2450" s="191" t="s">
        <v>239</v>
      </c>
      <c r="C2450" s="193">
        <v>7</v>
      </c>
      <c r="D2450" s="193">
        <v>10</v>
      </c>
      <c r="E2450" s="193">
        <v>16</v>
      </c>
      <c r="F2450" s="193">
        <v>5</v>
      </c>
      <c r="G2450" s="194">
        <v>0.63129199999999996</v>
      </c>
      <c r="H2450" s="195">
        <v>1.5170399999999999</v>
      </c>
    </row>
    <row r="2451" spans="2:8" x14ac:dyDescent="0.25">
      <c r="B2451" s="191" t="s">
        <v>239</v>
      </c>
      <c r="C2451" s="193">
        <v>7</v>
      </c>
      <c r="D2451" s="193">
        <v>10</v>
      </c>
      <c r="E2451" s="193">
        <v>17</v>
      </c>
      <c r="F2451" s="193">
        <v>5</v>
      </c>
      <c r="G2451" s="194">
        <v>0.78916600000000003</v>
      </c>
      <c r="H2451" s="195">
        <v>1.7245200000000001</v>
      </c>
    </row>
    <row r="2452" spans="2:8" x14ac:dyDescent="0.25">
      <c r="B2452" s="191" t="s">
        <v>1206</v>
      </c>
      <c r="C2452" s="193">
        <v>7</v>
      </c>
      <c r="D2452" s="193">
        <v>8</v>
      </c>
      <c r="E2452" s="193">
        <v>15</v>
      </c>
      <c r="F2452" s="193">
        <v>3</v>
      </c>
      <c r="G2452" s="194">
        <v>0</v>
      </c>
      <c r="H2452" s="195">
        <v>0</v>
      </c>
    </row>
    <row r="2453" spans="2:8" x14ac:dyDescent="0.25">
      <c r="B2453" s="191" t="s">
        <v>1206</v>
      </c>
      <c r="C2453" s="193">
        <v>7</v>
      </c>
      <c r="D2453" s="193">
        <v>8</v>
      </c>
      <c r="E2453" s="193">
        <v>16</v>
      </c>
      <c r="F2453" s="193">
        <v>3</v>
      </c>
      <c r="G2453" s="194">
        <v>0</v>
      </c>
      <c r="H2453" s="195">
        <v>0</v>
      </c>
    </row>
    <row r="2454" spans="2:8" x14ac:dyDescent="0.25">
      <c r="B2454" s="191" t="s">
        <v>1206</v>
      </c>
      <c r="C2454" s="193">
        <v>7</v>
      </c>
      <c r="D2454" s="193">
        <v>8</v>
      </c>
      <c r="E2454" s="193">
        <v>17</v>
      </c>
      <c r="F2454" s="193">
        <v>3</v>
      </c>
      <c r="G2454" s="194">
        <v>0</v>
      </c>
      <c r="H2454" s="195">
        <v>7.5417799999999993E-2</v>
      </c>
    </row>
    <row r="2455" spans="2:8" x14ac:dyDescent="0.25">
      <c r="B2455" s="191" t="s">
        <v>1206</v>
      </c>
      <c r="C2455" s="193">
        <v>7</v>
      </c>
      <c r="D2455" s="193">
        <v>9</v>
      </c>
      <c r="E2455" s="193">
        <v>15</v>
      </c>
      <c r="F2455" s="193">
        <v>4</v>
      </c>
      <c r="G2455" s="194">
        <v>0.60416099999999995</v>
      </c>
      <c r="H2455" s="195">
        <v>1.4916400000000001</v>
      </c>
    </row>
    <row r="2456" spans="2:8" x14ac:dyDescent="0.25">
      <c r="B2456" s="191" t="s">
        <v>1206</v>
      </c>
      <c r="C2456" s="193">
        <v>7</v>
      </c>
      <c r="D2456" s="193">
        <v>9</v>
      </c>
      <c r="E2456" s="193">
        <v>16</v>
      </c>
      <c r="F2456" s="193">
        <v>4</v>
      </c>
      <c r="G2456" s="194">
        <v>0.77976699999999999</v>
      </c>
      <c r="H2456" s="195">
        <v>1.7012100000000001</v>
      </c>
    </row>
    <row r="2457" spans="2:8" x14ac:dyDescent="0.25">
      <c r="B2457" s="191" t="s">
        <v>1206</v>
      </c>
      <c r="C2457" s="193">
        <v>7</v>
      </c>
      <c r="D2457" s="193">
        <v>9</v>
      </c>
      <c r="E2457" s="193">
        <v>17</v>
      </c>
      <c r="F2457" s="193">
        <v>4</v>
      </c>
      <c r="G2457" s="194">
        <v>0.88378699999999999</v>
      </c>
      <c r="H2457" s="195">
        <v>1.8409899999999999</v>
      </c>
    </row>
    <row r="2458" spans="2:8" x14ac:dyDescent="0.25">
      <c r="B2458" s="191" t="s">
        <v>1206</v>
      </c>
      <c r="C2458" s="193">
        <v>7</v>
      </c>
      <c r="D2458" s="193">
        <v>10</v>
      </c>
      <c r="E2458" s="193">
        <v>15</v>
      </c>
      <c r="F2458" s="193">
        <v>5</v>
      </c>
      <c r="G2458" s="194">
        <v>0.48704900000000001</v>
      </c>
      <c r="H2458" s="195">
        <v>1.4249499999999999</v>
      </c>
    </row>
    <row r="2459" spans="2:8" x14ac:dyDescent="0.25">
      <c r="B2459" s="191" t="s">
        <v>1206</v>
      </c>
      <c r="C2459" s="193">
        <v>7</v>
      </c>
      <c r="D2459" s="193">
        <v>10</v>
      </c>
      <c r="E2459" s="193">
        <v>16</v>
      </c>
      <c r="F2459" s="193">
        <v>5</v>
      </c>
      <c r="G2459" s="194">
        <v>0.57140199999999997</v>
      </c>
      <c r="H2459" s="195">
        <v>1.3731199999999999</v>
      </c>
    </row>
    <row r="2460" spans="2:8" x14ac:dyDescent="0.25">
      <c r="B2460" s="191" t="s">
        <v>1206</v>
      </c>
      <c r="C2460" s="193">
        <v>7</v>
      </c>
      <c r="D2460" s="193">
        <v>10</v>
      </c>
      <c r="E2460" s="193">
        <v>17</v>
      </c>
      <c r="F2460" s="193">
        <v>5</v>
      </c>
      <c r="G2460" s="194">
        <v>0.71429799999999999</v>
      </c>
      <c r="H2460" s="195">
        <v>1.56091</v>
      </c>
    </row>
    <row r="2461" spans="2:8" x14ac:dyDescent="0.25">
      <c r="B2461" s="191" t="s">
        <v>1207</v>
      </c>
      <c r="C2461" s="193">
        <v>7</v>
      </c>
      <c r="D2461" s="193">
        <v>8</v>
      </c>
      <c r="E2461" s="193">
        <v>15</v>
      </c>
      <c r="F2461" s="193">
        <v>3</v>
      </c>
      <c r="G2461" s="194">
        <v>0</v>
      </c>
      <c r="H2461" s="195">
        <v>0</v>
      </c>
    </row>
    <row r="2462" spans="2:8" x14ac:dyDescent="0.25">
      <c r="B2462" s="191" t="s">
        <v>1207</v>
      </c>
      <c r="C2462" s="193">
        <v>7</v>
      </c>
      <c r="D2462" s="193">
        <v>8</v>
      </c>
      <c r="E2462" s="193">
        <v>16</v>
      </c>
      <c r="F2462" s="193">
        <v>3</v>
      </c>
      <c r="G2462" s="194">
        <v>0</v>
      </c>
      <c r="H2462" s="195">
        <v>0</v>
      </c>
    </row>
    <row r="2463" spans="2:8" x14ac:dyDescent="0.25">
      <c r="B2463" s="191" t="s">
        <v>1207</v>
      </c>
      <c r="C2463" s="193">
        <v>7</v>
      </c>
      <c r="D2463" s="193">
        <v>8</v>
      </c>
      <c r="E2463" s="193">
        <v>17</v>
      </c>
      <c r="F2463" s="193">
        <v>3</v>
      </c>
      <c r="G2463" s="194">
        <v>0</v>
      </c>
      <c r="H2463" s="195">
        <v>7.8255400000000003E-2</v>
      </c>
    </row>
    <row r="2464" spans="2:8" x14ac:dyDescent="0.25">
      <c r="B2464" s="191" t="s">
        <v>1207</v>
      </c>
      <c r="C2464" s="193">
        <v>7</v>
      </c>
      <c r="D2464" s="193">
        <v>9</v>
      </c>
      <c r="E2464" s="193">
        <v>15</v>
      </c>
      <c r="F2464" s="193">
        <v>4</v>
      </c>
      <c r="G2464" s="194">
        <v>0.62689300000000003</v>
      </c>
      <c r="H2464" s="195">
        <v>1.5477700000000001</v>
      </c>
    </row>
    <row r="2465" spans="2:8" x14ac:dyDescent="0.25">
      <c r="B2465" s="191" t="s">
        <v>1207</v>
      </c>
      <c r="C2465" s="193">
        <v>7</v>
      </c>
      <c r="D2465" s="193">
        <v>9</v>
      </c>
      <c r="E2465" s="193">
        <v>16</v>
      </c>
      <c r="F2465" s="193">
        <v>4</v>
      </c>
      <c r="G2465" s="194">
        <v>0.80910599999999999</v>
      </c>
      <c r="H2465" s="195">
        <v>1.76522</v>
      </c>
    </row>
    <row r="2466" spans="2:8" x14ac:dyDescent="0.25">
      <c r="B2466" s="191" t="s">
        <v>1207</v>
      </c>
      <c r="C2466" s="193">
        <v>7</v>
      </c>
      <c r="D2466" s="193">
        <v>9</v>
      </c>
      <c r="E2466" s="193">
        <v>17</v>
      </c>
      <c r="F2466" s="193">
        <v>4</v>
      </c>
      <c r="G2466" s="194">
        <v>0.91703900000000005</v>
      </c>
      <c r="H2466" s="195">
        <v>1.9102600000000001</v>
      </c>
    </row>
    <row r="2467" spans="2:8" x14ac:dyDescent="0.25">
      <c r="B2467" s="191" t="s">
        <v>1207</v>
      </c>
      <c r="C2467" s="193">
        <v>7</v>
      </c>
      <c r="D2467" s="193">
        <v>10</v>
      </c>
      <c r="E2467" s="193">
        <v>15</v>
      </c>
      <c r="F2467" s="193">
        <v>5</v>
      </c>
      <c r="G2467" s="194">
        <v>0.50537399999999999</v>
      </c>
      <c r="H2467" s="195">
        <v>1.4785600000000001</v>
      </c>
    </row>
    <row r="2468" spans="2:8" x14ac:dyDescent="0.25">
      <c r="B2468" s="191" t="s">
        <v>1207</v>
      </c>
      <c r="C2468" s="193">
        <v>7</v>
      </c>
      <c r="D2468" s="193">
        <v>10</v>
      </c>
      <c r="E2468" s="193">
        <v>16</v>
      </c>
      <c r="F2468" s="193">
        <v>5</v>
      </c>
      <c r="G2468" s="194">
        <v>0.59290100000000001</v>
      </c>
      <c r="H2468" s="195">
        <v>1.4247799999999999</v>
      </c>
    </row>
    <row r="2469" spans="2:8" x14ac:dyDescent="0.25">
      <c r="B2469" s="191" t="s">
        <v>1207</v>
      </c>
      <c r="C2469" s="193">
        <v>7</v>
      </c>
      <c r="D2469" s="193">
        <v>10</v>
      </c>
      <c r="E2469" s="193">
        <v>17</v>
      </c>
      <c r="F2469" s="193">
        <v>5</v>
      </c>
      <c r="G2469" s="194">
        <v>0.741174</v>
      </c>
      <c r="H2469" s="195">
        <v>1.61964</v>
      </c>
    </row>
    <row r="2470" spans="2:8" x14ac:dyDescent="0.25">
      <c r="B2470" s="191" t="s">
        <v>240</v>
      </c>
      <c r="C2470" s="193">
        <v>7</v>
      </c>
      <c r="D2470" s="193">
        <v>8</v>
      </c>
      <c r="E2470" s="193">
        <v>15</v>
      </c>
      <c r="F2470" s="193">
        <v>3</v>
      </c>
      <c r="G2470" s="194">
        <v>0</v>
      </c>
      <c r="H2470" s="195">
        <v>0</v>
      </c>
    </row>
    <row r="2471" spans="2:8" x14ac:dyDescent="0.25">
      <c r="B2471" s="191" t="s">
        <v>240</v>
      </c>
      <c r="C2471" s="193">
        <v>7</v>
      </c>
      <c r="D2471" s="193">
        <v>8</v>
      </c>
      <c r="E2471" s="193">
        <v>16</v>
      </c>
      <c r="F2471" s="193">
        <v>3</v>
      </c>
      <c r="G2471" s="194">
        <v>0</v>
      </c>
      <c r="H2471" s="195">
        <v>0</v>
      </c>
    </row>
    <row r="2472" spans="2:8" x14ac:dyDescent="0.25">
      <c r="B2472" s="191" t="s">
        <v>240</v>
      </c>
      <c r="C2472" s="193">
        <v>7</v>
      </c>
      <c r="D2472" s="193">
        <v>8</v>
      </c>
      <c r="E2472" s="193">
        <v>17</v>
      </c>
      <c r="F2472" s="193">
        <v>3</v>
      </c>
      <c r="G2472" s="194">
        <v>0</v>
      </c>
      <c r="H2472" s="195">
        <v>7.8255400000000003E-2</v>
      </c>
    </row>
    <row r="2473" spans="2:8" x14ac:dyDescent="0.25">
      <c r="B2473" s="191" t="s">
        <v>240</v>
      </c>
      <c r="C2473" s="193">
        <v>7</v>
      </c>
      <c r="D2473" s="193">
        <v>9</v>
      </c>
      <c r="E2473" s="193">
        <v>15</v>
      </c>
      <c r="F2473" s="193">
        <v>4</v>
      </c>
      <c r="G2473" s="194">
        <v>0.62689300000000003</v>
      </c>
      <c r="H2473" s="195">
        <v>1.5477700000000001</v>
      </c>
    </row>
    <row r="2474" spans="2:8" x14ac:dyDescent="0.25">
      <c r="B2474" s="191" t="s">
        <v>240</v>
      </c>
      <c r="C2474" s="193">
        <v>7</v>
      </c>
      <c r="D2474" s="193">
        <v>9</v>
      </c>
      <c r="E2474" s="193">
        <v>16</v>
      </c>
      <c r="F2474" s="193">
        <v>4</v>
      </c>
      <c r="G2474" s="194">
        <v>0.80910599999999999</v>
      </c>
      <c r="H2474" s="195">
        <v>1.76522</v>
      </c>
    </row>
    <row r="2475" spans="2:8" x14ac:dyDescent="0.25">
      <c r="B2475" s="191" t="s">
        <v>240</v>
      </c>
      <c r="C2475" s="193">
        <v>7</v>
      </c>
      <c r="D2475" s="193">
        <v>9</v>
      </c>
      <c r="E2475" s="193">
        <v>17</v>
      </c>
      <c r="F2475" s="193">
        <v>4</v>
      </c>
      <c r="G2475" s="194">
        <v>0.91703900000000005</v>
      </c>
      <c r="H2475" s="195">
        <v>1.9102600000000001</v>
      </c>
    </row>
    <row r="2476" spans="2:8" x14ac:dyDescent="0.25">
      <c r="B2476" s="191" t="s">
        <v>240</v>
      </c>
      <c r="C2476" s="193">
        <v>7</v>
      </c>
      <c r="D2476" s="193">
        <v>10</v>
      </c>
      <c r="E2476" s="193">
        <v>15</v>
      </c>
      <c r="F2476" s="193">
        <v>5</v>
      </c>
      <c r="G2476" s="194">
        <v>0.50537399999999999</v>
      </c>
      <c r="H2476" s="195">
        <v>1.4785600000000001</v>
      </c>
    </row>
    <row r="2477" spans="2:8" x14ac:dyDescent="0.25">
      <c r="B2477" s="191" t="s">
        <v>240</v>
      </c>
      <c r="C2477" s="193">
        <v>7</v>
      </c>
      <c r="D2477" s="193">
        <v>10</v>
      </c>
      <c r="E2477" s="193">
        <v>16</v>
      </c>
      <c r="F2477" s="193">
        <v>5</v>
      </c>
      <c r="G2477" s="194">
        <v>0.59290100000000001</v>
      </c>
      <c r="H2477" s="195">
        <v>1.4247799999999999</v>
      </c>
    </row>
    <row r="2478" spans="2:8" x14ac:dyDescent="0.25">
      <c r="B2478" s="191" t="s">
        <v>240</v>
      </c>
      <c r="C2478" s="193">
        <v>7</v>
      </c>
      <c r="D2478" s="193">
        <v>10</v>
      </c>
      <c r="E2478" s="193">
        <v>17</v>
      </c>
      <c r="F2478" s="193">
        <v>5</v>
      </c>
      <c r="G2478" s="194">
        <v>0.741174</v>
      </c>
      <c r="H2478" s="195">
        <v>1.61964</v>
      </c>
    </row>
    <row r="2479" spans="2:8" x14ac:dyDescent="0.25">
      <c r="B2479" s="191" t="s">
        <v>1208</v>
      </c>
      <c r="C2479" s="193">
        <v>7</v>
      </c>
      <c r="D2479" s="193">
        <v>8</v>
      </c>
      <c r="E2479" s="193">
        <v>15</v>
      </c>
      <c r="F2479" s="193">
        <v>3</v>
      </c>
      <c r="G2479" s="194">
        <v>0</v>
      </c>
      <c r="H2479" s="195">
        <v>0</v>
      </c>
    </row>
    <row r="2480" spans="2:8" x14ac:dyDescent="0.25">
      <c r="B2480" s="191" t="s">
        <v>1208</v>
      </c>
      <c r="C2480" s="193">
        <v>7</v>
      </c>
      <c r="D2480" s="193">
        <v>8</v>
      </c>
      <c r="E2480" s="193">
        <v>16</v>
      </c>
      <c r="F2480" s="193">
        <v>3</v>
      </c>
      <c r="G2480" s="194">
        <v>0</v>
      </c>
      <c r="H2480" s="195">
        <v>0</v>
      </c>
    </row>
    <row r="2481" spans="2:8" x14ac:dyDescent="0.25">
      <c r="B2481" s="191" t="s">
        <v>1208</v>
      </c>
      <c r="C2481" s="193">
        <v>7</v>
      </c>
      <c r="D2481" s="193">
        <v>8</v>
      </c>
      <c r="E2481" s="193">
        <v>17</v>
      </c>
      <c r="F2481" s="193">
        <v>3</v>
      </c>
      <c r="G2481" s="194">
        <v>0</v>
      </c>
      <c r="H2481" s="195">
        <v>7.0464700000000005E-2</v>
      </c>
    </row>
    <row r="2482" spans="2:8" x14ac:dyDescent="0.25">
      <c r="B2482" s="191" t="s">
        <v>1208</v>
      </c>
      <c r="C2482" s="193">
        <v>7</v>
      </c>
      <c r="D2482" s="193">
        <v>9</v>
      </c>
      <c r="E2482" s="193">
        <v>15</v>
      </c>
      <c r="F2482" s="193">
        <v>4</v>
      </c>
      <c r="G2482" s="194">
        <v>0.56448200000000004</v>
      </c>
      <c r="H2482" s="195">
        <v>1.39368</v>
      </c>
    </row>
    <row r="2483" spans="2:8" x14ac:dyDescent="0.25">
      <c r="B2483" s="191" t="s">
        <v>1208</v>
      </c>
      <c r="C2483" s="193">
        <v>7</v>
      </c>
      <c r="D2483" s="193">
        <v>9</v>
      </c>
      <c r="E2483" s="193">
        <v>16</v>
      </c>
      <c r="F2483" s="193">
        <v>4</v>
      </c>
      <c r="G2483" s="194">
        <v>0.72855599999999998</v>
      </c>
      <c r="H2483" s="195">
        <v>1.5894900000000001</v>
      </c>
    </row>
    <row r="2484" spans="2:8" x14ac:dyDescent="0.25">
      <c r="B2484" s="191" t="s">
        <v>1208</v>
      </c>
      <c r="C2484" s="193">
        <v>7</v>
      </c>
      <c r="D2484" s="193">
        <v>9</v>
      </c>
      <c r="E2484" s="193">
        <v>17</v>
      </c>
      <c r="F2484" s="193">
        <v>4</v>
      </c>
      <c r="G2484" s="194">
        <v>0.82574400000000003</v>
      </c>
      <c r="H2484" s="195">
        <v>1.7200800000000001</v>
      </c>
    </row>
    <row r="2485" spans="2:8" x14ac:dyDescent="0.25">
      <c r="B2485" s="191" t="s">
        <v>1208</v>
      </c>
      <c r="C2485" s="193">
        <v>7</v>
      </c>
      <c r="D2485" s="193">
        <v>10</v>
      </c>
      <c r="E2485" s="193">
        <v>15</v>
      </c>
      <c r="F2485" s="193">
        <v>5</v>
      </c>
      <c r="G2485" s="194">
        <v>0.45506099999999999</v>
      </c>
      <c r="H2485" s="195">
        <v>1.3313699999999999</v>
      </c>
    </row>
    <row r="2486" spans="2:8" x14ac:dyDescent="0.25">
      <c r="B2486" s="191" t="s">
        <v>1208</v>
      </c>
      <c r="C2486" s="193">
        <v>7</v>
      </c>
      <c r="D2486" s="193">
        <v>10</v>
      </c>
      <c r="E2486" s="193">
        <v>16</v>
      </c>
      <c r="F2486" s="193">
        <v>5</v>
      </c>
      <c r="G2486" s="194">
        <v>0.53387499999999999</v>
      </c>
      <c r="H2486" s="195">
        <v>1.28294</v>
      </c>
    </row>
    <row r="2487" spans="2:8" x14ac:dyDescent="0.25">
      <c r="B2487" s="191" t="s">
        <v>1208</v>
      </c>
      <c r="C2487" s="193">
        <v>7</v>
      </c>
      <c r="D2487" s="193">
        <v>10</v>
      </c>
      <c r="E2487" s="193">
        <v>17</v>
      </c>
      <c r="F2487" s="193">
        <v>5</v>
      </c>
      <c r="G2487" s="194">
        <v>0.66738600000000003</v>
      </c>
      <c r="H2487" s="195">
        <v>1.4583999999999999</v>
      </c>
    </row>
    <row r="2488" spans="2:8" x14ac:dyDescent="0.25">
      <c r="B2488" s="191" t="s">
        <v>1209</v>
      </c>
      <c r="C2488" s="193">
        <v>7</v>
      </c>
      <c r="D2488" s="193">
        <v>8</v>
      </c>
      <c r="E2488" s="193">
        <v>15</v>
      </c>
      <c r="F2488" s="193">
        <v>3</v>
      </c>
      <c r="G2488" s="194">
        <v>0</v>
      </c>
      <c r="H2488" s="195">
        <v>0.34373199999999998</v>
      </c>
    </row>
    <row r="2489" spans="2:8" x14ac:dyDescent="0.25">
      <c r="B2489" s="191" t="s">
        <v>1209</v>
      </c>
      <c r="C2489" s="193">
        <v>7</v>
      </c>
      <c r="D2489" s="193">
        <v>8</v>
      </c>
      <c r="E2489" s="193">
        <v>16</v>
      </c>
      <c r="F2489" s="193">
        <v>3</v>
      </c>
      <c r="G2489" s="194">
        <v>0.21324199999999999</v>
      </c>
      <c r="H2489" s="195">
        <v>0.77619400000000005</v>
      </c>
    </row>
    <row r="2490" spans="2:8" x14ac:dyDescent="0.25">
      <c r="B2490" s="191" t="s">
        <v>1209</v>
      </c>
      <c r="C2490" s="193">
        <v>7</v>
      </c>
      <c r="D2490" s="193">
        <v>8</v>
      </c>
      <c r="E2490" s="193">
        <v>17</v>
      </c>
      <c r="F2490" s="193">
        <v>3</v>
      </c>
      <c r="G2490" s="194">
        <v>0.60204599999999997</v>
      </c>
      <c r="H2490" s="195">
        <v>1.32674</v>
      </c>
    </row>
    <row r="2491" spans="2:8" x14ac:dyDescent="0.25">
      <c r="B2491" s="191" t="s">
        <v>1209</v>
      </c>
      <c r="C2491" s="193">
        <v>7</v>
      </c>
      <c r="D2491" s="193">
        <v>9</v>
      </c>
      <c r="E2491" s="193">
        <v>15</v>
      </c>
      <c r="F2491" s="193">
        <v>4</v>
      </c>
      <c r="G2491" s="194">
        <v>1.4420500000000001</v>
      </c>
      <c r="H2491" s="195">
        <v>2.9885100000000002</v>
      </c>
    </row>
    <row r="2492" spans="2:8" x14ac:dyDescent="0.25">
      <c r="B2492" s="191" t="s">
        <v>1209</v>
      </c>
      <c r="C2492" s="193">
        <v>7</v>
      </c>
      <c r="D2492" s="193">
        <v>9</v>
      </c>
      <c r="E2492" s="193">
        <v>16</v>
      </c>
      <c r="F2492" s="193">
        <v>4</v>
      </c>
      <c r="G2492" s="194">
        <v>1.5427</v>
      </c>
      <c r="H2492" s="195">
        <v>3.07463</v>
      </c>
    </row>
    <row r="2493" spans="2:8" x14ac:dyDescent="0.25">
      <c r="B2493" s="191" t="s">
        <v>1209</v>
      </c>
      <c r="C2493" s="193">
        <v>7</v>
      </c>
      <c r="D2493" s="193">
        <v>9</v>
      </c>
      <c r="E2493" s="193">
        <v>17</v>
      </c>
      <c r="F2493" s="193">
        <v>4</v>
      </c>
      <c r="G2493" s="194">
        <v>1.5973999999999999</v>
      </c>
      <c r="H2493" s="195">
        <v>3.1229800000000001</v>
      </c>
    </row>
    <row r="2494" spans="2:8" x14ac:dyDescent="0.25">
      <c r="B2494" s="191" t="s">
        <v>1209</v>
      </c>
      <c r="C2494" s="193">
        <v>7</v>
      </c>
      <c r="D2494" s="193">
        <v>10</v>
      </c>
      <c r="E2494" s="193">
        <v>15</v>
      </c>
      <c r="F2494" s="193">
        <v>5</v>
      </c>
      <c r="G2494" s="194">
        <v>1.1740200000000001</v>
      </c>
      <c r="H2494" s="195">
        <v>2.5924900000000002</v>
      </c>
    </row>
    <row r="2495" spans="2:8" x14ac:dyDescent="0.25">
      <c r="B2495" s="191" t="s">
        <v>1209</v>
      </c>
      <c r="C2495" s="193">
        <v>7</v>
      </c>
      <c r="D2495" s="193">
        <v>10</v>
      </c>
      <c r="E2495" s="193">
        <v>16</v>
      </c>
      <c r="F2495" s="193">
        <v>5</v>
      </c>
      <c r="G2495" s="194">
        <v>1.16734</v>
      </c>
      <c r="H2495" s="195">
        <v>2.3951099999999999</v>
      </c>
    </row>
    <row r="2496" spans="2:8" x14ac:dyDescent="0.25">
      <c r="B2496" s="191" t="s">
        <v>1209</v>
      </c>
      <c r="C2496" s="193">
        <v>7</v>
      </c>
      <c r="D2496" s="193">
        <v>10</v>
      </c>
      <c r="E2496" s="193">
        <v>17</v>
      </c>
      <c r="F2496" s="193">
        <v>5</v>
      </c>
      <c r="G2496" s="194">
        <v>1.2916399999999999</v>
      </c>
      <c r="H2496" s="195">
        <v>2.56311</v>
      </c>
    </row>
    <row r="2497" spans="2:8" x14ac:dyDescent="0.25">
      <c r="B2497" s="191" t="s">
        <v>241</v>
      </c>
      <c r="C2497" s="193">
        <v>7</v>
      </c>
      <c r="D2497" s="193">
        <v>8</v>
      </c>
      <c r="E2497" s="193">
        <v>15</v>
      </c>
      <c r="F2497" s="193">
        <v>3</v>
      </c>
      <c r="G2497" s="194">
        <v>0</v>
      </c>
      <c r="H2497" s="195">
        <v>0.34373199999999998</v>
      </c>
    </row>
    <row r="2498" spans="2:8" x14ac:dyDescent="0.25">
      <c r="B2498" s="191" t="s">
        <v>241</v>
      </c>
      <c r="C2498" s="193">
        <v>7</v>
      </c>
      <c r="D2498" s="193">
        <v>8</v>
      </c>
      <c r="E2498" s="193">
        <v>16</v>
      </c>
      <c r="F2498" s="193">
        <v>3</v>
      </c>
      <c r="G2498" s="194">
        <v>0.21324199999999999</v>
      </c>
      <c r="H2498" s="195">
        <v>0.77619400000000005</v>
      </c>
    </row>
    <row r="2499" spans="2:8" x14ac:dyDescent="0.25">
      <c r="B2499" s="191" t="s">
        <v>241</v>
      </c>
      <c r="C2499" s="193">
        <v>7</v>
      </c>
      <c r="D2499" s="193">
        <v>8</v>
      </c>
      <c r="E2499" s="193">
        <v>17</v>
      </c>
      <c r="F2499" s="193">
        <v>3</v>
      </c>
      <c r="G2499" s="194">
        <v>0.60204599999999997</v>
      </c>
      <c r="H2499" s="195">
        <v>1.32674</v>
      </c>
    </row>
    <row r="2500" spans="2:8" x14ac:dyDescent="0.25">
      <c r="B2500" s="191" t="s">
        <v>241</v>
      </c>
      <c r="C2500" s="193">
        <v>7</v>
      </c>
      <c r="D2500" s="193">
        <v>9</v>
      </c>
      <c r="E2500" s="193">
        <v>15</v>
      </c>
      <c r="F2500" s="193">
        <v>4</v>
      </c>
      <c r="G2500" s="194">
        <v>1.4420500000000001</v>
      </c>
      <c r="H2500" s="195">
        <v>2.9885100000000002</v>
      </c>
    </row>
    <row r="2501" spans="2:8" x14ac:dyDescent="0.25">
      <c r="B2501" s="191" t="s">
        <v>241</v>
      </c>
      <c r="C2501" s="193">
        <v>7</v>
      </c>
      <c r="D2501" s="193">
        <v>9</v>
      </c>
      <c r="E2501" s="193">
        <v>16</v>
      </c>
      <c r="F2501" s="193">
        <v>4</v>
      </c>
      <c r="G2501" s="194">
        <v>1.5427</v>
      </c>
      <c r="H2501" s="195">
        <v>3.07463</v>
      </c>
    </row>
    <row r="2502" spans="2:8" x14ac:dyDescent="0.25">
      <c r="B2502" s="191" t="s">
        <v>241</v>
      </c>
      <c r="C2502" s="193">
        <v>7</v>
      </c>
      <c r="D2502" s="193">
        <v>9</v>
      </c>
      <c r="E2502" s="193">
        <v>17</v>
      </c>
      <c r="F2502" s="193">
        <v>4</v>
      </c>
      <c r="G2502" s="194">
        <v>1.5973999999999999</v>
      </c>
      <c r="H2502" s="195">
        <v>3.1229800000000001</v>
      </c>
    </row>
    <row r="2503" spans="2:8" x14ac:dyDescent="0.25">
      <c r="B2503" s="191" t="s">
        <v>241</v>
      </c>
      <c r="C2503" s="193">
        <v>7</v>
      </c>
      <c r="D2503" s="193">
        <v>10</v>
      </c>
      <c r="E2503" s="193">
        <v>15</v>
      </c>
      <c r="F2503" s="193">
        <v>5</v>
      </c>
      <c r="G2503" s="194">
        <v>1.1740200000000001</v>
      </c>
      <c r="H2503" s="195">
        <v>2.5924900000000002</v>
      </c>
    </row>
    <row r="2504" spans="2:8" x14ac:dyDescent="0.25">
      <c r="B2504" s="191" t="s">
        <v>241</v>
      </c>
      <c r="C2504" s="193">
        <v>7</v>
      </c>
      <c r="D2504" s="193">
        <v>10</v>
      </c>
      <c r="E2504" s="193">
        <v>16</v>
      </c>
      <c r="F2504" s="193">
        <v>5</v>
      </c>
      <c r="G2504" s="194">
        <v>1.16734</v>
      </c>
      <c r="H2504" s="195">
        <v>2.3951099999999999</v>
      </c>
    </row>
    <row r="2505" spans="2:8" x14ac:dyDescent="0.25">
      <c r="B2505" s="191" t="s">
        <v>241</v>
      </c>
      <c r="C2505" s="193">
        <v>7</v>
      </c>
      <c r="D2505" s="193">
        <v>10</v>
      </c>
      <c r="E2505" s="193">
        <v>17</v>
      </c>
      <c r="F2505" s="193">
        <v>5</v>
      </c>
      <c r="G2505" s="194">
        <v>1.2916399999999999</v>
      </c>
      <c r="H2505" s="195">
        <v>2.56311</v>
      </c>
    </row>
    <row r="2506" spans="2:8" x14ac:dyDescent="0.25">
      <c r="B2506" s="191" t="s">
        <v>1210</v>
      </c>
      <c r="C2506" s="193">
        <v>7</v>
      </c>
      <c r="D2506" s="193">
        <v>8</v>
      </c>
      <c r="E2506" s="193">
        <v>15</v>
      </c>
      <c r="F2506" s="193">
        <v>3</v>
      </c>
      <c r="G2506" s="194">
        <v>0</v>
      </c>
      <c r="H2506" s="195">
        <v>0.29993199999999998</v>
      </c>
    </row>
    <row r="2507" spans="2:8" x14ac:dyDescent="0.25">
      <c r="B2507" s="191" t="s">
        <v>1210</v>
      </c>
      <c r="C2507" s="193">
        <v>7</v>
      </c>
      <c r="D2507" s="193">
        <v>8</v>
      </c>
      <c r="E2507" s="193">
        <v>16</v>
      </c>
      <c r="F2507" s="193">
        <v>3</v>
      </c>
      <c r="G2507" s="194">
        <v>0.18607000000000001</v>
      </c>
      <c r="H2507" s="195">
        <v>0.677288</v>
      </c>
    </row>
    <row r="2508" spans="2:8" x14ac:dyDescent="0.25">
      <c r="B2508" s="191" t="s">
        <v>1210</v>
      </c>
      <c r="C2508" s="193">
        <v>7</v>
      </c>
      <c r="D2508" s="193">
        <v>8</v>
      </c>
      <c r="E2508" s="193">
        <v>17</v>
      </c>
      <c r="F2508" s="193">
        <v>3</v>
      </c>
      <c r="G2508" s="194">
        <v>0.52532999999999996</v>
      </c>
      <c r="H2508" s="195">
        <v>1.15768</v>
      </c>
    </row>
    <row r="2509" spans="2:8" x14ac:dyDescent="0.25">
      <c r="B2509" s="191" t="s">
        <v>1210</v>
      </c>
      <c r="C2509" s="193">
        <v>7</v>
      </c>
      <c r="D2509" s="193">
        <v>9</v>
      </c>
      <c r="E2509" s="193">
        <v>15</v>
      </c>
      <c r="F2509" s="193">
        <v>4</v>
      </c>
      <c r="G2509" s="194">
        <v>1.2582899999999999</v>
      </c>
      <c r="H2509" s="195">
        <v>2.6076999999999999</v>
      </c>
    </row>
    <row r="2510" spans="2:8" x14ac:dyDescent="0.25">
      <c r="B2510" s="191" t="s">
        <v>1210</v>
      </c>
      <c r="C2510" s="193">
        <v>7</v>
      </c>
      <c r="D2510" s="193">
        <v>9</v>
      </c>
      <c r="E2510" s="193">
        <v>16</v>
      </c>
      <c r="F2510" s="193">
        <v>4</v>
      </c>
      <c r="G2510" s="194">
        <v>1.34612</v>
      </c>
      <c r="H2510" s="195">
        <v>2.6828500000000002</v>
      </c>
    </row>
    <row r="2511" spans="2:8" x14ac:dyDescent="0.25">
      <c r="B2511" s="191" t="s">
        <v>1210</v>
      </c>
      <c r="C2511" s="193">
        <v>7</v>
      </c>
      <c r="D2511" s="193">
        <v>9</v>
      </c>
      <c r="E2511" s="193">
        <v>17</v>
      </c>
      <c r="F2511" s="193">
        <v>4</v>
      </c>
      <c r="G2511" s="194">
        <v>1.39385</v>
      </c>
      <c r="H2511" s="195">
        <v>2.7250299999999998</v>
      </c>
    </row>
    <row r="2512" spans="2:8" x14ac:dyDescent="0.25">
      <c r="B2512" s="191" t="s">
        <v>1210</v>
      </c>
      <c r="C2512" s="193">
        <v>7</v>
      </c>
      <c r="D2512" s="193">
        <v>10</v>
      </c>
      <c r="E2512" s="193">
        <v>15</v>
      </c>
      <c r="F2512" s="193">
        <v>5</v>
      </c>
      <c r="G2512" s="194">
        <v>1.0244200000000001</v>
      </c>
      <c r="H2512" s="195">
        <v>2.2621500000000001</v>
      </c>
    </row>
    <row r="2513" spans="2:8" x14ac:dyDescent="0.25">
      <c r="B2513" s="191" t="s">
        <v>1210</v>
      </c>
      <c r="C2513" s="193">
        <v>7</v>
      </c>
      <c r="D2513" s="193">
        <v>10</v>
      </c>
      <c r="E2513" s="193">
        <v>16</v>
      </c>
      <c r="F2513" s="193">
        <v>5</v>
      </c>
      <c r="G2513" s="194">
        <v>1.0185900000000001</v>
      </c>
      <c r="H2513" s="195">
        <v>2.0899100000000002</v>
      </c>
    </row>
    <row r="2514" spans="2:8" x14ac:dyDescent="0.25">
      <c r="B2514" s="191" t="s">
        <v>1210</v>
      </c>
      <c r="C2514" s="193">
        <v>7</v>
      </c>
      <c r="D2514" s="193">
        <v>10</v>
      </c>
      <c r="E2514" s="193">
        <v>17</v>
      </c>
      <c r="F2514" s="193">
        <v>5</v>
      </c>
      <c r="G2514" s="194">
        <v>1.1270500000000001</v>
      </c>
      <c r="H2514" s="195">
        <v>2.2364999999999999</v>
      </c>
    </row>
    <row r="2515" spans="2:8" x14ac:dyDescent="0.25">
      <c r="B2515" s="191" t="s">
        <v>1211</v>
      </c>
      <c r="C2515" s="193">
        <v>7</v>
      </c>
      <c r="D2515" s="193">
        <v>8</v>
      </c>
      <c r="E2515" s="193">
        <v>15</v>
      </c>
      <c r="F2515" s="193">
        <v>3</v>
      </c>
      <c r="G2515" s="194">
        <v>0</v>
      </c>
      <c r="H2515" s="195">
        <v>0.29084700000000002</v>
      </c>
    </row>
    <row r="2516" spans="2:8" x14ac:dyDescent="0.25">
      <c r="B2516" s="191" t="s">
        <v>1211</v>
      </c>
      <c r="C2516" s="193">
        <v>7</v>
      </c>
      <c r="D2516" s="193">
        <v>8</v>
      </c>
      <c r="E2516" s="193">
        <v>16</v>
      </c>
      <c r="F2516" s="193">
        <v>3</v>
      </c>
      <c r="G2516" s="194">
        <v>0.17860999999999999</v>
      </c>
      <c r="H2516" s="195">
        <v>0.65796699999999997</v>
      </c>
    </row>
    <row r="2517" spans="2:8" x14ac:dyDescent="0.25">
      <c r="B2517" s="191" t="s">
        <v>1211</v>
      </c>
      <c r="C2517" s="193">
        <v>7</v>
      </c>
      <c r="D2517" s="193">
        <v>8</v>
      </c>
      <c r="E2517" s="193">
        <v>17</v>
      </c>
      <c r="F2517" s="193">
        <v>3</v>
      </c>
      <c r="G2517" s="194">
        <v>0.50522299999999998</v>
      </c>
      <c r="H2517" s="195">
        <v>1.1272</v>
      </c>
    </row>
    <row r="2518" spans="2:8" x14ac:dyDescent="0.25">
      <c r="B2518" s="191" t="s">
        <v>1211</v>
      </c>
      <c r="C2518" s="193">
        <v>7</v>
      </c>
      <c r="D2518" s="193">
        <v>9</v>
      </c>
      <c r="E2518" s="193">
        <v>15</v>
      </c>
      <c r="F2518" s="193">
        <v>4</v>
      </c>
      <c r="G2518" s="194">
        <v>1.2017199999999999</v>
      </c>
      <c r="H2518" s="195">
        <v>2.5230299999999999</v>
      </c>
    </row>
    <row r="2519" spans="2:8" x14ac:dyDescent="0.25">
      <c r="B2519" s="191" t="s">
        <v>1211</v>
      </c>
      <c r="C2519" s="193">
        <v>7</v>
      </c>
      <c r="D2519" s="193">
        <v>9</v>
      </c>
      <c r="E2519" s="193">
        <v>16</v>
      </c>
      <c r="F2519" s="193">
        <v>4</v>
      </c>
      <c r="G2519" s="194">
        <v>1.2856799999999999</v>
      </c>
      <c r="H2519" s="195">
        <v>2.5980799999999999</v>
      </c>
    </row>
    <row r="2520" spans="2:8" x14ac:dyDescent="0.25">
      <c r="B2520" s="191" t="s">
        <v>1211</v>
      </c>
      <c r="C2520" s="193">
        <v>7</v>
      </c>
      <c r="D2520" s="193">
        <v>9</v>
      </c>
      <c r="E2520" s="193">
        <v>17</v>
      </c>
      <c r="F2520" s="193">
        <v>4</v>
      </c>
      <c r="G2520" s="194">
        <v>1.33199</v>
      </c>
      <c r="H2520" s="195">
        <v>2.6420499999999998</v>
      </c>
    </row>
    <row r="2521" spans="2:8" x14ac:dyDescent="0.25">
      <c r="B2521" s="191" t="s">
        <v>1211</v>
      </c>
      <c r="C2521" s="193">
        <v>7</v>
      </c>
      <c r="D2521" s="193">
        <v>10</v>
      </c>
      <c r="E2521" s="193">
        <v>15</v>
      </c>
      <c r="F2521" s="193">
        <v>5</v>
      </c>
      <c r="G2521" s="194">
        <v>0.97967199999999999</v>
      </c>
      <c r="H2521" s="195">
        <v>2.1880299999999999</v>
      </c>
    </row>
    <row r="2522" spans="2:8" x14ac:dyDescent="0.25">
      <c r="B2522" s="191" t="s">
        <v>1211</v>
      </c>
      <c r="C2522" s="193">
        <v>7</v>
      </c>
      <c r="D2522" s="193">
        <v>10</v>
      </c>
      <c r="E2522" s="193">
        <v>16</v>
      </c>
      <c r="F2522" s="193">
        <v>5</v>
      </c>
      <c r="G2522" s="194">
        <v>0.97162599999999999</v>
      </c>
      <c r="H2522" s="195">
        <v>2.0211600000000001</v>
      </c>
    </row>
    <row r="2523" spans="2:8" x14ac:dyDescent="0.25">
      <c r="B2523" s="191" t="s">
        <v>1211</v>
      </c>
      <c r="C2523" s="193">
        <v>7</v>
      </c>
      <c r="D2523" s="193">
        <v>10</v>
      </c>
      <c r="E2523" s="193">
        <v>17</v>
      </c>
      <c r="F2523" s="193">
        <v>5</v>
      </c>
      <c r="G2523" s="194">
        <v>1.07734</v>
      </c>
      <c r="H2523" s="195">
        <v>2.1669800000000001</v>
      </c>
    </row>
    <row r="2524" spans="2:8" x14ac:dyDescent="0.25">
      <c r="B2524" s="191" t="s">
        <v>242</v>
      </c>
      <c r="C2524" s="193">
        <v>7</v>
      </c>
      <c r="D2524" s="193">
        <v>8</v>
      </c>
      <c r="E2524" s="193">
        <v>15</v>
      </c>
      <c r="F2524" s="193">
        <v>3</v>
      </c>
      <c r="G2524" s="194">
        <v>0</v>
      </c>
      <c r="H2524" s="195">
        <v>0.29084700000000002</v>
      </c>
    </row>
    <row r="2525" spans="2:8" x14ac:dyDescent="0.25">
      <c r="B2525" s="191" t="s">
        <v>242</v>
      </c>
      <c r="C2525" s="193">
        <v>7</v>
      </c>
      <c r="D2525" s="193">
        <v>8</v>
      </c>
      <c r="E2525" s="193">
        <v>16</v>
      </c>
      <c r="F2525" s="193">
        <v>3</v>
      </c>
      <c r="G2525" s="194">
        <v>0.17860999999999999</v>
      </c>
      <c r="H2525" s="195">
        <v>0.65796699999999997</v>
      </c>
    </row>
    <row r="2526" spans="2:8" x14ac:dyDescent="0.25">
      <c r="B2526" s="191" t="s">
        <v>242</v>
      </c>
      <c r="C2526" s="193">
        <v>7</v>
      </c>
      <c r="D2526" s="193">
        <v>8</v>
      </c>
      <c r="E2526" s="193">
        <v>17</v>
      </c>
      <c r="F2526" s="193">
        <v>3</v>
      </c>
      <c r="G2526" s="194">
        <v>0.50522299999999998</v>
      </c>
      <c r="H2526" s="195">
        <v>1.1272</v>
      </c>
    </row>
    <row r="2527" spans="2:8" x14ac:dyDescent="0.25">
      <c r="B2527" s="191" t="s">
        <v>242</v>
      </c>
      <c r="C2527" s="193">
        <v>7</v>
      </c>
      <c r="D2527" s="193">
        <v>9</v>
      </c>
      <c r="E2527" s="193">
        <v>15</v>
      </c>
      <c r="F2527" s="193">
        <v>4</v>
      </c>
      <c r="G2527" s="194">
        <v>1.2017199999999999</v>
      </c>
      <c r="H2527" s="195">
        <v>2.5230299999999999</v>
      </c>
    </row>
    <row r="2528" spans="2:8" x14ac:dyDescent="0.25">
      <c r="B2528" s="191" t="s">
        <v>242</v>
      </c>
      <c r="C2528" s="193">
        <v>7</v>
      </c>
      <c r="D2528" s="193">
        <v>9</v>
      </c>
      <c r="E2528" s="193">
        <v>16</v>
      </c>
      <c r="F2528" s="193">
        <v>4</v>
      </c>
      <c r="G2528" s="194">
        <v>1.2856799999999999</v>
      </c>
      <c r="H2528" s="195">
        <v>2.5980799999999999</v>
      </c>
    </row>
    <row r="2529" spans="2:8" x14ac:dyDescent="0.25">
      <c r="B2529" s="191" t="s">
        <v>242</v>
      </c>
      <c r="C2529" s="193">
        <v>7</v>
      </c>
      <c r="D2529" s="193">
        <v>9</v>
      </c>
      <c r="E2529" s="193">
        <v>17</v>
      </c>
      <c r="F2529" s="193">
        <v>4</v>
      </c>
      <c r="G2529" s="194">
        <v>1.33199</v>
      </c>
      <c r="H2529" s="195">
        <v>2.6420499999999998</v>
      </c>
    </row>
    <row r="2530" spans="2:8" x14ac:dyDescent="0.25">
      <c r="B2530" s="191" t="s">
        <v>242</v>
      </c>
      <c r="C2530" s="193">
        <v>7</v>
      </c>
      <c r="D2530" s="193">
        <v>10</v>
      </c>
      <c r="E2530" s="193">
        <v>15</v>
      </c>
      <c r="F2530" s="193">
        <v>5</v>
      </c>
      <c r="G2530" s="194">
        <v>0.97967199999999999</v>
      </c>
      <c r="H2530" s="195">
        <v>2.1880299999999999</v>
      </c>
    </row>
    <row r="2531" spans="2:8" x14ac:dyDescent="0.25">
      <c r="B2531" s="191" t="s">
        <v>242</v>
      </c>
      <c r="C2531" s="193">
        <v>7</v>
      </c>
      <c r="D2531" s="193">
        <v>10</v>
      </c>
      <c r="E2531" s="193">
        <v>16</v>
      </c>
      <c r="F2531" s="193">
        <v>5</v>
      </c>
      <c r="G2531" s="194">
        <v>0.97162599999999999</v>
      </c>
      <c r="H2531" s="195">
        <v>2.0211600000000001</v>
      </c>
    </row>
    <row r="2532" spans="2:8" x14ac:dyDescent="0.25">
      <c r="B2532" s="191" t="s">
        <v>242</v>
      </c>
      <c r="C2532" s="193">
        <v>7</v>
      </c>
      <c r="D2532" s="193">
        <v>10</v>
      </c>
      <c r="E2532" s="193">
        <v>17</v>
      </c>
      <c r="F2532" s="193">
        <v>5</v>
      </c>
      <c r="G2532" s="194">
        <v>1.07734</v>
      </c>
      <c r="H2532" s="195">
        <v>2.1669800000000001</v>
      </c>
    </row>
    <row r="2533" spans="2:8" x14ac:dyDescent="0.25">
      <c r="B2533" s="191" t="s">
        <v>1212</v>
      </c>
      <c r="C2533" s="193">
        <v>7</v>
      </c>
      <c r="D2533" s="193">
        <v>8</v>
      </c>
      <c r="E2533" s="193">
        <v>15</v>
      </c>
      <c r="F2533" s="193">
        <v>3</v>
      </c>
      <c r="G2533" s="194">
        <v>0</v>
      </c>
      <c r="H2533" s="195">
        <v>0.26357900000000001</v>
      </c>
    </row>
    <row r="2534" spans="2:8" x14ac:dyDescent="0.25">
      <c r="B2534" s="191" t="s">
        <v>1212</v>
      </c>
      <c r="C2534" s="193">
        <v>7</v>
      </c>
      <c r="D2534" s="193">
        <v>8</v>
      </c>
      <c r="E2534" s="193">
        <v>16</v>
      </c>
      <c r="F2534" s="193">
        <v>3</v>
      </c>
      <c r="G2534" s="194">
        <v>0.16186400000000001</v>
      </c>
      <c r="H2534" s="195">
        <v>0.596279</v>
      </c>
    </row>
    <row r="2535" spans="2:8" x14ac:dyDescent="0.25">
      <c r="B2535" s="191" t="s">
        <v>1212</v>
      </c>
      <c r="C2535" s="193">
        <v>7</v>
      </c>
      <c r="D2535" s="193">
        <v>8</v>
      </c>
      <c r="E2535" s="193">
        <v>17</v>
      </c>
      <c r="F2535" s="193">
        <v>3</v>
      </c>
      <c r="G2535" s="194">
        <v>0.45785599999999999</v>
      </c>
      <c r="H2535" s="195">
        <v>1.02152</v>
      </c>
    </row>
    <row r="2536" spans="2:8" x14ac:dyDescent="0.25">
      <c r="B2536" s="191" t="s">
        <v>1212</v>
      </c>
      <c r="C2536" s="193">
        <v>7</v>
      </c>
      <c r="D2536" s="193">
        <v>9</v>
      </c>
      <c r="E2536" s="193">
        <v>15</v>
      </c>
      <c r="F2536" s="193">
        <v>4</v>
      </c>
      <c r="G2536" s="194">
        <v>1.0890500000000001</v>
      </c>
      <c r="H2536" s="195">
        <v>2.2864900000000001</v>
      </c>
    </row>
    <row r="2537" spans="2:8" x14ac:dyDescent="0.25">
      <c r="B2537" s="191" t="s">
        <v>1212</v>
      </c>
      <c r="C2537" s="193">
        <v>7</v>
      </c>
      <c r="D2537" s="193">
        <v>9</v>
      </c>
      <c r="E2537" s="193">
        <v>16</v>
      </c>
      <c r="F2537" s="193">
        <v>4</v>
      </c>
      <c r="G2537" s="194">
        <v>1.1651400000000001</v>
      </c>
      <c r="H2537" s="195">
        <v>2.3544999999999998</v>
      </c>
    </row>
    <row r="2538" spans="2:8" x14ac:dyDescent="0.25">
      <c r="B2538" s="191" t="s">
        <v>1212</v>
      </c>
      <c r="C2538" s="193">
        <v>7</v>
      </c>
      <c r="D2538" s="193">
        <v>9</v>
      </c>
      <c r="E2538" s="193">
        <v>17</v>
      </c>
      <c r="F2538" s="193">
        <v>4</v>
      </c>
      <c r="G2538" s="194">
        <v>1.2071099999999999</v>
      </c>
      <c r="H2538" s="195">
        <v>2.3943400000000001</v>
      </c>
    </row>
    <row r="2539" spans="2:8" x14ac:dyDescent="0.25">
      <c r="B2539" s="191" t="s">
        <v>1212</v>
      </c>
      <c r="C2539" s="193">
        <v>7</v>
      </c>
      <c r="D2539" s="193">
        <v>10</v>
      </c>
      <c r="E2539" s="193">
        <v>15</v>
      </c>
      <c r="F2539" s="193">
        <v>5</v>
      </c>
      <c r="G2539" s="194">
        <v>0.88782300000000003</v>
      </c>
      <c r="H2539" s="195">
        <v>1.98289</v>
      </c>
    </row>
    <row r="2540" spans="2:8" x14ac:dyDescent="0.25">
      <c r="B2540" s="191" t="s">
        <v>1212</v>
      </c>
      <c r="C2540" s="193">
        <v>7</v>
      </c>
      <c r="D2540" s="193">
        <v>10</v>
      </c>
      <c r="E2540" s="193">
        <v>16</v>
      </c>
      <c r="F2540" s="193">
        <v>5</v>
      </c>
      <c r="G2540" s="194">
        <v>0.88053099999999995</v>
      </c>
      <c r="H2540" s="195">
        <v>1.8316699999999999</v>
      </c>
    </row>
    <row r="2541" spans="2:8" x14ac:dyDescent="0.25">
      <c r="B2541" s="191" t="s">
        <v>1212</v>
      </c>
      <c r="C2541" s="193">
        <v>7</v>
      </c>
      <c r="D2541" s="193">
        <v>10</v>
      </c>
      <c r="E2541" s="193">
        <v>17</v>
      </c>
      <c r="F2541" s="193">
        <v>5</v>
      </c>
      <c r="G2541" s="194">
        <v>0.97633199999999998</v>
      </c>
      <c r="H2541" s="195">
        <v>1.9638199999999999</v>
      </c>
    </row>
    <row r="2542" spans="2:8" x14ac:dyDescent="0.25">
      <c r="B2542" s="191" t="s">
        <v>1213</v>
      </c>
      <c r="C2542" s="193">
        <v>7</v>
      </c>
      <c r="D2542" s="193">
        <v>8</v>
      </c>
      <c r="E2542" s="193">
        <v>15</v>
      </c>
      <c r="F2542" s="193">
        <v>3</v>
      </c>
      <c r="G2542" s="194">
        <v>0</v>
      </c>
      <c r="H2542" s="195">
        <v>0.30361900000000003</v>
      </c>
    </row>
    <row r="2543" spans="2:8" x14ac:dyDescent="0.25">
      <c r="B2543" s="191" t="s">
        <v>1213</v>
      </c>
      <c r="C2543" s="193">
        <v>7</v>
      </c>
      <c r="D2543" s="193">
        <v>8</v>
      </c>
      <c r="E2543" s="193">
        <v>16</v>
      </c>
      <c r="F2543" s="193">
        <v>3</v>
      </c>
      <c r="G2543" s="194">
        <v>0.186311</v>
      </c>
      <c r="H2543" s="195">
        <v>0.68291800000000003</v>
      </c>
    </row>
    <row r="2544" spans="2:8" x14ac:dyDescent="0.25">
      <c r="B2544" s="191" t="s">
        <v>1213</v>
      </c>
      <c r="C2544" s="193">
        <v>7</v>
      </c>
      <c r="D2544" s="193">
        <v>8</v>
      </c>
      <c r="E2544" s="193">
        <v>17</v>
      </c>
      <c r="F2544" s="193">
        <v>3</v>
      </c>
      <c r="G2544" s="194">
        <v>0.52631899999999998</v>
      </c>
      <c r="H2544" s="195">
        <v>1.16974</v>
      </c>
    </row>
    <row r="2545" spans="2:8" x14ac:dyDescent="0.25">
      <c r="B2545" s="191" t="s">
        <v>1213</v>
      </c>
      <c r="C2545" s="193">
        <v>7</v>
      </c>
      <c r="D2545" s="193">
        <v>9</v>
      </c>
      <c r="E2545" s="193">
        <v>15</v>
      </c>
      <c r="F2545" s="193">
        <v>4</v>
      </c>
      <c r="G2545" s="194">
        <v>1.2588299999999999</v>
      </c>
      <c r="H2545" s="195">
        <v>2.6216400000000002</v>
      </c>
    </row>
    <row r="2546" spans="2:8" x14ac:dyDescent="0.25">
      <c r="B2546" s="191" t="s">
        <v>1213</v>
      </c>
      <c r="C2546" s="193">
        <v>7</v>
      </c>
      <c r="D2546" s="193">
        <v>9</v>
      </c>
      <c r="E2546" s="193">
        <v>16</v>
      </c>
      <c r="F2546" s="193">
        <v>4</v>
      </c>
      <c r="G2546" s="194">
        <v>1.34039</v>
      </c>
      <c r="H2546" s="195">
        <v>2.6957</v>
      </c>
    </row>
    <row r="2547" spans="2:8" x14ac:dyDescent="0.25">
      <c r="B2547" s="191" t="s">
        <v>1213</v>
      </c>
      <c r="C2547" s="193">
        <v>7</v>
      </c>
      <c r="D2547" s="193">
        <v>9</v>
      </c>
      <c r="E2547" s="193">
        <v>17</v>
      </c>
      <c r="F2547" s="193">
        <v>4</v>
      </c>
      <c r="G2547" s="194">
        <v>1.3827499999999999</v>
      </c>
      <c r="H2547" s="195">
        <v>2.7342900000000001</v>
      </c>
    </row>
    <row r="2548" spans="2:8" x14ac:dyDescent="0.25">
      <c r="B2548" s="191" t="s">
        <v>1213</v>
      </c>
      <c r="C2548" s="193">
        <v>7</v>
      </c>
      <c r="D2548" s="193">
        <v>10</v>
      </c>
      <c r="E2548" s="193">
        <v>15</v>
      </c>
      <c r="F2548" s="193">
        <v>5</v>
      </c>
      <c r="G2548" s="194">
        <v>1.0204599999999999</v>
      </c>
      <c r="H2548" s="195">
        <v>2.2628200000000001</v>
      </c>
    </row>
    <row r="2549" spans="2:8" x14ac:dyDescent="0.25">
      <c r="B2549" s="191" t="s">
        <v>1213</v>
      </c>
      <c r="C2549" s="193">
        <v>7</v>
      </c>
      <c r="D2549" s="193">
        <v>10</v>
      </c>
      <c r="E2549" s="193">
        <v>16</v>
      </c>
      <c r="F2549" s="193">
        <v>5</v>
      </c>
      <c r="G2549" s="194">
        <v>1.0170300000000001</v>
      </c>
      <c r="H2549" s="195">
        <v>2.1002700000000001</v>
      </c>
    </row>
    <row r="2550" spans="2:8" x14ac:dyDescent="0.25">
      <c r="B2550" s="191" t="s">
        <v>1213</v>
      </c>
      <c r="C2550" s="193">
        <v>7</v>
      </c>
      <c r="D2550" s="193">
        <v>10</v>
      </c>
      <c r="E2550" s="193">
        <v>17</v>
      </c>
      <c r="F2550" s="193">
        <v>5</v>
      </c>
      <c r="G2550" s="194">
        <v>1.1247100000000001</v>
      </c>
      <c r="H2550" s="195">
        <v>2.2494299999999998</v>
      </c>
    </row>
    <row r="2551" spans="2:8" x14ac:dyDescent="0.25">
      <c r="B2551" s="191" t="s">
        <v>243</v>
      </c>
      <c r="C2551" s="193">
        <v>7</v>
      </c>
      <c r="D2551" s="193">
        <v>8</v>
      </c>
      <c r="E2551" s="193">
        <v>15</v>
      </c>
      <c r="F2551" s="193">
        <v>3</v>
      </c>
      <c r="G2551" s="194">
        <v>0</v>
      </c>
      <c r="H2551" s="195">
        <v>0.30361900000000003</v>
      </c>
    </row>
    <row r="2552" spans="2:8" x14ac:dyDescent="0.25">
      <c r="B2552" s="191" t="s">
        <v>243</v>
      </c>
      <c r="C2552" s="193">
        <v>7</v>
      </c>
      <c r="D2552" s="193">
        <v>8</v>
      </c>
      <c r="E2552" s="193">
        <v>16</v>
      </c>
      <c r="F2552" s="193">
        <v>3</v>
      </c>
      <c r="G2552" s="194">
        <v>0.186311</v>
      </c>
      <c r="H2552" s="195">
        <v>0.68291800000000003</v>
      </c>
    </row>
    <row r="2553" spans="2:8" x14ac:dyDescent="0.25">
      <c r="B2553" s="191" t="s">
        <v>243</v>
      </c>
      <c r="C2553" s="193">
        <v>7</v>
      </c>
      <c r="D2553" s="193">
        <v>8</v>
      </c>
      <c r="E2553" s="193">
        <v>17</v>
      </c>
      <c r="F2553" s="193">
        <v>3</v>
      </c>
      <c r="G2553" s="194">
        <v>0.52631899999999998</v>
      </c>
      <c r="H2553" s="195">
        <v>1.16974</v>
      </c>
    </row>
    <row r="2554" spans="2:8" x14ac:dyDescent="0.25">
      <c r="B2554" s="191" t="s">
        <v>243</v>
      </c>
      <c r="C2554" s="193">
        <v>7</v>
      </c>
      <c r="D2554" s="193">
        <v>9</v>
      </c>
      <c r="E2554" s="193">
        <v>15</v>
      </c>
      <c r="F2554" s="193">
        <v>4</v>
      </c>
      <c r="G2554" s="194">
        <v>1.2588299999999999</v>
      </c>
      <c r="H2554" s="195">
        <v>2.6216400000000002</v>
      </c>
    </row>
    <row r="2555" spans="2:8" x14ac:dyDescent="0.25">
      <c r="B2555" s="191" t="s">
        <v>243</v>
      </c>
      <c r="C2555" s="193">
        <v>7</v>
      </c>
      <c r="D2555" s="193">
        <v>9</v>
      </c>
      <c r="E2555" s="193">
        <v>16</v>
      </c>
      <c r="F2555" s="193">
        <v>4</v>
      </c>
      <c r="G2555" s="194">
        <v>1.34039</v>
      </c>
      <c r="H2555" s="195">
        <v>2.6957</v>
      </c>
    </row>
    <row r="2556" spans="2:8" x14ac:dyDescent="0.25">
      <c r="B2556" s="191" t="s">
        <v>243</v>
      </c>
      <c r="C2556" s="193">
        <v>7</v>
      </c>
      <c r="D2556" s="193">
        <v>9</v>
      </c>
      <c r="E2556" s="193">
        <v>17</v>
      </c>
      <c r="F2556" s="193">
        <v>4</v>
      </c>
      <c r="G2556" s="194">
        <v>1.3827499999999999</v>
      </c>
      <c r="H2556" s="195">
        <v>2.7342900000000001</v>
      </c>
    </row>
    <row r="2557" spans="2:8" x14ac:dyDescent="0.25">
      <c r="B2557" s="191" t="s">
        <v>243</v>
      </c>
      <c r="C2557" s="193">
        <v>7</v>
      </c>
      <c r="D2557" s="193">
        <v>10</v>
      </c>
      <c r="E2557" s="193">
        <v>15</v>
      </c>
      <c r="F2557" s="193">
        <v>5</v>
      </c>
      <c r="G2557" s="194">
        <v>1.0204599999999999</v>
      </c>
      <c r="H2557" s="195">
        <v>2.2628200000000001</v>
      </c>
    </row>
    <row r="2558" spans="2:8" x14ac:dyDescent="0.25">
      <c r="B2558" s="191" t="s">
        <v>243</v>
      </c>
      <c r="C2558" s="193">
        <v>7</v>
      </c>
      <c r="D2558" s="193">
        <v>10</v>
      </c>
      <c r="E2558" s="193">
        <v>16</v>
      </c>
      <c r="F2558" s="193">
        <v>5</v>
      </c>
      <c r="G2558" s="194">
        <v>1.0170300000000001</v>
      </c>
      <c r="H2558" s="195">
        <v>2.1002700000000001</v>
      </c>
    </row>
    <row r="2559" spans="2:8" x14ac:dyDescent="0.25">
      <c r="B2559" s="191" t="s">
        <v>243</v>
      </c>
      <c r="C2559" s="193">
        <v>7</v>
      </c>
      <c r="D2559" s="193">
        <v>10</v>
      </c>
      <c r="E2559" s="193">
        <v>17</v>
      </c>
      <c r="F2559" s="193">
        <v>5</v>
      </c>
      <c r="G2559" s="194">
        <v>1.1247100000000001</v>
      </c>
      <c r="H2559" s="195">
        <v>2.2494299999999998</v>
      </c>
    </row>
    <row r="2560" spans="2:8" x14ac:dyDescent="0.25">
      <c r="B2560" s="191" t="s">
        <v>1214</v>
      </c>
      <c r="C2560" s="193">
        <v>7</v>
      </c>
      <c r="D2560" s="193">
        <v>8</v>
      </c>
      <c r="E2560" s="193">
        <v>15</v>
      </c>
      <c r="F2560" s="193">
        <v>3</v>
      </c>
      <c r="G2560" s="194">
        <v>0</v>
      </c>
      <c r="H2560" s="195">
        <v>0.27481499999999998</v>
      </c>
    </row>
    <row r="2561" spans="2:8" x14ac:dyDescent="0.25">
      <c r="B2561" s="191" t="s">
        <v>1214</v>
      </c>
      <c r="C2561" s="193">
        <v>7</v>
      </c>
      <c r="D2561" s="193">
        <v>8</v>
      </c>
      <c r="E2561" s="193">
        <v>16</v>
      </c>
      <c r="F2561" s="193">
        <v>3</v>
      </c>
      <c r="G2561" s="194">
        <v>0.16863600000000001</v>
      </c>
      <c r="H2561" s="195">
        <v>0.61813099999999999</v>
      </c>
    </row>
    <row r="2562" spans="2:8" x14ac:dyDescent="0.25">
      <c r="B2562" s="191" t="s">
        <v>1214</v>
      </c>
      <c r="C2562" s="193">
        <v>7</v>
      </c>
      <c r="D2562" s="193">
        <v>8</v>
      </c>
      <c r="E2562" s="193">
        <v>17</v>
      </c>
      <c r="F2562" s="193">
        <v>3</v>
      </c>
      <c r="G2562" s="194">
        <v>0.47638799999999998</v>
      </c>
      <c r="H2562" s="195">
        <v>1.05877</v>
      </c>
    </row>
    <row r="2563" spans="2:8" x14ac:dyDescent="0.25">
      <c r="B2563" s="191" t="s">
        <v>1214</v>
      </c>
      <c r="C2563" s="193">
        <v>7</v>
      </c>
      <c r="D2563" s="193">
        <v>9</v>
      </c>
      <c r="E2563" s="193">
        <v>15</v>
      </c>
      <c r="F2563" s="193">
        <v>4</v>
      </c>
      <c r="G2563" s="194">
        <v>1.1394</v>
      </c>
      <c r="H2563" s="195">
        <v>2.3729300000000002</v>
      </c>
    </row>
    <row r="2564" spans="2:8" x14ac:dyDescent="0.25">
      <c r="B2564" s="191" t="s">
        <v>1214</v>
      </c>
      <c r="C2564" s="193">
        <v>7</v>
      </c>
      <c r="D2564" s="193">
        <v>9</v>
      </c>
      <c r="E2564" s="193">
        <v>16</v>
      </c>
      <c r="F2564" s="193">
        <v>4</v>
      </c>
      <c r="G2564" s="194">
        <v>1.21323</v>
      </c>
      <c r="H2564" s="195">
        <v>2.4399600000000001</v>
      </c>
    </row>
    <row r="2565" spans="2:8" x14ac:dyDescent="0.25">
      <c r="B2565" s="191" t="s">
        <v>1214</v>
      </c>
      <c r="C2565" s="193">
        <v>7</v>
      </c>
      <c r="D2565" s="193">
        <v>9</v>
      </c>
      <c r="E2565" s="193">
        <v>17</v>
      </c>
      <c r="F2565" s="193">
        <v>4</v>
      </c>
      <c r="G2565" s="194">
        <v>1.2515700000000001</v>
      </c>
      <c r="H2565" s="195">
        <v>2.4748899999999998</v>
      </c>
    </row>
    <row r="2566" spans="2:8" x14ac:dyDescent="0.25">
      <c r="B2566" s="191" t="s">
        <v>1214</v>
      </c>
      <c r="C2566" s="193">
        <v>7</v>
      </c>
      <c r="D2566" s="193">
        <v>10</v>
      </c>
      <c r="E2566" s="193">
        <v>15</v>
      </c>
      <c r="F2566" s="193">
        <v>5</v>
      </c>
      <c r="G2566" s="194">
        <v>0.92364999999999997</v>
      </c>
      <c r="H2566" s="195">
        <v>2.0481500000000001</v>
      </c>
    </row>
    <row r="2567" spans="2:8" x14ac:dyDescent="0.25">
      <c r="B2567" s="191" t="s">
        <v>1214</v>
      </c>
      <c r="C2567" s="193">
        <v>7</v>
      </c>
      <c r="D2567" s="193">
        <v>10</v>
      </c>
      <c r="E2567" s="193">
        <v>16</v>
      </c>
      <c r="F2567" s="193">
        <v>5</v>
      </c>
      <c r="G2567" s="194">
        <v>0.92054899999999995</v>
      </c>
      <c r="H2567" s="195">
        <v>1.9010199999999999</v>
      </c>
    </row>
    <row r="2568" spans="2:8" x14ac:dyDescent="0.25">
      <c r="B2568" s="191" t="s">
        <v>1214</v>
      </c>
      <c r="C2568" s="193">
        <v>7</v>
      </c>
      <c r="D2568" s="193">
        <v>10</v>
      </c>
      <c r="E2568" s="193">
        <v>17</v>
      </c>
      <c r="F2568" s="193">
        <v>5</v>
      </c>
      <c r="G2568" s="194">
        <v>1.0180100000000001</v>
      </c>
      <c r="H2568" s="195">
        <v>2.0360299999999998</v>
      </c>
    </row>
    <row r="2569" spans="2:8" x14ac:dyDescent="0.25">
      <c r="B2569" s="191" t="s">
        <v>1215</v>
      </c>
      <c r="C2569" s="193">
        <v>7</v>
      </c>
      <c r="D2569" s="193">
        <v>8</v>
      </c>
      <c r="E2569" s="193">
        <v>15</v>
      </c>
      <c r="F2569" s="193">
        <v>3</v>
      </c>
      <c r="G2569" s="194">
        <v>0</v>
      </c>
      <c r="H2569" s="195">
        <v>0.28515499999999999</v>
      </c>
    </row>
    <row r="2570" spans="2:8" x14ac:dyDescent="0.25">
      <c r="B2570" s="191" t="s">
        <v>1215</v>
      </c>
      <c r="C2570" s="193">
        <v>7</v>
      </c>
      <c r="D2570" s="193">
        <v>8</v>
      </c>
      <c r="E2570" s="193">
        <v>16</v>
      </c>
      <c r="F2570" s="193">
        <v>3</v>
      </c>
      <c r="G2570" s="194">
        <v>0.174981</v>
      </c>
      <c r="H2570" s="195">
        <v>0.64138799999999996</v>
      </c>
    </row>
    <row r="2571" spans="2:8" x14ac:dyDescent="0.25">
      <c r="B2571" s="191" t="s">
        <v>1215</v>
      </c>
      <c r="C2571" s="193">
        <v>7</v>
      </c>
      <c r="D2571" s="193">
        <v>8</v>
      </c>
      <c r="E2571" s="193">
        <v>17</v>
      </c>
      <c r="F2571" s="193">
        <v>3</v>
      </c>
      <c r="G2571" s="194">
        <v>0.49431199999999997</v>
      </c>
      <c r="H2571" s="195">
        <v>1.0986</v>
      </c>
    </row>
    <row r="2572" spans="2:8" x14ac:dyDescent="0.25">
      <c r="B2572" s="191" t="s">
        <v>1215</v>
      </c>
      <c r="C2572" s="193">
        <v>7</v>
      </c>
      <c r="D2572" s="193">
        <v>9</v>
      </c>
      <c r="E2572" s="193">
        <v>15</v>
      </c>
      <c r="F2572" s="193">
        <v>4</v>
      </c>
      <c r="G2572" s="194">
        <v>1.1822699999999999</v>
      </c>
      <c r="H2572" s="195">
        <v>2.4622099999999998</v>
      </c>
    </row>
    <row r="2573" spans="2:8" x14ac:dyDescent="0.25">
      <c r="B2573" s="191" t="s">
        <v>1215</v>
      </c>
      <c r="C2573" s="193">
        <v>7</v>
      </c>
      <c r="D2573" s="193">
        <v>9</v>
      </c>
      <c r="E2573" s="193">
        <v>16</v>
      </c>
      <c r="F2573" s="193">
        <v>4</v>
      </c>
      <c r="G2573" s="194">
        <v>1.2588699999999999</v>
      </c>
      <c r="H2573" s="195">
        <v>2.5317599999999998</v>
      </c>
    </row>
    <row r="2574" spans="2:8" x14ac:dyDescent="0.25">
      <c r="B2574" s="191" t="s">
        <v>1215</v>
      </c>
      <c r="C2574" s="193">
        <v>7</v>
      </c>
      <c r="D2574" s="193">
        <v>9</v>
      </c>
      <c r="E2574" s="193">
        <v>17</v>
      </c>
      <c r="F2574" s="193">
        <v>4</v>
      </c>
      <c r="G2574" s="194">
        <v>1.2986599999999999</v>
      </c>
      <c r="H2574" s="195">
        <v>2.5680100000000001</v>
      </c>
    </row>
    <row r="2575" spans="2:8" x14ac:dyDescent="0.25">
      <c r="B2575" s="191" t="s">
        <v>1215</v>
      </c>
      <c r="C2575" s="193">
        <v>7</v>
      </c>
      <c r="D2575" s="193">
        <v>10</v>
      </c>
      <c r="E2575" s="193">
        <v>15</v>
      </c>
      <c r="F2575" s="193">
        <v>5</v>
      </c>
      <c r="G2575" s="194">
        <v>0.95840199999999998</v>
      </c>
      <c r="H2575" s="195">
        <v>2.12521</v>
      </c>
    </row>
    <row r="2576" spans="2:8" x14ac:dyDescent="0.25">
      <c r="B2576" s="191" t="s">
        <v>1215</v>
      </c>
      <c r="C2576" s="193">
        <v>7</v>
      </c>
      <c r="D2576" s="193">
        <v>10</v>
      </c>
      <c r="E2576" s="193">
        <v>16</v>
      </c>
      <c r="F2576" s="193">
        <v>5</v>
      </c>
      <c r="G2576" s="194">
        <v>0.95518499999999995</v>
      </c>
      <c r="H2576" s="195">
        <v>1.97254</v>
      </c>
    </row>
    <row r="2577" spans="2:8" x14ac:dyDescent="0.25">
      <c r="B2577" s="191" t="s">
        <v>1215</v>
      </c>
      <c r="C2577" s="193">
        <v>7</v>
      </c>
      <c r="D2577" s="193">
        <v>10</v>
      </c>
      <c r="E2577" s="193">
        <v>17</v>
      </c>
      <c r="F2577" s="193">
        <v>5</v>
      </c>
      <c r="G2577" s="194">
        <v>1.0563100000000001</v>
      </c>
      <c r="H2577" s="195">
        <v>2.1126399999999999</v>
      </c>
    </row>
    <row r="2578" spans="2:8" x14ac:dyDescent="0.25">
      <c r="B2578" s="191" t="s">
        <v>244</v>
      </c>
      <c r="C2578" s="193">
        <v>7</v>
      </c>
      <c r="D2578" s="193">
        <v>8</v>
      </c>
      <c r="E2578" s="193">
        <v>15</v>
      </c>
      <c r="F2578" s="193">
        <v>3</v>
      </c>
      <c r="G2578" s="194">
        <v>0</v>
      </c>
      <c r="H2578" s="195">
        <v>0.28515499999999999</v>
      </c>
    </row>
    <row r="2579" spans="2:8" x14ac:dyDescent="0.25">
      <c r="B2579" s="191" t="s">
        <v>244</v>
      </c>
      <c r="C2579" s="193">
        <v>7</v>
      </c>
      <c r="D2579" s="193">
        <v>8</v>
      </c>
      <c r="E2579" s="193">
        <v>16</v>
      </c>
      <c r="F2579" s="193">
        <v>3</v>
      </c>
      <c r="G2579" s="194">
        <v>0.174981</v>
      </c>
      <c r="H2579" s="195">
        <v>0.64138799999999996</v>
      </c>
    </row>
    <row r="2580" spans="2:8" x14ac:dyDescent="0.25">
      <c r="B2580" s="191" t="s">
        <v>244</v>
      </c>
      <c r="C2580" s="193">
        <v>7</v>
      </c>
      <c r="D2580" s="193">
        <v>8</v>
      </c>
      <c r="E2580" s="193">
        <v>17</v>
      </c>
      <c r="F2580" s="193">
        <v>3</v>
      </c>
      <c r="G2580" s="194">
        <v>0.49431199999999997</v>
      </c>
      <c r="H2580" s="195">
        <v>1.0986</v>
      </c>
    </row>
    <row r="2581" spans="2:8" x14ac:dyDescent="0.25">
      <c r="B2581" s="191" t="s">
        <v>244</v>
      </c>
      <c r="C2581" s="193">
        <v>7</v>
      </c>
      <c r="D2581" s="193">
        <v>9</v>
      </c>
      <c r="E2581" s="193">
        <v>15</v>
      </c>
      <c r="F2581" s="193">
        <v>4</v>
      </c>
      <c r="G2581" s="194">
        <v>1.1822699999999999</v>
      </c>
      <c r="H2581" s="195">
        <v>2.4622099999999998</v>
      </c>
    </row>
    <row r="2582" spans="2:8" x14ac:dyDescent="0.25">
      <c r="B2582" s="191" t="s">
        <v>244</v>
      </c>
      <c r="C2582" s="193">
        <v>7</v>
      </c>
      <c r="D2582" s="193">
        <v>9</v>
      </c>
      <c r="E2582" s="193">
        <v>16</v>
      </c>
      <c r="F2582" s="193">
        <v>4</v>
      </c>
      <c r="G2582" s="194">
        <v>1.2588699999999999</v>
      </c>
      <c r="H2582" s="195">
        <v>2.5317599999999998</v>
      </c>
    </row>
    <row r="2583" spans="2:8" x14ac:dyDescent="0.25">
      <c r="B2583" s="191" t="s">
        <v>244</v>
      </c>
      <c r="C2583" s="193">
        <v>7</v>
      </c>
      <c r="D2583" s="193">
        <v>9</v>
      </c>
      <c r="E2583" s="193">
        <v>17</v>
      </c>
      <c r="F2583" s="193">
        <v>4</v>
      </c>
      <c r="G2583" s="194">
        <v>1.2986599999999999</v>
      </c>
      <c r="H2583" s="195">
        <v>2.5680100000000001</v>
      </c>
    </row>
    <row r="2584" spans="2:8" x14ac:dyDescent="0.25">
      <c r="B2584" s="191" t="s">
        <v>244</v>
      </c>
      <c r="C2584" s="193">
        <v>7</v>
      </c>
      <c r="D2584" s="193">
        <v>10</v>
      </c>
      <c r="E2584" s="193">
        <v>15</v>
      </c>
      <c r="F2584" s="193">
        <v>5</v>
      </c>
      <c r="G2584" s="194">
        <v>0.95840199999999998</v>
      </c>
      <c r="H2584" s="195">
        <v>2.12521</v>
      </c>
    </row>
    <row r="2585" spans="2:8" x14ac:dyDescent="0.25">
      <c r="B2585" s="191" t="s">
        <v>244</v>
      </c>
      <c r="C2585" s="193">
        <v>7</v>
      </c>
      <c r="D2585" s="193">
        <v>10</v>
      </c>
      <c r="E2585" s="193">
        <v>16</v>
      </c>
      <c r="F2585" s="193">
        <v>5</v>
      </c>
      <c r="G2585" s="194">
        <v>0.95518499999999995</v>
      </c>
      <c r="H2585" s="195">
        <v>1.97254</v>
      </c>
    </row>
    <row r="2586" spans="2:8" x14ac:dyDescent="0.25">
      <c r="B2586" s="191" t="s">
        <v>244</v>
      </c>
      <c r="C2586" s="193">
        <v>7</v>
      </c>
      <c r="D2586" s="193">
        <v>10</v>
      </c>
      <c r="E2586" s="193">
        <v>17</v>
      </c>
      <c r="F2586" s="193">
        <v>5</v>
      </c>
      <c r="G2586" s="194">
        <v>1.0563100000000001</v>
      </c>
      <c r="H2586" s="195">
        <v>2.1126399999999999</v>
      </c>
    </row>
    <row r="2587" spans="2:8" x14ac:dyDescent="0.25">
      <c r="B2587" s="191" t="s">
        <v>1216</v>
      </c>
      <c r="C2587" s="193">
        <v>7</v>
      </c>
      <c r="D2587" s="193">
        <v>8</v>
      </c>
      <c r="E2587" s="193">
        <v>15</v>
      </c>
      <c r="F2587" s="193">
        <v>3</v>
      </c>
      <c r="G2587" s="194">
        <v>0</v>
      </c>
      <c r="H2587" s="195">
        <v>0.25676599999999999</v>
      </c>
    </row>
    <row r="2588" spans="2:8" x14ac:dyDescent="0.25">
      <c r="B2588" s="191" t="s">
        <v>1216</v>
      </c>
      <c r="C2588" s="193">
        <v>7</v>
      </c>
      <c r="D2588" s="193">
        <v>8</v>
      </c>
      <c r="E2588" s="193">
        <v>16</v>
      </c>
      <c r="F2588" s="193">
        <v>3</v>
      </c>
      <c r="G2588" s="194">
        <v>0.15756100000000001</v>
      </c>
      <c r="H2588" s="195">
        <v>0.57753500000000002</v>
      </c>
    </row>
    <row r="2589" spans="2:8" x14ac:dyDescent="0.25">
      <c r="B2589" s="191" t="s">
        <v>1216</v>
      </c>
      <c r="C2589" s="193">
        <v>7</v>
      </c>
      <c r="D2589" s="193">
        <v>8</v>
      </c>
      <c r="E2589" s="193">
        <v>17</v>
      </c>
      <c r="F2589" s="193">
        <v>3</v>
      </c>
      <c r="G2589" s="194">
        <v>0.44510100000000002</v>
      </c>
      <c r="H2589" s="195">
        <v>0.98923300000000003</v>
      </c>
    </row>
    <row r="2590" spans="2:8" x14ac:dyDescent="0.25">
      <c r="B2590" s="191" t="s">
        <v>1216</v>
      </c>
      <c r="C2590" s="193">
        <v>7</v>
      </c>
      <c r="D2590" s="193">
        <v>9</v>
      </c>
      <c r="E2590" s="193">
        <v>15</v>
      </c>
      <c r="F2590" s="193">
        <v>4</v>
      </c>
      <c r="G2590" s="194">
        <v>1.06457</v>
      </c>
      <c r="H2590" s="195">
        <v>2.2170899999999998</v>
      </c>
    </row>
    <row r="2591" spans="2:8" x14ac:dyDescent="0.25">
      <c r="B2591" s="191" t="s">
        <v>1216</v>
      </c>
      <c r="C2591" s="193">
        <v>7</v>
      </c>
      <c r="D2591" s="193">
        <v>9</v>
      </c>
      <c r="E2591" s="193">
        <v>16</v>
      </c>
      <c r="F2591" s="193">
        <v>4</v>
      </c>
      <c r="G2591" s="194">
        <v>1.1335500000000001</v>
      </c>
      <c r="H2591" s="195">
        <v>2.2797100000000001</v>
      </c>
    </row>
    <row r="2592" spans="2:8" x14ac:dyDescent="0.25">
      <c r="B2592" s="191" t="s">
        <v>1216</v>
      </c>
      <c r="C2592" s="193">
        <v>7</v>
      </c>
      <c r="D2592" s="193">
        <v>9</v>
      </c>
      <c r="E2592" s="193">
        <v>17</v>
      </c>
      <c r="F2592" s="193">
        <v>4</v>
      </c>
      <c r="G2592" s="194">
        <v>1.16937</v>
      </c>
      <c r="H2592" s="195">
        <v>2.3123499999999999</v>
      </c>
    </row>
    <row r="2593" spans="2:8" x14ac:dyDescent="0.25">
      <c r="B2593" s="191" t="s">
        <v>1216</v>
      </c>
      <c r="C2593" s="193">
        <v>7</v>
      </c>
      <c r="D2593" s="193">
        <v>10</v>
      </c>
      <c r="E2593" s="193">
        <v>15</v>
      </c>
      <c r="F2593" s="193">
        <v>5</v>
      </c>
      <c r="G2593" s="194">
        <v>0.86298900000000001</v>
      </c>
      <c r="H2593" s="195">
        <v>1.91364</v>
      </c>
    </row>
    <row r="2594" spans="2:8" x14ac:dyDescent="0.25">
      <c r="B2594" s="191" t="s">
        <v>1216</v>
      </c>
      <c r="C2594" s="193">
        <v>7</v>
      </c>
      <c r="D2594" s="193">
        <v>10</v>
      </c>
      <c r="E2594" s="193">
        <v>16</v>
      </c>
      <c r="F2594" s="193">
        <v>5</v>
      </c>
      <c r="G2594" s="194">
        <v>0.86009199999999997</v>
      </c>
      <c r="H2594" s="195">
        <v>1.77616</v>
      </c>
    </row>
    <row r="2595" spans="2:8" x14ac:dyDescent="0.25">
      <c r="B2595" s="191" t="s">
        <v>1216</v>
      </c>
      <c r="C2595" s="193">
        <v>7</v>
      </c>
      <c r="D2595" s="193">
        <v>10</v>
      </c>
      <c r="E2595" s="193">
        <v>17</v>
      </c>
      <c r="F2595" s="193">
        <v>5</v>
      </c>
      <c r="G2595" s="194">
        <v>0.95115300000000003</v>
      </c>
      <c r="H2595" s="195">
        <v>1.9023099999999999</v>
      </c>
    </row>
    <row r="2596" spans="2:8" x14ac:dyDescent="0.25">
      <c r="B2596" s="191" t="s">
        <v>1217</v>
      </c>
      <c r="C2596" s="193">
        <v>7</v>
      </c>
      <c r="D2596" s="193">
        <v>8</v>
      </c>
      <c r="E2596" s="193">
        <v>15</v>
      </c>
      <c r="F2596" s="193">
        <v>3</v>
      </c>
      <c r="G2596" s="194">
        <v>0</v>
      </c>
      <c r="H2596" s="195">
        <v>0.33080900000000002</v>
      </c>
    </row>
    <row r="2597" spans="2:8" x14ac:dyDescent="0.25">
      <c r="B2597" s="191" t="s">
        <v>1217</v>
      </c>
      <c r="C2597" s="193">
        <v>7</v>
      </c>
      <c r="D2597" s="193">
        <v>8</v>
      </c>
      <c r="E2597" s="193">
        <v>16</v>
      </c>
      <c r="F2597" s="193">
        <v>3</v>
      </c>
      <c r="G2597" s="194">
        <v>0.215757</v>
      </c>
      <c r="H2597" s="195">
        <v>0.76671400000000001</v>
      </c>
    </row>
    <row r="2598" spans="2:8" x14ac:dyDescent="0.25">
      <c r="B2598" s="191" t="s">
        <v>1217</v>
      </c>
      <c r="C2598" s="193">
        <v>7</v>
      </c>
      <c r="D2598" s="193">
        <v>8</v>
      </c>
      <c r="E2598" s="193">
        <v>17</v>
      </c>
      <c r="F2598" s="193">
        <v>3</v>
      </c>
      <c r="G2598" s="194">
        <v>0.60400600000000004</v>
      </c>
      <c r="H2598" s="195">
        <v>1.3196699999999999</v>
      </c>
    </row>
    <row r="2599" spans="2:8" x14ac:dyDescent="0.25">
      <c r="B2599" s="191" t="s">
        <v>1217</v>
      </c>
      <c r="C2599" s="193">
        <v>7</v>
      </c>
      <c r="D2599" s="193">
        <v>9</v>
      </c>
      <c r="E2599" s="193">
        <v>15</v>
      </c>
      <c r="F2599" s="193">
        <v>4</v>
      </c>
      <c r="G2599" s="194">
        <v>1.4356899999999999</v>
      </c>
      <c r="H2599" s="195">
        <v>2.9816199999999999</v>
      </c>
    </row>
    <row r="2600" spans="2:8" x14ac:dyDescent="0.25">
      <c r="B2600" s="191" t="s">
        <v>1217</v>
      </c>
      <c r="C2600" s="193">
        <v>7</v>
      </c>
      <c r="D2600" s="193">
        <v>9</v>
      </c>
      <c r="E2600" s="193">
        <v>16</v>
      </c>
      <c r="F2600" s="193">
        <v>4</v>
      </c>
      <c r="G2600" s="194">
        <v>1.53691</v>
      </c>
      <c r="H2600" s="195">
        <v>3.06813</v>
      </c>
    </row>
    <row r="2601" spans="2:8" x14ac:dyDescent="0.25">
      <c r="B2601" s="191" t="s">
        <v>1217</v>
      </c>
      <c r="C2601" s="193">
        <v>7</v>
      </c>
      <c r="D2601" s="193">
        <v>9</v>
      </c>
      <c r="E2601" s="193">
        <v>17</v>
      </c>
      <c r="F2601" s="193">
        <v>4</v>
      </c>
      <c r="G2601" s="194">
        <v>1.59259</v>
      </c>
      <c r="H2601" s="195">
        <v>3.1189399999999998</v>
      </c>
    </row>
    <row r="2602" spans="2:8" x14ac:dyDescent="0.25">
      <c r="B2602" s="191" t="s">
        <v>1217</v>
      </c>
      <c r="C2602" s="193">
        <v>7</v>
      </c>
      <c r="D2602" s="193">
        <v>10</v>
      </c>
      <c r="E2602" s="193">
        <v>15</v>
      </c>
      <c r="F2602" s="193">
        <v>5</v>
      </c>
      <c r="G2602" s="194">
        <v>1.1259399999999999</v>
      </c>
      <c r="H2602" s="195">
        <v>2.48305</v>
      </c>
    </row>
    <row r="2603" spans="2:8" x14ac:dyDescent="0.25">
      <c r="B2603" s="191" t="s">
        <v>1217</v>
      </c>
      <c r="C2603" s="193">
        <v>7</v>
      </c>
      <c r="D2603" s="193">
        <v>10</v>
      </c>
      <c r="E2603" s="193">
        <v>16</v>
      </c>
      <c r="F2603" s="193">
        <v>5</v>
      </c>
      <c r="G2603" s="194">
        <v>1.1284400000000001</v>
      </c>
      <c r="H2603" s="195">
        <v>2.3073600000000001</v>
      </c>
    </row>
    <row r="2604" spans="2:8" x14ac:dyDescent="0.25">
      <c r="B2604" s="191" t="s">
        <v>1217</v>
      </c>
      <c r="C2604" s="193">
        <v>7</v>
      </c>
      <c r="D2604" s="193">
        <v>10</v>
      </c>
      <c r="E2604" s="193">
        <v>17</v>
      </c>
      <c r="F2604" s="193">
        <v>5</v>
      </c>
      <c r="G2604" s="194">
        <v>1.25996</v>
      </c>
      <c r="H2604" s="195">
        <v>2.4884900000000001</v>
      </c>
    </row>
    <row r="2605" spans="2:8" x14ac:dyDescent="0.25">
      <c r="B2605" s="191" t="s">
        <v>245</v>
      </c>
      <c r="C2605" s="193">
        <v>7</v>
      </c>
      <c r="D2605" s="193">
        <v>8</v>
      </c>
      <c r="E2605" s="193">
        <v>15</v>
      </c>
      <c r="F2605" s="193">
        <v>3</v>
      </c>
      <c r="G2605" s="194">
        <v>0</v>
      </c>
      <c r="H2605" s="195">
        <v>0.33080900000000002</v>
      </c>
    </row>
    <row r="2606" spans="2:8" x14ac:dyDescent="0.25">
      <c r="B2606" s="191" t="s">
        <v>245</v>
      </c>
      <c r="C2606" s="193">
        <v>7</v>
      </c>
      <c r="D2606" s="193">
        <v>8</v>
      </c>
      <c r="E2606" s="193">
        <v>16</v>
      </c>
      <c r="F2606" s="193">
        <v>3</v>
      </c>
      <c r="G2606" s="194">
        <v>0.215757</v>
      </c>
      <c r="H2606" s="195">
        <v>0.76671400000000001</v>
      </c>
    </row>
    <row r="2607" spans="2:8" x14ac:dyDescent="0.25">
      <c r="B2607" s="191" t="s">
        <v>245</v>
      </c>
      <c r="C2607" s="193">
        <v>7</v>
      </c>
      <c r="D2607" s="193">
        <v>8</v>
      </c>
      <c r="E2607" s="193">
        <v>17</v>
      </c>
      <c r="F2607" s="193">
        <v>3</v>
      </c>
      <c r="G2607" s="194">
        <v>0.60400600000000004</v>
      </c>
      <c r="H2607" s="195">
        <v>1.3196699999999999</v>
      </c>
    </row>
    <row r="2608" spans="2:8" x14ac:dyDescent="0.25">
      <c r="B2608" s="191" t="s">
        <v>245</v>
      </c>
      <c r="C2608" s="193">
        <v>7</v>
      </c>
      <c r="D2608" s="193">
        <v>9</v>
      </c>
      <c r="E2608" s="193">
        <v>15</v>
      </c>
      <c r="F2608" s="193">
        <v>4</v>
      </c>
      <c r="G2608" s="194">
        <v>1.4356899999999999</v>
      </c>
      <c r="H2608" s="195">
        <v>2.9816199999999999</v>
      </c>
    </row>
    <row r="2609" spans="2:8" x14ac:dyDescent="0.25">
      <c r="B2609" s="191" t="s">
        <v>245</v>
      </c>
      <c r="C2609" s="193">
        <v>7</v>
      </c>
      <c r="D2609" s="193">
        <v>9</v>
      </c>
      <c r="E2609" s="193">
        <v>16</v>
      </c>
      <c r="F2609" s="193">
        <v>4</v>
      </c>
      <c r="G2609" s="194">
        <v>1.53691</v>
      </c>
      <c r="H2609" s="195">
        <v>3.06813</v>
      </c>
    </row>
    <row r="2610" spans="2:8" x14ac:dyDescent="0.25">
      <c r="B2610" s="191" t="s">
        <v>245</v>
      </c>
      <c r="C2610" s="193">
        <v>7</v>
      </c>
      <c r="D2610" s="193">
        <v>9</v>
      </c>
      <c r="E2610" s="193">
        <v>17</v>
      </c>
      <c r="F2610" s="193">
        <v>4</v>
      </c>
      <c r="G2610" s="194">
        <v>1.59259</v>
      </c>
      <c r="H2610" s="195">
        <v>3.1189399999999998</v>
      </c>
    </row>
    <row r="2611" spans="2:8" x14ac:dyDescent="0.25">
      <c r="B2611" s="191" t="s">
        <v>245</v>
      </c>
      <c r="C2611" s="193">
        <v>7</v>
      </c>
      <c r="D2611" s="193">
        <v>10</v>
      </c>
      <c r="E2611" s="193">
        <v>15</v>
      </c>
      <c r="F2611" s="193">
        <v>5</v>
      </c>
      <c r="G2611" s="194">
        <v>1.1259399999999999</v>
      </c>
      <c r="H2611" s="195">
        <v>2.48305</v>
      </c>
    </row>
    <row r="2612" spans="2:8" x14ac:dyDescent="0.25">
      <c r="B2612" s="191" t="s">
        <v>245</v>
      </c>
      <c r="C2612" s="193">
        <v>7</v>
      </c>
      <c r="D2612" s="193">
        <v>10</v>
      </c>
      <c r="E2612" s="193">
        <v>16</v>
      </c>
      <c r="F2612" s="193">
        <v>5</v>
      </c>
      <c r="G2612" s="194">
        <v>1.1284400000000001</v>
      </c>
      <c r="H2612" s="195">
        <v>2.3073600000000001</v>
      </c>
    </row>
    <row r="2613" spans="2:8" x14ac:dyDescent="0.25">
      <c r="B2613" s="191" t="s">
        <v>245</v>
      </c>
      <c r="C2613" s="193">
        <v>7</v>
      </c>
      <c r="D2613" s="193">
        <v>10</v>
      </c>
      <c r="E2613" s="193">
        <v>17</v>
      </c>
      <c r="F2613" s="193">
        <v>5</v>
      </c>
      <c r="G2613" s="194">
        <v>1.25996</v>
      </c>
      <c r="H2613" s="195">
        <v>2.4884900000000001</v>
      </c>
    </row>
    <row r="2614" spans="2:8" x14ac:dyDescent="0.25">
      <c r="B2614" s="191" t="s">
        <v>1218</v>
      </c>
      <c r="C2614" s="193">
        <v>7</v>
      </c>
      <c r="D2614" s="193">
        <v>8</v>
      </c>
      <c r="E2614" s="193">
        <v>15</v>
      </c>
      <c r="F2614" s="193">
        <v>3</v>
      </c>
      <c r="G2614" s="194">
        <v>0</v>
      </c>
      <c r="H2614" s="195">
        <v>0.28865600000000002</v>
      </c>
    </row>
    <row r="2615" spans="2:8" x14ac:dyDescent="0.25">
      <c r="B2615" s="191" t="s">
        <v>1218</v>
      </c>
      <c r="C2615" s="193">
        <v>7</v>
      </c>
      <c r="D2615" s="193">
        <v>8</v>
      </c>
      <c r="E2615" s="193">
        <v>16</v>
      </c>
      <c r="F2615" s="193">
        <v>3</v>
      </c>
      <c r="G2615" s="194">
        <v>0.18826399999999999</v>
      </c>
      <c r="H2615" s="195">
        <v>0.66901500000000003</v>
      </c>
    </row>
    <row r="2616" spans="2:8" x14ac:dyDescent="0.25">
      <c r="B2616" s="191" t="s">
        <v>1218</v>
      </c>
      <c r="C2616" s="193">
        <v>7</v>
      </c>
      <c r="D2616" s="193">
        <v>8</v>
      </c>
      <c r="E2616" s="193">
        <v>17</v>
      </c>
      <c r="F2616" s="193">
        <v>3</v>
      </c>
      <c r="G2616" s="194">
        <v>0.52703999999999995</v>
      </c>
      <c r="H2616" s="195">
        <v>1.15151</v>
      </c>
    </row>
    <row r="2617" spans="2:8" x14ac:dyDescent="0.25">
      <c r="B2617" s="191" t="s">
        <v>1218</v>
      </c>
      <c r="C2617" s="193">
        <v>7</v>
      </c>
      <c r="D2617" s="193">
        <v>9</v>
      </c>
      <c r="E2617" s="193">
        <v>15</v>
      </c>
      <c r="F2617" s="193">
        <v>4</v>
      </c>
      <c r="G2617" s="194">
        <v>1.25275</v>
      </c>
      <c r="H2617" s="195">
        <v>2.6016900000000001</v>
      </c>
    </row>
    <row r="2618" spans="2:8" x14ac:dyDescent="0.25">
      <c r="B2618" s="191" t="s">
        <v>1218</v>
      </c>
      <c r="C2618" s="193">
        <v>7</v>
      </c>
      <c r="D2618" s="193">
        <v>9</v>
      </c>
      <c r="E2618" s="193">
        <v>16</v>
      </c>
      <c r="F2618" s="193">
        <v>4</v>
      </c>
      <c r="G2618" s="194">
        <v>1.34107</v>
      </c>
      <c r="H2618" s="195">
        <v>2.6771699999999998</v>
      </c>
    </row>
    <row r="2619" spans="2:8" x14ac:dyDescent="0.25">
      <c r="B2619" s="191" t="s">
        <v>1218</v>
      </c>
      <c r="C2619" s="193">
        <v>7</v>
      </c>
      <c r="D2619" s="193">
        <v>9</v>
      </c>
      <c r="E2619" s="193">
        <v>17</v>
      </c>
      <c r="F2619" s="193">
        <v>4</v>
      </c>
      <c r="G2619" s="194">
        <v>1.3896500000000001</v>
      </c>
      <c r="H2619" s="195">
        <v>2.7215099999999999</v>
      </c>
    </row>
    <row r="2620" spans="2:8" x14ac:dyDescent="0.25">
      <c r="B2620" s="191" t="s">
        <v>1218</v>
      </c>
      <c r="C2620" s="193">
        <v>7</v>
      </c>
      <c r="D2620" s="193">
        <v>10</v>
      </c>
      <c r="E2620" s="193">
        <v>15</v>
      </c>
      <c r="F2620" s="193">
        <v>5</v>
      </c>
      <c r="G2620" s="194">
        <v>0.98246900000000004</v>
      </c>
      <c r="H2620" s="195">
        <v>2.1666500000000002</v>
      </c>
    </row>
    <row r="2621" spans="2:8" x14ac:dyDescent="0.25">
      <c r="B2621" s="191" t="s">
        <v>1218</v>
      </c>
      <c r="C2621" s="193">
        <v>7</v>
      </c>
      <c r="D2621" s="193">
        <v>10</v>
      </c>
      <c r="E2621" s="193">
        <v>16</v>
      </c>
      <c r="F2621" s="193">
        <v>5</v>
      </c>
      <c r="G2621" s="194">
        <v>0.98464799999999997</v>
      </c>
      <c r="H2621" s="195">
        <v>2.01335</v>
      </c>
    </row>
    <row r="2622" spans="2:8" x14ac:dyDescent="0.25">
      <c r="B2622" s="191" t="s">
        <v>1218</v>
      </c>
      <c r="C2622" s="193">
        <v>7</v>
      </c>
      <c r="D2622" s="193">
        <v>10</v>
      </c>
      <c r="E2622" s="193">
        <v>17</v>
      </c>
      <c r="F2622" s="193">
        <v>5</v>
      </c>
      <c r="G2622" s="194">
        <v>1.09941</v>
      </c>
      <c r="H2622" s="195">
        <v>2.1714000000000002</v>
      </c>
    </row>
    <row r="2623" spans="2:8" x14ac:dyDescent="0.25">
      <c r="B2623" s="191" t="s">
        <v>1219</v>
      </c>
      <c r="C2623" s="193">
        <v>7</v>
      </c>
      <c r="D2623" s="193">
        <v>8</v>
      </c>
      <c r="E2623" s="193">
        <v>15</v>
      </c>
      <c r="F2623" s="193">
        <v>3</v>
      </c>
      <c r="G2623" s="194">
        <v>0</v>
      </c>
      <c r="H2623" s="195">
        <v>0.29236000000000001</v>
      </c>
    </row>
    <row r="2624" spans="2:8" x14ac:dyDescent="0.25">
      <c r="B2624" s="191" t="s">
        <v>1219</v>
      </c>
      <c r="C2624" s="193">
        <v>7</v>
      </c>
      <c r="D2624" s="193">
        <v>8</v>
      </c>
      <c r="E2624" s="193">
        <v>16</v>
      </c>
      <c r="F2624" s="193">
        <v>3</v>
      </c>
      <c r="G2624" s="194">
        <v>0.18068899999999999</v>
      </c>
      <c r="H2624" s="195">
        <v>0.65892600000000001</v>
      </c>
    </row>
    <row r="2625" spans="2:8" x14ac:dyDescent="0.25">
      <c r="B2625" s="191" t="s">
        <v>1219</v>
      </c>
      <c r="C2625" s="193">
        <v>7</v>
      </c>
      <c r="D2625" s="193">
        <v>8</v>
      </c>
      <c r="E2625" s="193">
        <v>17</v>
      </c>
      <c r="F2625" s="193">
        <v>3</v>
      </c>
      <c r="G2625" s="194">
        <v>0.50665000000000004</v>
      </c>
      <c r="H2625" s="195">
        <v>1.12788</v>
      </c>
    </row>
    <row r="2626" spans="2:8" x14ac:dyDescent="0.25">
      <c r="B2626" s="191" t="s">
        <v>1219</v>
      </c>
      <c r="C2626" s="193">
        <v>7</v>
      </c>
      <c r="D2626" s="193">
        <v>9</v>
      </c>
      <c r="E2626" s="193">
        <v>15</v>
      </c>
      <c r="F2626" s="193">
        <v>4</v>
      </c>
      <c r="G2626" s="194">
        <v>1.19493</v>
      </c>
      <c r="H2626" s="195">
        <v>2.5198100000000001</v>
      </c>
    </row>
    <row r="2627" spans="2:8" x14ac:dyDescent="0.25">
      <c r="B2627" s="191" t="s">
        <v>1219</v>
      </c>
      <c r="C2627" s="193">
        <v>7</v>
      </c>
      <c r="D2627" s="193">
        <v>9</v>
      </c>
      <c r="E2627" s="193">
        <v>16</v>
      </c>
      <c r="F2627" s="193">
        <v>4</v>
      </c>
      <c r="G2627" s="194">
        <v>1.28152</v>
      </c>
      <c r="H2627" s="195">
        <v>2.5927199999999999</v>
      </c>
    </row>
    <row r="2628" spans="2:8" x14ac:dyDescent="0.25">
      <c r="B2628" s="191" t="s">
        <v>1219</v>
      </c>
      <c r="C2628" s="193">
        <v>7</v>
      </c>
      <c r="D2628" s="193">
        <v>9</v>
      </c>
      <c r="E2628" s="193">
        <v>17</v>
      </c>
      <c r="F2628" s="193">
        <v>4</v>
      </c>
      <c r="G2628" s="194">
        <v>1.3271900000000001</v>
      </c>
      <c r="H2628" s="195">
        <v>2.63944</v>
      </c>
    </row>
    <row r="2629" spans="2:8" x14ac:dyDescent="0.25">
      <c r="B2629" s="191" t="s">
        <v>1219</v>
      </c>
      <c r="C2629" s="193">
        <v>7</v>
      </c>
      <c r="D2629" s="193">
        <v>10</v>
      </c>
      <c r="E2629" s="193">
        <v>15</v>
      </c>
      <c r="F2629" s="193">
        <v>5</v>
      </c>
      <c r="G2629" s="194">
        <v>0.93878300000000003</v>
      </c>
      <c r="H2629" s="195">
        <v>2.0966200000000002</v>
      </c>
    </row>
    <row r="2630" spans="2:8" x14ac:dyDescent="0.25">
      <c r="B2630" s="191" t="s">
        <v>1219</v>
      </c>
      <c r="C2630" s="193">
        <v>7</v>
      </c>
      <c r="D2630" s="193">
        <v>10</v>
      </c>
      <c r="E2630" s="193">
        <v>16</v>
      </c>
      <c r="F2630" s="193">
        <v>5</v>
      </c>
      <c r="G2630" s="194">
        <v>0.93988499999999997</v>
      </c>
      <c r="H2630" s="195">
        <v>1.9472</v>
      </c>
    </row>
    <row r="2631" spans="2:8" x14ac:dyDescent="0.25">
      <c r="B2631" s="191" t="s">
        <v>1219</v>
      </c>
      <c r="C2631" s="193">
        <v>7</v>
      </c>
      <c r="D2631" s="193">
        <v>10</v>
      </c>
      <c r="E2631" s="193">
        <v>17</v>
      </c>
      <c r="F2631" s="193">
        <v>5</v>
      </c>
      <c r="G2631" s="194">
        <v>1.0506500000000001</v>
      </c>
      <c r="H2631" s="195">
        <v>2.1059600000000001</v>
      </c>
    </row>
    <row r="2632" spans="2:8" x14ac:dyDescent="0.25">
      <c r="B2632" s="191" t="s">
        <v>246</v>
      </c>
      <c r="C2632" s="193">
        <v>7</v>
      </c>
      <c r="D2632" s="193">
        <v>8</v>
      </c>
      <c r="E2632" s="193">
        <v>15</v>
      </c>
      <c r="F2632" s="193">
        <v>3</v>
      </c>
      <c r="G2632" s="194">
        <v>0</v>
      </c>
      <c r="H2632" s="195">
        <v>0.29236000000000001</v>
      </c>
    </row>
    <row r="2633" spans="2:8" x14ac:dyDescent="0.25">
      <c r="B2633" s="191" t="s">
        <v>246</v>
      </c>
      <c r="C2633" s="193">
        <v>7</v>
      </c>
      <c r="D2633" s="193">
        <v>8</v>
      </c>
      <c r="E2633" s="193">
        <v>16</v>
      </c>
      <c r="F2633" s="193">
        <v>3</v>
      </c>
      <c r="G2633" s="194">
        <v>0.18068899999999999</v>
      </c>
      <c r="H2633" s="195">
        <v>0.65892600000000001</v>
      </c>
    </row>
    <row r="2634" spans="2:8" x14ac:dyDescent="0.25">
      <c r="B2634" s="191" t="s">
        <v>246</v>
      </c>
      <c r="C2634" s="193">
        <v>7</v>
      </c>
      <c r="D2634" s="193">
        <v>8</v>
      </c>
      <c r="E2634" s="193">
        <v>17</v>
      </c>
      <c r="F2634" s="193">
        <v>3</v>
      </c>
      <c r="G2634" s="194">
        <v>0.50665000000000004</v>
      </c>
      <c r="H2634" s="195">
        <v>1.12788</v>
      </c>
    </row>
    <row r="2635" spans="2:8" x14ac:dyDescent="0.25">
      <c r="B2635" s="191" t="s">
        <v>246</v>
      </c>
      <c r="C2635" s="193">
        <v>7</v>
      </c>
      <c r="D2635" s="193">
        <v>9</v>
      </c>
      <c r="E2635" s="193">
        <v>15</v>
      </c>
      <c r="F2635" s="193">
        <v>4</v>
      </c>
      <c r="G2635" s="194">
        <v>1.19493</v>
      </c>
      <c r="H2635" s="195">
        <v>2.5198100000000001</v>
      </c>
    </row>
    <row r="2636" spans="2:8" x14ac:dyDescent="0.25">
      <c r="B2636" s="191" t="s">
        <v>246</v>
      </c>
      <c r="C2636" s="193">
        <v>7</v>
      </c>
      <c r="D2636" s="193">
        <v>9</v>
      </c>
      <c r="E2636" s="193">
        <v>16</v>
      </c>
      <c r="F2636" s="193">
        <v>4</v>
      </c>
      <c r="G2636" s="194">
        <v>1.28152</v>
      </c>
      <c r="H2636" s="195">
        <v>2.5927199999999999</v>
      </c>
    </row>
    <row r="2637" spans="2:8" x14ac:dyDescent="0.25">
      <c r="B2637" s="191" t="s">
        <v>246</v>
      </c>
      <c r="C2637" s="193">
        <v>7</v>
      </c>
      <c r="D2637" s="193">
        <v>9</v>
      </c>
      <c r="E2637" s="193">
        <v>17</v>
      </c>
      <c r="F2637" s="193">
        <v>4</v>
      </c>
      <c r="G2637" s="194">
        <v>1.3271900000000001</v>
      </c>
      <c r="H2637" s="195">
        <v>2.63944</v>
      </c>
    </row>
    <row r="2638" spans="2:8" x14ac:dyDescent="0.25">
      <c r="B2638" s="191" t="s">
        <v>246</v>
      </c>
      <c r="C2638" s="193">
        <v>7</v>
      </c>
      <c r="D2638" s="193">
        <v>10</v>
      </c>
      <c r="E2638" s="193">
        <v>15</v>
      </c>
      <c r="F2638" s="193">
        <v>5</v>
      </c>
      <c r="G2638" s="194">
        <v>0.93878300000000003</v>
      </c>
      <c r="H2638" s="195">
        <v>2.0966200000000002</v>
      </c>
    </row>
    <row r="2639" spans="2:8" x14ac:dyDescent="0.25">
      <c r="B2639" s="191" t="s">
        <v>246</v>
      </c>
      <c r="C2639" s="193">
        <v>7</v>
      </c>
      <c r="D2639" s="193">
        <v>10</v>
      </c>
      <c r="E2639" s="193">
        <v>16</v>
      </c>
      <c r="F2639" s="193">
        <v>5</v>
      </c>
      <c r="G2639" s="194">
        <v>0.93988499999999997</v>
      </c>
      <c r="H2639" s="195">
        <v>1.9472</v>
      </c>
    </row>
    <row r="2640" spans="2:8" x14ac:dyDescent="0.25">
      <c r="B2640" s="191" t="s">
        <v>246</v>
      </c>
      <c r="C2640" s="193">
        <v>7</v>
      </c>
      <c r="D2640" s="193">
        <v>10</v>
      </c>
      <c r="E2640" s="193">
        <v>17</v>
      </c>
      <c r="F2640" s="193">
        <v>5</v>
      </c>
      <c r="G2640" s="194">
        <v>1.0506500000000001</v>
      </c>
      <c r="H2640" s="195">
        <v>2.1059600000000001</v>
      </c>
    </row>
    <row r="2641" spans="2:8" x14ac:dyDescent="0.25">
      <c r="B2641" s="191" t="s">
        <v>1220</v>
      </c>
      <c r="C2641" s="193">
        <v>7</v>
      </c>
      <c r="D2641" s="193">
        <v>8</v>
      </c>
      <c r="E2641" s="193">
        <v>15</v>
      </c>
      <c r="F2641" s="193">
        <v>3</v>
      </c>
      <c r="G2641" s="194">
        <v>0</v>
      </c>
      <c r="H2641" s="195">
        <v>0.26495000000000002</v>
      </c>
    </row>
    <row r="2642" spans="2:8" x14ac:dyDescent="0.25">
      <c r="B2642" s="191" t="s">
        <v>1220</v>
      </c>
      <c r="C2642" s="193">
        <v>7</v>
      </c>
      <c r="D2642" s="193">
        <v>8</v>
      </c>
      <c r="E2642" s="193">
        <v>16</v>
      </c>
      <c r="F2642" s="193">
        <v>3</v>
      </c>
      <c r="G2642" s="194">
        <v>0.16374900000000001</v>
      </c>
      <c r="H2642" s="195">
        <v>0.59714900000000004</v>
      </c>
    </row>
    <row r="2643" spans="2:8" x14ac:dyDescent="0.25">
      <c r="B2643" s="191" t="s">
        <v>1220</v>
      </c>
      <c r="C2643" s="193">
        <v>7</v>
      </c>
      <c r="D2643" s="193">
        <v>8</v>
      </c>
      <c r="E2643" s="193">
        <v>17</v>
      </c>
      <c r="F2643" s="193">
        <v>3</v>
      </c>
      <c r="G2643" s="194">
        <v>0.45914899999999997</v>
      </c>
      <c r="H2643" s="195">
        <v>1.02214</v>
      </c>
    </row>
    <row r="2644" spans="2:8" x14ac:dyDescent="0.25">
      <c r="B2644" s="191" t="s">
        <v>1220</v>
      </c>
      <c r="C2644" s="193">
        <v>7</v>
      </c>
      <c r="D2644" s="193">
        <v>9</v>
      </c>
      <c r="E2644" s="193">
        <v>15</v>
      </c>
      <c r="F2644" s="193">
        <v>4</v>
      </c>
      <c r="G2644" s="194">
        <v>1.0829</v>
      </c>
      <c r="H2644" s="195">
        <v>2.28356</v>
      </c>
    </row>
    <row r="2645" spans="2:8" x14ac:dyDescent="0.25">
      <c r="B2645" s="191" t="s">
        <v>1220</v>
      </c>
      <c r="C2645" s="193">
        <v>7</v>
      </c>
      <c r="D2645" s="193">
        <v>9</v>
      </c>
      <c r="E2645" s="193">
        <v>16</v>
      </c>
      <c r="F2645" s="193">
        <v>4</v>
      </c>
      <c r="G2645" s="194">
        <v>1.16137</v>
      </c>
      <c r="H2645" s="195">
        <v>2.34964</v>
      </c>
    </row>
    <row r="2646" spans="2:8" x14ac:dyDescent="0.25">
      <c r="B2646" s="191" t="s">
        <v>1220</v>
      </c>
      <c r="C2646" s="193">
        <v>7</v>
      </c>
      <c r="D2646" s="193">
        <v>9</v>
      </c>
      <c r="E2646" s="193">
        <v>17</v>
      </c>
      <c r="F2646" s="193">
        <v>4</v>
      </c>
      <c r="G2646" s="194">
        <v>1.2027600000000001</v>
      </c>
      <c r="H2646" s="195">
        <v>2.3919800000000002</v>
      </c>
    </row>
    <row r="2647" spans="2:8" x14ac:dyDescent="0.25">
      <c r="B2647" s="191" t="s">
        <v>1220</v>
      </c>
      <c r="C2647" s="193">
        <v>7</v>
      </c>
      <c r="D2647" s="193">
        <v>10</v>
      </c>
      <c r="E2647" s="193">
        <v>15</v>
      </c>
      <c r="F2647" s="193">
        <v>5</v>
      </c>
      <c r="G2647" s="194">
        <v>0.85076799999999997</v>
      </c>
      <c r="H2647" s="195">
        <v>1.90005</v>
      </c>
    </row>
    <row r="2648" spans="2:8" x14ac:dyDescent="0.25">
      <c r="B2648" s="191" t="s">
        <v>1220</v>
      </c>
      <c r="C2648" s="193">
        <v>7</v>
      </c>
      <c r="D2648" s="193">
        <v>10</v>
      </c>
      <c r="E2648" s="193">
        <v>16</v>
      </c>
      <c r="F2648" s="193">
        <v>5</v>
      </c>
      <c r="G2648" s="194">
        <v>0.85176600000000002</v>
      </c>
      <c r="H2648" s="195">
        <v>1.76464</v>
      </c>
    </row>
    <row r="2649" spans="2:8" x14ac:dyDescent="0.25">
      <c r="B2649" s="191" t="s">
        <v>1220</v>
      </c>
      <c r="C2649" s="193">
        <v>7</v>
      </c>
      <c r="D2649" s="193">
        <v>10</v>
      </c>
      <c r="E2649" s="193">
        <v>17</v>
      </c>
      <c r="F2649" s="193">
        <v>5</v>
      </c>
      <c r="G2649" s="194">
        <v>0.95214500000000002</v>
      </c>
      <c r="H2649" s="195">
        <v>1.9085099999999999</v>
      </c>
    </row>
    <row r="2650" spans="2:8" x14ac:dyDescent="0.25">
      <c r="B2650" s="191" t="s">
        <v>1221</v>
      </c>
      <c r="C2650" s="193">
        <v>7</v>
      </c>
      <c r="D2650" s="193">
        <v>8</v>
      </c>
      <c r="E2650" s="193">
        <v>15</v>
      </c>
      <c r="F2650" s="193">
        <v>3</v>
      </c>
      <c r="G2650" s="194">
        <v>0</v>
      </c>
      <c r="H2650" s="195">
        <v>0.304535</v>
      </c>
    </row>
    <row r="2651" spans="2:8" x14ac:dyDescent="0.25">
      <c r="B2651" s="191" t="s">
        <v>1221</v>
      </c>
      <c r="C2651" s="193">
        <v>7</v>
      </c>
      <c r="D2651" s="193">
        <v>8</v>
      </c>
      <c r="E2651" s="193">
        <v>16</v>
      </c>
      <c r="F2651" s="193">
        <v>3</v>
      </c>
      <c r="G2651" s="194">
        <v>0.188363</v>
      </c>
      <c r="H2651" s="195">
        <v>0.68354800000000004</v>
      </c>
    </row>
    <row r="2652" spans="2:8" x14ac:dyDescent="0.25">
      <c r="B2652" s="191" t="s">
        <v>1221</v>
      </c>
      <c r="C2652" s="193">
        <v>7</v>
      </c>
      <c r="D2652" s="193">
        <v>8</v>
      </c>
      <c r="E2652" s="193">
        <v>17</v>
      </c>
      <c r="F2652" s="193">
        <v>3</v>
      </c>
      <c r="G2652" s="194">
        <v>0.52778099999999994</v>
      </c>
      <c r="H2652" s="195">
        <v>1.17093</v>
      </c>
    </row>
    <row r="2653" spans="2:8" x14ac:dyDescent="0.25">
      <c r="B2653" s="191" t="s">
        <v>1221</v>
      </c>
      <c r="C2653" s="193">
        <v>7</v>
      </c>
      <c r="D2653" s="193">
        <v>9</v>
      </c>
      <c r="E2653" s="193">
        <v>15</v>
      </c>
      <c r="F2653" s="193">
        <v>4</v>
      </c>
      <c r="G2653" s="194">
        <v>1.2524999999999999</v>
      </c>
      <c r="H2653" s="195">
        <v>2.6128200000000001</v>
      </c>
    </row>
    <row r="2654" spans="2:8" x14ac:dyDescent="0.25">
      <c r="B2654" s="191" t="s">
        <v>1221</v>
      </c>
      <c r="C2654" s="193">
        <v>7</v>
      </c>
      <c r="D2654" s="193">
        <v>9</v>
      </c>
      <c r="E2654" s="193">
        <v>16</v>
      </c>
      <c r="F2654" s="193">
        <v>4</v>
      </c>
      <c r="G2654" s="194">
        <v>1.33545</v>
      </c>
      <c r="H2654" s="195">
        <v>2.6898200000000001</v>
      </c>
    </row>
    <row r="2655" spans="2:8" x14ac:dyDescent="0.25">
      <c r="B2655" s="191" t="s">
        <v>1221</v>
      </c>
      <c r="C2655" s="193">
        <v>7</v>
      </c>
      <c r="D2655" s="193">
        <v>9</v>
      </c>
      <c r="E2655" s="193">
        <v>17</v>
      </c>
      <c r="F2655" s="193">
        <v>4</v>
      </c>
      <c r="G2655" s="194">
        <v>1.37802</v>
      </c>
      <c r="H2655" s="195">
        <v>2.7300900000000001</v>
      </c>
    </row>
    <row r="2656" spans="2:8" x14ac:dyDescent="0.25">
      <c r="B2656" s="191" t="s">
        <v>1221</v>
      </c>
      <c r="C2656" s="193">
        <v>7</v>
      </c>
      <c r="D2656" s="193">
        <v>10</v>
      </c>
      <c r="E2656" s="193">
        <v>15</v>
      </c>
      <c r="F2656" s="193">
        <v>5</v>
      </c>
      <c r="G2656" s="194">
        <v>0.97829600000000005</v>
      </c>
      <c r="H2656" s="195">
        <v>2.16771</v>
      </c>
    </row>
    <row r="2657" spans="2:8" x14ac:dyDescent="0.25">
      <c r="B2657" s="191" t="s">
        <v>1221</v>
      </c>
      <c r="C2657" s="193">
        <v>7</v>
      </c>
      <c r="D2657" s="193">
        <v>10</v>
      </c>
      <c r="E2657" s="193">
        <v>16</v>
      </c>
      <c r="F2657" s="193">
        <v>5</v>
      </c>
      <c r="G2657" s="194">
        <v>0.98352499999999998</v>
      </c>
      <c r="H2657" s="195">
        <v>2.0234000000000001</v>
      </c>
    </row>
    <row r="2658" spans="2:8" x14ac:dyDescent="0.25">
      <c r="B2658" s="191" t="s">
        <v>1221</v>
      </c>
      <c r="C2658" s="193">
        <v>7</v>
      </c>
      <c r="D2658" s="193">
        <v>10</v>
      </c>
      <c r="E2658" s="193">
        <v>17</v>
      </c>
      <c r="F2658" s="193">
        <v>5</v>
      </c>
      <c r="G2658" s="194">
        <v>1.0964400000000001</v>
      </c>
      <c r="H2658" s="195">
        <v>2.1862599999999999</v>
      </c>
    </row>
    <row r="2659" spans="2:8" x14ac:dyDescent="0.25">
      <c r="B2659" s="191" t="s">
        <v>247</v>
      </c>
      <c r="C2659" s="193">
        <v>7</v>
      </c>
      <c r="D2659" s="193">
        <v>8</v>
      </c>
      <c r="E2659" s="193">
        <v>15</v>
      </c>
      <c r="F2659" s="193">
        <v>3</v>
      </c>
      <c r="G2659" s="194">
        <v>0</v>
      </c>
      <c r="H2659" s="195">
        <v>0.304535</v>
      </c>
    </row>
    <row r="2660" spans="2:8" x14ac:dyDescent="0.25">
      <c r="B2660" s="191" t="s">
        <v>247</v>
      </c>
      <c r="C2660" s="193">
        <v>7</v>
      </c>
      <c r="D2660" s="193">
        <v>8</v>
      </c>
      <c r="E2660" s="193">
        <v>16</v>
      </c>
      <c r="F2660" s="193">
        <v>3</v>
      </c>
      <c r="G2660" s="194">
        <v>0.188363</v>
      </c>
      <c r="H2660" s="195">
        <v>0.68354800000000004</v>
      </c>
    </row>
    <row r="2661" spans="2:8" x14ac:dyDescent="0.25">
      <c r="B2661" s="191" t="s">
        <v>247</v>
      </c>
      <c r="C2661" s="193">
        <v>7</v>
      </c>
      <c r="D2661" s="193">
        <v>8</v>
      </c>
      <c r="E2661" s="193">
        <v>17</v>
      </c>
      <c r="F2661" s="193">
        <v>3</v>
      </c>
      <c r="G2661" s="194">
        <v>0.52778099999999994</v>
      </c>
      <c r="H2661" s="195">
        <v>1.17093</v>
      </c>
    </row>
    <row r="2662" spans="2:8" x14ac:dyDescent="0.25">
      <c r="B2662" s="191" t="s">
        <v>247</v>
      </c>
      <c r="C2662" s="193">
        <v>7</v>
      </c>
      <c r="D2662" s="193">
        <v>9</v>
      </c>
      <c r="E2662" s="193">
        <v>15</v>
      </c>
      <c r="F2662" s="193">
        <v>4</v>
      </c>
      <c r="G2662" s="194">
        <v>1.2524999999999999</v>
      </c>
      <c r="H2662" s="195">
        <v>2.6128200000000001</v>
      </c>
    </row>
    <row r="2663" spans="2:8" x14ac:dyDescent="0.25">
      <c r="B2663" s="191" t="s">
        <v>247</v>
      </c>
      <c r="C2663" s="193">
        <v>7</v>
      </c>
      <c r="D2663" s="193">
        <v>9</v>
      </c>
      <c r="E2663" s="193">
        <v>16</v>
      </c>
      <c r="F2663" s="193">
        <v>4</v>
      </c>
      <c r="G2663" s="194">
        <v>1.33545</v>
      </c>
      <c r="H2663" s="195">
        <v>2.6898200000000001</v>
      </c>
    </row>
    <row r="2664" spans="2:8" x14ac:dyDescent="0.25">
      <c r="B2664" s="191" t="s">
        <v>247</v>
      </c>
      <c r="C2664" s="193">
        <v>7</v>
      </c>
      <c r="D2664" s="193">
        <v>9</v>
      </c>
      <c r="E2664" s="193">
        <v>17</v>
      </c>
      <c r="F2664" s="193">
        <v>4</v>
      </c>
      <c r="G2664" s="194">
        <v>1.37802</v>
      </c>
      <c r="H2664" s="195">
        <v>2.7300900000000001</v>
      </c>
    </row>
    <row r="2665" spans="2:8" x14ac:dyDescent="0.25">
      <c r="B2665" s="191" t="s">
        <v>247</v>
      </c>
      <c r="C2665" s="193">
        <v>7</v>
      </c>
      <c r="D2665" s="193">
        <v>10</v>
      </c>
      <c r="E2665" s="193">
        <v>15</v>
      </c>
      <c r="F2665" s="193">
        <v>5</v>
      </c>
      <c r="G2665" s="194">
        <v>0.97829600000000005</v>
      </c>
      <c r="H2665" s="195">
        <v>2.16771</v>
      </c>
    </row>
    <row r="2666" spans="2:8" x14ac:dyDescent="0.25">
      <c r="B2666" s="191" t="s">
        <v>247</v>
      </c>
      <c r="C2666" s="193">
        <v>7</v>
      </c>
      <c r="D2666" s="193">
        <v>10</v>
      </c>
      <c r="E2666" s="193">
        <v>16</v>
      </c>
      <c r="F2666" s="193">
        <v>5</v>
      </c>
      <c r="G2666" s="194">
        <v>0.98352499999999998</v>
      </c>
      <c r="H2666" s="195">
        <v>2.0234000000000001</v>
      </c>
    </row>
    <row r="2667" spans="2:8" x14ac:dyDescent="0.25">
      <c r="B2667" s="191" t="s">
        <v>247</v>
      </c>
      <c r="C2667" s="193">
        <v>7</v>
      </c>
      <c r="D2667" s="193">
        <v>10</v>
      </c>
      <c r="E2667" s="193">
        <v>17</v>
      </c>
      <c r="F2667" s="193">
        <v>5</v>
      </c>
      <c r="G2667" s="194">
        <v>1.0964400000000001</v>
      </c>
      <c r="H2667" s="195">
        <v>2.1862599999999999</v>
      </c>
    </row>
    <row r="2668" spans="2:8" x14ac:dyDescent="0.25">
      <c r="B2668" s="191" t="s">
        <v>1222</v>
      </c>
      <c r="C2668" s="193">
        <v>7</v>
      </c>
      <c r="D2668" s="193">
        <v>8</v>
      </c>
      <c r="E2668" s="193">
        <v>15</v>
      </c>
      <c r="F2668" s="193">
        <v>3</v>
      </c>
      <c r="G2668" s="194">
        <v>0</v>
      </c>
      <c r="H2668" s="195">
        <v>0.275644</v>
      </c>
    </row>
    <row r="2669" spans="2:8" x14ac:dyDescent="0.25">
      <c r="B2669" s="191" t="s">
        <v>1222</v>
      </c>
      <c r="C2669" s="193">
        <v>7</v>
      </c>
      <c r="D2669" s="193">
        <v>8</v>
      </c>
      <c r="E2669" s="193">
        <v>16</v>
      </c>
      <c r="F2669" s="193">
        <v>3</v>
      </c>
      <c r="G2669" s="194">
        <v>0.17049300000000001</v>
      </c>
      <c r="H2669" s="195">
        <v>0.61870000000000003</v>
      </c>
    </row>
    <row r="2670" spans="2:8" x14ac:dyDescent="0.25">
      <c r="B2670" s="191" t="s">
        <v>1222</v>
      </c>
      <c r="C2670" s="193">
        <v>7</v>
      </c>
      <c r="D2670" s="193">
        <v>8</v>
      </c>
      <c r="E2670" s="193">
        <v>17</v>
      </c>
      <c r="F2670" s="193">
        <v>3</v>
      </c>
      <c r="G2670" s="194">
        <v>0.477711</v>
      </c>
      <c r="H2670" s="195">
        <v>1.05985</v>
      </c>
    </row>
    <row r="2671" spans="2:8" x14ac:dyDescent="0.25">
      <c r="B2671" s="191" t="s">
        <v>1222</v>
      </c>
      <c r="C2671" s="193">
        <v>7</v>
      </c>
      <c r="D2671" s="193">
        <v>9</v>
      </c>
      <c r="E2671" s="193">
        <v>15</v>
      </c>
      <c r="F2671" s="193">
        <v>4</v>
      </c>
      <c r="G2671" s="194">
        <v>1.13368</v>
      </c>
      <c r="H2671" s="195">
        <v>2.3649499999999999</v>
      </c>
    </row>
    <row r="2672" spans="2:8" x14ac:dyDescent="0.25">
      <c r="B2672" s="191" t="s">
        <v>1222</v>
      </c>
      <c r="C2672" s="193">
        <v>7</v>
      </c>
      <c r="D2672" s="193">
        <v>9</v>
      </c>
      <c r="E2672" s="193">
        <v>16</v>
      </c>
      <c r="F2672" s="193">
        <v>4</v>
      </c>
      <c r="G2672" s="194">
        <v>1.2087600000000001</v>
      </c>
      <c r="H2672" s="195">
        <v>2.4346399999999999</v>
      </c>
    </row>
    <row r="2673" spans="2:8" x14ac:dyDescent="0.25">
      <c r="B2673" s="191" t="s">
        <v>1222</v>
      </c>
      <c r="C2673" s="193">
        <v>7</v>
      </c>
      <c r="D2673" s="193">
        <v>9</v>
      </c>
      <c r="E2673" s="193">
        <v>17</v>
      </c>
      <c r="F2673" s="193">
        <v>4</v>
      </c>
      <c r="G2673" s="194">
        <v>1.24729</v>
      </c>
      <c r="H2673" s="195">
        <v>2.4710899999999998</v>
      </c>
    </row>
    <row r="2674" spans="2:8" x14ac:dyDescent="0.25">
      <c r="B2674" s="191" t="s">
        <v>1222</v>
      </c>
      <c r="C2674" s="193">
        <v>7</v>
      </c>
      <c r="D2674" s="193">
        <v>10</v>
      </c>
      <c r="E2674" s="193">
        <v>15</v>
      </c>
      <c r="F2674" s="193">
        <v>5</v>
      </c>
      <c r="G2674" s="194">
        <v>0.885486</v>
      </c>
      <c r="H2674" s="195">
        <v>1.9620599999999999</v>
      </c>
    </row>
    <row r="2675" spans="2:8" x14ac:dyDescent="0.25">
      <c r="B2675" s="191" t="s">
        <v>1222</v>
      </c>
      <c r="C2675" s="193">
        <v>7</v>
      </c>
      <c r="D2675" s="193">
        <v>10</v>
      </c>
      <c r="E2675" s="193">
        <v>16</v>
      </c>
      <c r="F2675" s="193">
        <v>5</v>
      </c>
      <c r="G2675" s="194">
        <v>0.89021899999999998</v>
      </c>
      <c r="H2675" s="195">
        <v>1.83144</v>
      </c>
    </row>
    <row r="2676" spans="2:8" x14ac:dyDescent="0.25">
      <c r="B2676" s="191" t="s">
        <v>1222</v>
      </c>
      <c r="C2676" s="193">
        <v>7</v>
      </c>
      <c r="D2676" s="193">
        <v>10</v>
      </c>
      <c r="E2676" s="193">
        <v>17</v>
      </c>
      <c r="F2676" s="193">
        <v>5</v>
      </c>
      <c r="G2676" s="194">
        <v>0.99241999999999997</v>
      </c>
      <c r="H2676" s="195">
        <v>1.97885</v>
      </c>
    </row>
    <row r="2677" spans="2:8" x14ac:dyDescent="0.25">
      <c r="B2677" s="191" t="s">
        <v>1223</v>
      </c>
      <c r="C2677" s="193">
        <v>7</v>
      </c>
      <c r="D2677" s="193">
        <v>8</v>
      </c>
      <c r="E2677" s="193">
        <v>15</v>
      </c>
      <c r="F2677" s="193">
        <v>3</v>
      </c>
      <c r="G2677" s="194">
        <v>0</v>
      </c>
      <c r="H2677" s="195">
        <v>0.28601500000000002</v>
      </c>
    </row>
    <row r="2678" spans="2:8" x14ac:dyDescent="0.25">
      <c r="B2678" s="191" t="s">
        <v>1223</v>
      </c>
      <c r="C2678" s="193">
        <v>7</v>
      </c>
      <c r="D2678" s="193">
        <v>8</v>
      </c>
      <c r="E2678" s="193">
        <v>16</v>
      </c>
      <c r="F2678" s="193">
        <v>3</v>
      </c>
      <c r="G2678" s="194">
        <v>0.17690800000000001</v>
      </c>
      <c r="H2678" s="195">
        <v>0.64197899999999997</v>
      </c>
    </row>
    <row r="2679" spans="2:8" x14ac:dyDescent="0.25">
      <c r="B2679" s="191" t="s">
        <v>1223</v>
      </c>
      <c r="C2679" s="193">
        <v>7</v>
      </c>
      <c r="D2679" s="193">
        <v>8</v>
      </c>
      <c r="E2679" s="193">
        <v>17</v>
      </c>
      <c r="F2679" s="193">
        <v>3</v>
      </c>
      <c r="G2679" s="194">
        <v>0.49568499999999999</v>
      </c>
      <c r="H2679" s="195">
        <v>1.0997300000000001</v>
      </c>
    </row>
    <row r="2680" spans="2:8" x14ac:dyDescent="0.25">
      <c r="B2680" s="191" t="s">
        <v>1223</v>
      </c>
      <c r="C2680" s="193">
        <v>7</v>
      </c>
      <c r="D2680" s="193">
        <v>9</v>
      </c>
      <c r="E2680" s="193">
        <v>15</v>
      </c>
      <c r="F2680" s="193">
        <v>4</v>
      </c>
      <c r="G2680" s="194">
        <v>1.1763300000000001</v>
      </c>
      <c r="H2680" s="195">
        <v>2.4539300000000002</v>
      </c>
    </row>
    <row r="2681" spans="2:8" x14ac:dyDescent="0.25">
      <c r="B2681" s="191" t="s">
        <v>1223</v>
      </c>
      <c r="C2681" s="193">
        <v>7</v>
      </c>
      <c r="D2681" s="193">
        <v>9</v>
      </c>
      <c r="E2681" s="193">
        <v>16</v>
      </c>
      <c r="F2681" s="193">
        <v>4</v>
      </c>
      <c r="G2681" s="194">
        <v>1.25424</v>
      </c>
      <c r="H2681" s="195">
        <v>2.5262500000000001</v>
      </c>
    </row>
    <row r="2682" spans="2:8" x14ac:dyDescent="0.25">
      <c r="B2682" s="191" t="s">
        <v>1223</v>
      </c>
      <c r="C2682" s="193">
        <v>7</v>
      </c>
      <c r="D2682" s="193">
        <v>9</v>
      </c>
      <c r="E2682" s="193">
        <v>17</v>
      </c>
      <c r="F2682" s="193">
        <v>4</v>
      </c>
      <c r="G2682" s="194">
        <v>1.2942199999999999</v>
      </c>
      <c r="H2682" s="195">
        <v>2.56406</v>
      </c>
    </row>
    <row r="2683" spans="2:8" x14ac:dyDescent="0.25">
      <c r="B2683" s="191" t="s">
        <v>1223</v>
      </c>
      <c r="C2683" s="193">
        <v>7</v>
      </c>
      <c r="D2683" s="193">
        <v>10</v>
      </c>
      <c r="E2683" s="193">
        <v>15</v>
      </c>
      <c r="F2683" s="193">
        <v>5</v>
      </c>
      <c r="G2683" s="194">
        <v>0.91880200000000001</v>
      </c>
      <c r="H2683" s="195">
        <v>2.0358800000000001</v>
      </c>
    </row>
    <row r="2684" spans="2:8" x14ac:dyDescent="0.25">
      <c r="B2684" s="191" t="s">
        <v>1223</v>
      </c>
      <c r="C2684" s="193">
        <v>7</v>
      </c>
      <c r="D2684" s="193">
        <v>10</v>
      </c>
      <c r="E2684" s="193">
        <v>16</v>
      </c>
      <c r="F2684" s="193">
        <v>5</v>
      </c>
      <c r="G2684" s="194">
        <v>0.92371300000000001</v>
      </c>
      <c r="H2684" s="195">
        <v>1.90035</v>
      </c>
    </row>
    <row r="2685" spans="2:8" x14ac:dyDescent="0.25">
      <c r="B2685" s="191" t="s">
        <v>1223</v>
      </c>
      <c r="C2685" s="193">
        <v>7</v>
      </c>
      <c r="D2685" s="193">
        <v>10</v>
      </c>
      <c r="E2685" s="193">
        <v>17</v>
      </c>
      <c r="F2685" s="193">
        <v>5</v>
      </c>
      <c r="G2685" s="194">
        <v>1.02976</v>
      </c>
      <c r="H2685" s="195">
        <v>2.0533100000000002</v>
      </c>
    </row>
    <row r="2686" spans="2:8" x14ac:dyDescent="0.25">
      <c r="B2686" s="191" t="s">
        <v>248</v>
      </c>
      <c r="C2686" s="193">
        <v>7</v>
      </c>
      <c r="D2686" s="193">
        <v>8</v>
      </c>
      <c r="E2686" s="193">
        <v>15</v>
      </c>
      <c r="F2686" s="193">
        <v>3</v>
      </c>
      <c r="G2686" s="194">
        <v>0</v>
      </c>
      <c r="H2686" s="195">
        <v>0.28601500000000002</v>
      </c>
    </row>
    <row r="2687" spans="2:8" x14ac:dyDescent="0.25">
      <c r="B2687" s="191" t="s">
        <v>248</v>
      </c>
      <c r="C2687" s="193">
        <v>7</v>
      </c>
      <c r="D2687" s="193">
        <v>8</v>
      </c>
      <c r="E2687" s="193">
        <v>16</v>
      </c>
      <c r="F2687" s="193">
        <v>3</v>
      </c>
      <c r="G2687" s="194">
        <v>0.17690800000000001</v>
      </c>
      <c r="H2687" s="195">
        <v>0.64197899999999997</v>
      </c>
    </row>
    <row r="2688" spans="2:8" x14ac:dyDescent="0.25">
      <c r="B2688" s="191" t="s">
        <v>248</v>
      </c>
      <c r="C2688" s="193">
        <v>7</v>
      </c>
      <c r="D2688" s="193">
        <v>8</v>
      </c>
      <c r="E2688" s="193">
        <v>17</v>
      </c>
      <c r="F2688" s="193">
        <v>3</v>
      </c>
      <c r="G2688" s="194">
        <v>0.49568499999999999</v>
      </c>
      <c r="H2688" s="195">
        <v>1.0997300000000001</v>
      </c>
    </row>
    <row r="2689" spans="2:8" x14ac:dyDescent="0.25">
      <c r="B2689" s="191" t="s">
        <v>248</v>
      </c>
      <c r="C2689" s="193">
        <v>7</v>
      </c>
      <c r="D2689" s="193">
        <v>9</v>
      </c>
      <c r="E2689" s="193">
        <v>15</v>
      </c>
      <c r="F2689" s="193">
        <v>4</v>
      </c>
      <c r="G2689" s="194">
        <v>1.1763300000000001</v>
      </c>
      <c r="H2689" s="195">
        <v>2.4539300000000002</v>
      </c>
    </row>
    <row r="2690" spans="2:8" x14ac:dyDescent="0.25">
      <c r="B2690" s="191" t="s">
        <v>248</v>
      </c>
      <c r="C2690" s="193">
        <v>7</v>
      </c>
      <c r="D2690" s="193">
        <v>9</v>
      </c>
      <c r="E2690" s="193">
        <v>16</v>
      </c>
      <c r="F2690" s="193">
        <v>4</v>
      </c>
      <c r="G2690" s="194">
        <v>1.25424</v>
      </c>
      <c r="H2690" s="195">
        <v>2.5262500000000001</v>
      </c>
    </row>
    <row r="2691" spans="2:8" x14ac:dyDescent="0.25">
      <c r="B2691" s="191" t="s">
        <v>248</v>
      </c>
      <c r="C2691" s="193">
        <v>7</v>
      </c>
      <c r="D2691" s="193">
        <v>9</v>
      </c>
      <c r="E2691" s="193">
        <v>17</v>
      </c>
      <c r="F2691" s="193">
        <v>4</v>
      </c>
      <c r="G2691" s="194">
        <v>1.2942199999999999</v>
      </c>
      <c r="H2691" s="195">
        <v>2.56406</v>
      </c>
    </row>
    <row r="2692" spans="2:8" x14ac:dyDescent="0.25">
      <c r="B2692" s="191" t="s">
        <v>248</v>
      </c>
      <c r="C2692" s="193">
        <v>7</v>
      </c>
      <c r="D2692" s="193">
        <v>10</v>
      </c>
      <c r="E2692" s="193">
        <v>15</v>
      </c>
      <c r="F2692" s="193">
        <v>5</v>
      </c>
      <c r="G2692" s="194">
        <v>0.91880200000000001</v>
      </c>
      <c r="H2692" s="195">
        <v>2.0358800000000001</v>
      </c>
    </row>
    <row r="2693" spans="2:8" x14ac:dyDescent="0.25">
      <c r="B2693" s="191" t="s">
        <v>248</v>
      </c>
      <c r="C2693" s="193">
        <v>7</v>
      </c>
      <c r="D2693" s="193">
        <v>10</v>
      </c>
      <c r="E2693" s="193">
        <v>16</v>
      </c>
      <c r="F2693" s="193">
        <v>5</v>
      </c>
      <c r="G2693" s="194">
        <v>0.92371300000000001</v>
      </c>
      <c r="H2693" s="195">
        <v>1.90035</v>
      </c>
    </row>
    <row r="2694" spans="2:8" x14ac:dyDescent="0.25">
      <c r="B2694" s="191" t="s">
        <v>248</v>
      </c>
      <c r="C2694" s="193">
        <v>7</v>
      </c>
      <c r="D2694" s="193">
        <v>10</v>
      </c>
      <c r="E2694" s="193">
        <v>17</v>
      </c>
      <c r="F2694" s="193">
        <v>5</v>
      </c>
      <c r="G2694" s="194">
        <v>1.02976</v>
      </c>
      <c r="H2694" s="195">
        <v>2.0533100000000002</v>
      </c>
    </row>
    <row r="2695" spans="2:8" x14ac:dyDescent="0.25">
      <c r="B2695" s="191" t="s">
        <v>1224</v>
      </c>
      <c r="C2695" s="193">
        <v>7</v>
      </c>
      <c r="D2695" s="193">
        <v>8</v>
      </c>
      <c r="E2695" s="193">
        <v>15</v>
      </c>
      <c r="F2695" s="193">
        <v>3</v>
      </c>
      <c r="G2695" s="194">
        <v>0</v>
      </c>
      <c r="H2695" s="195">
        <v>0.25754100000000002</v>
      </c>
    </row>
    <row r="2696" spans="2:8" x14ac:dyDescent="0.25">
      <c r="B2696" s="191" t="s">
        <v>1224</v>
      </c>
      <c r="C2696" s="193">
        <v>7</v>
      </c>
      <c r="D2696" s="193">
        <v>8</v>
      </c>
      <c r="E2696" s="193">
        <v>16</v>
      </c>
      <c r="F2696" s="193">
        <v>3</v>
      </c>
      <c r="G2696" s="194">
        <v>0.15929599999999999</v>
      </c>
      <c r="H2696" s="195">
        <v>0.578067</v>
      </c>
    </row>
    <row r="2697" spans="2:8" x14ac:dyDescent="0.25">
      <c r="B2697" s="191" t="s">
        <v>1224</v>
      </c>
      <c r="C2697" s="193">
        <v>7</v>
      </c>
      <c r="D2697" s="193">
        <v>8</v>
      </c>
      <c r="E2697" s="193">
        <v>17</v>
      </c>
      <c r="F2697" s="193">
        <v>3</v>
      </c>
      <c r="G2697" s="194">
        <v>0.44633699999999998</v>
      </c>
      <c r="H2697" s="195">
        <v>0.99024299999999998</v>
      </c>
    </row>
    <row r="2698" spans="2:8" x14ac:dyDescent="0.25">
      <c r="B2698" s="191" t="s">
        <v>1224</v>
      </c>
      <c r="C2698" s="193">
        <v>7</v>
      </c>
      <c r="D2698" s="193">
        <v>9</v>
      </c>
      <c r="E2698" s="193">
        <v>15</v>
      </c>
      <c r="F2698" s="193">
        <v>4</v>
      </c>
      <c r="G2698" s="194">
        <v>1.0592200000000001</v>
      </c>
      <c r="H2698" s="195">
        <v>2.2096300000000002</v>
      </c>
    </row>
    <row r="2699" spans="2:8" x14ac:dyDescent="0.25">
      <c r="B2699" s="191" t="s">
        <v>1224</v>
      </c>
      <c r="C2699" s="193">
        <v>7</v>
      </c>
      <c r="D2699" s="193">
        <v>9</v>
      </c>
      <c r="E2699" s="193">
        <v>16</v>
      </c>
      <c r="F2699" s="193">
        <v>4</v>
      </c>
      <c r="G2699" s="194">
        <v>1.12937</v>
      </c>
      <c r="H2699" s="195">
        <v>2.27475</v>
      </c>
    </row>
    <row r="2700" spans="2:8" x14ac:dyDescent="0.25">
      <c r="B2700" s="191" t="s">
        <v>1224</v>
      </c>
      <c r="C2700" s="193">
        <v>7</v>
      </c>
      <c r="D2700" s="193">
        <v>9</v>
      </c>
      <c r="E2700" s="193">
        <v>17</v>
      </c>
      <c r="F2700" s="193">
        <v>4</v>
      </c>
      <c r="G2700" s="194">
        <v>1.1653800000000001</v>
      </c>
      <c r="H2700" s="195">
        <v>2.3088000000000002</v>
      </c>
    </row>
    <row r="2701" spans="2:8" x14ac:dyDescent="0.25">
      <c r="B2701" s="191" t="s">
        <v>1224</v>
      </c>
      <c r="C2701" s="193">
        <v>7</v>
      </c>
      <c r="D2701" s="193">
        <v>10</v>
      </c>
      <c r="E2701" s="193">
        <v>15</v>
      </c>
      <c r="F2701" s="193">
        <v>5</v>
      </c>
      <c r="G2701" s="194">
        <v>0.82733100000000004</v>
      </c>
      <c r="H2701" s="195">
        <v>1.8331999999999999</v>
      </c>
    </row>
    <row r="2702" spans="2:8" x14ac:dyDescent="0.25">
      <c r="B2702" s="191" t="s">
        <v>1224</v>
      </c>
      <c r="C2702" s="193">
        <v>7</v>
      </c>
      <c r="D2702" s="193">
        <v>10</v>
      </c>
      <c r="E2702" s="193">
        <v>16</v>
      </c>
      <c r="F2702" s="193">
        <v>5</v>
      </c>
      <c r="G2702" s="194">
        <v>0.83175299999999996</v>
      </c>
      <c r="H2702" s="195">
        <v>1.71116</v>
      </c>
    </row>
    <row r="2703" spans="2:8" x14ac:dyDescent="0.25">
      <c r="B2703" s="191" t="s">
        <v>1224</v>
      </c>
      <c r="C2703" s="193">
        <v>7</v>
      </c>
      <c r="D2703" s="193">
        <v>10</v>
      </c>
      <c r="E2703" s="193">
        <v>17</v>
      </c>
      <c r="F2703" s="193">
        <v>5</v>
      </c>
      <c r="G2703" s="194">
        <v>0.92724300000000004</v>
      </c>
      <c r="H2703" s="195">
        <v>1.8488899999999999</v>
      </c>
    </row>
    <row r="2704" spans="2:8" x14ac:dyDescent="0.25">
      <c r="B2704" s="191" t="s">
        <v>249</v>
      </c>
      <c r="C2704" s="193">
        <v>9</v>
      </c>
      <c r="D2704" s="193">
        <v>1</v>
      </c>
      <c r="E2704" s="193">
        <v>15</v>
      </c>
      <c r="F2704" s="193">
        <v>2</v>
      </c>
      <c r="G2704" s="194">
        <v>2.6688299999999998</v>
      </c>
      <c r="H2704" s="195">
        <v>4.4877200000000004</v>
      </c>
    </row>
    <row r="2705" spans="2:8" x14ac:dyDescent="0.25">
      <c r="B2705" s="191" t="s">
        <v>249</v>
      </c>
      <c r="C2705" s="193">
        <v>9</v>
      </c>
      <c r="D2705" s="193">
        <v>1</v>
      </c>
      <c r="E2705" s="193">
        <v>16</v>
      </c>
      <c r="F2705" s="193">
        <v>2</v>
      </c>
      <c r="G2705" s="194">
        <v>2.9138000000000002</v>
      </c>
      <c r="H2705" s="195">
        <v>4.8405500000000004</v>
      </c>
    </row>
    <row r="2706" spans="2:8" x14ac:dyDescent="0.25">
      <c r="B2706" s="191" t="s">
        <v>249</v>
      </c>
      <c r="C2706" s="193">
        <v>9</v>
      </c>
      <c r="D2706" s="193">
        <v>1</v>
      </c>
      <c r="E2706" s="193">
        <v>17</v>
      </c>
      <c r="F2706" s="193">
        <v>2</v>
      </c>
      <c r="G2706" s="194">
        <v>3.1226600000000002</v>
      </c>
      <c r="H2706" s="195">
        <v>5.1404100000000001</v>
      </c>
    </row>
    <row r="2707" spans="2:8" x14ac:dyDescent="0.25">
      <c r="B2707" s="191" t="s">
        <v>249</v>
      </c>
      <c r="C2707" s="193">
        <v>9</v>
      </c>
      <c r="D2707" s="193">
        <v>2</v>
      </c>
      <c r="E2707" s="193">
        <v>15</v>
      </c>
      <c r="F2707" s="193">
        <v>3</v>
      </c>
      <c r="G2707" s="194">
        <v>3.0600299999999998</v>
      </c>
      <c r="H2707" s="195">
        <v>5.23691</v>
      </c>
    </row>
    <row r="2708" spans="2:8" x14ac:dyDescent="0.25">
      <c r="B2708" s="191" t="s">
        <v>249</v>
      </c>
      <c r="C2708" s="193">
        <v>9</v>
      </c>
      <c r="D2708" s="193">
        <v>2</v>
      </c>
      <c r="E2708" s="193">
        <v>16</v>
      </c>
      <c r="F2708" s="193">
        <v>3</v>
      </c>
      <c r="G2708" s="194">
        <v>3.1881200000000001</v>
      </c>
      <c r="H2708" s="195">
        <v>5.3727099999999997</v>
      </c>
    </row>
    <row r="2709" spans="2:8" x14ac:dyDescent="0.25">
      <c r="B2709" s="191" t="s">
        <v>249</v>
      </c>
      <c r="C2709" s="193">
        <v>9</v>
      </c>
      <c r="D2709" s="193">
        <v>2</v>
      </c>
      <c r="E2709" s="193">
        <v>17</v>
      </c>
      <c r="F2709" s="193">
        <v>3</v>
      </c>
      <c r="G2709" s="194">
        <v>3.27556</v>
      </c>
      <c r="H2709" s="195">
        <v>5.4558799999999996</v>
      </c>
    </row>
    <row r="2710" spans="2:8" x14ac:dyDescent="0.25">
      <c r="B2710" s="191" t="s">
        <v>249</v>
      </c>
      <c r="C2710" s="193">
        <v>9</v>
      </c>
      <c r="D2710" s="193">
        <v>3</v>
      </c>
      <c r="E2710" s="193">
        <v>15</v>
      </c>
      <c r="F2710" s="193">
        <v>4</v>
      </c>
      <c r="G2710" s="194">
        <v>1.9244399999999999</v>
      </c>
      <c r="H2710" s="195">
        <v>3.24105</v>
      </c>
    </row>
    <row r="2711" spans="2:8" x14ac:dyDescent="0.25">
      <c r="B2711" s="191" t="s">
        <v>249</v>
      </c>
      <c r="C2711" s="193">
        <v>9</v>
      </c>
      <c r="D2711" s="193">
        <v>3</v>
      </c>
      <c r="E2711" s="193">
        <v>16</v>
      </c>
      <c r="F2711" s="193">
        <v>4</v>
      </c>
      <c r="G2711" s="194">
        <v>2.0820099999999999</v>
      </c>
      <c r="H2711" s="195">
        <v>3.4630200000000002</v>
      </c>
    </row>
    <row r="2712" spans="2:8" x14ac:dyDescent="0.25">
      <c r="B2712" s="191" t="s">
        <v>249</v>
      </c>
      <c r="C2712" s="193">
        <v>9</v>
      </c>
      <c r="D2712" s="193">
        <v>3</v>
      </c>
      <c r="E2712" s="193">
        <v>17</v>
      </c>
      <c r="F2712" s="193">
        <v>4</v>
      </c>
      <c r="G2712" s="194">
        <v>2.1017700000000001</v>
      </c>
      <c r="H2712" s="195">
        <v>3.4344299999999999</v>
      </c>
    </row>
    <row r="2713" spans="2:8" x14ac:dyDescent="0.25">
      <c r="B2713" s="191" t="s">
        <v>250</v>
      </c>
      <c r="C2713" s="193">
        <v>9</v>
      </c>
      <c r="D2713" s="193">
        <v>1</v>
      </c>
      <c r="E2713" s="193">
        <v>15</v>
      </c>
      <c r="F2713" s="193">
        <v>2</v>
      </c>
      <c r="G2713" s="194">
        <v>2.3540800000000002</v>
      </c>
      <c r="H2713" s="195">
        <v>3.9557500000000001</v>
      </c>
    </row>
    <row r="2714" spans="2:8" x14ac:dyDescent="0.25">
      <c r="B2714" s="191" t="s">
        <v>250</v>
      </c>
      <c r="C2714" s="193">
        <v>9</v>
      </c>
      <c r="D2714" s="193">
        <v>1</v>
      </c>
      <c r="E2714" s="193">
        <v>16</v>
      </c>
      <c r="F2714" s="193">
        <v>2</v>
      </c>
      <c r="G2714" s="194">
        <v>2.5691099999999998</v>
      </c>
      <c r="H2714" s="195">
        <v>4.2695100000000004</v>
      </c>
    </row>
    <row r="2715" spans="2:8" x14ac:dyDescent="0.25">
      <c r="B2715" s="191" t="s">
        <v>250</v>
      </c>
      <c r="C2715" s="193">
        <v>9</v>
      </c>
      <c r="D2715" s="193">
        <v>1</v>
      </c>
      <c r="E2715" s="193">
        <v>17</v>
      </c>
      <c r="F2715" s="193">
        <v>2</v>
      </c>
      <c r="G2715" s="194">
        <v>2.7538800000000001</v>
      </c>
      <c r="H2715" s="195">
        <v>4.5366799999999996</v>
      </c>
    </row>
    <row r="2716" spans="2:8" x14ac:dyDescent="0.25">
      <c r="B2716" s="191" t="s">
        <v>250</v>
      </c>
      <c r="C2716" s="193">
        <v>9</v>
      </c>
      <c r="D2716" s="193">
        <v>2</v>
      </c>
      <c r="E2716" s="193">
        <v>15</v>
      </c>
      <c r="F2716" s="193">
        <v>3</v>
      </c>
      <c r="G2716" s="194">
        <v>2.7364299999999999</v>
      </c>
      <c r="H2716" s="195">
        <v>4.6340700000000004</v>
      </c>
    </row>
    <row r="2717" spans="2:8" x14ac:dyDescent="0.25">
      <c r="B2717" s="191" t="s">
        <v>250</v>
      </c>
      <c r="C2717" s="193">
        <v>9</v>
      </c>
      <c r="D2717" s="193">
        <v>2</v>
      </c>
      <c r="E2717" s="193">
        <v>16</v>
      </c>
      <c r="F2717" s="193">
        <v>3</v>
      </c>
      <c r="G2717" s="194">
        <v>2.8429700000000002</v>
      </c>
      <c r="H2717" s="195">
        <v>4.7440499999999997</v>
      </c>
    </row>
    <row r="2718" spans="2:8" x14ac:dyDescent="0.25">
      <c r="B2718" s="191" t="s">
        <v>250</v>
      </c>
      <c r="C2718" s="193">
        <v>9</v>
      </c>
      <c r="D2718" s="193">
        <v>2</v>
      </c>
      <c r="E2718" s="193">
        <v>17</v>
      </c>
      <c r="F2718" s="193">
        <v>3</v>
      </c>
      <c r="G2718" s="194">
        <v>2.9148800000000001</v>
      </c>
      <c r="H2718" s="195">
        <v>4.8087600000000004</v>
      </c>
    </row>
    <row r="2719" spans="2:8" x14ac:dyDescent="0.25">
      <c r="B2719" s="191" t="s">
        <v>250</v>
      </c>
      <c r="C2719" s="193">
        <v>9</v>
      </c>
      <c r="D2719" s="193">
        <v>3</v>
      </c>
      <c r="E2719" s="193">
        <v>15</v>
      </c>
      <c r="F2719" s="193">
        <v>4</v>
      </c>
      <c r="G2719" s="194">
        <v>1.7033</v>
      </c>
      <c r="H2719" s="195">
        <v>2.86673</v>
      </c>
    </row>
    <row r="2720" spans="2:8" x14ac:dyDescent="0.25">
      <c r="B2720" s="191" t="s">
        <v>250</v>
      </c>
      <c r="C2720" s="193">
        <v>9</v>
      </c>
      <c r="D2720" s="193">
        <v>3</v>
      </c>
      <c r="E2720" s="193">
        <v>16</v>
      </c>
      <c r="F2720" s="193">
        <v>4</v>
      </c>
      <c r="G2720" s="194">
        <v>1.83935</v>
      </c>
      <c r="H2720" s="195">
        <v>3.0676299999999999</v>
      </c>
    </row>
    <row r="2721" spans="2:8" x14ac:dyDescent="0.25">
      <c r="B2721" s="191" t="s">
        <v>250</v>
      </c>
      <c r="C2721" s="193">
        <v>9</v>
      </c>
      <c r="D2721" s="193">
        <v>3</v>
      </c>
      <c r="E2721" s="193">
        <v>17</v>
      </c>
      <c r="F2721" s="193">
        <v>4</v>
      </c>
      <c r="G2721" s="194">
        <v>1.8599699999999999</v>
      </c>
      <c r="H2721" s="195">
        <v>3.0430199999999998</v>
      </c>
    </row>
    <row r="2722" spans="2:8" x14ac:dyDescent="0.25">
      <c r="B2722" s="191" t="s">
        <v>251</v>
      </c>
      <c r="C2722" s="193">
        <v>9</v>
      </c>
      <c r="D2722" s="193">
        <v>1</v>
      </c>
      <c r="E2722" s="193">
        <v>15</v>
      </c>
      <c r="F2722" s="193">
        <v>2</v>
      </c>
      <c r="G2722" s="194">
        <v>2.21</v>
      </c>
      <c r="H2722" s="195">
        <v>3.7932100000000002</v>
      </c>
    </row>
    <row r="2723" spans="2:8" x14ac:dyDescent="0.25">
      <c r="B2723" s="191" t="s">
        <v>251</v>
      </c>
      <c r="C2723" s="193">
        <v>9</v>
      </c>
      <c r="D2723" s="193">
        <v>1</v>
      </c>
      <c r="E2723" s="193">
        <v>16</v>
      </c>
      <c r="F2723" s="193">
        <v>2</v>
      </c>
      <c r="G2723" s="194">
        <v>2.4058099999999998</v>
      </c>
      <c r="H2723" s="195">
        <v>4.0826799999999999</v>
      </c>
    </row>
    <row r="2724" spans="2:8" x14ac:dyDescent="0.25">
      <c r="B2724" s="191" t="s">
        <v>251</v>
      </c>
      <c r="C2724" s="193">
        <v>9</v>
      </c>
      <c r="D2724" s="193">
        <v>1</v>
      </c>
      <c r="E2724" s="193">
        <v>17</v>
      </c>
      <c r="F2724" s="193">
        <v>2</v>
      </c>
      <c r="G2724" s="194">
        <v>2.5791499999999998</v>
      </c>
      <c r="H2724" s="195">
        <v>4.3251499999999998</v>
      </c>
    </row>
    <row r="2725" spans="2:8" x14ac:dyDescent="0.25">
      <c r="B2725" s="191" t="s">
        <v>251</v>
      </c>
      <c r="C2725" s="193">
        <v>9</v>
      </c>
      <c r="D2725" s="193">
        <v>2</v>
      </c>
      <c r="E2725" s="193">
        <v>15</v>
      </c>
      <c r="F2725" s="193">
        <v>3</v>
      </c>
      <c r="G2725" s="194">
        <v>2.5163700000000002</v>
      </c>
      <c r="H2725" s="195">
        <v>4.32782</v>
      </c>
    </row>
    <row r="2726" spans="2:8" x14ac:dyDescent="0.25">
      <c r="B2726" s="191" t="s">
        <v>251</v>
      </c>
      <c r="C2726" s="193">
        <v>9</v>
      </c>
      <c r="D2726" s="193">
        <v>2</v>
      </c>
      <c r="E2726" s="193">
        <v>16</v>
      </c>
      <c r="F2726" s="193">
        <v>3</v>
      </c>
      <c r="G2726" s="194">
        <v>2.6216300000000001</v>
      </c>
      <c r="H2726" s="195">
        <v>4.4424200000000003</v>
      </c>
    </row>
    <row r="2727" spans="2:8" x14ac:dyDescent="0.25">
      <c r="B2727" s="191" t="s">
        <v>251</v>
      </c>
      <c r="C2727" s="193">
        <v>9</v>
      </c>
      <c r="D2727" s="193">
        <v>2</v>
      </c>
      <c r="E2727" s="193">
        <v>17</v>
      </c>
      <c r="F2727" s="193">
        <v>3</v>
      </c>
      <c r="G2727" s="194">
        <v>2.6974399999999998</v>
      </c>
      <c r="H2727" s="195">
        <v>4.5136900000000004</v>
      </c>
    </row>
    <row r="2728" spans="2:8" x14ac:dyDescent="0.25">
      <c r="B2728" s="191" t="s">
        <v>251</v>
      </c>
      <c r="C2728" s="193">
        <v>9</v>
      </c>
      <c r="D2728" s="193">
        <v>3</v>
      </c>
      <c r="E2728" s="193">
        <v>15</v>
      </c>
      <c r="F2728" s="193">
        <v>4</v>
      </c>
      <c r="G2728" s="194">
        <v>1.6230800000000001</v>
      </c>
      <c r="H2728" s="195">
        <v>2.7730600000000001</v>
      </c>
    </row>
    <row r="2729" spans="2:8" x14ac:dyDescent="0.25">
      <c r="B2729" s="191" t="s">
        <v>251</v>
      </c>
      <c r="C2729" s="193">
        <v>9</v>
      </c>
      <c r="D2729" s="193">
        <v>3</v>
      </c>
      <c r="E2729" s="193">
        <v>16</v>
      </c>
      <c r="F2729" s="193">
        <v>4</v>
      </c>
      <c r="G2729" s="194">
        <v>1.75528</v>
      </c>
      <c r="H2729" s="195">
        <v>2.9641299999999999</v>
      </c>
    </row>
    <row r="2730" spans="2:8" x14ac:dyDescent="0.25">
      <c r="B2730" s="191" t="s">
        <v>251</v>
      </c>
      <c r="C2730" s="193">
        <v>9</v>
      </c>
      <c r="D2730" s="193">
        <v>3</v>
      </c>
      <c r="E2730" s="193">
        <v>17</v>
      </c>
      <c r="F2730" s="193">
        <v>4</v>
      </c>
      <c r="G2730" s="194">
        <v>1.78026</v>
      </c>
      <c r="H2730" s="195">
        <v>2.9454799999999999</v>
      </c>
    </row>
    <row r="2731" spans="2:8" x14ac:dyDescent="0.25">
      <c r="B2731" s="191" t="s">
        <v>252</v>
      </c>
      <c r="C2731" s="193">
        <v>9</v>
      </c>
      <c r="D2731" s="193">
        <v>1</v>
      </c>
      <c r="E2731" s="193">
        <v>15</v>
      </c>
      <c r="F2731" s="193">
        <v>2</v>
      </c>
      <c r="G2731" s="194">
        <v>2.0787</v>
      </c>
      <c r="H2731" s="195">
        <v>3.5702600000000002</v>
      </c>
    </row>
    <row r="2732" spans="2:8" x14ac:dyDescent="0.25">
      <c r="B2732" s="191" t="s">
        <v>252</v>
      </c>
      <c r="C2732" s="193">
        <v>9</v>
      </c>
      <c r="D2732" s="193">
        <v>1</v>
      </c>
      <c r="E2732" s="193">
        <v>16</v>
      </c>
      <c r="F2732" s="193">
        <v>2</v>
      </c>
      <c r="G2732" s="194">
        <v>2.2627999999999999</v>
      </c>
      <c r="H2732" s="195">
        <v>3.8434499999999998</v>
      </c>
    </row>
    <row r="2733" spans="2:8" x14ac:dyDescent="0.25">
      <c r="B2733" s="191" t="s">
        <v>252</v>
      </c>
      <c r="C2733" s="193">
        <v>9</v>
      </c>
      <c r="D2733" s="193">
        <v>1</v>
      </c>
      <c r="E2733" s="193">
        <v>17</v>
      </c>
      <c r="F2733" s="193">
        <v>2</v>
      </c>
      <c r="G2733" s="194">
        <v>2.42502</v>
      </c>
      <c r="H2733" s="195">
        <v>4.0770299999999997</v>
      </c>
    </row>
    <row r="2734" spans="2:8" x14ac:dyDescent="0.25">
      <c r="B2734" s="191" t="s">
        <v>252</v>
      </c>
      <c r="C2734" s="193">
        <v>9</v>
      </c>
      <c r="D2734" s="193">
        <v>2</v>
      </c>
      <c r="E2734" s="193">
        <v>15</v>
      </c>
      <c r="F2734" s="193">
        <v>3</v>
      </c>
      <c r="G2734" s="194">
        <v>2.36558</v>
      </c>
      <c r="H2734" s="195">
        <v>4.0848399999999998</v>
      </c>
    </row>
    <row r="2735" spans="2:8" x14ac:dyDescent="0.25">
      <c r="B2735" s="191" t="s">
        <v>252</v>
      </c>
      <c r="C2735" s="193">
        <v>9</v>
      </c>
      <c r="D2735" s="193">
        <v>2</v>
      </c>
      <c r="E2735" s="193">
        <v>16</v>
      </c>
      <c r="F2735" s="193">
        <v>3</v>
      </c>
      <c r="G2735" s="194">
        <v>2.4658000000000002</v>
      </c>
      <c r="H2735" s="195">
        <v>4.1835599999999999</v>
      </c>
    </row>
    <row r="2736" spans="2:8" x14ac:dyDescent="0.25">
      <c r="B2736" s="191" t="s">
        <v>252</v>
      </c>
      <c r="C2736" s="193">
        <v>9</v>
      </c>
      <c r="D2736" s="193">
        <v>2</v>
      </c>
      <c r="E2736" s="193">
        <v>17</v>
      </c>
      <c r="F2736" s="193">
        <v>3</v>
      </c>
      <c r="G2736" s="194">
        <v>2.5377100000000001</v>
      </c>
      <c r="H2736" s="195">
        <v>4.2571000000000003</v>
      </c>
    </row>
    <row r="2737" spans="2:8" x14ac:dyDescent="0.25">
      <c r="B2737" s="191" t="s">
        <v>252</v>
      </c>
      <c r="C2737" s="193">
        <v>9</v>
      </c>
      <c r="D2737" s="193">
        <v>3</v>
      </c>
      <c r="E2737" s="193">
        <v>15</v>
      </c>
      <c r="F2737" s="193">
        <v>4</v>
      </c>
      <c r="G2737" s="194">
        <v>1.5296000000000001</v>
      </c>
      <c r="H2737" s="195">
        <v>2.60954</v>
      </c>
    </row>
    <row r="2738" spans="2:8" x14ac:dyDescent="0.25">
      <c r="B2738" s="191" t="s">
        <v>252</v>
      </c>
      <c r="C2738" s="193">
        <v>9</v>
      </c>
      <c r="D2738" s="193">
        <v>3</v>
      </c>
      <c r="E2738" s="193">
        <v>16</v>
      </c>
      <c r="F2738" s="193">
        <v>4</v>
      </c>
      <c r="G2738" s="194">
        <v>1.65425</v>
      </c>
      <c r="H2738" s="195">
        <v>2.7934600000000001</v>
      </c>
    </row>
    <row r="2739" spans="2:8" x14ac:dyDescent="0.25">
      <c r="B2739" s="191" t="s">
        <v>252</v>
      </c>
      <c r="C2739" s="193">
        <v>9</v>
      </c>
      <c r="D2739" s="193">
        <v>3</v>
      </c>
      <c r="E2739" s="193">
        <v>17</v>
      </c>
      <c r="F2739" s="193">
        <v>4</v>
      </c>
      <c r="G2739" s="194">
        <v>1.6768400000000001</v>
      </c>
      <c r="H2739" s="195">
        <v>2.77888</v>
      </c>
    </row>
    <row r="2740" spans="2:8" x14ac:dyDescent="0.25">
      <c r="B2740" s="191" t="s">
        <v>253</v>
      </c>
      <c r="C2740" s="193">
        <v>9</v>
      </c>
      <c r="D2740" s="193">
        <v>1</v>
      </c>
      <c r="E2740" s="193">
        <v>15</v>
      </c>
      <c r="F2740" s="193">
        <v>2</v>
      </c>
      <c r="G2740" s="194">
        <v>2.3221500000000002</v>
      </c>
      <c r="H2740" s="195">
        <v>3.9347300000000001</v>
      </c>
    </row>
    <row r="2741" spans="2:8" x14ac:dyDescent="0.25">
      <c r="B2741" s="191" t="s">
        <v>253</v>
      </c>
      <c r="C2741" s="193">
        <v>9</v>
      </c>
      <c r="D2741" s="193">
        <v>1</v>
      </c>
      <c r="E2741" s="193">
        <v>16</v>
      </c>
      <c r="F2741" s="193">
        <v>2</v>
      </c>
      <c r="G2741" s="194">
        <v>2.6143000000000001</v>
      </c>
      <c r="H2741" s="195">
        <v>4.2315300000000002</v>
      </c>
    </row>
    <row r="2742" spans="2:8" x14ac:dyDescent="0.25">
      <c r="B2742" s="191" t="s">
        <v>253</v>
      </c>
      <c r="C2742" s="193">
        <v>9</v>
      </c>
      <c r="D2742" s="193">
        <v>1</v>
      </c>
      <c r="E2742" s="193">
        <v>17</v>
      </c>
      <c r="F2742" s="193">
        <v>2</v>
      </c>
      <c r="G2742" s="194">
        <v>2.7654000000000001</v>
      </c>
      <c r="H2742" s="195">
        <v>4.4742499999999996</v>
      </c>
    </row>
    <row r="2743" spans="2:8" x14ac:dyDescent="0.25">
      <c r="B2743" s="191" t="s">
        <v>253</v>
      </c>
      <c r="C2743" s="193">
        <v>9</v>
      </c>
      <c r="D2743" s="193">
        <v>2</v>
      </c>
      <c r="E2743" s="193">
        <v>15</v>
      </c>
      <c r="F2743" s="193">
        <v>3</v>
      </c>
      <c r="G2743" s="194">
        <v>2.7032099999999999</v>
      </c>
      <c r="H2743" s="195">
        <v>4.4844600000000003</v>
      </c>
    </row>
    <row r="2744" spans="2:8" x14ac:dyDescent="0.25">
      <c r="B2744" s="191" t="s">
        <v>253</v>
      </c>
      <c r="C2744" s="193">
        <v>9</v>
      </c>
      <c r="D2744" s="193">
        <v>2</v>
      </c>
      <c r="E2744" s="193">
        <v>16</v>
      </c>
      <c r="F2744" s="193">
        <v>3</v>
      </c>
      <c r="G2744" s="194">
        <v>2.7903899999999999</v>
      </c>
      <c r="H2744" s="195">
        <v>4.59985</v>
      </c>
    </row>
    <row r="2745" spans="2:8" x14ac:dyDescent="0.25">
      <c r="B2745" s="191" t="s">
        <v>253</v>
      </c>
      <c r="C2745" s="193">
        <v>9</v>
      </c>
      <c r="D2745" s="193">
        <v>2</v>
      </c>
      <c r="E2745" s="193">
        <v>17</v>
      </c>
      <c r="F2745" s="193">
        <v>3</v>
      </c>
      <c r="G2745" s="194">
        <v>2.8516699999999999</v>
      </c>
      <c r="H2745" s="195">
        <v>4.7683600000000004</v>
      </c>
    </row>
    <row r="2746" spans="2:8" x14ac:dyDescent="0.25">
      <c r="B2746" s="191" t="s">
        <v>253</v>
      </c>
      <c r="C2746" s="193">
        <v>9</v>
      </c>
      <c r="D2746" s="193">
        <v>3</v>
      </c>
      <c r="E2746" s="193">
        <v>15</v>
      </c>
      <c r="F2746" s="193">
        <v>4</v>
      </c>
      <c r="G2746" s="194">
        <v>1.6842600000000001</v>
      </c>
      <c r="H2746" s="195">
        <v>2.8448899999999999</v>
      </c>
    </row>
    <row r="2747" spans="2:8" x14ac:dyDescent="0.25">
      <c r="B2747" s="191" t="s">
        <v>253</v>
      </c>
      <c r="C2747" s="193">
        <v>9</v>
      </c>
      <c r="D2747" s="193">
        <v>3</v>
      </c>
      <c r="E2747" s="193">
        <v>16</v>
      </c>
      <c r="F2747" s="193">
        <v>4</v>
      </c>
      <c r="G2747" s="194">
        <v>1.81881</v>
      </c>
      <c r="H2747" s="195">
        <v>3.0370599999999999</v>
      </c>
    </row>
    <row r="2748" spans="2:8" x14ac:dyDescent="0.25">
      <c r="B2748" s="191" t="s">
        <v>253</v>
      </c>
      <c r="C2748" s="193">
        <v>9</v>
      </c>
      <c r="D2748" s="193">
        <v>3</v>
      </c>
      <c r="E2748" s="193">
        <v>17</v>
      </c>
      <c r="F2748" s="193">
        <v>4</v>
      </c>
      <c r="G2748" s="194">
        <v>1.8404199999999999</v>
      </c>
      <c r="H2748" s="195">
        <v>3.0199199999999999</v>
      </c>
    </row>
    <row r="2749" spans="2:8" x14ac:dyDescent="0.25">
      <c r="B2749" s="191" t="s">
        <v>254</v>
      </c>
      <c r="C2749" s="193">
        <v>9</v>
      </c>
      <c r="D2749" s="193">
        <v>1</v>
      </c>
      <c r="E2749" s="193">
        <v>15</v>
      </c>
      <c r="F2749" s="193">
        <v>2</v>
      </c>
      <c r="G2749" s="194">
        <v>2.2182499999999998</v>
      </c>
      <c r="H2749" s="195">
        <v>3.67835</v>
      </c>
    </row>
    <row r="2750" spans="2:8" x14ac:dyDescent="0.25">
      <c r="B2750" s="191" t="s">
        <v>254</v>
      </c>
      <c r="C2750" s="193">
        <v>9</v>
      </c>
      <c r="D2750" s="193">
        <v>1</v>
      </c>
      <c r="E2750" s="193">
        <v>16</v>
      </c>
      <c r="F2750" s="193">
        <v>2</v>
      </c>
      <c r="G2750" s="194">
        <v>2.4336500000000001</v>
      </c>
      <c r="H2750" s="195">
        <v>3.9558</v>
      </c>
    </row>
    <row r="2751" spans="2:8" x14ac:dyDescent="0.25">
      <c r="B2751" s="191" t="s">
        <v>254</v>
      </c>
      <c r="C2751" s="193">
        <v>9</v>
      </c>
      <c r="D2751" s="193">
        <v>1</v>
      </c>
      <c r="E2751" s="193">
        <v>17</v>
      </c>
      <c r="F2751" s="193">
        <v>2</v>
      </c>
      <c r="G2751" s="194">
        <v>2.5776300000000001</v>
      </c>
      <c r="H2751" s="195">
        <v>4.2836499999999997</v>
      </c>
    </row>
    <row r="2752" spans="2:8" x14ac:dyDescent="0.25">
      <c r="B2752" s="191" t="s">
        <v>254</v>
      </c>
      <c r="C2752" s="193">
        <v>9</v>
      </c>
      <c r="D2752" s="193">
        <v>2</v>
      </c>
      <c r="E2752" s="193">
        <v>15</v>
      </c>
      <c r="F2752" s="193">
        <v>3</v>
      </c>
      <c r="G2752" s="194">
        <v>2.5384799999999998</v>
      </c>
      <c r="H2752" s="195">
        <v>4.2560900000000004</v>
      </c>
    </row>
    <row r="2753" spans="2:8" x14ac:dyDescent="0.25">
      <c r="B2753" s="191" t="s">
        <v>254</v>
      </c>
      <c r="C2753" s="193">
        <v>9</v>
      </c>
      <c r="D2753" s="193">
        <v>2</v>
      </c>
      <c r="E2753" s="193">
        <v>16</v>
      </c>
      <c r="F2753" s="193">
        <v>3</v>
      </c>
      <c r="G2753" s="194">
        <v>2.6258699999999999</v>
      </c>
      <c r="H2753" s="195">
        <v>4.4543200000000001</v>
      </c>
    </row>
    <row r="2754" spans="2:8" x14ac:dyDescent="0.25">
      <c r="B2754" s="191" t="s">
        <v>254</v>
      </c>
      <c r="C2754" s="193">
        <v>9</v>
      </c>
      <c r="D2754" s="193">
        <v>2</v>
      </c>
      <c r="E2754" s="193">
        <v>17</v>
      </c>
      <c r="F2754" s="193">
        <v>3</v>
      </c>
      <c r="G2754" s="194">
        <v>2.6862900000000001</v>
      </c>
      <c r="H2754" s="195">
        <v>4.4935700000000001</v>
      </c>
    </row>
    <row r="2755" spans="2:8" x14ac:dyDescent="0.25">
      <c r="B2755" s="191" t="s">
        <v>254</v>
      </c>
      <c r="C2755" s="193">
        <v>9</v>
      </c>
      <c r="D2755" s="193">
        <v>3</v>
      </c>
      <c r="E2755" s="193">
        <v>15</v>
      </c>
      <c r="F2755" s="193">
        <v>4</v>
      </c>
      <c r="G2755" s="194">
        <v>1.57839</v>
      </c>
      <c r="H2755" s="195">
        <v>2.6675200000000001</v>
      </c>
    </row>
    <row r="2756" spans="2:8" x14ac:dyDescent="0.25">
      <c r="B2756" s="191" t="s">
        <v>254</v>
      </c>
      <c r="C2756" s="193">
        <v>9</v>
      </c>
      <c r="D2756" s="193">
        <v>3</v>
      </c>
      <c r="E2756" s="193">
        <v>16</v>
      </c>
      <c r="F2756" s="193">
        <v>4</v>
      </c>
      <c r="G2756" s="194">
        <v>1.70526</v>
      </c>
      <c r="H2756" s="195">
        <v>2.8491900000000001</v>
      </c>
    </row>
    <row r="2757" spans="2:8" x14ac:dyDescent="0.25">
      <c r="B2757" s="191" t="s">
        <v>254</v>
      </c>
      <c r="C2757" s="193">
        <v>9</v>
      </c>
      <c r="D2757" s="193">
        <v>3</v>
      </c>
      <c r="E2757" s="193">
        <v>17</v>
      </c>
      <c r="F2757" s="193">
        <v>4</v>
      </c>
      <c r="G2757" s="194">
        <v>1.7258800000000001</v>
      </c>
      <c r="H2757" s="195">
        <v>2.83439</v>
      </c>
    </row>
    <row r="2758" spans="2:8" x14ac:dyDescent="0.25">
      <c r="B2758" s="191" t="s">
        <v>255</v>
      </c>
      <c r="C2758" s="193">
        <v>9</v>
      </c>
      <c r="D2758" s="193">
        <v>1</v>
      </c>
      <c r="E2758" s="193">
        <v>15</v>
      </c>
      <c r="F2758" s="193">
        <v>2</v>
      </c>
      <c r="G2758" s="194">
        <v>2.1809400000000001</v>
      </c>
      <c r="H2758" s="195">
        <v>3.6954400000000001</v>
      </c>
    </row>
    <row r="2759" spans="2:8" x14ac:dyDescent="0.25">
      <c r="B2759" s="191" t="s">
        <v>255</v>
      </c>
      <c r="C2759" s="193">
        <v>9</v>
      </c>
      <c r="D2759" s="193">
        <v>1</v>
      </c>
      <c r="E2759" s="193">
        <v>16</v>
      </c>
      <c r="F2759" s="193">
        <v>2</v>
      </c>
      <c r="G2759" s="194">
        <v>2.4553099999999999</v>
      </c>
      <c r="H2759" s="195">
        <v>3.9742000000000002</v>
      </c>
    </row>
    <row r="2760" spans="2:8" x14ac:dyDescent="0.25">
      <c r="B2760" s="191" t="s">
        <v>255</v>
      </c>
      <c r="C2760" s="193">
        <v>9</v>
      </c>
      <c r="D2760" s="193">
        <v>1</v>
      </c>
      <c r="E2760" s="193">
        <v>17</v>
      </c>
      <c r="F2760" s="193">
        <v>2</v>
      </c>
      <c r="G2760" s="194">
        <v>2.5972300000000001</v>
      </c>
      <c r="H2760" s="195">
        <v>4.2021600000000001</v>
      </c>
    </row>
    <row r="2761" spans="2:8" x14ac:dyDescent="0.25">
      <c r="B2761" s="191" t="s">
        <v>255</v>
      </c>
      <c r="C2761" s="193">
        <v>9</v>
      </c>
      <c r="D2761" s="193">
        <v>2</v>
      </c>
      <c r="E2761" s="193">
        <v>15</v>
      </c>
      <c r="F2761" s="193">
        <v>3</v>
      </c>
      <c r="G2761" s="194">
        <v>2.5388199999999999</v>
      </c>
      <c r="H2761" s="195">
        <v>4.2117500000000003</v>
      </c>
    </row>
    <row r="2762" spans="2:8" x14ac:dyDescent="0.25">
      <c r="B2762" s="191" t="s">
        <v>255</v>
      </c>
      <c r="C2762" s="193">
        <v>9</v>
      </c>
      <c r="D2762" s="193">
        <v>2</v>
      </c>
      <c r="E2762" s="193">
        <v>16</v>
      </c>
      <c r="F2762" s="193">
        <v>3</v>
      </c>
      <c r="G2762" s="194">
        <v>2.6206999999999998</v>
      </c>
      <c r="H2762" s="195">
        <v>4.3201099999999997</v>
      </c>
    </row>
    <row r="2763" spans="2:8" x14ac:dyDescent="0.25">
      <c r="B2763" s="191" t="s">
        <v>255</v>
      </c>
      <c r="C2763" s="193">
        <v>9</v>
      </c>
      <c r="D2763" s="193">
        <v>2</v>
      </c>
      <c r="E2763" s="193">
        <v>17</v>
      </c>
      <c r="F2763" s="193">
        <v>3</v>
      </c>
      <c r="G2763" s="194">
        <v>2.6782499999999998</v>
      </c>
      <c r="H2763" s="195">
        <v>4.4783799999999996</v>
      </c>
    </row>
    <row r="2764" spans="2:8" x14ac:dyDescent="0.25">
      <c r="B2764" s="191" t="s">
        <v>255</v>
      </c>
      <c r="C2764" s="193">
        <v>9</v>
      </c>
      <c r="D2764" s="193">
        <v>3</v>
      </c>
      <c r="E2764" s="193">
        <v>15</v>
      </c>
      <c r="F2764" s="193">
        <v>4</v>
      </c>
      <c r="G2764" s="194">
        <v>1.5818399999999999</v>
      </c>
      <c r="H2764" s="195">
        <v>2.6718799999999998</v>
      </c>
    </row>
    <row r="2765" spans="2:8" x14ac:dyDescent="0.25">
      <c r="B2765" s="191" t="s">
        <v>255</v>
      </c>
      <c r="C2765" s="193">
        <v>9</v>
      </c>
      <c r="D2765" s="193">
        <v>3</v>
      </c>
      <c r="E2765" s="193">
        <v>16</v>
      </c>
      <c r="F2765" s="193">
        <v>4</v>
      </c>
      <c r="G2765" s="194">
        <v>1.7081999999999999</v>
      </c>
      <c r="H2765" s="195">
        <v>2.8523700000000001</v>
      </c>
    </row>
    <row r="2766" spans="2:8" x14ac:dyDescent="0.25">
      <c r="B2766" s="191" t="s">
        <v>255</v>
      </c>
      <c r="C2766" s="193">
        <v>9</v>
      </c>
      <c r="D2766" s="193">
        <v>3</v>
      </c>
      <c r="E2766" s="193">
        <v>17</v>
      </c>
      <c r="F2766" s="193">
        <v>4</v>
      </c>
      <c r="G2766" s="194">
        <v>1.7284999999999999</v>
      </c>
      <c r="H2766" s="195">
        <v>2.8362699999999998</v>
      </c>
    </row>
    <row r="2767" spans="2:8" x14ac:dyDescent="0.25">
      <c r="B2767" s="191" t="s">
        <v>256</v>
      </c>
      <c r="C2767" s="193">
        <v>9</v>
      </c>
      <c r="D2767" s="193">
        <v>1</v>
      </c>
      <c r="E2767" s="193">
        <v>15</v>
      </c>
      <c r="F2767" s="193">
        <v>2</v>
      </c>
      <c r="G2767" s="194">
        <v>2.0725600000000002</v>
      </c>
      <c r="H2767" s="195">
        <v>3.4367700000000001</v>
      </c>
    </row>
    <row r="2768" spans="2:8" x14ac:dyDescent="0.25">
      <c r="B2768" s="191" t="s">
        <v>256</v>
      </c>
      <c r="C2768" s="193">
        <v>9</v>
      </c>
      <c r="D2768" s="193">
        <v>1</v>
      </c>
      <c r="E2768" s="193">
        <v>16</v>
      </c>
      <c r="F2768" s="193">
        <v>2</v>
      </c>
      <c r="G2768" s="194">
        <v>2.2738200000000002</v>
      </c>
      <c r="H2768" s="195">
        <v>3.6960000000000002</v>
      </c>
    </row>
    <row r="2769" spans="2:8" x14ac:dyDescent="0.25">
      <c r="B2769" s="191" t="s">
        <v>256</v>
      </c>
      <c r="C2769" s="193">
        <v>9</v>
      </c>
      <c r="D2769" s="193">
        <v>1</v>
      </c>
      <c r="E2769" s="193">
        <v>17</v>
      </c>
      <c r="F2769" s="193">
        <v>2</v>
      </c>
      <c r="G2769" s="194">
        <v>2.40835</v>
      </c>
      <c r="H2769" s="195">
        <v>4.0023099999999996</v>
      </c>
    </row>
    <row r="2770" spans="2:8" x14ac:dyDescent="0.25">
      <c r="B2770" s="191" t="s">
        <v>256</v>
      </c>
      <c r="C2770" s="193">
        <v>9</v>
      </c>
      <c r="D2770" s="193">
        <v>2</v>
      </c>
      <c r="E2770" s="193">
        <v>15</v>
      </c>
      <c r="F2770" s="193">
        <v>3</v>
      </c>
      <c r="G2770" s="194">
        <v>2.3717700000000002</v>
      </c>
      <c r="H2770" s="195">
        <v>3.9765600000000001</v>
      </c>
    </row>
    <row r="2771" spans="2:8" x14ac:dyDescent="0.25">
      <c r="B2771" s="191" t="s">
        <v>256</v>
      </c>
      <c r="C2771" s="193">
        <v>9</v>
      </c>
      <c r="D2771" s="193">
        <v>2</v>
      </c>
      <c r="E2771" s="193">
        <v>16</v>
      </c>
      <c r="F2771" s="193">
        <v>3</v>
      </c>
      <c r="G2771" s="194">
        <v>2.4534199999999999</v>
      </c>
      <c r="H2771" s="195">
        <v>4.1617800000000003</v>
      </c>
    </row>
    <row r="2772" spans="2:8" x14ac:dyDescent="0.25">
      <c r="B2772" s="191" t="s">
        <v>256</v>
      </c>
      <c r="C2772" s="193">
        <v>9</v>
      </c>
      <c r="D2772" s="193">
        <v>2</v>
      </c>
      <c r="E2772" s="193">
        <v>17</v>
      </c>
      <c r="F2772" s="193">
        <v>3</v>
      </c>
      <c r="G2772" s="194">
        <v>2.5098600000000002</v>
      </c>
      <c r="H2772" s="195">
        <v>4.1984500000000002</v>
      </c>
    </row>
    <row r="2773" spans="2:8" x14ac:dyDescent="0.25">
      <c r="B2773" s="191" t="s">
        <v>256</v>
      </c>
      <c r="C2773" s="193">
        <v>9</v>
      </c>
      <c r="D2773" s="193">
        <v>3</v>
      </c>
      <c r="E2773" s="193">
        <v>15</v>
      </c>
      <c r="F2773" s="193">
        <v>4</v>
      </c>
      <c r="G2773" s="194">
        <v>1.47472</v>
      </c>
      <c r="H2773" s="195">
        <v>2.4923299999999999</v>
      </c>
    </row>
    <row r="2774" spans="2:8" x14ac:dyDescent="0.25">
      <c r="B2774" s="191" t="s">
        <v>256</v>
      </c>
      <c r="C2774" s="193">
        <v>9</v>
      </c>
      <c r="D2774" s="193">
        <v>3</v>
      </c>
      <c r="E2774" s="193">
        <v>16</v>
      </c>
      <c r="F2774" s="193">
        <v>4</v>
      </c>
      <c r="G2774" s="194">
        <v>1.59327</v>
      </c>
      <c r="H2774" s="195">
        <v>2.6620599999999999</v>
      </c>
    </row>
    <row r="2775" spans="2:8" x14ac:dyDescent="0.25">
      <c r="B2775" s="191" t="s">
        <v>256</v>
      </c>
      <c r="C2775" s="193">
        <v>9</v>
      </c>
      <c r="D2775" s="193">
        <v>3</v>
      </c>
      <c r="E2775" s="193">
        <v>17</v>
      </c>
      <c r="F2775" s="193">
        <v>4</v>
      </c>
      <c r="G2775" s="194">
        <v>1.6125400000000001</v>
      </c>
      <c r="H2775" s="195">
        <v>2.6482399999999999</v>
      </c>
    </row>
    <row r="2776" spans="2:8" x14ac:dyDescent="0.25">
      <c r="B2776" s="191" t="s">
        <v>257</v>
      </c>
      <c r="C2776" s="193">
        <v>9</v>
      </c>
      <c r="D2776" s="193">
        <v>1</v>
      </c>
      <c r="E2776" s="193">
        <v>15</v>
      </c>
      <c r="F2776" s="193">
        <v>2</v>
      </c>
      <c r="G2776" s="194">
        <v>2.1812800000000001</v>
      </c>
      <c r="H2776" s="195">
        <v>3.6326700000000001</v>
      </c>
    </row>
    <row r="2777" spans="2:8" x14ac:dyDescent="0.25">
      <c r="B2777" s="191" t="s">
        <v>257</v>
      </c>
      <c r="C2777" s="193">
        <v>9</v>
      </c>
      <c r="D2777" s="193">
        <v>1</v>
      </c>
      <c r="E2777" s="193">
        <v>16</v>
      </c>
      <c r="F2777" s="193">
        <v>2</v>
      </c>
      <c r="G2777" s="194">
        <v>2.45262</v>
      </c>
      <c r="H2777" s="195">
        <v>4.0403500000000001</v>
      </c>
    </row>
    <row r="2778" spans="2:8" x14ac:dyDescent="0.25">
      <c r="B2778" s="191" t="s">
        <v>257</v>
      </c>
      <c r="C2778" s="193">
        <v>9</v>
      </c>
      <c r="D2778" s="193">
        <v>1</v>
      </c>
      <c r="E2778" s="193">
        <v>17</v>
      </c>
      <c r="F2778" s="193">
        <v>2</v>
      </c>
      <c r="G2778" s="194">
        <v>2.6804000000000001</v>
      </c>
      <c r="H2778" s="195">
        <v>4.37385</v>
      </c>
    </row>
    <row r="2779" spans="2:8" x14ac:dyDescent="0.25">
      <c r="B2779" s="191" t="s">
        <v>257</v>
      </c>
      <c r="C2779" s="193">
        <v>9</v>
      </c>
      <c r="D2779" s="193">
        <v>2</v>
      </c>
      <c r="E2779" s="193">
        <v>15</v>
      </c>
      <c r="F2779" s="193">
        <v>3</v>
      </c>
      <c r="G2779" s="194">
        <v>2.8881999999999999</v>
      </c>
      <c r="H2779" s="195">
        <v>5.0160999999999998</v>
      </c>
    </row>
    <row r="2780" spans="2:8" x14ac:dyDescent="0.25">
      <c r="B2780" s="191" t="s">
        <v>257</v>
      </c>
      <c r="C2780" s="193">
        <v>9</v>
      </c>
      <c r="D2780" s="193">
        <v>2</v>
      </c>
      <c r="E2780" s="193">
        <v>16</v>
      </c>
      <c r="F2780" s="193">
        <v>3</v>
      </c>
      <c r="G2780" s="194">
        <v>2.9956</v>
      </c>
      <c r="H2780" s="195">
        <v>5.0953200000000001</v>
      </c>
    </row>
    <row r="2781" spans="2:8" x14ac:dyDescent="0.25">
      <c r="B2781" s="191" t="s">
        <v>257</v>
      </c>
      <c r="C2781" s="193">
        <v>9</v>
      </c>
      <c r="D2781" s="193">
        <v>2</v>
      </c>
      <c r="E2781" s="193">
        <v>17</v>
      </c>
      <c r="F2781" s="193">
        <v>3</v>
      </c>
      <c r="G2781" s="194">
        <v>3.0663499999999999</v>
      </c>
      <c r="H2781" s="195">
        <v>5.1355500000000003</v>
      </c>
    </row>
    <row r="2782" spans="2:8" x14ac:dyDescent="0.25">
      <c r="B2782" s="191" t="s">
        <v>257</v>
      </c>
      <c r="C2782" s="193">
        <v>9</v>
      </c>
      <c r="D2782" s="193">
        <v>3</v>
      </c>
      <c r="E2782" s="193">
        <v>15</v>
      </c>
      <c r="F2782" s="193">
        <v>4</v>
      </c>
      <c r="G2782" s="194">
        <v>1.82145</v>
      </c>
      <c r="H2782" s="195">
        <v>3.1473200000000001</v>
      </c>
    </row>
    <row r="2783" spans="2:8" x14ac:dyDescent="0.25">
      <c r="B2783" s="191" t="s">
        <v>257</v>
      </c>
      <c r="C2783" s="193">
        <v>9</v>
      </c>
      <c r="D2783" s="193">
        <v>3</v>
      </c>
      <c r="E2783" s="193">
        <v>16</v>
      </c>
      <c r="F2783" s="193">
        <v>4</v>
      </c>
      <c r="G2783" s="194">
        <v>1.96008</v>
      </c>
      <c r="H2783" s="195">
        <v>3.3209</v>
      </c>
    </row>
    <row r="2784" spans="2:8" x14ac:dyDescent="0.25">
      <c r="B2784" s="191" t="s">
        <v>257</v>
      </c>
      <c r="C2784" s="193">
        <v>9</v>
      </c>
      <c r="D2784" s="193">
        <v>3</v>
      </c>
      <c r="E2784" s="193">
        <v>17</v>
      </c>
      <c r="F2784" s="193">
        <v>4</v>
      </c>
      <c r="G2784" s="194">
        <v>1.97245</v>
      </c>
      <c r="H2784" s="195">
        <v>3.2650999999999999</v>
      </c>
    </row>
    <row r="2785" spans="2:8" x14ac:dyDescent="0.25">
      <c r="B2785" s="191" t="s">
        <v>258</v>
      </c>
      <c r="C2785" s="193">
        <v>9</v>
      </c>
      <c r="D2785" s="193">
        <v>1</v>
      </c>
      <c r="E2785" s="193">
        <v>15</v>
      </c>
      <c r="F2785" s="193">
        <v>2</v>
      </c>
      <c r="G2785" s="194">
        <v>1.92014</v>
      </c>
      <c r="H2785" s="195">
        <v>3.1976499999999999</v>
      </c>
    </row>
    <row r="2786" spans="2:8" x14ac:dyDescent="0.25">
      <c r="B2786" s="191" t="s">
        <v>258</v>
      </c>
      <c r="C2786" s="193">
        <v>9</v>
      </c>
      <c r="D2786" s="193">
        <v>1</v>
      </c>
      <c r="E2786" s="193">
        <v>16</v>
      </c>
      <c r="F2786" s="193">
        <v>2</v>
      </c>
      <c r="G2786" s="194">
        <v>2.1568399999999999</v>
      </c>
      <c r="H2786" s="195">
        <v>3.5562</v>
      </c>
    </row>
    <row r="2787" spans="2:8" x14ac:dyDescent="0.25">
      <c r="B2787" s="191" t="s">
        <v>258</v>
      </c>
      <c r="C2787" s="193">
        <v>9</v>
      </c>
      <c r="D2787" s="193">
        <v>1</v>
      </c>
      <c r="E2787" s="193">
        <v>17</v>
      </c>
      <c r="F2787" s="193">
        <v>2</v>
      </c>
      <c r="G2787" s="194">
        <v>2.3582800000000002</v>
      </c>
      <c r="H2787" s="195">
        <v>3.8569599999999999</v>
      </c>
    </row>
    <row r="2788" spans="2:8" x14ac:dyDescent="0.25">
      <c r="B2788" s="191" t="s">
        <v>258</v>
      </c>
      <c r="C2788" s="193">
        <v>9</v>
      </c>
      <c r="D2788" s="193">
        <v>2</v>
      </c>
      <c r="E2788" s="193">
        <v>15</v>
      </c>
      <c r="F2788" s="193">
        <v>3</v>
      </c>
      <c r="G2788" s="194">
        <v>2.5327899999999999</v>
      </c>
      <c r="H2788" s="195">
        <v>4.4043200000000002</v>
      </c>
    </row>
    <row r="2789" spans="2:8" x14ac:dyDescent="0.25">
      <c r="B2789" s="191" t="s">
        <v>258</v>
      </c>
      <c r="C2789" s="193">
        <v>9</v>
      </c>
      <c r="D2789" s="193">
        <v>2</v>
      </c>
      <c r="E2789" s="193">
        <v>16</v>
      </c>
      <c r="F2789" s="193">
        <v>3</v>
      </c>
      <c r="G2789" s="194">
        <v>2.6292</v>
      </c>
      <c r="H2789" s="195">
        <v>4.4744000000000002</v>
      </c>
    </row>
    <row r="2790" spans="2:8" x14ac:dyDescent="0.25">
      <c r="B2790" s="191" t="s">
        <v>258</v>
      </c>
      <c r="C2790" s="193">
        <v>9</v>
      </c>
      <c r="D2790" s="193">
        <v>2</v>
      </c>
      <c r="E2790" s="193">
        <v>17</v>
      </c>
      <c r="F2790" s="193">
        <v>3</v>
      </c>
      <c r="G2790" s="194">
        <v>2.6942499999999998</v>
      </c>
      <c r="H2790" s="195">
        <v>4.5186200000000003</v>
      </c>
    </row>
    <row r="2791" spans="2:8" x14ac:dyDescent="0.25">
      <c r="B2791" s="191" t="s">
        <v>258</v>
      </c>
      <c r="C2791" s="193">
        <v>9</v>
      </c>
      <c r="D2791" s="193">
        <v>3</v>
      </c>
      <c r="E2791" s="193">
        <v>15</v>
      </c>
      <c r="F2791" s="193">
        <v>4</v>
      </c>
      <c r="G2791" s="194">
        <v>1.60795</v>
      </c>
      <c r="H2791" s="195">
        <v>2.78044</v>
      </c>
    </row>
    <row r="2792" spans="2:8" x14ac:dyDescent="0.25">
      <c r="B2792" s="191" t="s">
        <v>258</v>
      </c>
      <c r="C2792" s="193">
        <v>9</v>
      </c>
      <c r="D2792" s="193">
        <v>3</v>
      </c>
      <c r="E2792" s="193">
        <v>16</v>
      </c>
      <c r="F2792" s="193">
        <v>4</v>
      </c>
      <c r="G2792" s="194">
        <v>1.7305299999999999</v>
      </c>
      <c r="H2792" s="195">
        <v>2.9375900000000001</v>
      </c>
    </row>
    <row r="2793" spans="2:8" x14ac:dyDescent="0.25">
      <c r="B2793" s="191" t="s">
        <v>258</v>
      </c>
      <c r="C2793" s="193">
        <v>9</v>
      </c>
      <c r="D2793" s="193">
        <v>3</v>
      </c>
      <c r="E2793" s="193">
        <v>17</v>
      </c>
      <c r="F2793" s="193">
        <v>4</v>
      </c>
      <c r="G2793" s="194">
        <v>1.74335</v>
      </c>
      <c r="H2793" s="195">
        <v>2.88883</v>
      </c>
    </row>
    <row r="2794" spans="2:8" x14ac:dyDescent="0.25">
      <c r="B2794" s="191" t="s">
        <v>259</v>
      </c>
      <c r="C2794" s="193">
        <v>9</v>
      </c>
      <c r="D2794" s="193">
        <v>1</v>
      </c>
      <c r="E2794" s="193">
        <v>15</v>
      </c>
      <c r="F2794" s="193">
        <v>2</v>
      </c>
      <c r="G2794" s="194">
        <v>1.8313600000000001</v>
      </c>
      <c r="H2794" s="195">
        <v>3.0972200000000001</v>
      </c>
    </row>
    <row r="2795" spans="2:8" x14ac:dyDescent="0.25">
      <c r="B2795" s="191" t="s">
        <v>259</v>
      </c>
      <c r="C2795" s="193">
        <v>9</v>
      </c>
      <c r="D2795" s="193">
        <v>1</v>
      </c>
      <c r="E2795" s="193">
        <v>16</v>
      </c>
      <c r="F2795" s="193">
        <v>2</v>
      </c>
      <c r="G2795" s="194">
        <v>2.0501200000000002</v>
      </c>
      <c r="H2795" s="195">
        <v>3.4348800000000002</v>
      </c>
    </row>
    <row r="2796" spans="2:8" x14ac:dyDescent="0.25">
      <c r="B2796" s="191" t="s">
        <v>259</v>
      </c>
      <c r="C2796" s="193">
        <v>9</v>
      </c>
      <c r="D2796" s="193">
        <v>1</v>
      </c>
      <c r="E2796" s="193">
        <v>17</v>
      </c>
      <c r="F2796" s="193">
        <v>2</v>
      </c>
      <c r="G2796" s="194">
        <v>2.2356199999999999</v>
      </c>
      <c r="H2796" s="195">
        <v>3.7137799999999999</v>
      </c>
    </row>
    <row r="2797" spans="2:8" x14ac:dyDescent="0.25">
      <c r="B2797" s="191" t="s">
        <v>259</v>
      </c>
      <c r="C2797" s="193">
        <v>9</v>
      </c>
      <c r="D2797" s="193">
        <v>2</v>
      </c>
      <c r="E2797" s="193">
        <v>15</v>
      </c>
      <c r="F2797" s="193">
        <v>3</v>
      </c>
      <c r="G2797" s="194">
        <v>2.3547899999999999</v>
      </c>
      <c r="H2797" s="195">
        <v>4.1729500000000002</v>
      </c>
    </row>
    <row r="2798" spans="2:8" x14ac:dyDescent="0.25">
      <c r="B2798" s="191" t="s">
        <v>259</v>
      </c>
      <c r="C2798" s="193">
        <v>9</v>
      </c>
      <c r="D2798" s="193">
        <v>2</v>
      </c>
      <c r="E2798" s="193">
        <v>16</v>
      </c>
      <c r="F2798" s="193">
        <v>3</v>
      </c>
      <c r="G2798" s="194">
        <v>2.4511099999999999</v>
      </c>
      <c r="H2798" s="195">
        <v>4.2368800000000002</v>
      </c>
    </row>
    <row r="2799" spans="2:8" x14ac:dyDescent="0.25">
      <c r="B2799" s="191" t="s">
        <v>259</v>
      </c>
      <c r="C2799" s="193">
        <v>9</v>
      </c>
      <c r="D2799" s="193">
        <v>2</v>
      </c>
      <c r="E2799" s="193">
        <v>17</v>
      </c>
      <c r="F2799" s="193">
        <v>3</v>
      </c>
      <c r="G2799" s="194">
        <v>2.5194800000000002</v>
      </c>
      <c r="H2799" s="195">
        <v>4.2827299999999999</v>
      </c>
    </row>
    <row r="2800" spans="2:8" x14ac:dyDescent="0.25">
      <c r="B2800" s="191" t="s">
        <v>259</v>
      </c>
      <c r="C2800" s="193">
        <v>9</v>
      </c>
      <c r="D2800" s="193">
        <v>3</v>
      </c>
      <c r="E2800" s="193">
        <v>15</v>
      </c>
      <c r="F2800" s="193">
        <v>4</v>
      </c>
      <c r="G2800" s="194">
        <v>1.53746</v>
      </c>
      <c r="H2800" s="195">
        <v>2.69285</v>
      </c>
    </row>
    <row r="2801" spans="2:8" x14ac:dyDescent="0.25">
      <c r="B2801" s="191" t="s">
        <v>259</v>
      </c>
      <c r="C2801" s="193">
        <v>9</v>
      </c>
      <c r="D2801" s="193">
        <v>3</v>
      </c>
      <c r="E2801" s="193">
        <v>16</v>
      </c>
      <c r="F2801" s="193">
        <v>4</v>
      </c>
      <c r="G2801" s="194">
        <v>1.65727</v>
      </c>
      <c r="H2801" s="195">
        <v>2.84517</v>
      </c>
    </row>
    <row r="2802" spans="2:8" x14ac:dyDescent="0.25">
      <c r="B2802" s="191" t="s">
        <v>259</v>
      </c>
      <c r="C2802" s="193">
        <v>9</v>
      </c>
      <c r="D2802" s="193">
        <v>3</v>
      </c>
      <c r="E2802" s="193">
        <v>17</v>
      </c>
      <c r="F2802" s="193">
        <v>4</v>
      </c>
      <c r="G2802" s="194">
        <v>1.67279</v>
      </c>
      <c r="H2802" s="195">
        <v>2.8027799999999998</v>
      </c>
    </row>
    <row r="2803" spans="2:8" x14ac:dyDescent="0.25">
      <c r="B2803" s="191" t="s">
        <v>260</v>
      </c>
      <c r="C2803" s="193">
        <v>9</v>
      </c>
      <c r="D2803" s="193">
        <v>1</v>
      </c>
      <c r="E2803" s="193">
        <v>15</v>
      </c>
      <c r="F2803" s="193">
        <v>2</v>
      </c>
      <c r="G2803" s="194">
        <v>1.71774</v>
      </c>
      <c r="H2803" s="195">
        <v>2.9041199999999998</v>
      </c>
    </row>
    <row r="2804" spans="2:8" x14ac:dyDescent="0.25">
      <c r="B2804" s="191" t="s">
        <v>260</v>
      </c>
      <c r="C2804" s="193">
        <v>9</v>
      </c>
      <c r="D2804" s="193">
        <v>1</v>
      </c>
      <c r="E2804" s="193">
        <v>16</v>
      </c>
      <c r="F2804" s="193">
        <v>2</v>
      </c>
      <c r="G2804" s="194">
        <v>1.92282</v>
      </c>
      <c r="H2804" s="195">
        <v>3.22418</v>
      </c>
    </row>
    <row r="2805" spans="2:8" x14ac:dyDescent="0.25">
      <c r="B2805" s="191" t="s">
        <v>260</v>
      </c>
      <c r="C2805" s="193">
        <v>9</v>
      </c>
      <c r="D2805" s="193">
        <v>1</v>
      </c>
      <c r="E2805" s="193">
        <v>17</v>
      </c>
      <c r="F2805" s="193">
        <v>2</v>
      </c>
      <c r="G2805" s="194">
        <v>2.1005799999999999</v>
      </c>
      <c r="H2805" s="195">
        <v>3.49322</v>
      </c>
    </row>
    <row r="2806" spans="2:8" x14ac:dyDescent="0.25">
      <c r="B2806" s="191" t="s">
        <v>260</v>
      </c>
      <c r="C2806" s="193">
        <v>9</v>
      </c>
      <c r="D2806" s="193">
        <v>2</v>
      </c>
      <c r="E2806" s="193">
        <v>15</v>
      </c>
      <c r="F2806" s="193">
        <v>3</v>
      </c>
      <c r="G2806" s="194">
        <v>2.2154400000000001</v>
      </c>
      <c r="H2806" s="195">
        <v>3.9613</v>
      </c>
    </row>
    <row r="2807" spans="2:8" x14ac:dyDescent="0.25">
      <c r="B2807" s="191" t="s">
        <v>260</v>
      </c>
      <c r="C2807" s="193">
        <v>9</v>
      </c>
      <c r="D2807" s="193">
        <v>2</v>
      </c>
      <c r="E2807" s="193">
        <v>16</v>
      </c>
      <c r="F2807" s="193">
        <v>3</v>
      </c>
      <c r="G2807" s="194">
        <v>2.3046799999999998</v>
      </c>
      <c r="H2807" s="195">
        <v>4.0117099999999999</v>
      </c>
    </row>
    <row r="2808" spans="2:8" x14ac:dyDescent="0.25">
      <c r="B2808" s="191" t="s">
        <v>260</v>
      </c>
      <c r="C2808" s="193">
        <v>9</v>
      </c>
      <c r="D2808" s="193">
        <v>2</v>
      </c>
      <c r="E2808" s="193">
        <v>17</v>
      </c>
      <c r="F2808" s="193">
        <v>3</v>
      </c>
      <c r="G2808" s="194">
        <v>2.3697599999999999</v>
      </c>
      <c r="H2808" s="195">
        <v>4.0268499999999996</v>
      </c>
    </row>
    <row r="2809" spans="2:8" x14ac:dyDescent="0.25">
      <c r="B2809" s="191" t="s">
        <v>260</v>
      </c>
      <c r="C2809" s="193">
        <v>9</v>
      </c>
      <c r="D2809" s="193">
        <v>3</v>
      </c>
      <c r="E2809" s="193">
        <v>15</v>
      </c>
      <c r="F2809" s="193">
        <v>4</v>
      </c>
      <c r="G2809" s="194">
        <v>1.44675</v>
      </c>
      <c r="H2809" s="195">
        <v>2.5339900000000002</v>
      </c>
    </row>
    <row r="2810" spans="2:8" x14ac:dyDescent="0.25">
      <c r="B2810" s="191" t="s">
        <v>260</v>
      </c>
      <c r="C2810" s="193">
        <v>9</v>
      </c>
      <c r="D2810" s="193">
        <v>3</v>
      </c>
      <c r="E2810" s="193">
        <v>16</v>
      </c>
      <c r="F2810" s="193">
        <v>4</v>
      </c>
      <c r="G2810" s="194">
        <v>1.5564800000000001</v>
      </c>
      <c r="H2810" s="195">
        <v>2.67747</v>
      </c>
    </row>
    <row r="2811" spans="2:8" x14ac:dyDescent="0.25">
      <c r="B2811" s="191" t="s">
        <v>260</v>
      </c>
      <c r="C2811" s="193">
        <v>9</v>
      </c>
      <c r="D2811" s="193">
        <v>3</v>
      </c>
      <c r="E2811" s="193">
        <v>17</v>
      </c>
      <c r="F2811" s="193">
        <v>4</v>
      </c>
      <c r="G2811" s="194">
        <v>1.5731900000000001</v>
      </c>
      <c r="H2811" s="195">
        <v>2.6403099999999999</v>
      </c>
    </row>
    <row r="2812" spans="2:8" x14ac:dyDescent="0.25">
      <c r="B2812" s="191" t="s">
        <v>261</v>
      </c>
      <c r="C2812" s="193">
        <v>9</v>
      </c>
      <c r="D2812" s="193">
        <v>1</v>
      </c>
      <c r="E2812" s="193">
        <v>15</v>
      </c>
      <c r="F2812" s="193">
        <v>2</v>
      </c>
      <c r="G2812" s="194">
        <v>1.9062600000000001</v>
      </c>
      <c r="H2812" s="195">
        <v>3.1866099999999999</v>
      </c>
    </row>
    <row r="2813" spans="2:8" x14ac:dyDescent="0.25">
      <c r="B2813" s="191" t="s">
        <v>261</v>
      </c>
      <c r="C2813" s="193">
        <v>9</v>
      </c>
      <c r="D2813" s="193">
        <v>1</v>
      </c>
      <c r="E2813" s="193">
        <v>16</v>
      </c>
      <c r="F2813" s="193">
        <v>2</v>
      </c>
      <c r="G2813" s="194">
        <v>2.1363300000000001</v>
      </c>
      <c r="H2813" s="195">
        <v>3.5313599999999998</v>
      </c>
    </row>
    <row r="2814" spans="2:8" x14ac:dyDescent="0.25">
      <c r="B2814" s="191" t="s">
        <v>261</v>
      </c>
      <c r="C2814" s="193">
        <v>9</v>
      </c>
      <c r="D2814" s="193">
        <v>1</v>
      </c>
      <c r="E2814" s="193">
        <v>17</v>
      </c>
      <c r="F2814" s="193">
        <v>2</v>
      </c>
      <c r="G2814" s="194">
        <v>2.3253200000000001</v>
      </c>
      <c r="H2814" s="195">
        <v>3.8121100000000001</v>
      </c>
    </row>
    <row r="2815" spans="2:8" x14ac:dyDescent="0.25">
      <c r="B2815" s="191" t="s">
        <v>261</v>
      </c>
      <c r="C2815" s="193">
        <v>9</v>
      </c>
      <c r="D2815" s="193">
        <v>2</v>
      </c>
      <c r="E2815" s="193">
        <v>15</v>
      </c>
      <c r="F2815" s="193">
        <v>3</v>
      </c>
      <c r="G2815" s="194">
        <v>2.5878999999999999</v>
      </c>
      <c r="H2815" s="195">
        <v>4.3501899999999996</v>
      </c>
    </row>
    <row r="2816" spans="2:8" x14ac:dyDescent="0.25">
      <c r="B2816" s="191" t="s">
        <v>261</v>
      </c>
      <c r="C2816" s="193">
        <v>9</v>
      </c>
      <c r="D2816" s="193">
        <v>2</v>
      </c>
      <c r="E2816" s="193">
        <v>16</v>
      </c>
      <c r="F2816" s="193">
        <v>3</v>
      </c>
      <c r="G2816" s="194">
        <v>2.6663700000000001</v>
      </c>
      <c r="H2816" s="195">
        <v>4.4100799999999998</v>
      </c>
    </row>
    <row r="2817" spans="2:8" x14ac:dyDescent="0.25">
      <c r="B2817" s="191" t="s">
        <v>261</v>
      </c>
      <c r="C2817" s="193">
        <v>9</v>
      </c>
      <c r="D2817" s="193">
        <v>2</v>
      </c>
      <c r="E2817" s="193">
        <v>17</v>
      </c>
      <c r="F2817" s="193">
        <v>3</v>
      </c>
      <c r="G2817" s="194">
        <v>2.7198699999999998</v>
      </c>
      <c r="H2817" s="195">
        <v>4.4420200000000003</v>
      </c>
    </row>
    <row r="2818" spans="2:8" x14ac:dyDescent="0.25">
      <c r="B2818" s="191" t="s">
        <v>261</v>
      </c>
      <c r="C2818" s="193">
        <v>9</v>
      </c>
      <c r="D2818" s="193">
        <v>3</v>
      </c>
      <c r="E2818" s="193">
        <v>15</v>
      </c>
      <c r="F2818" s="193">
        <v>4</v>
      </c>
      <c r="G2818" s="194">
        <v>1.59433</v>
      </c>
      <c r="H2818" s="195">
        <v>2.7580399999999998</v>
      </c>
    </row>
    <row r="2819" spans="2:8" x14ac:dyDescent="0.25">
      <c r="B2819" s="191" t="s">
        <v>261</v>
      </c>
      <c r="C2819" s="193">
        <v>9</v>
      </c>
      <c r="D2819" s="193">
        <v>3</v>
      </c>
      <c r="E2819" s="193">
        <v>16</v>
      </c>
      <c r="F2819" s="193">
        <v>4</v>
      </c>
      <c r="G2819" s="194">
        <v>1.71244</v>
      </c>
      <c r="H2819" s="195">
        <v>2.9115500000000001</v>
      </c>
    </row>
    <row r="2820" spans="2:8" x14ac:dyDescent="0.25">
      <c r="B2820" s="191" t="s">
        <v>261</v>
      </c>
      <c r="C2820" s="193">
        <v>9</v>
      </c>
      <c r="D2820" s="193">
        <v>3</v>
      </c>
      <c r="E2820" s="193">
        <v>17</v>
      </c>
      <c r="F2820" s="193">
        <v>4</v>
      </c>
      <c r="G2820" s="194">
        <v>1.73123</v>
      </c>
      <c r="H2820" s="195">
        <v>2.8722799999999999</v>
      </c>
    </row>
    <row r="2821" spans="2:8" x14ac:dyDescent="0.25">
      <c r="B2821" s="191" t="s">
        <v>262</v>
      </c>
      <c r="C2821" s="193">
        <v>9</v>
      </c>
      <c r="D2821" s="193">
        <v>1</v>
      </c>
      <c r="E2821" s="193">
        <v>15</v>
      </c>
      <c r="F2821" s="193">
        <v>2</v>
      </c>
      <c r="G2821" s="194">
        <v>1.7797799999999999</v>
      </c>
      <c r="H2821" s="195">
        <v>2.9714</v>
      </c>
    </row>
    <row r="2822" spans="2:8" x14ac:dyDescent="0.25">
      <c r="B2822" s="191" t="s">
        <v>262</v>
      </c>
      <c r="C2822" s="193">
        <v>9</v>
      </c>
      <c r="D2822" s="193">
        <v>1</v>
      </c>
      <c r="E2822" s="193">
        <v>16</v>
      </c>
      <c r="F2822" s="193">
        <v>2</v>
      </c>
      <c r="G2822" s="194">
        <v>1.9917499999999999</v>
      </c>
      <c r="H2822" s="195">
        <v>3.2968000000000002</v>
      </c>
    </row>
    <row r="2823" spans="2:8" x14ac:dyDescent="0.25">
      <c r="B2823" s="191" t="s">
        <v>262</v>
      </c>
      <c r="C2823" s="193">
        <v>9</v>
      </c>
      <c r="D2823" s="193">
        <v>1</v>
      </c>
      <c r="E2823" s="193">
        <v>17</v>
      </c>
      <c r="F2823" s="193">
        <v>2</v>
      </c>
      <c r="G2823" s="194">
        <v>2.2180800000000001</v>
      </c>
      <c r="H2823" s="195">
        <v>3.5598900000000002</v>
      </c>
    </row>
    <row r="2824" spans="2:8" x14ac:dyDescent="0.25">
      <c r="B2824" s="191" t="s">
        <v>262</v>
      </c>
      <c r="C2824" s="193">
        <v>9</v>
      </c>
      <c r="D2824" s="193">
        <v>2</v>
      </c>
      <c r="E2824" s="193">
        <v>15</v>
      </c>
      <c r="F2824" s="193">
        <v>3</v>
      </c>
      <c r="G2824" s="194">
        <v>2.41568</v>
      </c>
      <c r="H2824" s="195">
        <v>4.0555500000000002</v>
      </c>
    </row>
    <row r="2825" spans="2:8" x14ac:dyDescent="0.25">
      <c r="B2825" s="191" t="s">
        <v>262</v>
      </c>
      <c r="C2825" s="193">
        <v>9</v>
      </c>
      <c r="D2825" s="193">
        <v>2</v>
      </c>
      <c r="E2825" s="193">
        <v>16</v>
      </c>
      <c r="F2825" s="193">
        <v>3</v>
      </c>
      <c r="G2825" s="194">
        <v>2.48604</v>
      </c>
      <c r="H2825" s="195">
        <v>4.1188700000000003</v>
      </c>
    </row>
    <row r="2826" spans="2:8" x14ac:dyDescent="0.25">
      <c r="B2826" s="191" t="s">
        <v>262</v>
      </c>
      <c r="C2826" s="193">
        <v>9</v>
      </c>
      <c r="D2826" s="193">
        <v>2</v>
      </c>
      <c r="E2826" s="193">
        <v>17</v>
      </c>
      <c r="F2826" s="193">
        <v>3</v>
      </c>
      <c r="G2826" s="194">
        <v>2.5311300000000001</v>
      </c>
      <c r="H2826" s="195">
        <v>4.2457200000000004</v>
      </c>
    </row>
    <row r="2827" spans="2:8" x14ac:dyDescent="0.25">
      <c r="B2827" s="191" t="s">
        <v>262</v>
      </c>
      <c r="C2827" s="193">
        <v>9</v>
      </c>
      <c r="D2827" s="193">
        <v>3</v>
      </c>
      <c r="E2827" s="193">
        <v>15</v>
      </c>
      <c r="F2827" s="193">
        <v>4</v>
      </c>
      <c r="G2827" s="194">
        <v>1.49011</v>
      </c>
      <c r="H2827" s="195">
        <v>2.5756199999999998</v>
      </c>
    </row>
    <row r="2828" spans="2:8" x14ac:dyDescent="0.25">
      <c r="B2828" s="191" t="s">
        <v>262</v>
      </c>
      <c r="C2828" s="193">
        <v>9</v>
      </c>
      <c r="D2828" s="193">
        <v>3</v>
      </c>
      <c r="E2828" s="193">
        <v>16</v>
      </c>
      <c r="F2828" s="193">
        <v>4</v>
      </c>
      <c r="G2828" s="194">
        <v>1.60138</v>
      </c>
      <c r="H2828" s="195">
        <v>2.7209500000000002</v>
      </c>
    </row>
    <row r="2829" spans="2:8" x14ac:dyDescent="0.25">
      <c r="B2829" s="191" t="s">
        <v>262</v>
      </c>
      <c r="C2829" s="193">
        <v>9</v>
      </c>
      <c r="D2829" s="193">
        <v>3</v>
      </c>
      <c r="E2829" s="193">
        <v>17</v>
      </c>
      <c r="F2829" s="193">
        <v>4</v>
      </c>
      <c r="G2829" s="194">
        <v>1.6175600000000001</v>
      </c>
      <c r="H2829" s="195">
        <v>2.6852299999999998</v>
      </c>
    </row>
    <row r="2830" spans="2:8" x14ac:dyDescent="0.25">
      <c r="B2830" s="191" t="s">
        <v>263</v>
      </c>
      <c r="C2830" s="193">
        <v>9</v>
      </c>
      <c r="D2830" s="193">
        <v>1</v>
      </c>
      <c r="E2830" s="193">
        <v>15</v>
      </c>
      <c r="F2830" s="193">
        <v>2</v>
      </c>
      <c r="G2830" s="194">
        <v>1.79033</v>
      </c>
      <c r="H2830" s="195">
        <v>2.99282</v>
      </c>
    </row>
    <row r="2831" spans="2:8" x14ac:dyDescent="0.25">
      <c r="B2831" s="191" t="s">
        <v>263</v>
      </c>
      <c r="C2831" s="193">
        <v>9</v>
      </c>
      <c r="D2831" s="193">
        <v>1</v>
      </c>
      <c r="E2831" s="193">
        <v>16</v>
      </c>
      <c r="F2831" s="193">
        <v>2</v>
      </c>
      <c r="G2831" s="194">
        <v>2.0064199999999999</v>
      </c>
      <c r="H2831" s="195">
        <v>3.3166099999999998</v>
      </c>
    </row>
    <row r="2832" spans="2:8" x14ac:dyDescent="0.25">
      <c r="B2832" s="191" t="s">
        <v>263</v>
      </c>
      <c r="C2832" s="193">
        <v>9</v>
      </c>
      <c r="D2832" s="193">
        <v>1</v>
      </c>
      <c r="E2832" s="193">
        <v>17</v>
      </c>
      <c r="F2832" s="193">
        <v>2</v>
      </c>
      <c r="G2832" s="194">
        <v>2.18391</v>
      </c>
      <c r="H2832" s="195">
        <v>3.5802900000000002</v>
      </c>
    </row>
    <row r="2833" spans="2:8" x14ac:dyDescent="0.25">
      <c r="B2833" s="191" t="s">
        <v>263</v>
      </c>
      <c r="C2833" s="193">
        <v>9</v>
      </c>
      <c r="D2833" s="193">
        <v>2</v>
      </c>
      <c r="E2833" s="193">
        <v>15</v>
      </c>
      <c r="F2833" s="193">
        <v>3</v>
      </c>
      <c r="G2833" s="194">
        <v>2.43052</v>
      </c>
      <c r="H2833" s="195">
        <v>4.0856399999999997</v>
      </c>
    </row>
    <row r="2834" spans="2:8" x14ac:dyDescent="0.25">
      <c r="B2834" s="191" t="s">
        <v>263</v>
      </c>
      <c r="C2834" s="193">
        <v>9</v>
      </c>
      <c r="D2834" s="193">
        <v>2</v>
      </c>
      <c r="E2834" s="193">
        <v>16</v>
      </c>
      <c r="F2834" s="193">
        <v>3</v>
      </c>
      <c r="G2834" s="194">
        <v>2.5042200000000001</v>
      </c>
      <c r="H2834" s="195">
        <v>4.1418900000000001</v>
      </c>
    </row>
    <row r="2835" spans="2:8" x14ac:dyDescent="0.25">
      <c r="B2835" s="191" t="s">
        <v>263</v>
      </c>
      <c r="C2835" s="193">
        <v>9</v>
      </c>
      <c r="D2835" s="193">
        <v>2</v>
      </c>
      <c r="E2835" s="193">
        <v>17</v>
      </c>
      <c r="F2835" s="193">
        <v>3</v>
      </c>
      <c r="G2835" s="194">
        <v>2.5544699999999998</v>
      </c>
      <c r="H2835" s="195">
        <v>4.1718900000000003</v>
      </c>
    </row>
    <row r="2836" spans="2:8" x14ac:dyDescent="0.25">
      <c r="B2836" s="191" t="s">
        <v>263</v>
      </c>
      <c r="C2836" s="193">
        <v>9</v>
      </c>
      <c r="D2836" s="193">
        <v>3</v>
      </c>
      <c r="E2836" s="193">
        <v>15</v>
      </c>
      <c r="F2836" s="193">
        <v>4</v>
      </c>
      <c r="G2836" s="194">
        <v>1.4973700000000001</v>
      </c>
      <c r="H2836" s="195">
        <v>2.5903200000000002</v>
      </c>
    </row>
    <row r="2837" spans="2:8" x14ac:dyDescent="0.25">
      <c r="B2837" s="191" t="s">
        <v>263</v>
      </c>
      <c r="C2837" s="193">
        <v>9</v>
      </c>
      <c r="D2837" s="193">
        <v>3</v>
      </c>
      <c r="E2837" s="193">
        <v>16</v>
      </c>
      <c r="F2837" s="193">
        <v>4</v>
      </c>
      <c r="G2837" s="194">
        <v>1.6083000000000001</v>
      </c>
      <c r="H2837" s="195">
        <v>2.73448</v>
      </c>
    </row>
    <row r="2838" spans="2:8" x14ac:dyDescent="0.25">
      <c r="B2838" s="191" t="s">
        <v>263</v>
      </c>
      <c r="C2838" s="193">
        <v>9</v>
      </c>
      <c r="D2838" s="193">
        <v>3</v>
      </c>
      <c r="E2838" s="193">
        <v>17</v>
      </c>
      <c r="F2838" s="193">
        <v>4</v>
      </c>
      <c r="G2838" s="194">
        <v>1.62595</v>
      </c>
      <c r="H2838" s="195">
        <v>2.6976100000000001</v>
      </c>
    </row>
    <row r="2839" spans="2:8" x14ac:dyDescent="0.25">
      <c r="B2839" s="191" t="s">
        <v>264</v>
      </c>
      <c r="C2839" s="193">
        <v>9</v>
      </c>
      <c r="D2839" s="193">
        <v>1</v>
      </c>
      <c r="E2839" s="193">
        <v>15</v>
      </c>
      <c r="F2839" s="193">
        <v>2</v>
      </c>
      <c r="G2839" s="194">
        <v>1.66289</v>
      </c>
      <c r="H2839" s="195">
        <v>2.7762500000000001</v>
      </c>
    </row>
    <row r="2840" spans="2:8" x14ac:dyDescent="0.25">
      <c r="B2840" s="191" t="s">
        <v>264</v>
      </c>
      <c r="C2840" s="193">
        <v>9</v>
      </c>
      <c r="D2840" s="193">
        <v>1</v>
      </c>
      <c r="E2840" s="193">
        <v>16</v>
      </c>
      <c r="F2840" s="193">
        <v>2</v>
      </c>
      <c r="G2840" s="194">
        <v>1.86094</v>
      </c>
      <c r="H2840" s="195">
        <v>3.0802800000000001</v>
      </c>
    </row>
    <row r="2841" spans="2:8" x14ac:dyDescent="0.25">
      <c r="B2841" s="191" t="s">
        <v>264</v>
      </c>
      <c r="C2841" s="193">
        <v>9</v>
      </c>
      <c r="D2841" s="193">
        <v>1</v>
      </c>
      <c r="E2841" s="193">
        <v>17</v>
      </c>
      <c r="F2841" s="193">
        <v>2</v>
      </c>
      <c r="G2841" s="194">
        <v>2.0724</v>
      </c>
      <c r="H2841" s="195">
        <v>3.3260900000000002</v>
      </c>
    </row>
    <row r="2842" spans="2:8" x14ac:dyDescent="0.25">
      <c r="B2842" s="191" t="s">
        <v>264</v>
      </c>
      <c r="C2842" s="193">
        <v>9</v>
      </c>
      <c r="D2842" s="193">
        <v>2</v>
      </c>
      <c r="E2842" s="193">
        <v>15</v>
      </c>
      <c r="F2842" s="193">
        <v>3</v>
      </c>
      <c r="G2842" s="194">
        <v>2.2570299999999999</v>
      </c>
      <c r="H2842" s="195">
        <v>3.7892000000000001</v>
      </c>
    </row>
    <row r="2843" spans="2:8" x14ac:dyDescent="0.25">
      <c r="B2843" s="191" t="s">
        <v>264</v>
      </c>
      <c r="C2843" s="193">
        <v>9</v>
      </c>
      <c r="D2843" s="193">
        <v>2</v>
      </c>
      <c r="E2843" s="193">
        <v>16</v>
      </c>
      <c r="F2843" s="193">
        <v>3</v>
      </c>
      <c r="G2843" s="194">
        <v>2.3227699999999998</v>
      </c>
      <c r="H2843" s="195">
        <v>3.84836</v>
      </c>
    </row>
    <row r="2844" spans="2:8" x14ac:dyDescent="0.25">
      <c r="B2844" s="191" t="s">
        <v>264</v>
      </c>
      <c r="C2844" s="193">
        <v>9</v>
      </c>
      <c r="D2844" s="193">
        <v>2</v>
      </c>
      <c r="E2844" s="193">
        <v>17</v>
      </c>
      <c r="F2844" s="193">
        <v>3</v>
      </c>
      <c r="G2844" s="194">
        <v>2.3648899999999999</v>
      </c>
      <c r="H2844" s="195">
        <v>3.9668800000000002</v>
      </c>
    </row>
    <row r="2845" spans="2:8" x14ac:dyDescent="0.25">
      <c r="B2845" s="191" t="s">
        <v>264</v>
      </c>
      <c r="C2845" s="193">
        <v>9</v>
      </c>
      <c r="D2845" s="193">
        <v>3</v>
      </c>
      <c r="E2845" s="193">
        <v>15</v>
      </c>
      <c r="F2845" s="193">
        <v>4</v>
      </c>
      <c r="G2845" s="194">
        <v>1.3922399999999999</v>
      </c>
      <c r="H2845" s="195">
        <v>2.4064700000000001</v>
      </c>
    </row>
    <row r="2846" spans="2:8" x14ac:dyDescent="0.25">
      <c r="B2846" s="191" t="s">
        <v>264</v>
      </c>
      <c r="C2846" s="193">
        <v>9</v>
      </c>
      <c r="D2846" s="193">
        <v>3</v>
      </c>
      <c r="E2846" s="193">
        <v>16</v>
      </c>
      <c r="F2846" s="193">
        <v>4</v>
      </c>
      <c r="G2846" s="194">
        <v>1.49621</v>
      </c>
      <c r="H2846" s="195">
        <v>2.5422500000000001</v>
      </c>
    </row>
    <row r="2847" spans="2:8" x14ac:dyDescent="0.25">
      <c r="B2847" s="191" t="s">
        <v>264</v>
      </c>
      <c r="C2847" s="193">
        <v>9</v>
      </c>
      <c r="D2847" s="193">
        <v>3</v>
      </c>
      <c r="E2847" s="193">
        <v>17</v>
      </c>
      <c r="F2847" s="193">
        <v>4</v>
      </c>
      <c r="G2847" s="194">
        <v>1.5113300000000001</v>
      </c>
      <c r="H2847" s="195">
        <v>2.50888</v>
      </c>
    </row>
    <row r="2848" spans="2:8" x14ac:dyDescent="0.25">
      <c r="B2848" s="191" t="s">
        <v>265</v>
      </c>
      <c r="C2848" s="193">
        <v>9</v>
      </c>
      <c r="D2848" s="193">
        <v>1</v>
      </c>
      <c r="E2848" s="193">
        <v>15</v>
      </c>
      <c r="F2848" s="193">
        <v>2</v>
      </c>
      <c r="G2848" s="194">
        <v>1.6023700000000001</v>
      </c>
      <c r="H2848" s="195">
        <v>2.3060700000000001</v>
      </c>
    </row>
    <row r="2849" spans="2:8" x14ac:dyDescent="0.25">
      <c r="B2849" s="191" t="s">
        <v>265</v>
      </c>
      <c r="C2849" s="193">
        <v>9</v>
      </c>
      <c r="D2849" s="193">
        <v>1</v>
      </c>
      <c r="E2849" s="193">
        <v>16</v>
      </c>
      <c r="F2849" s="193">
        <v>2</v>
      </c>
      <c r="G2849" s="194">
        <v>1.9297299999999999</v>
      </c>
      <c r="H2849" s="195">
        <v>2.8871899999999999</v>
      </c>
    </row>
    <row r="2850" spans="2:8" x14ac:dyDescent="0.25">
      <c r="B2850" s="191" t="s">
        <v>265</v>
      </c>
      <c r="C2850" s="193">
        <v>9</v>
      </c>
      <c r="D2850" s="193">
        <v>1</v>
      </c>
      <c r="E2850" s="193">
        <v>17</v>
      </c>
      <c r="F2850" s="193">
        <v>2</v>
      </c>
      <c r="G2850" s="194">
        <v>2.19293</v>
      </c>
      <c r="H2850" s="195">
        <v>3.3450700000000002</v>
      </c>
    </row>
    <row r="2851" spans="2:8" x14ac:dyDescent="0.25">
      <c r="B2851" s="191" t="s">
        <v>265</v>
      </c>
      <c r="C2851" s="193">
        <v>9</v>
      </c>
      <c r="D2851" s="193">
        <v>2</v>
      </c>
      <c r="E2851" s="193">
        <v>15</v>
      </c>
      <c r="F2851" s="193">
        <v>3</v>
      </c>
      <c r="G2851" s="194">
        <v>2.3265899999999999</v>
      </c>
      <c r="H2851" s="195">
        <v>3.9894599999999998</v>
      </c>
    </row>
    <row r="2852" spans="2:8" x14ac:dyDescent="0.25">
      <c r="B2852" s="191" t="s">
        <v>265</v>
      </c>
      <c r="C2852" s="193">
        <v>9</v>
      </c>
      <c r="D2852" s="193">
        <v>2</v>
      </c>
      <c r="E2852" s="193">
        <v>16</v>
      </c>
      <c r="F2852" s="193">
        <v>3</v>
      </c>
      <c r="G2852" s="194">
        <v>2.4719500000000001</v>
      </c>
      <c r="H2852" s="195">
        <v>4.1560300000000003</v>
      </c>
    </row>
    <row r="2853" spans="2:8" x14ac:dyDescent="0.25">
      <c r="B2853" s="191" t="s">
        <v>265</v>
      </c>
      <c r="C2853" s="193">
        <v>9</v>
      </c>
      <c r="D2853" s="193">
        <v>2</v>
      </c>
      <c r="E2853" s="193">
        <v>17</v>
      </c>
      <c r="F2853" s="193">
        <v>3</v>
      </c>
      <c r="G2853" s="194">
        <v>2.5802399999999999</v>
      </c>
      <c r="H2853" s="195">
        <v>4.2687400000000002</v>
      </c>
    </row>
    <row r="2854" spans="2:8" x14ac:dyDescent="0.25">
      <c r="B2854" s="191" t="s">
        <v>265</v>
      </c>
      <c r="C2854" s="193">
        <v>9</v>
      </c>
      <c r="D2854" s="193">
        <v>3</v>
      </c>
      <c r="E2854" s="193">
        <v>15</v>
      </c>
      <c r="F2854" s="193">
        <v>4</v>
      </c>
      <c r="G2854" s="194">
        <v>1.33962</v>
      </c>
      <c r="H2854" s="195">
        <v>2.2787600000000001</v>
      </c>
    </row>
    <row r="2855" spans="2:8" x14ac:dyDescent="0.25">
      <c r="B2855" s="191" t="s">
        <v>265</v>
      </c>
      <c r="C2855" s="193">
        <v>9</v>
      </c>
      <c r="D2855" s="193">
        <v>3</v>
      </c>
      <c r="E2855" s="193">
        <v>16</v>
      </c>
      <c r="F2855" s="193">
        <v>4</v>
      </c>
      <c r="G2855" s="194">
        <v>1.5152099999999999</v>
      </c>
      <c r="H2855" s="195">
        <v>2.5294699999999999</v>
      </c>
    </row>
    <row r="2856" spans="2:8" x14ac:dyDescent="0.25">
      <c r="B2856" s="191" t="s">
        <v>265</v>
      </c>
      <c r="C2856" s="193">
        <v>9</v>
      </c>
      <c r="D2856" s="193">
        <v>3</v>
      </c>
      <c r="E2856" s="193">
        <v>17</v>
      </c>
      <c r="F2856" s="193">
        <v>4</v>
      </c>
      <c r="G2856" s="194">
        <v>1.56921</v>
      </c>
      <c r="H2856" s="195">
        <v>2.5534500000000002</v>
      </c>
    </row>
    <row r="2857" spans="2:8" x14ac:dyDescent="0.25">
      <c r="B2857" s="191" t="s">
        <v>266</v>
      </c>
      <c r="C2857" s="193">
        <v>9</v>
      </c>
      <c r="D2857" s="193">
        <v>1</v>
      </c>
      <c r="E2857" s="193">
        <v>15</v>
      </c>
      <c r="F2857" s="193">
        <v>2</v>
      </c>
      <c r="G2857" s="194">
        <v>1.4057500000000001</v>
      </c>
      <c r="H2857" s="195">
        <v>2.0220799999999999</v>
      </c>
    </row>
    <row r="2858" spans="2:8" x14ac:dyDescent="0.25">
      <c r="B2858" s="191" t="s">
        <v>266</v>
      </c>
      <c r="C2858" s="193">
        <v>9</v>
      </c>
      <c r="D2858" s="193">
        <v>1</v>
      </c>
      <c r="E2858" s="193">
        <v>16</v>
      </c>
      <c r="F2858" s="193">
        <v>2</v>
      </c>
      <c r="G2858" s="194">
        <v>1.6917800000000001</v>
      </c>
      <c r="H2858" s="195">
        <v>2.5327799999999998</v>
      </c>
    </row>
    <row r="2859" spans="2:8" x14ac:dyDescent="0.25">
      <c r="B2859" s="191" t="s">
        <v>266</v>
      </c>
      <c r="C2859" s="193">
        <v>9</v>
      </c>
      <c r="D2859" s="193">
        <v>1</v>
      </c>
      <c r="E2859" s="193">
        <v>17</v>
      </c>
      <c r="F2859" s="193">
        <v>2</v>
      </c>
      <c r="G2859" s="194">
        <v>1.92757</v>
      </c>
      <c r="H2859" s="195">
        <v>2.93798</v>
      </c>
    </row>
    <row r="2860" spans="2:8" x14ac:dyDescent="0.25">
      <c r="B2860" s="191" t="s">
        <v>266</v>
      </c>
      <c r="C2860" s="193">
        <v>9</v>
      </c>
      <c r="D2860" s="193">
        <v>2</v>
      </c>
      <c r="E2860" s="193">
        <v>15</v>
      </c>
      <c r="F2860" s="193">
        <v>3</v>
      </c>
      <c r="G2860" s="194">
        <v>2.0383599999999999</v>
      </c>
      <c r="H2860" s="195">
        <v>3.5024600000000001</v>
      </c>
    </row>
    <row r="2861" spans="2:8" x14ac:dyDescent="0.25">
      <c r="B2861" s="191" t="s">
        <v>266</v>
      </c>
      <c r="C2861" s="193">
        <v>9</v>
      </c>
      <c r="D2861" s="193">
        <v>2</v>
      </c>
      <c r="E2861" s="193">
        <v>16</v>
      </c>
      <c r="F2861" s="193">
        <v>3</v>
      </c>
      <c r="G2861" s="194">
        <v>2.1688200000000002</v>
      </c>
      <c r="H2861" s="195">
        <v>3.6481400000000002</v>
      </c>
    </row>
    <row r="2862" spans="2:8" x14ac:dyDescent="0.25">
      <c r="B2862" s="191" t="s">
        <v>266</v>
      </c>
      <c r="C2862" s="193">
        <v>9</v>
      </c>
      <c r="D2862" s="193">
        <v>2</v>
      </c>
      <c r="E2862" s="193">
        <v>17</v>
      </c>
      <c r="F2862" s="193">
        <v>3</v>
      </c>
      <c r="G2862" s="194">
        <v>2.26492</v>
      </c>
      <c r="H2862" s="195">
        <v>3.75468</v>
      </c>
    </row>
    <row r="2863" spans="2:8" x14ac:dyDescent="0.25">
      <c r="B2863" s="191" t="s">
        <v>266</v>
      </c>
      <c r="C2863" s="193">
        <v>9</v>
      </c>
      <c r="D2863" s="193">
        <v>3</v>
      </c>
      <c r="E2863" s="193">
        <v>15</v>
      </c>
      <c r="F2863" s="193">
        <v>4</v>
      </c>
      <c r="G2863" s="194">
        <v>1.1796800000000001</v>
      </c>
      <c r="H2863" s="195">
        <v>2.0085299999999999</v>
      </c>
    </row>
    <row r="2864" spans="2:8" x14ac:dyDescent="0.25">
      <c r="B2864" s="191" t="s">
        <v>266</v>
      </c>
      <c r="C2864" s="193">
        <v>9</v>
      </c>
      <c r="D2864" s="193">
        <v>3</v>
      </c>
      <c r="E2864" s="193">
        <v>16</v>
      </c>
      <c r="F2864" s="193">
        <v>4</v>
      </c>
      <c r="G2864" s="194">
        <v>1.33463</v>
      </c>
      <c r="H2864" s="195">
        <v>2.2288700000000001</v>
      </c>
    </row>
    <row r="2865" spans="2:8" x14ac:dyDescent="0.25">
      <c r="B2865" s="191" t="s">
        <v>266</v>
      </c>
      <c r="C2865" s="193">
        <v>9</v>
      </c>
      <c r="D2865" s="193">
        <v>3</v>
      </c>
      <c r="E2865" s="193">
        <v>17</v>
      </c>
      <c r="F2865" s="193">
        <v>4</v>
      </c>
      <c r="G2865" s="194">
        <v>1.3829199999999999</v>
      </c>
      <c r="H2865" s="195">
        <v>2.25298</v>
      </c>
    </row>
    <row r="2866" spans="2:8" x14ac:dyDescent="0.25">
      <c r="B2866" s="191" t="s">
        <v>267</v>
      </c>
      <c r="C2866" s="193">
        <v>9</v>
      </c>
      <c r="D2866" s="193">
        <v>1</v>
      </c>
      <c r="E2866" s="193">
        <v>15</v>
      </c>
      <c r="F2866" s="193">
        <v>2</v>
      </c>
      <c r="G2866" s="194">
        <v>1.37419</v>
      </c>
      <c r="H2866" s="195">
        <v>2.0381800000000001</v>
      </c>
    </row>
    <row r="2867" spans="2:8" x14ac:dyDescent="0.25">
      <c r="B2867" s="191" t="s">
        <v>267</v>
      </c>
      <c r="C2867" s="193">
        <v>9</v>
      </c>
      <c r="D2867" s="193">
        <v>1</v>
      </c>
      <c r="E2867" s="193">
        <v>16</v>
      </c>
      <c r="F2867" s="193">
        <v>2</v>
      </c>
      <c r="G2867" s="194">
        <v>1.64073</v>
      </c>
      <c r="H2867" s="195">
        <v>2.5187900000000001</v>
      </c>
    </row>
    <row r="2868" spans="2:8" x14ac:dyDescent="0.25">
      <c r="B2868" s="191" t="s">
        <v>267</v>
      </c>
      <c r="C2868" s="193">
        <v>9</v>
      </c>
      <c r="D2868" s="193">
        <v>1</v>
      </c>
      <c r="E2868" s="193">
        <v>17</v>
      </c>
      <c r="F2868" s="193">
        <v>2</v>
      </c>
      <c r="G2868" s="194">
        <v>1.8574600000000001</v>
      </c>
      <c r="H2868" s="195">
        <v>2.8970899999999999</v>
      </c>
    </row>
    <row r="2869" spans="2:8" x14ac:dyDescent="0.25">
      <c r="B2869" s="191" t="s">
        <v>267</v>
      </c>
      <c r="C2869" s="193">
        <v>9</v>
      </c>
      <c r="D2869" s="193">
        <v>2</v>
      </c>
      <c r="E2869" s="193">
        <v>15</v>
      </c>
      <c r="F2869" s="193">
        <v>3</v>
      </c>
      <c r="G2869" s="194">
        <v>1.92421</v>
      </c>
      <c r="H2869" s="195">
        <v>3.4014799999999998</v>
      </c>
    </row>
    <row r="2870" spans="2:8" x14ac:dyDescent="0.25">
      <c r="B2870" s="191" t="s">
        <v>267</v>
      </c>
      <c r="C2870" s="193">
        <v>9</v>
      </c>
      <c r="D2870" s="193">
        <v>2</v>
      </c>
      <c r="E2870" s="193">
        <v>16</v>
      </c>
      <c r="F2870" s="193">
        <v>3</v>
      </c>
      <c r="G2870" s="194">
        <v>2.04969</v>
      </c>
      <c r="H2870" s="195">
        <v>3.5280900000000002</v>
      </c>
    </row>
    <row r="2871" spans="2:8" x14ac:dyDescent="0.25">
      <c r="B2871" s="191" t="s">
        <v>267</v>
      </c>
      <c r="C2871" s="193">
        <v>9</v>
      </c>
      <c r="D2871" s="193">
        <v>2</v>
      </c>
      <c r="E2871" s="193">
        <v>17</v>
      </c>
      <c r="F2871" s="193">
        <v>3</v>
      </c>
      <c r="G2871" s="194">
        <v>2.1439300000000001</v>
      </c>
      <c r="H2871" s="195">
        <v>3.6057600000000001</v>
      </c>
    </row>
    <row r="2872" spans="2:8" x14ac:dyDescent="0.25">
      <c r="B2872" s="191" t="s">
        <v>267</v>
      </c>
      <c r="C2872" s="193">
        <v>9</v>
      </c>
      <c r="D2872" s="193">
        <v>3</v>
      </c>
      <c r="E2872" s="193">
        <v>15</v>
      </c>
      <c r="F2872" s="193">
        <v>4</v>
      </c>
      <c r="G2872" s="194">
        <v>1.1418699999999999</v>
      </c>
      <c r="H2872" s="195">
        <v>1.96766</v>
      </c>
    </row>
    <row r="2873" spans="2:8" x14ac:dyDescent="0.25">
      <c r="B2873" s="191" t="s">
        <v>267</v>
      </c>
      <c r="C2873" s="193">
        <v>9</v>
      </c>
      <c r="D2873" s="193">
        <v>3</v>
      </c>
      <c r="E2873" s="193">
        <v>16</v>
      </c>
      <c r="F2873" s="193">
        <v>4</v>
      </c>
      <c r="G2873" s="194">
        <v>1.28915</v>
      </c>
      <c r="H2873" s="195">
        <v>2.1813400000000001</v>
      </c>
    </row>
    <row r="2874" spans="2:8" x14ac:dyDescent="0.25">
      <c r="B2874" s="191" t="s">
        <v>267</v>
      </c>
      <c r="C2874" s="193">
        <v>9</v>
      </c>
      <c r="D2874" s="193">
        <v>3</v>
      </c>
      <c r="E2874" s="193">
        <v>17</v>
      </c>
      <c r="F2874" s="193">
        <v>4</v>
      </c>
      <c r="G2874" s="194">
        <v>1.33908</v>
      </c>
      <c r="H2874" s="195">
        <v>2.2070699999999999</v>
      </c>
    </row>
    <row r="2875" spans="2:8" x14ac:dyDescent="0.25">
      <c r="B2875" s="191" t="s">
        <v>268</v>
      </c>
      <c r="C2875" s="193">
        <v>9</v>
      </c>
      <c r="D2875" s="193">
        <v>1</v>
      </c>
      <c r="E2875" s="193">
        <v>15</v>
      </c>
      <c r="F2875" s="193">
        <v>2</v>
      </c>
      <c r="G2875" s="194">
        <v>1.2740899999999999</v>
      </c>
      <c r="H2875" s="195">
        <v>1.86225</v>
      </c>
    </row>
    <row r="2876" spans="2:8" x14ac:dyDescent="0.25">
      <c r="B2876" s="191" t="s">
        <v>268</v>
      </c>
      <c r="C2876" s="193">
        <v>9</v>
      </c>
      <c r="D2876" s="193">
        <v>1</v>
      </c>
      <c r="E2876" s="193">
        <v>16</v>
      </c>
      <c r="F2876" s="193">
        <v>2</v>
      </c>
      <c r="G2876" s="194">
        <v>1.52738</v>
      </c>
      <c r="H2876" s="195">
        <v>2.3248500000000001</v>
      </c>
    </row>
    <row r="2877" spans="2:8" x14ac:dyDescent="0.25">
      <c r="B2877" s="191" t="s">
        <v>268</v>
      </c>
      <c r="C2877" s="193">
        <v>9</v>
      </c>
      <c r="D2877" s="193">
        <v>1</v>
      </c>
      <c r="E2877" s="193">
        <v>17</v>
      </c>
      <c r="F2877" s="193">
        <v>2</v>
      </c>
      <c r="G2877" s="194">
        <v>1.73339</v>
      </c>
      <c r="H2877" s="195">
        <v>2.69198</v>
      </c>
    </row>
    <row r="2878" spans="2:8" x14ac:dyDescent="0.25">
      <c r="B2878" s="191" t="s">
        <v>268</v>
      </c>
      <c r="C2878" s="193">
        <v>9</v>
      </c>
      <c r="D2878" s="193">
        <v>2</v>
      </c>
      <c r="E2878" s="193">
        <v>15</v>
      </c>
      <c r="F2878" s="193">
        <v>3</v>
      </c>
      <c r="G2878" s="194">
        <v>1.8146599999999999</v>
      </c>
      <c r="H2878" s="195">
        <v>3.2243400000000002</v>
      </c>
    </row>
    <row r="2879" spans="2:8" x14ac:dyDescent="0.25">
      <c r="B2879" s="191" t="s">
        <v>268</v>
      </c>
      <c r="C2879" s="193">
        <v>9</v>
      </c>
      <c r="D2879" s="193">
        <v>2</v>
      </c>
      <c r="E2879" s="193">
        <v>16</v>
      </c>
      <c r="F2879" s="193">
        <v>3</v>
      </c>
      <c r="G2879" s="194">
        <v>1.92072</v>
      </c>
      <c r="H2879" s="195">
        <v>3.3449499999999999</v>
      </c>
    </row>
    <row r="2880" spans="2:8" x14ac:dyDescent="0.25">
      <c r="B2880" s="191" t="s">
        <v>268</v>
      </c>
      <c r="C2880" s="193">
        <v>9</v>
      </c>
      <c r="D2880" s="193">
        <v>2</v>
      </c>
      <c r="E2880" s="193">
        <v>17</v>
      </c>
      <c r="F2880" s="193">
        <v>3</v>
      </c>
      <c r="G2880" s="194">
        <v>2.0085799999999998</v>
      </c>
      <c r="H2880" s="195">
        <v>3.4161999999999999</v>
      </c>
    </row>
    <row r="2881" spans="2:8" x14ac:dyDescent="0.25">
      <c r="B2881" s="191" t="s">
        <v>268</v>
      </c>
      <c r="C2881" s="193">
        <v>9</v>
      </c>
      <c r="D2881" s="193">
        <v>3</v>
      </c>
      <c r="E2881" s="193">
        <v>15</v>
      </c>
      <c r="F2881" s="193">
        <v>4</v>
      </c>
      <c r="G2881" s="194">
        <v>1.06941</v>
      </c>
      <c r="H2881" s="195">
        <v>1.8446499999999999</v>
      </c>
    </row>
    <row r="2882" spans="2:8" x14ac:dyDescent="0.25">
      <c r="B2882" s="191" t="s">
        <v>268</v>
      </c>
      <c r="C2882" s="193">
        <v>9</v>
      </c>
      <c r="D2882" s="193">
        <v>3</v>
      </c>
      <c r="E2882" s="193">
        <v>16</v>
      </c>
      <c r="F2882" s="193">
        <v>4</v>
      </c>
      <c r="G2882" s="194">
        <v>1.20913</v>
      </c>
      <c r="H2882" s="195">
        <v>2.04684</v>
      </c>
    </row>
    <row r="2883" spans="2:8" x14ac:dyDescent="0.25">
      <c r="B2883" s="191" t="s">
        <v>268</v>
      </c>
      <c r="C2883" s="193">
        <v>9</v>
      </c>
      <c r="D2883" s="193">
        <v>3</v>
      </c>
      <c r="E2883" s="193">
        <v>17</v>
      </c>
      <c r="F2883" s="193">
        <v>4</v>
      </c>
      <c r="G2883" s="194">
        <v>1.2549600000000001</v>
      </c>
      <c r="H2883" s="195">
        <v>2.0720999999999998</v>
      </c>
    </row>
    <row r="2884" spans="2:8" x14ac:dyDescent="0.25">
      <c r="B2884" s="191" t="s">
        <v>269</v>
      </c>
      <c r="C2884" s="193">
        <v>9</v>
      </c>
      <c r="D2884" s="193">
        <v>1</v>
      </c>
      <c r="E2884" s="193">
        <v>15</v>
      </c>
      <c r="F2884" s="193">
        <v>2</v>
      </c>
      <c r="G2884" s="194">
        <v>1.41798</v>
      </c>
      <c r="H2884" s="195">
        <v>2.0741399999999999</v>
      </c>
    </row>
    <row r="2885" spans="2:8" x14ac:dyDescent="0.25">
      <c r="B2885" s="191" t="s">
        <v>269</v>
      </c>
      <c r="C2885" s="193">
        <v>9</v>
      </c>
      <c r="D2885" s="193">
        <v>1</v>
      </c>
      <c r="E2885" s="193">
        <v>16</v>
      </c>
      <c r="F2885" s="193">
        <v>2</v>
      </c>
      <c r="G2885" s="194">
        <v>1.69468</v>
      </c>
      <c r="H2885" s="195">
        <v>2.56664</v>
      </c>
    </row>
    <row r="2886" spans="2:8" x14ac:dyDescent="0.25">
      <c r="B2886" s="191" t="s">
        <v>269</v>
      </c>
      <c r="C2886" s="193">
        <v>9</v>
      </c>
      <c r="D2886" s="193">
        <v>1</v>
      </c>
      <c r="E2886" s="193">
        <v>17</v>
      </c>
      <c r="F2886" s="193">
        <v>2</v>
      </c>
      <c r="G2886" s="194">
        <v>1.9159600000000001</v>
      </c>
      <c r="H2886" s="195">
        <v>2.9518399999999998</v>
      </c>
    </row>
    <row r="2887" spans="2:8" x14ac:dyDescent="0.25">
      <c r="B2887" s="191" t="s">
        <v>269</v>
      </c>
      <c r="C2887" s="193">
        <v>9</v>
      </c>
      <c r="D2887" s="193">
        <v>2</v>
      </c>
      <c r="E2887" s="193">
        <v>15</v>
      </c>
      <c r="F2887" s="193">
        <v>3</v>
      </c>
      <c r="G2887" s="194">
        <v>2.0244200000000001</v>
      </c>
      <c r="H2887" s="195">
        <v>3.4823599999999999</v>
      </c>
    </row>
    <row r="2888" spans="2:8" x14ac:dyDescent="0.25">
      <c r="B2888" s="191" t="s">
        <v>269</v>
      </c>
      <c r="C2888" s="193">
        <v>9</v>
      </c>
      <c r="D2888" s="193">
        <v>2</v>
      </c>
      <c r="E2888" s="193">
        <v>16</v>
      </c>
      <c r="F2888" s="193">
        <v>3</v>
      </c>
      <c r="G2888" s="194">
        <v>2.1475</v>
      </c>
      <c r="H2888" s="195">
        <v>3.6192600000000001</v>
      </c>
    </row>
    <row r="2889" spans="2:8" x14ac:dyDescent="0.25">
      <c r="B2889" s="191" t="s">
        <v>269</v>
      </c>
      <c r="C2889" s="193">
        <v>9</v>
      </c>
      <c r="D2889" s="193">
        <v>2</v>
      </c>
      <c r="E2889" s="193">
        <v>17</v>
      </c>
      <c r="F2889" s="193">
        <v>3</v>
      </c>
      <c r="G2889" s="194">
        <v>2.2343000000000002</v>
      </c>
      <c r="H2889" s="195">
        <v>3.7137199999999999</v>
      </c>
    </row>
    <row r="2890" spans="2:8" x14ac:dyDescent="0.25">
      <c r="B2890" s="191" t="s">
        <v>269</v>
      </c>
      <c r="C2890" s="193">
        <v>9</v>
      </c>
      <c r="D2890" s="193">
        <v>3</v>
      </c>
      <c r="E2890" s="193">
        <v>15</v>
      </c>
      <c r="F2890" s="193">
        <v>4</v>
      </c>
      <c r="G2890" s="194">
        <v>1.1760600000000001</v>
      </c>
      <c r="H2890" s="195">
        <v>2.0000300000000002</v>
      </c>
    </row>
    <row r="2891" spans="2:8" x14ac:dyDescent="0.25">
      <c r="B2891" s="191" t="s">
        <v>269</v>
      </c>
      <c r="C2891" s="193">
        <v>9</v>
      </c>
      <c r="D2891" s="193">
        <v>3</v>
      </c>
      <c r="E2891" s="193">
        <v>16</v>
      </c>
      <c r="F2891" s="193">
        <v>4</v>
      </c>
      <c r="G2891" s="194">
        <v>1.3284899999999999</v>
      </c>
      <c r="H2891" s="195">
        <v>2.21753</v>
      </c>
    </row>
    <row r="2892" spans="2:8" x14ac:dyDescent="0.25">
      <c r="B2892" s="191" t="s">
        <v>269</v>
      </c>
      <c r="C2892" s="193">
        <v>9</v>
      </c>
      <c r="D2892" s="193">
        <v>3</v>
      </c>
      <c r="E2892" s="193">
        <v>17</v>
      </c>
      <c r="F2892" s="193">
        <v>4</v>
      </c>
      <c r="G2892" s="194">
        <v>1.3794900000000001</v>
      </c>
      <c r="H2892" s="195">
        <v>2.2473399999999999</v>
      </c>
    </row>
    <row r="2893" spans="2:8" x14ac:dyDescent="0.25">
      <c r="B2893" s="191" t="s">
        <v>270</v>
      </c>
      <c r="C2893" s="193">
        <v>9</v>
      </c>
      <c r="D2893" s="193">
        <v>1</v>
      </c>
      <c r="E2893" s="193">
        <v>15</v>
      </c>
      <c r="F2893" s="193">
        <v>2</v>
      </c>
      <c r="G2893" s="194">
        <v>1.3042400000000001</v>
      </c>
      <c r="H2893" s="195">
        <v>1.87876</v>
      </c>
    </row>
    <row r="2894" spans="2:8" x14ac:dyDescent="0.25">
      <c r="B2894" s="191" t="s">
        <v>270</v>
      </c>
      <c r="C2894" s="193">
        <v>9</v>
      </c>
      <c r="D2894" s="193">
        <v>1</v>
      </c>
      <c r="E2894" s="193">
        <v>16</v>
      </c>
      <c r="F2894" s="193">
        <v>2</v>
      </c>
      <c r="G2894" s="194">
        <v>1.5653600000000001</v>
      </c>
      <c r="H2894" s="195">
        <v>2.3494199999999998</v>
      </c>
    </row>
    <row r="2895" spans="2:8" x14ac:dyDescent="0.25">
      <c r="B2895" s="191" t="s">
        <v>270</v>
      </c>
      <c r="C2895" s="193">
        <v>9</v>
      </c>
      <c r="D2895" s="193">
        <v>1</v>
      </c>
      <c r="E2895" s="193">
        <v>17</v>
      </c>
      <c r="F2895" s="193">
        <v>2</v>
      </c>
      <c r="G2895" s="194">
        <v>1.77386</v>
      </c>
      <c r="H2895" s="195">
        <v>2.7160099999999998</v>
      </c>
    </row>
    <row r="2896" spans="2:8" x14ac:dyDescent="0.25">
      <c r="B2896" s="191" t="s">
        <v>270</v>
      </c>
      <c r="C2896" s="193">
        <v>9</v>
      </c>
      <c r="D2896" s="193">
        <v>2</v>
      </c>
      <c r="E2896" s="193">
        <v>15</v>
      </c>
      <c r="F2896" s="193">
        <v>3</v>
      </c>
      <c r="G2896" s="194">
        <v>1.8809499999999999</v>
      </c>
      <c r="H2896" s="195">
        <v>3.2218399999999998</v>
      </c>
    </row>
    <row r="2897" spans="2:8" x14ac:dyDescent="0.25">
      <c r="B2897" s="191" t="s">
        <v>270</v>
      </c>
      <c r="C2897" s="193">
        <v>9</v>
      </c>
      <c r="D2897" s="193">
        <v>2</v>
      </c>
      <c r="E2897" s="193">
        <v>16</v>
      </c>
      <c r="F2897" s="193">
        <v>3</v>
      </c>
      <c r="G2897" s="194">
        <v>1.9978199999999999</v>
      </c>
      <c r="H2897" s="195">
        <v>3.3635000000000002</v>
      </c>
    </row>
    <row r="2898" spans="2:8" x14ac:dyDescent="0.25">
      <c r="B2898" s="191" t="s">
        <v>270</v>
      </c>
      <c r="C2898" s="193">
        <v>9</v>
      </c>
      <c r="D2898" s="193">
        <v>2</v>
      </c>
      <c r="E2898" s="193">
        <v>17</v>
      </c>
      <c r="F2898" s="193">
        <v>3</v>
      </c>
      <c r="G2898" s="194">
        <v>2.0790500000000001</v>
      </c>
      <c r="H2898" s="195">
        <v>3.4578700000000002</v>
      </c>
    </row>
    <row r="2899" spans="2:8" x14ac:dyDescent="0.25">
      <c r="B2899" s="191" t="s">
        <v>270</v>
      </c>
      <c r="C2899" s="193">
        <v>9</v>
      </c>
      <c r="D2899" s="193">
        <v>3</v>
      </c>
      <c r="E2899" s="193">
        <v>15</v>
      </c>
      <c r="F2899" s="193">
        <v>4</v>
      </c>
      <c r="G2899" s="194">
        <v>1.0938300000000001</v>
      </c>
      <c r="H2899" s="195">
        <v>1.85995</v>
      </c>
    </row>
    <row r="2900" spans="2:8" x14ac:dyDescent="0.25">
      <c r="B2900" s="191" t="s">
        <v>270</v>
      </c>
      <c r="C2900" s="193">
        <v>9</v>
      </c>
      <c r="D2900" s="193">
        <v>3</v>
      </c>
      <c r="E2900" s="193">
        <v>16</v>
      </c>
      <c r="F2900" s="193">
        <v>4</v>
      </c>
      <c r="G2900" s="194">
        <v>1.23638</v>
      </c>
      <c r="H2900" s="195">
        <v>2.06385</v>
      </c>
    </row>
    <row r="2901" spans="2:8" x14ac:dyDescent="0.25">
      <c r="B2901" s="191" t="s">
        <v>270</v>
      </c>
      <c r="C2901" s="193">
        <v>9</v>
      </c>
      <c r="D2901" s="193">
        <v>3</v>
      </c>
      <c r="E2901" s="193">
        <v>17</v>
      </c>
      <c r="F2901" s="193">
        <v>4</v>
      </c>
      <c r="G2901" s="194">
        <v>1.2845599999999999</v>
      </c>
      <c r="H2901" s="195">
        <v>2.0935999999999999</v>
      </c>
    </row>
    <row r="2902" spans="2:8" x14ac:dyDescent="0.25">
      <c r="B2902" s="191" t="s">
        <v>271</v>
      </c>
      <c r="C2902" s="193">
        <v>9</v>
      </c>
      <c r="D2902" s="193">
        <v>1</v>
      </c>
      <c r="E2902" s="193">
        <v>15</v>
      </c>
      <c r="F2902" s="193">
        <v>2</v>
      </c>
      <c r="G2902" s="194">
        <v>1.3317399999999999</v>
      </c>
      <c r="H2902" s="195">
        <v>1.94801</v>
      </c>
    </row>
    <row r="2903" spans="2:8" x14ac:dyDescent="0.25">
      <c r="B2903" s="191" t="s">
        <v>271</v>
      </c>
      <c r="C2903" s="193">
        <v>9</v>
      </c>
      <c r="D2903" s="193">
        <v>1</v>
      </c>
      <c r="E2903" s="193">
        <v>16</v>
      </c>
      <c r="F2903" s="193">
        <v>2</v>
      </c>
      <c r="G2903" s="194">
        <v>1.59162</v>
      </c>
      <c r="H2903" s="195">
        <v>2.4105500000000002</v>
      </c>
    </row>
    <row r="2904" spans="2:8" x14ac:dyDescent="0.25">
      <c r="B2904" s="191" t="s">
        <v>271</v>
      </c>
      <c r="C2904" s="193">
        <v>9</v>
      </c>
      <c r="D2904" s="193">
        <v>1</v>
      </c>
      <c r="E2904" s="193">
        <v>17</v>
      </c>
      <c r="F2904" s="193">
        <v>2</v>
      </c>
      <c r="G2904" s="194">
        <v>1.79945</v>
      </c>
      <c r="H2904" s="195">
        <v>2.7723300000000002</v>
      </c>
    </row>
    <row r="2905" spans="2:8" x14ac:dyDescent="0.25">
      <c r="B2905" s="191" t="s">
        <v>271</v>
      </c>
      <c r="C2905" s="193">
        <v>9</v>
      </c>
      <c r="D2905" s="193">
        <v>2</v>
      </c>
      <c r="E2905" s="193">
        <v>15</v>
      </c>
      <c r="F2905" s="193">
        <v>3</v>
      </c>
      <c r="G2905" s="194">
        <v>1.9013</v>
      </c>
      <c r="H2905" s="195">
        <v>3.2705899999999999</v>
      </c>
    </row>
    <row r="2906" spans="2:8" x14ac:dyDescent="0.25">
      <c r="B2906" s="191" t="s">
        <v>271</v>
      </c>
      <c r="C2906" s="193">
        <v>9</v>
      </c>
      <c r="D2906" s="193">
        <v>2</v>
      </c>
      <c r="E2906" s="193">
        <v>16</v>
      </c>
      <c r="F2906" s="193">
        <v>3</v>
      </c>
      <c r="G2906" s="194">
        <v>2.0169000000000001</v>
      </c>
      <c r="H2906" s="195">
        <v>3.3991600000000002</v>
      </c>
    </row>
    <row r="2907" spans="2:8" x14ac:dyDescent="0.25">
      <c r="B2907" s="191" t="s">
        <v>271</v>
      </c>
      <c r="C2907" s="193">
        <v>9</v>
      </c>
      <c r="D2907" s="193">
        <v>2</v>
      </c>
      <c r="E2907" s="193">
        <v>17</v>
      </c>
      <c r="F2907" s="193">
        <v>3</v>
      </c>
      <c r="G2907" s="194">
        <v>2.09842</v>
      </c>
      <c r="H2907" s="195">
        <v>3.4878800000000001</v>
      </c>
    </row>
    <row r="2908" spans="2:8" x14ac:dyDescent="0.25">
      <c r="B2908" s="191" t="s">
        <v>271</v>
      </c>
      <c r="C2908" s="193">
        <v>9</v>
      </c>
      <c r="D2908" s="193">
        <v>3</v>
      </c>
      <c r="E2908" s="193">
        <v>15</v>
      </c>
      <c r="F2908" s="193">
        <v>4</v>
      </c>
      <c r="G2908" s="194">
        <v>1.1045400000000001</v>
      </c>
      <c r="H2908" s="195">
        <v>1.8784000000000001</v>
      </c>
    </row>
    <row r="2909" spans="2:8" x14ac:dyDescent="0.25">
      <c r="B2909" s="191" t="s">
        <v>271</v>
      </c>
      <c r="C2909" s="193">
        <v>9</v>
      </c>
      <c r="D2909" s="193">
        <v>3</v>
      </c>
      <c r="E2909" s="193">
        <v>16</v>
      </c>
      <c r="F2909" s="193">
        <v>4</v>
      </c>
      <c r="G2909" s="194">
        <v>1.2477</v>
      </c>
      <c r="H2909" s="195">
        <v>2.0826699999999998</v>
      </c>
    </row>
    <row r="2910" spans="2:8" x14ac:dyDescent="0.25">
      <c r="B2910" s="191" t="s">
        <v>271</v>
      </c>
      <c r="C2910" s="193">
        <v>9</v>
      </c>
      <c r="D2910" s="193">
        <v>3</v>
      </c>
      <c r="E2910" s="193">
        <v>17</v>
      </c>
      <c r="F2910" s="193">
        <v>4</v>
      </c>
      <c r="G2910" s="194">
        <v>1.2956000000000001</v>
      </c>
      <c r="H2910" s="195">
        <v>2.1106799999999999</v>
      </c>
    </row>
    <row r="2911" spans="2:8" x14ac:dyDescent="0.25">
      <c r="B2911" s="191" t="s">
        <v>272</v>
      </c>
      <c r="C2911" s="193">
        <v>9</v>
      </c>
      <c r="D2911" s="193">
        <v>1</v>
      </c>
      <c r="E2911" s="193">
        <v>15</v>
      </c>
      <c r="F2911" s="193">
        <v>2</v>
      </c>
      <c r="G2911" s="194">
        <v>1.2185900000000001</v>
      </c>
      <c r="H2911" s="195">
        <v>1.7553700000000001</v>
      </c>
    </row>
    <row r="2912" spans="2:8" x14ac:dyDescent="0.25">
      <c r="B2912" s="191" t="s">
        <v>272</v>
      </c>
      <c r="C2912" s="193">
        <v>9</v>
      </c>
      <c r="D2912" s="193">
        <v>1</v>
      </c>
      <c r="E2912" s="193">
        <v>16</v>
      </c>
      <c r="F2912" s="193">
        <v>2</v>
      </c>
      <c r="G2912" s="194">
        <v>1.46255</v>
      </c>
      <c r="H2912" s="195">
        <v>2.1951200000000002</v>
      </c>
    </row>
    <row r="2913" spans="2:8" x14ac:dyDescent="0.25">
      <c r="B2913" s="191" t="s">
        <v>272</v>
      </c>
      <c r="C2913" s="193">
        <v>9</v>
      </c>
      <c r="D2913" s="193">
        <v>1</v>
      </c>
      <c r="E2913" s="193">
        <v>17</v>
      </c>
      <c r="F2913" s="193">
        <v>2</v>
      </c>
      <c r="G2913" s="194">
        <v>1.6573599999999999</v>
      </c>
      <c r="H2913" s="195">
        <v>2.5376300000000001</v>
      </c>
    </row>
    <row r="2914" spans="2:8" x14ac:dyDescent="0.25">
      <c r="B2914" s="191" t="s">
        <v>272</v>
      </c>
      <c r="C2914" s="193">
        <v>9</v>
      </c>
      <c r="D2914" s="193">
        <v>2</v>
      </c>
      <c r="E2914" s="193">
        <v>15</v>
      </c>
      <c r="F2914" s="193">
        <v>3</v>
      </c>
      <c r="G2914" s="194">
        <v>1.75742</v>
      </c>
      <c r="H2914" s="195">
        <v>3.0102500000000001</v>
      </c>
    </row>
    <row r="2915" spans="2:8" x14ac:dyDescent="0.25">
      <c r="B2915" s="191" t="s">
        <v>272</v>
      </c>
      <c r="C2915" s="193">
        <v>9</v>
      </c>
      <c r="D2915" s="193">
        <v>2</v>
      </c>
      <c r="E2915" s="193">
        <v>16</v>
      </c>
      <c r="F2915" s="193">
        <v>3</v>
      </c>
      <c r="G2915" s="194">
        <v>1.8666100000000001</v>
      </c>
      <c r="H2915" s="195">
        <v>3.1425999999999998</v>
      </c>
    </row>
    <row r="2916" spans="2:8" x14ac:dyDescent="0.25">
      <c r="B2916" s="191" t="s">
        <v>272</v>
      </c>
      <c r="C2916" s="193">
        <v>9</v>
      </c>
      <c r="D2916" s="193">
        <v>2</v>
      </c>
      <c r="E2916" s="193">
        <v>17</v>
      </c>
      <c r="F2916" s="193">
        <v>3</v>
      </c>
      <c r="G2916" s="194">
        <v>1.94251</v>
      </c>
      <c r="H2916" s="195">
        <v>3.2307700000000001</v>
      </c>
    </row>
    <row r="2917" spans="2:8" x14ac:dyDescent="0.25">
      <c r="B2917" s="191" t="s">
        <v>272</v>
      </c>
      <c r="C2917" s="193">
        <v>9</v>
      </c>
      <c r="D2917" s="193">
        <v>3</v>
      </c>
      <c r="E2917" s="193">
        <v>15</v>
      </c>
      <c r="F2917" s="193">
        <v>4</v>
      </c>
      <c r="G2917" s="194">
        <v>1.02199</v>
      </c>
      <c r="H2917" s="195">
        <v>1.7378</v>
      </c>
    </row>
    <row r="2918" spans="2:8" x14ac:dyDescent="0.25">
      <c r="B2918" s="191" t="s">
        <v>272</v>
      </c>
      <c r="C2918" s="193">
        <v>9</v>
      </c>
      <c r="D2918" s="193">
        <v>3</v>
      </c>
      <c r="E2918" s="193">
        <v>16</v>
      </c>
      <c r="F2918" s="193">
        <v>4</v>
      </c>
      <c r="G2918" s="194">
        <v>1.1551800000000001</v>
      </c>
      <c r="H2918" s="195">
        <v>1.9282999999999999</v>
      </c>
    </row>
    <row r="2919" spans="2:8" x14ac:dyDescent="0.25">
      <c r="B2919" s="191" t="s">
        <v>272</v>
      </c>
      <c r="C2919" s="193">
        <v>9</v>
      </c>
      <c r="D2919" s="193">
        <v>3</v>
      </c>
      <c r="E2919" s="193">
        <v>17</v>
      </c>
      <c r="F2919" s="193">
        <v>4</v>
      </c>
      <c r="G2919" s="194">
        <v>1.2001900000000001</v>
      </c>
      <c r="H2919" s="195">
        <v>1.9560999999999999</v>
      </c>
    </row>
    <row r="2920" spans="2:8" x14ac:dyDescent="0.25">
      <c r="B2920" s="191" t="s">
        <v>273</v>
      </c>
      <c r="C2920" s="193">
        <v>9</v>
      </c>
      <c r="D2920" s="193">
        <v>1</v>
      </c>
      <c r="E2920" s="193">
        <v>15</v>
      </c>
      <c r="F2920" s="193">
        <v>2</v>
      </c>
      <c r="G2920" s="194">
        <v>0.74917400000000001</v>
      </c>
      <c r="H2920" s="195">
        <v>0.148146</v>
      </c>
    </row>
    <row r="2921" spans="2:8" x14ac:dyDescent="0.25">
      <c r="B2921" s="191" t="s">
        <v>273</v>
      </c>
      <c r="C2921" s="193">
        <v>9</v>
      </c>
      <c r="D2921" s="193">
        <v>1</v>
      </c>
      <c r="E2921" s="193">
        <v>16</v>
      </c>
      <c r="F2921" s="193">
        <v>2</v>
      </c>
      <c r="G2921" s="194">
        <v>1.2300599999999999</v>
      </c>
      <c r="H2921" s="195">
        <v>1.0862000000000001</v>
      </c>
    </row>
    <row r="2922" spans="2:8" x14ac:dyDescent="0.25">
      <c r="B2922" s="191" t="s">
        <v>273</v>
      </c>
      <c r="C2922" s="193">
        <v>9</v>
      </c>
      <c r="D2922" s="193">
        <v>1</v>
      </c>
      <c r="E2922" s="193">
        <v>17</v>
      </c>
      <c r="F2922" s="193">
        <v>2</v>
      </c>
      <c r="G2922" s="194">
        <v>1.5885499999999999</v>
      </c>
      <c r="H2922" s="195">
        <v>1.8709</v>
      </c>
    </row>
    <row r="2923" spans="2:8" x14ac:dyDescent="0.25">
      <c r="B2923" s="191" t="s">
        <v>273</v>
      </c>
      <c r="C2923" s="193">
        <v>9</v>
      </c>
      <c r="D2923" s="193">
        <v>2</v>
      </c>
      <c r="E2923" s="193">
        <v>15</v>
      </c>
      <c r="F2923" s="193">
        <v>3</v>
      </c>
      <c r="G2923" s="194">
        <v>2.0045999999999999</v>
      </c>
      <c r="H2923" s="195">
        <v>3.4906600000000001</v>
      </c>
    </row>
    <row r="2924" spans="2:8" x14ac:dyDescent="0.25">
      <c r="B2924" s="191" t="s">
        <v>273</v>
      </c>
      <c r="C2924" s="193">
        <v>9</v>
      </c>
      <c r="D2924" s="193">
        <v>2</v>
      </c>
      <c r="E2924" s="193">
        <v>16</v>
      </c>
      <c r="F2924" s="193">
        <v>3</v>
      </c>
      <c r="G2924" s="194">
        <v>2.1589299999999998</v>
      </c>
      <c r="H2924" s="195">
        <v>3.6598799999999998</v>
      </c>
    </row>
    <row r="2925" spans="2:8" x14ac:dyDescent="0.25">
      <c r="B2925" s="191" t="s">
        <v>273</v>
      </c>
      <c r="C2925" s="193">
        <v>9</v>
      </c>
      <c r="D2925" s="193">
        <v>2</v>
      </c>
      <c r="E2925" s="193">
        <v>17</v>
      </c>
      <c r="F2925" s="193">
        <v>3</v>
      </c>
      <c r="G2925" s="194">
        <v>2.2764500000000001</v>
      </c>
      <c r="H2925" s="195">
        <v>3.7891900000000001</v>
      </c>
    </row>
    <row r="2926" spans="2:8" x14ac:dyDescent="0.25">
      <c r="B2926" s="191" t="s">
        <v>273</v>
      </c>
      <c r="C2926" s="193">
        <v>9</v>
      </c>
      <c r="D2926" s="193">
        <v>3</v>
      </c>
      <c r="E2926" s="193">
        <v>15</v>
      </c>
      <c r="F2926" s="193">
        <v>4</v>
      </c>
      <c r="G2926" s="194">
        <v>1.1458600000000001</v>
      </c>
      <c r="H2926" s="195">
        <v>2.0350000000000001</v>
      </c>
    </row>
    <row r="2927" spans="2:8" x14ac:dyDescent="0.25">
      <c r="B2927" s="191" t="s">
        <v>273</v>
      </c>
      <c r="C2927" s="193">
        <v>9</v>
      </c>
      <c r="D2927" s="193">
        <v>3</v>
      </c>
      <c r="E2927" s="193">
        <v>16</v>
      </c>
      <c r="F2927" s="193">
        <v>4</v>
      </c>
      <c r="G2927" s="194">
        <v>1.3194699999999999</v>
      </c>
      <c r="H2927" s="195">
        <v>2.2658900000000002</v>
      </c>
    </row>
    <row r="2928" spans="2:8" x14ac:dyDescent="0.25">
      <c r="B2928" s="191" t="s">
        <v>273</v>
      </c>
      <c r="C2928" s="193">
        <v>9</v>
      </c>
      <c r="D2928" s="193">
        <v>3</v>
      </c>
      <c r="E2928" s="193">
        <v>17</v>
      </c>
      <c r="F2928" s="193">
        <v>4</v>
      </c>
      <c r="G2928" s="194">
        <v>1.3789</v>
      </c>
      <c r="H2928" s="195">
        <v>2.2862200000000001</v>
      </c>
    </row>
    <row r="2929" spans="2:8" x14ac:dyDescent="0.25">
      <c r="B2929" s="191" t="s">
        <v>274</v>
      </c>
      <c r="C2929" s="193">
        <v>9</v>
      </c>
      <c r="D2929" s="193">
        <v>1</v>
      </c>
      <c r="E2929" s="193">
        <v>15</v>
      </c>
      <c r="F2929" s="193">
        <v>2</v>
      </c>
      <c r="G2929" s="194">
        <v>0.65428200000000003</v>
      </c>
      <c r="H2929" s="195">
        <v>0.128887</v>
      </c>
    </row>
    <row r="2930" spans="2:8" x14ac:dyDescent="0.25">
      <c r="B2930" s="191" t="s">
        <v>274</v>
      </c>
      <c r="C2930" s="193">
        <v>9</v>
      </c>
      <c r="D2930" s="193">
        <v>1</v>
      </c>
      <c r="E2930" s="193">
        <v>16</v>
      </c>
      <c r="F2930" s="193">
        <v>2</v>
      </c>
      <c r="G2930" s="194">
        <v>1.07552</v>
      </c>
      <c r="H2930" s="195">
        <v>0.94850500000000004</v>
      </c>
    </row>
    <row r="2931" spans="2:8" x14ac:dyDescent="0.25">
      <c r="B2931" s="191" t="s">
        <v>274</v>
      </c>
      <c r="C2931" s="193">
        <v>9</v>
      </c>
      <c r="D2931" s="193">
        <v>1</v>
      </c>
      <c r="E2931" s="193">
        <v>17</v>
      </c>
      <c r="F2931" s="193">
        <v>2</v>
      </c>
      <c r="G2931" s="194">
        <v>1.39184</v>
      </c>
      <c r="H2931" s="195">
        <v>1.6373200000000001</v>
      </c>
    </row>
    <row r="2932" spans="2:8" x14ac:dyDescent="0.25">
      <c r="B2932" s="191" t="s">
        <v>274</v>
      </c>
      <c r="C2932" s="193">
        <v>9</v>
      </c>
      <c r="D2932" s="193">
        <v>2</v>
      </c>
      <c r="E2932" s="193">
        <v>15</v>
      </c>
      <c r="F2932" s="193">
        <v>3</v>
      </c>
      <c r="G2932" s="194">
        <v>1.7532000000000001</v>
      </c>
      <c r="H2932" s="195">
        <v>3.1061800000000002</v>
      </c>
    </row>
    <row r="2933" spans="2:8" x14ac:dyDescent="0.25">
      <c r="B2933" s="191" t="s">
        <v>274</v>
      </c>
      <c r="C2933" s="193">
        <v>9</v>
      </c>
      <c r="D2933" s="193">
        <v>2</v>
      </c>
      <c r="E2933" s="193">
        <v>16</v>
      </c>
      <c r="F2933" s="193">
        <v>3</v>
      </c>
      <c r="G2933" s="194">
        <v>1.89211</v>
      </c>
      <c r="H2933" s="195">
        <v>3.2508400000000002</v>
      </c>
    </row>
    <row r="2934" spans="2:8" x14ac:dyDescent="0.25">
      <c r="B2934" s="191" t="s">
        <v>274</v>
      </c>
      <c r="C2934" s="193">
        <v>9</v>
      </c>
      <c r="D2934" s="193">
        <v>2</v>
      </c>
      <c r="E2934" s="193">
        <v>17</v>
      </c>
      <c r="F2934" s="193">
        <v>3</v>
      </c>
      <c r="G2934" s="194">
        <v>1.9962500000000001</v>
      </c>
      <c r="H2934" s="195">
        <v>3.33765</v>
      </c>
    </row>
    <row r="2935" spans="2:8" x14ac:dyDescent="0.25">
      <c r="B2935" s="191" t="s">
        <v>274</v>
      </c>
      <c r="C2935" s="193">
        <v>9</v>
      </c>
      <c r="D2935" s="193">
        <v>3</v>
      </c>
      <c r="E2935" s="193">
        <v>15</v>
      </c>
      <c r="F2935" s="193">
        <v>4</v>
      </c>
      <c r="G2935" s="194">
        <v>1.0067600000000001</v>
      </c>
      <c r="H2935" s="195">
        <v>1.7895000000000001</v>
      </c>
    </row>
    <row r="2936" spans="2:8" x14ac:dyDescent="0.25">
      <c r="B2936" s="191" t="s">
        <v>274</v>
      </c>
      <c r="C2936" s="193">
        <v>9</v>
      </c>
      <c r="D2936" s="193">
        <v>3</v>
      </c>
      <c r="E2936" s="193">
        <v>16</v>
      </c>
      <c r="F2936" s="193">
        <v>4</v>
      </c>
      <c r="G2936" s="194">
        <v>1.15977</v>
      </c>
      <c r="H2936" s="195">
        <v>1.9943599999999999</v>
      </c>
    </row>
    <row r="2937" spans="2:8" x14ac:dyDescent="0.25">
      <c r="B2937" s="191" t="s">
        <v>274</v>
      </c>
      <c r="C2937" s="193">
        <v>9</v>
      </c>
      <c r="D2937" s="193">
        <v>3</v>
      </c>
      <c r="E2937" s="193">
        <v>17</v>
      </c>
      <c r="F2937" s="193">
        <v>4</v>
      </c>
      <c r="G2937" s="194">
        <v>1.2128099999999999</v>
      </c>
      <c r="H2937" s="195">
        <v>2.0134300000000001</v>
      </c>
    </row>
    <row r="2938" spans="2:8" x14ac:dyDescent="0.25">
      <c r="B2938" s="191" t="s">
        <v>275</v>
      </c>
      <c r="C2938" s="193">
        <v>9</v>
      </c>
      <c r="D2938" s="193">
        <v>1</v>
      </c>
      <c r="E2938" s="193">
        <v>15</v>
      </c>
      <c r="F2938" s="193">
        <v>2</v>
      </c>
      <c r="G2938" s="194">
        <v>0.64463300000000001</v>
      </c>
      <c r="H2938" s="195">
        <v>0.12883800000000001</v>
      </c>
    </row>
    <row r="2939" spans="2:8" x14ac:dyDescent="0.25">
      <c r="B2939" s="191" t="s">
        <v>275</v>
      </c>
      <c r="C2939" s="193">
        <v>9</v>
      </c>
      <c r="D2939" s="193">
        <v>1</v>
      </c>
      <c r="E2939" s="193">
        <v>16</v>
      </c>
      <c r="F2939" s="193">
        <v>2</v>
      </c>
      <c r="G2939" s="194">
        <v>1.0523</v>
      </c>
      <c r="H2939" s="195">
        <v>0.94645699999999999</v>
      </c>
    </row>
    <row r="2940" spans="2:8" x14ac:dyDescent="0.25">
      <c r="B2940" s="191" t="s">
        <v>275</v>
      </c>
      <c r="C2940" s="193">
        <v>9</v>
      </c>
      <c r="D2940" s="193">
        <v>1</v>
      </c>
      <c r="E2940" s="193">
        <v>17</v>
      </c>
      <c r="F2940" s="193">
        <v>2</v>
      </c>
      <c r="G2940" s="194">
        <v>1.3544</v>
      </c>
      <c r="H2940" s="195">
        <v>1.6250899999999999</v>
      </c>
    </row>
    <row r="2941" spans="2:8" x14ac:dyDescent="0.25">
      <c r="B2941" s="191" t="s">
        <v>275</v>
      </c>
      <c r="C2941" s="193">
        <v>9</v>
      </c>
      <c r="D2941" s="193">
        <v>2</v>
      </c>
      <c r="E2941" s="193">
        <v>15</v>
      </c>
      <c r="F2941" s="193">
        <v>3</v>
      </c>
      <c r="G2941" s="194">
        <v>1.68204</v>
      </c>
      <c r="H2941" s="195">
        <v>3.0336799999999999</v>
      </c>
    </row>
    <row r="2942" spans="2:8" x14ac:dyDescent="0.25">
      <c r="B2942" s="191" t="s">
        <v>275</v>
      </c>
      <c r="C2942" s="193">
        <v>9</v>
      </c>
      <c r="D2942" s="193">
        <v>2</v>
      </c>
      <c r="E2942" s="193">
        <v>16</v>
      </c>
      <c r="F2942" s="193">
        <v>3</v>
      </c>
      <c r="G2942" s="194">
        <v>1.8032900000000001</v>
      </c>
      <c r="H2942" s="195">
        <v>3.1717499999999998</v>
      </c>
    </row>
    <row r="2943" spans="2:8" x14ac:dyDescent="0.25">
      <c r="B2943" s="191" t="s">
        <v>275</v>
      </c>
      <c r="C2943" s="193">
        <v>9</v>
      </c>
      <c r="D2943" s="193">
        <v>2</v>
      </c>
      <c r="E2943" s="193">
        <v>17</v>
      </c>
      <c r="F2943" s="193">
        <v>3</v>
      </c>
      <c r="G2943" s="194">
        <v>1.9059200000000001</v>
      </c>
      <c r="H2943" s="195">
        <v>3.2612399999999999</v>
      </c>
    </row>
    <row r="2944" spans="2:8" x14ac:dyDescent="0.25">
      <c r="B2944" s="191" t="s">
        <v>275</v>
      </c>
      <c r="C2944" s="193">
        <v>9</v>
      </c>
      <c r="D2944" s="193">
        <v>3</v>
      </c>
      <c r="E2944" s="193">
        <v>15</v>
      </c>
      <c r="F2944" s="193">
        <v>4</v>
      </c>
      <c r="G2944" s="194">
        <v>0.98079300000000003</v>
      </c>
      <c r="H2944" s="195">
        <v>1.76105</v>
      </c>
    </row>
    <row r="2945" spans="2:8" x14ac:dyDescent="0.25">
      <c r="B2945" s="191" t="s">
        <v>275</v>
      </c>
      <c r="C2945" s="193">
        <v>9</v>
      </c>
      <c r="D2945" s="193">
        <v>3</v>
      </c>
      <c r="E2945" s="193">
        <v>16</v>
      </c>
      <c r="F2945" s="193">
        <v>4</v>
      </c>
      <c r="G2945" s="194">
        <v>1.12788</v>
      </c>
      <c r="H2945" s="195">
        <v>1.9613400000000001</v>
      </c>
    </row>
    <row r="2946" spans="2:8" x14ac:dyDescent="0.25">
      <c r="B2946" s="191" t="s">
        <v>275</v>
      </c>
      <c r="C2946" s="193">
        <v>9</v>
      </c>
      <c r="D2946" s="193">
        <v>3</v>
      </c>
      <c r="E2946" s="193">
        <v>17</v>
      </c>
      <c r="F2946" s="193">
        <v>4</v>
      </c>
      <c r="G2946" s="194">
        <v>1.18103</v>
      </c>
      <c r="H2946" s="195">
        <v>1.9846699999999999</v>
      </c>
    </row>
    <row r="2947" spans="2:8" x14ac:dyDescent="0.25">
      <c r="B2947" s="191" t="s">
        <v>276</v>
      </c>
      <c r="C2947" s="193">
        <v>9</v>
      </c>
      <c r="D2947" s="193">
        <v>1</v>
      </c>
      <c r="E2947" s="193">
        <v>15</v>
      </c>
      <c r="F2947" s="193">
        <v>2</v>
      </c>
      <c r="G2947" s="194">
        <v>0.599325</v>
      </c>
      <c r="H2947" s="195">
        <v>0.1193</v>
      </c>
    </row>
    <row r="2948" spans="2:8" x14ac:dyDescent="0.25">
      <c r="B2948" s="191" t="s">
        <v>276</v>
      </c>
      <c r="C2948" s="193">
        <v>9</v>
      </c>
      <c r="D2948" s="193">
        <v>1</v>
      </c>
      <c r="E2948" s="193">
        <v>16</v>
      </c>
      <c r="F2948" s="193">
        <v>2</v>
      </c>
      <c r="G2948" s="194">
        <v>0.98055099999999995</v>
      </c>
      <c r="H2948" s="195">
        <v>0.879193</v>
      </c>
    </row>
    <row r="2949" spans="2:8" x14ac:dyDescent="0.25">
      <c r="B2949" s="191" t="s">
        <v>276</v>
      </c>
      <c r="C2949" s="193">
        <v>9</v>
      </c>
      <c r="D2949" s="193">
        <v>1</v>
      </c>
      <c r="E2949" s="193">
        <v>17</v>
      </c>
      <c r="F2949" s="193">
        <v>2</v>
      </c>
      <c r="G2949" s="194">
        <v>1.2643500000000001</v>
      </c>
      <c r="H2949" s="195">
        <v>1.5138499999999999</v>
      </c>
    </row>
    <row r="2950" spans="2:8" x14ac:dyDescent="0.25">
      <c r="B2950" s="191" t="s">
        <v>276</v>
      </c>
      <c r="C2950" s="193">
        <v>9</v>
      </c>
      <c r="D2950" s="193">
        <v>2</v>
      </c>
      <c r="E2950" s="193">
        <v>15</v>
      </c>
      <c r="F2950" s="193">
        <v>3</v>
      </c>
      <c r="G2950" s="194">
        <v>1.5897300000000001</v>
      </c>
      <c r="H2950" s="195">
        <v>2.8755299999999999</v>
      </c>
    </row>
    <row r="2951" spans="2:8" x14ac:dyDescent="0.25">
      <c r="B2951" s="191" t="s">
        <v>276</v>
      </c>
      <c r="C2951" s="193">
        <v>9</v>
      </c>
      <c r="D2951" s="193">
        <v>2</v>
      </c>
      <c r="E2951" s="193">
        <v>16</v>
      </c>
      <c r="F2951" s="193">
        <v>3</v>
      </c>
      <c r="G2951" s="194">
        <v>1.70408</v>
      </c>
      <c r="H2951" s="195">
        <v>3.0079699999999998</v>
      </c>
    </row>
    <row r="2952" spans="2:8" x14ac:dyDescent="0.25">
      <c r="B2952" s="191" t="s">
        <v>276</v>
      </c>
      <c r="C2952" s="193">
        <v>9</v>
      </c>
      <c r="D2952" s="193">
        <v>2</v>
      </c>
      <c r="E2952" s="193">
        <v>17</v>
      </c>
      <c r="F2952" s="193">
        <v>3</v>
      </c>
      <c r="G2952" s="194">
        <v>1.7837000000000001</v>
      </c>
      <c r="H2952" s="195">
        <v>3.0892499999999998</v>
      </c>
    </row>
    <row r="2953" spans="2:8" x14ac:dyDescent="0.25">
      <c r="B2953" s="191" t="s">
        <v>276</v>
      </c>
      <c r="C2953" s="193">
        <v>9</v>
      </c>
      <c r="D2953" s="193">
        <v>3</v>
      </c>
      <c r="E2953" s="193">
        <v>15</v>
      </c>
      <c r="F2953" s="193">
        <v>4</v>
      </c>
      <c r="G2953" s="194">
        <v>0.91715500000000005</v>
      </c>
      <c r="H2953" s="195">
        <v>1.6496900000000001</v>
      </c>
    </row>
    <row r="2954" spans="2:8" x14ac:dyDescent="0.25">
      <c r="B2954" s="191" t="s">
        <v>276</v>
      </c>
      <c r="C2954" s="193">
        <v>9</v>
      </c>
      <c r="D2954" s="193">
        <v>3</v>
      </c>
      <c r="E2954" s="193">
        <v>16</v>
      </c>
      <c r="F2954" s="193">
        <v>4</v>
      </c>
      <c r="G2954" s="194">
        <v>1.0557300000000001</v>
      </c>
      <c r="H2954" s="195">
        <v>1.83795</v>
      </c>
    </row>
    <row r="2955" spans="2:8" x14ac:dyDescent="0.25">
      <c r="B2955" s="191" t="s">
        <v>276</v>
      </c>
      <c r="C2955" s="193">
        <v>9</v>
      </c>
      <c r="D2955" s="193">
        <v>3</v>
      </c>
      <c r="E2955" s="193">
        <v>17</v>
      </c>
      <c r="F2955" s="193">
        <v>4</v>
      </c>
      <c r="G2955" s="194">
        <v>1.10544</v>
      </c>
      <c r="H2955" s="195">
        <v>1.85965</v>
      </c>
    </row>
    <row r="2956" spans="2:8" x14ac:dyDescent="0.25">
      <c r="B2956" s="191" t="s">
        <v>277</v>
      </c>
      <c r="C2956" s="193">
        <v>9</v>
      </c>
      <c r="D2956" s="193">
        <v>1</v>
      </c>
      <c r="E2956" s="193">
        <v>15</v>
      </c>
      <c r="F2956" s="193">
        <v>2</v>
      </c>
      <c r="G2956" s="194">
        <v>0.65620900000000004</v>
      </c>
      <c r="H2956" s="195">
        <v>0.12955</v>
      </c>
    </row>
    <row r="2957" spans="2:8" x14ac:dyDescent="0.25">
      <c r="B2957" s="191" t="s">
        <v>277</v>
      </c>
      <c r="C2957" s="193">
        <v>9</v>
      </c>
      <c r="D2957" s="193">
        <v>1</v>
      </c>
      <c r="E2957" s="193">
        <v>16</v>
      </c>
      <c r="F2957" s="193">
        <v>2</v>
      </c>
      <c r="G2957" s="194">
        <v>1.07413</v>
      </c>
      <c r="H2957" s="195">
        <v>0.95143999999999995</v>
      </c>
    </row>
    <row r="2958" spans="2:8" x14ac:dyDescent="0.25">
      <c r="B2958" s="191" t="s">
        <v>277</v>
      </c>
      <c r="C2958" s="193">
        <v>9</v>
      </c>
      <c r="D2958" s="193">
        <v>1</v>
      </c>
      <c r="E2958" s="193">
        <v>17</v>
      </c>
      <c r="F2958" s="193">
        <v>2</v>
      </c>
      <c r="G2958" s="194">
        <v>1.3793800000000001</v>
      </c>
      <c r="H2958" s="195">
        <v>1.6329</v>
      </c>
    </row>
    <row r="2959" spans="2:8" x14ac:dyDescent="0.25">
      <c r="B2959" s="191" t="s">
        <v>277</v>
      </c>
      <c r="C2959" s="193">
        <v>9</v>
      </c>
      <c r="D2959" s="193">
        <v>2</v>
      </c>
      <c r="E2959" s="193">
        <v>15</v>
      </c>
      <c r="F2959" s="193">
        <v>3</v>
      </c>
      <c r="G2959" s="194">
        <v>1.7430099999999999</v>
      </c>
      <c r="H2959" s="195">
        <v>3.0396000000000001</v>
      </c>
    </row>
    <row r="2960" spans="2:8" x14ac:dyDescent="0.25">
      <c r="B2960" s="191" t="s">
        <v>277</v>
      </c>
      <c r="C2960" s="193">
        <v>9</v>
      </c>
      <c r="D2960" s="193">
        <v>2</v>
      </c>
      <c r="E2960" s="193">
        <v>16</v>
      </c>
      <c r="F2960" s="193">
        <v>3</v>
      </c>
      <c r="G2960" s="194">
        <v>1.8749400000000001</v>
      </c>
      <c r="H2960" s="195">
        <v>3.1813099999999999</v>
      </c>
    </row>
    <row r="2961" spans="2:8" x14ac:dyDescent="0.25">
      <c r="B2961" s="191" t="s">
        <v>277</v>
      </c>
      <c r="C2961" s="193">
        <v>9</v>
      </c>
      <c r="D2961" s="193">
        <v>2</v>
      </c>
      <c r="E2961" s="193">
        <v>17</v>
      </c>
      <c r="F2961" s="193">
        <v>3</v>
      </c>
      <c r="G2961" s="194">
        <v>1.9712499999999999</v>
      </c>
      <c r="H2961" s="195">
        <v>3.29209</v>
      </c>
    </row>
    <row r="2962" spans="2:8" x14ac:dyDescent="0.25">
      <c r="B2962" s="191" t="s">
        <v>277</v>
      </c>
      <c r="C2962" s="193">
        <v>9</v>
      </c>
      <c r="D2962" s="193">
        <v>3</v>
      </c>
      <c r="E2962" s="193">
        <v>15</v>
      </c>
      <c r="F2962" s="193">
        <v>4</v>
      </c>
      <c r="G2962" s="194">
        <v>1.00264</v>
      </c>
      <c r="H2962" s="195">
        <v>1.77952</v>
      </c>
    </row>
    <row r="2963" spans="2:8" x14ac:dyDescent="0.25">
      <c r="B2963" s="191" t="s">
        <v>277</v>
      </c>
      <c r="C2963" s="193">
        <v>9</v>
      </c>
      <c r="D2963" s="193">
        <v>3</v>
      </c>
      <c r="E2963" s="193">
        <v>16</v>
      </c>
      <c r="F2963" s="193">
        <v>4</v>
      </c>
      <c r="G2963" s="194">
        <v>1.15326</v>
      </c>
      <c r="H2963" s="195">
        <v>1.9803500000000001</v>
      </c>
    </row>
    <row r="2964" spans="2:8" x14ac:dyDescent="0.25">
      <c r="B2964" s="191" t="s">
        <v>277</v>
      </c>
      <c r="C2964" s="193">
        <v>9</v>
      </c>
      <c r="D2964" s="193">
        <v>3</v>
      </c>
      <c r="E2964" s="193">
        <v>17</v>
      </c>
      <c r="F2964" s="193">
        <v>4</v>
      </c>
      <c r="G2964" s="194">
        <v>1.2096199999999999</v>
      </c>
      <c r="H2964" s="195">
        <v>2.0066099999999998</v>
      </c>
    </row>
    <row r="2965" spans="2:8" x14ac:dyDescent="0.25">
      <c r="B2965" s="191" t="s">
        <v>278</v>
      </c>
      <c r="C2965" s="193">
        <v>9</v>
      </c>
      <c r="D2965" s="193">
        <v>1</v>
      </c>
      <c r="E2965" s="193">
        <v>15</v>
      </c>
      <c r="F2965" s="193">
        <v>2</v>
      </c>
      <c r="G2965" s="194">
        <v>0.60724</v>
      </c>
      <c r="H2965" s="195">
        <v>0.119492</v>
      </c>
    </row>
    <row r="2966" spans="2:8" x14ac:dyDescent="0.25">
      <c r="B2966" s="191" t="s">
        <v>278</v>
      </c>
      <c r="C2966" s="193">
        <v>9</v>
      </c>
      <c r="D2966" s="193">
        <v>1</v>
      </c>
      <c r="E2966" s="193">
        <v>16</v>
      </c>
      <c r="F2966" s="193">
        <v>2</v>
      </c>
      <c r="G2966" s="194">
        <v>0.99455000000000005</v>
      </c>
      <c r="H2966" s="195">
        <v>0.87944</v>
      </c>
    </row>
    <row r="2967" spans="2:8" x14ac:dyDescent="0.25">
      <c r="B2967" s="191" t="s">
        <v>278</v>
      </c>
      <c r="C2967" s="193">
        <v>9</v>
      </c>
      <c r="D2967" s="193">
        <v>1</v>
      </c>
      <c r="E2967" s="193">
        <v>17</v>
      </c>
      <c r="F2967" s="193">
        <v>2</v>
      </c>
      <c r="G2967" s="194">
        <v>1.27966</v>
      </c>
      <c r="H2967" s="195">
        <v>1.5117499999999999</v>
      </c>
    </row>
    <row r="2968" spans="2:8" x14ac:dyDescent="0.25">
      <c r="B2968" s="191" t="s">
        <v>278</v>
      </c>
      <c r="C2968" s="193">
        <v>9</v>
      </c>
      <c r="D2968" s="193">
        <v>2</v>
      </c>
      <c r="E2968" s="193">
        <v>15</v>
      </c>
      <c r="F2968" s="193">
        <v>3</v>
      </c>
      <c r="G2968" s="194">
        <v>1.6155600000000001</v>
      </c>
      <c r="H2968" s="195">
        <v>2.87771</v>
      </c>
    </row>
    <row r="2969" spans="2:8" x14ac:dyDescent="0.25">
      <c r="B2969" s="191" t="s">
        <v>278</v>
      </c>
      <c r="C2969" s="193">
        <v>9</v>
      </c>
      <c r="D2969" s="193">
        <v>2</v>
      </c>
      <c r="E2969" s="193">
        <v>16</v>
      </c>
      <c r="F2969" s="193">
        <v>3</v>
      </c>
      <c r="G2969" s="194">
        <v>1.7401800000000001</v>
      </c>
      <c r="H2969" s="195">
        <v>3.0043199999999999</v>
      </c>
    </row>
    <row r="2970" spans="2:8" x14ac:dyDescent="0.25">
      <c r="B2970" s="191" t="s">
        <v>278</v>
      </c>
      <c r="C2970" s="193">
        <v>9</v>
      </c>
      <c r="D2970" s="193">
        <v>2</v>
      </c>
      <c r="E2970" s="193">
        <v>17</v>
      </c>
      <c r="F2970" s="193">
        <v>3</v>
      </c>
      <c r="G2970" s="194">
        <v>1.83087</v>
      </c>
      <c r="H2970" s="195">
        <v>3.06907</v>
      </c>
    </row>
    <row r="2971" spans="2:8" x14ac:dyDescent="0.25">
      <c r="B2971" s="191" t="s">
        <v>278</v>
      </c>
      <c r="C2971" s="193">
        <v>9</v>
      </c>
      <c r="D2971" s="193">
        <v>3</v>
      </c>
      <c r="E2971" s="193">
        <v>15</v>
      </c>
      <c r="F2971" s="193">
        <v>4</v>
      </c>
      <c r="G2971" s="194">
        <v>0.93150699999999997</v>
      </c>
      <c r="H2971" s="195">
        <v>1.65127</v>
      </c>
    </row>
    <row r="2972" spans="2:8" x14ac:dyDescent="0.25">
      <c r="B2972" s="191" t="s">
        <v>278</v>
      </c>
      <c r="C2972" s="193">
        <v>9</v>
      </c>
      <c r="D2972" s="193">
        <v>3</v>
      </c>
      <c r="E2972" s="193">
        <v>16</v>
      </c>
      <c r="F2972" s="193">
        <v>4</v>
      </c>
      <c r="G2972" s="194">
        <v>1.07196</v>
      </c>
      <c r="H2972" s="195">
        <v>1.83971</v>
      </c>
    </row>
    <row r="2973" spans="2:8" x14ac:dyDescent="0.25">
      <c r="B2973" s="191" t="s">
        <v>278</v>
      </c>
      <c r="C2973" s="193">
        <v>9</v>
      </c>
      <c r="D2973" s="193">
        <v>3</v>
      </c>
      <c r="E2973" s="193">
        <v>17</v>
      </c>
      <c r="F2973" s="193">
        <v>4</v>
      </c>
      <c r="G2973" s="194">
        <v>1.12463</v>
      </c>
      <c r="H2973" s="195">
        <v>1.86507</v>
      </c>
    </row>
    <row r="2974" spans="2:8" x14ac:dyDescent="0.25">
      <c r="B2974" s="191" t="s">
        <v>279</v>
      </c>
      <c r="C2974" s="193">
        <v>9</v>
      </c>
      <c r="D2974" s="193">
        <v>1</v>
      </c>
      <c r="E2974" s="193">
        <v>15</v>
      </c>
      <c r="F2974" s="193">
        <v>2</v>
      </c>
      <c r="G2974" s="194">
        <v>0.61630200000000002</v>
      </c>
      <c r="H2974" s="195">
        <v>0.121672</v>
      </c>
    </row>
    <row r="2975" spans="2:8" x14ac:dyDescent="0.25">
      <c r="B2975" s="191" t="s">
        <v>279</v>
      </c>
      <c r="C2975" s="193">
        <v>9</v>
      </c>
      <c r="D2975" s="193">
        <v>1</v>
      </c>
      <c r="E2975" s="193">
        <v>16</v>
      </c>
      <c r="F2975" s="193">
        <v>2</v>
      </c>
      <c r="G2975" s="194">
        <v>1.00881</v>
      </c>
      <c r="H2975" s="195">
        <v>0.89358000000000004</v>
      </c>
    </row>
    <row r="2976" spans="2:8" x14ac:dyDescent="0.25">
      <c r="B2976" s="191" t="s">
        <v>279</v>
      </c>
      <c r="C2976" s="193">
        <v>9</v>
      </c>
      <c r="D2976" s="193">
        <v>1</v>
      </c>
      <c r="E2976" s="193">
        <v>17</v>
      </c>
      <c r="F2976" s="193">
        <v>2</v>
      </c>
      <c r="G2976" s="194">
        <v>1.2955000000000001</v>
      </c>
      <c r="H2976" s="195">
        <v>1.5336000000000001</v>
      </c>
    </row>
    <row r="2977" spans="2:8" x14ac:dyDescent="0.25">
      <c r="B2977" s="191" t="s">
        <v>279</v>
      </c>
      <c r="C2977" s="193">
        <v>9</v>
      </c>
      <c r="D2977" s="193">
        <v>2</v>
      </c>
      <c r="E2977" s="193">
        <v>15</v>
      </c>
      <c r="F2977" s="193">
        <v>3</v>
      </c>
      <c r="G2977" s="194">
        <v>1.6370100000000001</v>
      </c>
      <c r="H2977" s="195">
        <v>2.8547500000000001</v>
      </c>
    </row>
    <row r="2978" spans="2:8" x14ac:dyDescent="0.25">
      <c r="B2978" s="191" t="s">
        <v>279</v>
      </c>
      <c r="C2978" s="193">
        <v>9</v>
      </c>
      <c r="D2978" s="193">
        <v>2</v>
      </c>
      <c r="E2978" s="193">
        <v>16</v>
      </c>
      <c r="F2978" s="193">
        <v>3</v>
      </c>
      <c r="G2978" s="194">
        <v>1.76091</v>
      </c>
      <c r="H2978" s="195">
        <v>2.9878499999999999</v>
      </c>
    </row>
    <row r="2979" spans="2:8" x14ac:dyDescent="0.25">
      <c r="B2979" s="191" t="s">
        <v>279</v>
      </c>
      <c r="C2979" s="193">
        <v>9</v>
      </c>
      <c r="D2979" s="193">
        <v>2</v>
      </c>
      <c r="E2979" s="193">
        <v>17</v>
      </c>
      <c r="F2979" s="193">
        <v>3</v>
      </c>
      <c r="G2979" s="194">
        <v>1.85137</v>
      </c>
      <c r="H2979" s="195">
        <v>3.0918899999999998</v>
      </c>
    </row>
    <row r="2980" spans="2:8" x14ac:dyDescent="0.25">
      <c r="B2980" s="191" t="s">
        <v>279</v>
      </c>
      <c r="C2980" s="193">
        <v>9</v>
      </c>
      <c r="D2980" s="193">
        <v>3</v>
      </c>
      <c r="E2980" s="193">
        <v>15</v>
      </c>
      <c r="F2980" s="193">
        <v>4</v>
      </c>
      <c r="G2980" s="194">
        <v>0.941662</v>
      </c>
      <c r="H2980" s="195">
        <v>1.6713</v>
      </c>
    </row>
    <row r="2981" spans="2:8" x14ac:dyDescent="0.25">
      <c r="B2981" s="191" t="s">
        <v>279</v>
      </c>
      <c r="C2981" s="193">
        <v>9</v>
      </c>
      <c r="D2981" s="193">
        <v>3</v>
      </c>
      <c r="E2981" s="193">
        <v>16</v>
      </c>
      <c r="F2981" s="193">
        <v>4</v>
      </c>
      <c r="G2981" s="194">
        <v>1.0831200000000001</v>
      </c>
      <c r="H2981" s="195">
        <v>1.85991</v>
      </c>
    </row>
    <row r="2982" spans="2:8" x14ac:dyDescent="0.25">
      <c r="B2982" s="191" t="s">
        <v>279</v>
      </c>
      <c r="C2982" s="193">
        <v>9</v>
      </c>
      <c r="D2982" s="193">
        <v>3</v>
      </c>
      <c r="E2982" s="193">
        <v>17</v>
      </c>
      <c r="F2982" s="193">
        <v>4</v>
      </c>
      <c r="G2982" s="194">
        <v>1.1360600000000001</v>
      </c>
      <c r="H2982" s="195">
        <v>1.8845799999999999</v>
      </c>
    </row>
    <row r="2983" spans="2:8" x14ac:dyDescent="0.25">
      <c r="B2983" s="191" t="s">
        <v>280</v>
      </c>
      <c r="C2983" s="193">
        <v>9</v>
      </c>
      <c r="D2983" s="193">
        <v>1</v>
      </c>
      <c r="E2983" s="193">
        <v>15</v>
      </c>
      <c r="F2983" s="193">
        <v>2</v>
      </c>
      <c r="G2983" s="194">
        <v>0.56735899999999995</v>
      </c>
      <c r="H2983" s="195">
        <v>0.11164499999999999</v>
      </c>
    </row>
    <row r="2984" spans="2:8" x14ac:dyDescent="0.25">
      <c r="B2984" s="191" t="s">
        <v>280</v>
      </c>
      <c r="C2984" s="193">
        <v>9</v>
      </c>
      <c r="D2984" s="193">
        <v>1</v>
      </c>
      <c r="E2984" s="193">
        <v>16</v>
      </c>
      <c r="F2984" s="193">
        <v>2</v>
      </c>
      <c r="G2984" s="194">
        <v>0.92923299999999998</v>
      </c>
      <c r="H2984" s="195">
        <v>0.82168200000000002</v>
      </c>
    </row>
    <row r="2985" spans="2:8" x14ac:dyDescent="0.25">
      <c r="B2985" s="191" t="s">
        <v>280</v>
      </c>
      <c r="C2985" s="193">
        <v>9</v>
      </c>
      <c r="D2985" s="193">
        <v>1</v>
      </c>
      <c r="E2985" s="193">
        <v>17</v>
      </c>
      <c r="F2985" s="193">
        <v>2</v>
      </c>
      <c r="G2985" s="194">
        <v>1.1956100000000001</v>
      </c>
      <c r="H2985" s="195">
        <v>1.41246</v>
      </c>
    </row>
    <row r="2986" spans="2:8" x14ac:dyDescent="0.25">
      <c r="B2986" s="191" t="s">
        <v>280</v>
      </c>
      <c r="C2986" s="193">
        <v>9</v>
      </c>
      <c r="D2986" s="193">
        <v>2</v>
      </c>
      <c r="E2986" s="193">
        <v>15</v>
      </c>
      <c r="F2986" s="193">
        <v>3</v>
      </c>
      <c r="G2986" s="194">
        <v>1.50946</v>
      </c>
      <c r="H2986" s="195">
        <v>2.6887099999999999</v>
      </c>
    </row>
    <row r="2987" spans="2:8" x14ac:dyDescent="0.25">
      <c r="B2987" s="191" t="s">
        <v>280</v>
      </c>
      <c r="C2987" s="193">
        <v>9</v>
      </c>
      <c r="D2987" s="193">
        <v>2</v>
      </c>
      <c r="E2987" s="193">
        <v>16</v>
      </c>
      <c r="F2987" s="193">
        <v>3</v>
      </c>
      <c r="G2987" s="194">
        <v>1.6258900000000001</v>
      </c>
      <c r="H2987" s="195">
        <v>2.80701</v>
      </c>
    </row>
    <row r="2988" spans="2:8" x14ac:dyDescent="0.25">
      <c r="B2988" s="191" t="s">
        <v>280</v>
      </c>
      <c r="C2988" s="193">
        <v>9</v>
      </c>
      <c r="D2988" s="193">
        <v>2</v>
      </c>
      <c r="E2988" s="193">
        <v>17</v>
      </c>
      <c r="F2988" s="193">
        <v>3</v>
      </c>
      <c r="G2988" s="194">
        <v>1.7106300000000001</v>
      </c>
      <c r="H2988" s="195">
        <v>2.8675099999999998</v>
      </c>
    </row>
    <row r="2989" spans="2:8" x14ac:dyDescent="0.25">
      <c r="B2989" s="191" t="s">
        <v>280</v>
      </c>
      <c r="C2989" s="193">
        <v>9</v>
      </c>
      <c r="D2989" s="193">
        <v>3</v>
      </c>
      <c r="E2989" s="193">
        <v>15</v>
      </c>
      <c r="F2989" s="193">
        <v>4</v>
      </c>
      <c r="G2989" s="194">
        <v>0.87032900000000002</v>
      </c>
      <c r="H2989" s="195">
        <v>1.5428200000000001</v>
      </c>
    </row>
    <row r="2990" spans="2:8" x14ac:dyDescent="0.25">
      <c r="B2990" s="191" t="s">
        <v>280</v>
      </c>
      <c r="C2990" s="193">
        <v>9</v>
      </c>
      <c r="D2990" s="193">
        <v>3</v>
      </c>
      <c r="E2990" s="193">
        <v>16</v>
      </c>
      <c r="F2990" s="193">
        <v>4</v>
      </c>
      <c r="G2990" s="194">
        <v>1.00156</v>
      </c>
      <c r="H2990" s="195">
        <v>1.71888</v>
      </c>
    </row>
    <row r="2991" spans="2:8" x14ac:dyDescent="0.25">
      <c r="B2991" s="191" t="s">
        <v>280</v>
      </c>
      <c r="C2991" s="193">
        <v>9</v>
      </c>
      <c r="D2991" s="193">
        <v>3</v>
      </c>
      <c r="E2991" s="193">
        <v>17</v>
      </c>
      <c r="F2991" s="193">
        <v>4</v>
      </c>
      <c r="G2991" s="194">
        <v>1.05077</v>
      </c>
      <c r="H2991" s="195">
        <v>1.74258</v>
      </c>
    </row>
    <row r="2992" spans="2:8" x14ac:dyDescent="0.25">
      <c r="B2992" s="191" t="s">
        <v>281</v>
      </c>
      <c r="C2992" s="193">
        <v>9</v>
      </c>
      <c r="D2992" s="193">
        <v>1</v>
      </c>
      <c r="E2992" s="193">
        <v>15</v>
      </c>
      <c r="F2992" s="193">
        <v>2</v>
      </c>
      <c r="G2992" s="194">
        <v>0.69322899999999998</v>
      </c>
      <c r="H2992" s="195">
        <v>0.147954</v>
      </c>
    </row>
    <row r="2993" spans="2:8" x14ac:dyDescent="0.25">
      <c r="B2993" s="191" t="s">
        <v>281</v>
      </c>
      <c r="C2993" s="193">
        <v>9</v>
      </c>
      <c r="D2993" s="193">
        <v>1</v>
      </c>
      <c r="E2993" s="193">
        <v>16</v>
      </c>
      <c r="F2993" s="193">
        <v>2</v>
      </c>
      <c r="G2993" s="194">
        <v>1.1893800000000001</v>
      </c>
      <c r="H2993" s="195">
        <v>1.09117</v>
      </c>
    </row>
    <row r="2994" spans="2:8" x14ac:dyDescent="0.25">
      <c r="B2994" s="191" t="s">
        <v>281</v>
      </c>
      <c r="C2994" s="193">
        <v>9</v>
      </c>
      <c r="D2994" s="193">
        <v>1</v>
      </c>
      <c r="E2994" s="193">
        <v>17</v>
      </c>
      <c r="F2994" s="193">
        <v>2</v>
      </c>
      <c r="G2994" s="194">
        <v>1.55728</v>
      </c>
      <c r="H2994" s="195">
        <v>1.8744700000000001</v>
      </c>
    </row>
    <row r="2995" spans="2:8" x14ac:dyDescent="0.25">
      <c r="B2995" s="191" t="s">
        <v>281</v>
      </c>
      <c r="C2995" s="193">
        <v>9</v>
      </c>
      <c r="D2995" s="193">
        <v>2</v>
      </c>
      <c r="E2995" s="193">
        <v>15</v>
      </c>
      <c r="F2995" s="193">
        <v>3</v>
      </c>
      <c r="G2995" s="194">
        <v>1.8971100000000001</v>
      </c>
      <c r="H2995" s="195">
        <v>3.3000400000000001</v>
      </c>
    </row>
    <row r="2996" spans="2:8" x14ac:dyDescent="0.25">
      <c r="B2996" s="191" t="s">
        <v>281</v>
      </c>
      <c r="C2996" s="193">
        <v>9</v>
      </c>
      <c r="D2996" s="193">
        <v>2</v>
      </c>
      <c r="E2996" s="193">
        <v>16</v>
      </c>
      <c r="F2996" s="193">
        <v>3</v>
      </c>
      <c r="G2996" s="194">
        <v>2.0717699999999999</v>
      </c>
      <c r="H2996" s="195">
        <v>3.5030299999999999</v>
      </c>
    </row>
    <row r="2997" spans="2:8" x14ac:dyDescent="0.25">
      <c r="B2997" s="191" t="s">
        <v>281</v>
      </c>
      <c r="C2997" s="193">
        <v>9</v>
      </c>
      <c r="D2997" s="193">
        <v>2</v>
      </c>
      <c r="E2997" s="193">
        <v>17</v>
      </c>
      <c r="F2997" s="193">
        <v>3</v>
      </c>
      <c r="G2997" s="194">
        <v>2.2020499999999998</v>
      </c>
      <c r="H2997" s="195">
        <v>3.6580900000000001</v>
      </c>
    </row>
    <row r="2998" spans="2:8" x14ac:dyDescent="0.25">
      <c r="B2998" s="191" t="s">
        <v>281</v>
      </c>
      <c r="C2998" s="193">
        <v>9</v>
      </c>
      <c r="D2998" s="193">
        <v>3</v>
      </c>
      <c r="E2998" s="193">
        <v>15</v>
      </c>
      <c r="F2998" s="193">
        <v>4</v>
      </c>
      <c r="G2998" s="194">
        <v>1.0108900000000001</v>
      </c>
      <c r="H2998" s="195">
        <v>1.73868</v>
      </c>
    </row>
    <row r="2999" spans="2:8" x14ac:dyDescent="0.25">
      <c r="B2999" s="191" t="s">
        <v>281</v>
      </c>
      <c r="C2999" s="193">
        <v>9</v>
      </c>
      <c r="D2999" s="193">
        <v>3</v>
      </c>
      <c r="E2999" s="193">
        <v>16</v>
      </c>
      <c r="F2999" s="193">
        <v>4</v>
      </c>
      <c r="G2999" s="194">
        <v>1.20814</v>
      </c>
      <c r="H2999" s="195">
        <v>2.02121</v>
      </c>
    </row>
    <row r="3000" spans="2:8" x14ac:dyDescent="0.25">
      <c r="B3000" s="191" t="s">
        <v>281</v>
      </c>
      <c r="C3000" s="193">
        <v>9</v>
      </c>
      <c r="D3000" s="193">
        <v>3</v>
      </c>
      <c r="E3000" s="193">
        <v>17</v>
      </c>
      <c r="F3000" s="193">
        <v>4</v>
      </c>
      <c r="G3000" s="194">
        <v>1.2867299999999999</v>
      </c>
      <c r="H3000" s="195">
        <v>2.0869200000000001</v>
      </c>
    </row>
    <row r="3001" spans="2:8" x14ac:dyDescent="0.25">
      <c r="B3001" s="191" t="s">
        <v>282</v>
      </c>
      <c r="C3001" s="193">
        <v>9</v>
      </c>
      <c r="D3001" s="193">
        <v>1</v>
      </c>
      <c r="E3001" s="193">
        <v>15</v>
      </c>
      <c r="F3001" s="193">
        <v>2</v>
      </c>
      <c r="G3001" s="194">
        <v>0.605267</v>
      </c>
      <c r="H3001" s="195">
        <v>0.128778</v>
      </c>
    </row>
    <row r="3002" spans="2:8" x14ac:dyDescent="0.25">
      <c r="B3002" s="191" t="s">
        <v>282</v>
      </c>
      <c r="C3002" s="193">
        <v>9</v>
      </c>
      <c r="D3002" s="193">
        <v>1</v>
      </c>
      <c r="E3002" s="193">
        <v>16</v>
      </c>
      <c r="F3002" s="193">
        <v>2</v>
      </c>
      <c r="G3002" s="194">
        <v>1.0402899999999999</v>
      </c>
      <c r="H3002" s="195">
        <v>0.95289400000000002</v>
      </c>
    </row>
    <row r="3003" spans="2:8" x14ac:dyDescent="0.25">
      <c r="B3003" s="191" t="s">
        <v>282</v>
      </c>
      <c r="C3003" s="193">
        <v>9</v>
      </c>
      <c r="D3003" s="193">
        <v>1</v>
      </c>
      <c r="E3003" s="193">
        <v>17</v>
      </c>
      <c r="F3003" s="193">
        <v>2</v>
      </c>
      <c r="G3003" s="194">
        <v>1.3642399999999999</v>
      </c>
      <c r="H3003" s="195">
        <v>1.6395999999999999</v>
      </c>
    </row>
    <row r="3004" spans="2:8" x14ac:dyDescent="0.25">
      <c r="B3004" s="191" t="s">
        <v>282</v>
      </c>
      <c r="C3004" s="193">
        <v>9</v>
      </c>
      <c r="D3004" s="193">
        <v>2</v>
      </c>
      <c r="E3004" s="193">
        <v>15</v>
      </c>
      <c r="F3004" s="193">
        <v>3</v>
      </c>
      <c r="G3004" s="194">
        <v>1.6598999999999999</v>
      </c>
      <c r="H3004" s="195">
        <v>2.9335</v>
      </c>
    </row>
    <row r="3005" spans="2:8" x14ac:dyDescent="0.25">
      <c r="B3005" s="191" t="s">
        <v>282</v>
      </c>
      <c r="C3005" s="193">
        <v>9</v>
      </c>
      <c r="D3005" s="193">
        <v>2</v>
      </c>
      <c r="E3005" s="193">
        <v>16</v>
      </c>
      <c r="F3005" s="193">
        <v>3</v>
      </c>
      <c r="G3005" s="194">
        <v>1.8147599999999999</v>
      </c>
      <c r="H3005" s="195">
        <v>3.10832</v>
      </c>
    </row>
    <row r="3006" spans="2:8" x14ac:dyDescent="0.25">
      <c r="B3006" s="191" t="s">
        <v>282</v>
      </c>
      <c r="C3006" s="193">
        <v>9</v>
      </c>
      <c r="D3006" s="193">
        <v>2</v>
      </c>
      <c r="E3006" s="193">
        <v>17</v>
      </c>
      <c r="F3006" s="193">
        <v>3</v>
      </c>
      <c r="G3006" s="194">
        <v>1.93085</v>
      </c>
      <c r="H3006" s="195">
        <v>3.22119</v>
      </c>
    </row>
    <row r="3007" spans="2:8" x14ac:dyDescent="0.25">
      <c r="B3007" s="191" t="s">
        <v>282</v>
      </c>
      <c r="C3007" s="193">
        <v>9</v>
      </c>
      <c r="D3007" s="193">
        <v>3</v>
      </c>
      <c r="E3007" s="193">
        <v>15</v>
      </c>
      <c r="F3007" s="193">
        <v>4</v>
      </c>
      <c r="G3007" s="194">
        <v>0.88907800000000003</v>
      </c>
      <c r="H3007" s="195">
        <v>1.52979</v>
      </c>
    </row>
    <row r="3008" spans="2:8" x14ac:dyDescent="0.25">
      <c r="B3008" s="191" t="s">
        <v>282</v>
      </c>
      <c r="C3008" s="193">
        <v>9</v>
      </c>
      <c r="D3008" s="193">
        <v>3</v>
      </c>
      <c r="E3008" s="193">
        <v>16</v>
      </c>
      <c r="F3008" s="193">
        <v>4</v>
      </c>
      <c r="G3008" s="194">
        <v>1.06193</v>
      </c>
      <c r="H3008" s="195">
        <v>1.77904</v>
      </c>
    </row>
    <row r="3009" spans="2:8" x14ac:dyDescent="0.25">
      <c r="B3009" s="191" t="s">
        <v>282</v>
      </c>
      <c r="C3009" s="193">
        <v>9</v>
      </c>
      <c r="D3009" s="193">
        <v>3</v>
      </c>
      <c r="E3009" s="193">
        <v>17</v>
      </c>
      <c r="F3009" s="193">
        <v>4</v>
      </c>
      <c r="G3009" s="194">
        <v>1.13279</v>
      </c>
      <c r="H3009" s="195">
        <v>1.8369</v>
      </c>
    </row>
    <row r="3010" spans="2:8" x14ac:dyDescent="0.25">
      <c r="B3010" s="191" t="s">
        <v>283</v>
      </c>
      <c r="C3010" s="193">
        <v>9</v>
      </c>
      <c r="D3010" s="193">
        <v>1</v>
      </c>
      <c r="E3010" s="193">
        <v>15</v>
      </c>
      <c r="F3010" s="193">
        <v>2</v>
      </c>
      <c r="G3010" s="194">
        <v>0.59745899999999996</v>
      </c>
      <c r="H3010" s="195">
        <v>0.12870100000000001</v>
      </c>
    </row>
    <row r="3011" spans="2:8" x14ac:dyDescent="0.25">
      <c r="B3011" s="191" t="s">
        <v>283</v>
      </c>
      <c r="C3011" s="193">
        <v>9</v>
      </c>
      <c r="D3011" s="193">
        <v>1</v>
      </c>
      <c r="E3011" s="193">
        <v>16</v>
      </c>
      <c r="F3011" s="193">
        <v>2</v>
      </c>
      <c r="G3011" s="194">
        <v>1.0186999999999999</v>
      </c>
      <c r="H3011" s="195">
        <v>0.95075299999999996</v>
      </c>
    </row>
    <row r="3012" spans="2:8" x14ac:dyDescent="0.25">
      <c r="B3012" s="191" t="s">
        <v>283</v>
      </c>
      <c r="C3012" s="193">
        <v>9</v>
      </c>
      <c r="D3012" s="193">
        <v>1</v>
      </c>
      <c r="E3012" s="193">
        <v>17</v>
      </c>
      <c r="F3012" s="193">
        <v>2</v>
      </c>
      <c r="G3012" s="194">
        <v>1.32833</v>
      </c>
      <c r="H3012" s="195">
        <v>1.6282799999999999</v>
      </c>
    </row>
    <row r="3013" spans="2:8" x14ac:dyDescent="0.25">
      <c r="B3013" s="191" t="s">
        <v>283</v>
      </c>
      <c r="C3013" s="193">
        <v>9</v>
      </c>
      <c r="D3013" s="193">
        <v>2</v>
      </c>
      <c r="E3013" s="193">
        <v>15</v>
      </c>
      <c r="F3013" s="193">
        <v>3</v>
      </c>
      <c r="G3013" s="194">
        <v>1.59182</v>
      </c>
      <c r="H3013" s="195">
        <v>2.8694500000000001</v>
      </c>
    </row>
    <row r="3014" spans="2:8" x14ac:dyDescent="0.25">
      <c r="B3014" s="191" t="s">
        <v>283</v>
      </c>
      <c r="C3014" s="193">
        <v>9</v>
      </c>
      <c r="D3014" s="193">
        <v>2</v>
      </c>
      <c r="E3014" s="193">
        <v>16</v>
      </c>
      <c r="F3014" s="193">
        <v>3</v>
      </c>
      <c r="G3014" s="194">
        <v>1.73055</v>
      </c>
      <c r="H3014" s="195">
        <v>3.0357699999999999</v>
      </c>
    </row>
    <row r="3015" spans="2:8" x14ac:dyDescent="0.25">
      <c r="B3015" s="191" t="s">
        <v>283</v>
      </c>
      <c r="C3015" s="193">
        <v>9</v>
      </c>
      <c r="D3015" s="193">
        <v>2</v>
      </c>
      <c r="E3015" s="193">
        <v>17</v>
      </c>
      <c r="F3015" s="193">
        <v>3</v>
      </c>
      <c r="G3015" s="194">
        <v>1.8447199999999999</v>
      </c>
      <c r="H3015" s="195">
        <v>3.1488999999999998</v>
      </c>
    </row>
    <row r="3016" spans="2:8" x14ac:dyDescent="0.25">
      <c r="B3016" s="191" t="s">
        <v>283</v>
      </c>
      <c r="C3016" s="193">
        <v>9</v>
      </c>
      <c r="D3016" s="193">
        <v>3</v>
      </c>
      <c r="E3016" s="193">
        <v>15</v>
      </c>
      <c r="F3016" s="193">
        <v>4</v>
      </c>
      <c r="G3016" s="194">
        <v>0.86574899999999999</v>
      </c>
      <c r="H3016" s="195">
        <v>1.5080899999999999</v>
      </c>
    </row>
    <row r="3017" spans="2:8" x14ac:dyDescent="0.25">
      <c r="B3017" s="191" t="s">
        <v>283</v>
      </c>
      <c r="C3017" s="193">
        <v>9</v>
      </c>
      <c r="D3017" s="193">
        <v>3</v>
      </c>
      <c r="E3017" s="193">
        <v>16</v>
      </c>
      <c r="F3017" s="193">
        <v>4</v>
      </c>
      <c r="G3017" s="194">
        <v>1.03417</v>
      </c>
      <c r="H3017" s="195">
        <v>1.7540100000000001</v>
      </c>
    </row>
    <row r="3018" spans="2:8" x14ac:dyDescent="0.25">
      <c r="B3018" s="191" t="s">
        <v>283</v>
      </c>
      <c r="C3018" s="193">
        <v>9</v>
      </c>
      <c r="D3018" s="193">
        <v>3</v>
      </c>
      <c r="E3018" s="193">
        <v>17</v>
      </c>
      <c r="F3018" s="193">
        <v>4</v>
      </c>
      <c r="G3018" s="194">
        <v>1.1030599999999999</v>
      </c>
      <c r="H3018" s="195">
        <v>1.81395</v>
      </c>
    </row>
    <row r="3019" spans="2:8" x14ac:dyDescent="0.25">
      <c r="B3019" s="191" t="s">
        <v>284</v>
      </c>
      <c r="C3019" s="193">
        <v>9</v>
      </c>
      <c r="D3019" s="193">
        <v>1</v>
      </c>
      <c r="E3019" s="193">
        <v>15</v>
      </c>
      <c r="F3019" s="193">
        <v>2</v>
      </c>
      <c r="G3019" s="194">
        <v>0.555288</v>
      </c>
      <c r="H3019" s="195">
        <v>0.119217</v>
      </c>
    </row>
    <row r="3020" spans="2:8" x14ac:dyDescent="0.25">
      <c r="B3020" s="191" t="s">
        <v>284</v>
      </c>
      <c r="C3020" s="193">
        <v>9</v>
      </c>
      <c r="D3020" s="193">
        <v>1</v>
      </c>
      <c r="E3020" s="193">
        <v>16</v>
      </c>
      <c r="F3020" s="193">
        <v>2</v>
      </c>
      <c r="G3020" s="194">
        <v>0.948986</v>
      </c>
      <c r="H3020" s="195">
        <v>0.88344699999999998</v>
      </c>
    </row>
    <row r="3021" spans="2:8" x14ac:dyDescent="0.25">
      <c r="B3021" s="191" t="s">
        <v>284</v>
      </c>
      <c r="C3021" s="193">
        <v>9</v>
      </c>
      <c r="D3021" s="193">
        <v>1</v>
      </c>
      <c r="E3021" s="193">
        <v>17</v>
      </c>
      <c r="F3021" s="193">
        <v>2</v>
      </c>
      <c r="G3021" s="194">
        <v>1.24051</v>
      </c>
      <c r="H3021" s="195">
        <v>1.5168200000000001</v>
      </c>
    </row>
    <row r="3022" spans="2:8" x14ac:dyDescent="0.25">
      <c r="B3022" s="191" t="s">
        <v>284</v>
      </c>
      <c r="C3022" s="193">
        <v>9</v>
      </c>
      <c r="D3022" s="193">
        <v>2</v>
      </c>
      <c r="E3022" s="193">
        <v>15</v>
      </c>
      <c r="F3022" s="193">
        <v>3</v>
      </c>
      <c r="G3022" s="194">
        <v>1.50458</v>
      </c>
      <c r="H3022" s="195">
        <v>2.7185899999999998</v>
      </c>
    </row>
    <row r="3023" spans="2:8" x14ac:dyDescent="0.25">
      <c r="B3023" s="191" t="s">
        <v>284</v>
      </c>
      <c r="C3023" s="193">
        <v>9</v>
      </c>
      <c r="D3023" s="193">
        <v>2</v>
      </c>
      <c r="E3023" s="193">
        <v>16</v>
      </c>
      <c r="F3023" s="193">
        <v>3</v>
      </c>
      <c r="G3023" s="194">
        <v>1.6351199999999999</v>
      </c>
      <c r="H3023" s="195">
        <v>2.8776199999999998</v>
      </c>
    </row>
    <row r="3024" spans="2:8" x14ac:dyDescent="0.25">
      <c r="B3024" s="191" t="s">
        <v>284</v>
      </c>
      <c r="C3024" s="193">
        <v>9</v>
      </c>
      <c r="D3024" s="193">
        <v>2</v>
      </c>
      <c r="E3024" s="193">
        <v>17</v>
      </c>
      <c r="F3024" s="193">
        <v>3</v>
      </c>
      <c r="G3024" s="194">
        <v>1.7253700000000001</v>
      </c>
      <c r="H3024" s="195">
        <v>2.9847700000000001</v>
      </c>
    </row>
    <row r="3025" spans="2:8" x14ac:dyDescent="0.25">
      <c r="B3025" s="191" t="s">
        <v>284</v>
      </c>
      <c r="C3025" s="193">
        <v>9</v>
      </c>
      <c r="D3025" s="193">
        <v>3</v>
      </c>
      <c r="E3025" s="193">
        <v>15</v>
      </c>
      <c r="F3025" s="193">
        <v>4</v>
      </c>
      <c r="G3025" s="194">
        <v>0.80979199999999996</v>
      </c>
      <c r="H3025" s="195">
        <v>1.41133</v>
      </c>
    </row>
    <row r="3026" spans="2:8" x14ac:dyDescent="0.25">
      <c r="B3026" s="191" t="s">
        <v>284</v>
      </c>
      <c r="C3026" s="193">
        <v>9</v>
      </c>
      <c r="D3026" s="193">
        <v>3</v>
      </c>
      <c r="E3026" s="193">
        <v>16</v>
      </c>
      <c r="F3026" s="193">
        <v>4</v>
      </c>
      <c r="G3026" s="194">
        <v>0.96750800000000003</v>
      </c>
      <c r="H3026" s="195">
        <v>1.6420300000000001</v>
      </c>
    </row>
    <row r="3027" spans="2:8" x14ac:dyDescent="0.25">
      <c r="B3027" s="191" t="s">
        <v>284</v>
      </c>
      <c r="C3027" s="193">
        <v>9</v>
      </c>
      <c r="D3027" s="193">
        <v>3</v>
      </c>
      <c r="E3027" s="193">
        <v>17</v>
      </c>
      <c r="F3027" s="193">
        <v>4</v>
      </c>
      <c r="G3027" s="194">
        <v>1.03301</v>
      </c>
      <c r="H3027" s="195">
        <v>1.6985699999999999</v>
      </c>
    </row>
    <row r="3028" spans="2:8" x14ac:dyDescent="0.25">
      <c r="B3028" s="191" t="s">
        <v>285</v>
      </c>
      <c r="C3028" s="193">
        <v>9</v>
      </c>
      <c r="D3028" s="193">
        <v>1</v>
      </c>
      <c r="E3028" s="193">
        <v>15</v>
      </c>
      <c r="F3028" s="193">
        <v>2</v>
      </c>
      <c r="G3028" s="194">
        <v>0.60758999999999996</v>
      </c>
      <c r="H3028" s="195">
        <v>0.12934100000000001</v>
      </c>
    </row>
    <row r="3029" spans="2:8" x14ac:dyDescent="0.25">
      <c r="B3029" s="191" t="s">
        <v>285</v>
      </c>
      <c r="C3029" s="193">
        <v>9</v>
      </c>
      <c r="D3029" s="193">
        <v>1</v>
      </c>
      <c r="E3029" s="193">
        <v>16</v>
      </c>
      <c r="F3029" s="193">
        <v>2</v>
      </c>
      <c r="G3029" s="194">
        <v>1.0390999999999999</v>
      </c>
      <c r="H3029" s="195">
        <v>0.95573900000000001</v>
      </c>
    </row>
    <row r="3030" spans="2:8" x14ac:dyDescent="0.25">
      <c r="B3030" s="191" t="s">
        <v>285</v>
      </c>
      <c r="C3030" s="193">
        <v>9</v>
      </c>
      <c r="D3030" s="193">
        <v>1</v>
      </c>
      <c r="E3030" s="193">
        <v>17</v>
      </c>
      <c r="F3030" s="193">
        <v>2</v>
      </c>
      <c r="G3030" s="194">
        <v>1.3547899999999999</v>
      </c>
      <c r="H3030" s="195">
        <v>1.63687</v>
      </c>
    </row>
    <row r="3031" spans="2:8" x14ac:dyDescent="0.25">
      <c r="B3031" s="191" t="s">
        <v>285</v>
      </c>
      <c r="C3031" s="193">
        <v>9</v>
      </c>
      <c r="D3031" s="193">
        <v>2</v>
      </c>
      <c r="E3031" s="193">
        <v>15</v>
      </c>
      <c r="F3031" s="193">
        <v>3</v>
      </c>
      <c r="G3031" s="194">
        <v>1.6510800000000001</v>
      </c>
      <c r="H3031" s="195">
        <v>2.8716900000000001</v>
      </c>
    </row>
    <row r="3032" spans="2:8" x14ac:dyDescent="0.25">
      <c r="B3032" s="191" t="s">
        <v>285</v>
      </c>
      <c r="C3032" s="193">
        <v>9</v>
      </c>
      <c r="D3032" s="193">
        <v>2</v>
      </c>
      <c r="E3032" s="193">
        <v>16</v>
      </c>
      <c r="F3032" s="193">
        <v>3</v>
      </c>
      <c r="G3032" s="194">
        <v>1.79884</v>
      </c>
      <c r="H3032" s="195">
        <v>3.04454</v>
      </c>
    </row>
    <row r="3033" spans="2:8" x14ac:dyDescent="0.25">
      <c r="B3033" s="191" t="s">
        <v>285</v>
      </c>
      <c r="C3033" s="193">
        <v>9</v>
      </c>
      <c r="D3033" s="193">
        <v>2</v>
      </c>
      <c r="E3033" s="193">
        <v>17</v>
      </c>
      <c r="F3033" s="193">
        <v>3</v>
      </c>
      <c r="G3033" s="194">
        <v>1.90707</v>
      </c>
      <c r="H3033" s="195">
        <v>3.1786300000000001</v>
      </c>
    </row>
    <row r="3034" spans="2:8" x14ac:dyDescent="0.25">
      <c r="B3034" s="191" t="s">
        <v>285</v>
      </c>
      <c r="C3034" s="193">
        <v>9</v>
      </c>
      <c r="D3034" s="193">
        <v>3</v>
      </c>
      <c r="E3034" s="193">
        <v>15</v>
      </c>
      <c r="F3034" s="193">
        <v>4</v>
      </c>
      <c r="G3034" s="194">
        <v>0.88502499999999995</v>
      </c>
      <c r="H3034" s="195">
        <v>1.5202100000000001</v>
      </c>
    </row>
    <row r="3035" spans="2:8" x14ac:dyDescent="0.25">
      <c r="B3035" s="191" t="s">
        <v>285</v>
      </c>
      <c r="C3035" s="193">
        <v>9</v>
      </c>
      <c r="D3035" s="193">
        <v>3</v>
      </c>
      <c r="E3035" s="193">
        <v>16</v>
      </c>
      <c r="F3035" s="193">
        <v>4</v>
      </c>
      <c r="G3035" s="194">
        <v>1.0563199999999999</v>
      </c>
      <c r="H3035" s="195">
        <v>1.7678100000000001</v>
      </c>
    </row>
    <row r="3036" spans="2:8" x14ac:dyDescent="0.25">
      <c r="B3036" s="191" t="s">
        <v>285</v>
      </c>
      <c r="C3036" s="193">
        <v>9</v>
      </c>
      <c r="D3036" s="193">
        <v>3</v>
      </c>
      <c r="E3036" s="193">
        <v>17</v>
      </c>
      <c r="F3036" s="193">
        <v>4</v>
      </c>
      <c r="G3036" s="194">
        <v>1.1291500000000001</v>
      </c>
      <c r="H3036" s="195">
        <v>1.8320399999999999</v>
      </c>
    </row>
    <row r="3037" spans="2:8" x14ac:dyDescent="0.25">
      <c r="B3037" s="191" t="s">
        <v>286</v>
      </c>
      <c r="C3037" s="193">
        <v>9</v>
      </c>
      <c r="D3037" s="193">
        <v>1</v>
      </c>
      <c r="E3037" s="193">
        <v>15</v>
      </c>
      <c r="F3037" s="193">
        <v>2</v>
      </c>
      <c r="G3037" s="194">
        <v>0.56214399999999998</v>
      </c>
      <c r="H3037" s="195">
        <v>0.119338</v>
      </c>
    </row>
    <row r="3038" spans="2:8" x14ac:dyDescent="0.25">
      <c r="B3038" s="191" t="s">
        <v>286</v>
      </c>
      <c r="C3038" s="193">
        <v>9</v>
      </c>
      <c r="D3038" s="193">
        <v>1</v>
      </c>
      <c r="E3038" s="193">
        <v>16</v>
      </c>
      <c r="F3038" s="193">
        <v>2</v>
      </c>
      <c r="G3038" s="194">
        <v>0.96149700000000005</v>
      </c>
      <c r="H3038" s="195">
        <v>0.88306300000000004</v>
      </c>
    </row>
    <row r="3039" spans="2:8" x14ac:dyDescent="0.25">
      <c r="B3039" s="191" t="s">
        <v>286</v>
      </c>
      <c r="C3039" s="193">
        <v>9</v>
      </c>
      <c r="D3039" s="193">
        <v>1</v>
      </c>
      <c r="E3039" s="193">
        <v>17</v>
      </c>
      <c r="F3039" s="193">
        <v>2</v>
      </c>
      <c r="G3039" s="194">
        <v>1.25474</v>
      </c>
      <c r="H3039" s="195">
        <v>1.5146500000000001</v>
      </c>
    </row>
    <row r="3040" spans="2:8" x14ac:dyDescent="0.25">
      <c r="B3040" s="191" t="s">
        <v>286</v>
      </c>
      <c r="C3040" s="193">
        <v>9</v>
      </c>
      <c r="D3040" s="193">
        <v>2</v>
      </c>
      <c r="E3040" s="193">
        <v>15</v>
      </c>
      <c r="F3040" s="193">
        <v>3</v>
      </c>
      <c r="G3040" s="194">
        <v>1.5311399999999999</v>
      </c>
      <c r="H3040" s="195">
        <v>2.7206399999999999</v>
      </c>
    </row>
    <row r="3041" spans="2:8" x14ac:dyDescent="0.25">
      <c r="B3041" s="191" t="s">
        <v>286</v>
      </c>
      <c r="C3041" s="193">
        <v>9</v>
      </c>
      <c r="D3041" s="193">
        <v>2</v>
      </c>
      <c r="E3041" s="193">
        <v>16</v>
      </c>
      <c r="F3041" s="193">
        <v>3</v>
      </c>
      <c r="G3041" s="194">
        <v>1.6702699999999999</v>
      </c>
      <c r="H3041" s="195">
        <v>2.8748100000000001</v>
      </c>
    </row>
    <row r="3042" spans="2:8" x14ac:dyDescent="0.25">
      <c r="B3042" s="191" t="s">
        <v>286</v>
      </c>
      <c r="C3042" s="193">
        <v>9</v>
      </c>
      <c r="D3042" s="193">
        <v>2</v>
      </c>
      <c r="E3042" s="193">
        <v>17</v>
      </c>
      <c r="F3042" s="193">
        <v>3</v>
      </c>
      <c r="G3042" s="194">
        <v>1.7720100000000001</v>
      </c>
      <c r="H3042" s="195">
        <v>2.9626100000000002</v>
      </c>
    </row>
    <row r="3043" spans="2:8" x14ac:dyDescent="0.25">
      <c r="B3043" s="191" t="s">
        <v>286</v>
      </c>
      <c r="C3043" s="193">
        <v>9</v>
      </c>
      <c r="D3043" s="193">
        <v>3</v>
      </c>
      <c r="E3043" s="193">
        <v>15</v>
      </c>
      <c r="F3043" s="193">
        <v>4</v>
      </c>
      <c r="G3043" s="194">
        <v>0.82157400000000003</v>
      </c>
      <c r="H3043" s="195">
        <v>1.4110199999999999</v>
      </c>
    </row>
    <row r="3044" spans="2:8" x14ac:dyDescent="0.25">
      <c r="B3044" s="191" t="s">
        <v>286</v>
      </c>
      <c r="C3044" s="193">
        <v>9</v>
      </c>
      <c r="D3044" s="193">
        <v>3</v>
      </c>
      <c r="E3044" s="193">
        <v>16</v>
      </c>
      <c r="F3044" s="193">
        <v>4</v>
      </c>
      <c r="G3044" s="194">
        <v>0.98085199999999995</v>
      </c>
      <c r="H3044" s="195">
        <v>1.6406700000000001</v>
      </c>
    </row>
    <row r="3045" spans="2:8" x14ac:dyDescent="0.25">
      <c r="B3045" s="191" t="s">
        <v>286</v>
      </c>
      <c r="C3045" s="193">
        <v>9</v>
      </c>
      <c r="D3045" s="193">
        <v>3</v>
      </c>
      <c r="E3045" s="193">
        <v>17</v>
      </c>
      <c r="F3045" s="193">
        <v>4</v>
      </c>
      <c r="G3045" s="194">
        <v>1.04932</v>
      </c>
      <c r="H3045" s="195">
        <v>1.70102</v>
      </c>
    </row>
    <row r="3046" spans="2:8" x14ac:dyDescent="0.25">
      <c r="B3046" s="191" t="s">
        <v>287</v>
      </c>
      <c r="C3046" s="193">
        <v>9</v>
      </c>
      <c r="D3046" s="193">
        <v>1</v>
      </c>
      <c r="E3046" s="193">
        <v>15</v>
      </c>
      <c r="F3046" s="193">
        <v>2</v>
      </c>
      <c r="G3046" s="194">
        <v>0.57064000000000004</v>
      </c>
      <c r="H3046" s="195">
        <v>0.121475</v>
      </c>
    </row>
    <row r="3047" spans="2:8" x14ac:dyDescent="0.25">
      <c r="B3047" s="191" t="s">
        <v>287</v>
      </c>
      <c r="C3047" s="193">
        <v>9</v>
      </c>
      <c r="D3047" s="193">
        <v>1</v>
      </c>
      <c r="E3047" s="193">
        <v>16</v>
      </c>
      <c r="F3047" s="193">
        <v>2</v>
      </c>
      <c r="G3047" s="194">
        <v>0.97590900000000003</v>
      </c>
      <c r="H3047" s="195">
        <v>0.897617</v>
      </c>
    </row>
    <row r="3048" spans="2:8" x14ac:dyDescent="0.25">
      <c r="B3048" s="191" t="s">
        <v>287</v>
      </c>
      <c r="C3048" s="193">
        <v>9</v>
      </c>
      <c r="D3048" s="193">
        <v>1</v>
      </c>
      <c r="E3048" s="193">
        <v>17</v>
      </c>
      <c r="F3048" s="193">
        <v>2</v>
      </c>
      <c r="G3048" s="194">
        <v>1.2724</v>
      </c>
      <c r="H3048" s="195">
        <v>1.53732</v>
      </c>
    </row>
    <row r="3049" spans="2:8" x14ac:dyDescent="0.25">
      <c r="B3049" s="191" t="s">
        <v>287</v>
      </c>
      <c r="C3049" s="193">
        <v>9</v>
      </c>
      <c r="D3049" s="193">
        <v>2</v>
      </c>
      <c r="E3049" s="193">
        <v>15</v>
      </c>
      <c r="F3049" s="193">
        <v>3</v>
      </c>
      <c r="G3049" s="194">
        <v>1.55067</v>
      </c>
      <c r="H3049" s="195">
        <v>2.6970499999999999</v>
      </c>
    </row>
    <row r="3050" spans="2:8" x14ac:dyDescent="0.25">
      <c r="B3050" s="191" t="s">
        <v>287</v>
      </c>
      <c r="C3050" s="193">
        <v>9</v>
      </c>
      <c r="D3050" s="193">
        <v>2</v>
      </c>
      <c r="E3050" s="193">
        <v>16</v>
      </c>
      <c r="F3050" s="193">
        <v>3</v>
      </c>
      <c r="G3050" s="194">
        <v>1.6894499999999999</v>
      </c>
      <c r="H3050" s="195">
        <v>2.8593899999999999</v>
      </c>
    </row>
    <row r="3051" spans="2:8" x14ac:dyDescent="0.25">
      <c r="B3051" s="191" t="s">
        <v>287</v>
      </c>
      <c r="C3051" s="193">
        <v>9</v>
      </c>
      <c r="D3051" s="193">
        <v>2</v>
      </c>
      <c r="E3051" s="193">
        <v>17</v>
      </c>
      <c r="F3051" s="193">
        <v>3</v>
      </c>
      <c r="G3051" s="194">
        <v>1.7910900000000001</v>
      </c>
      <c r="H3051" s="195">
        <v>2.9853299999999998</v>
      </c>
    </row>
    <row r="3052" spans="2:8" x14ac:dyDescent="0.25">
      <c r="B3052" s="191" t="s">
        <v>287</v>
      </c>
      <c r="C3052" s="193">
        <v>9</v>
      </c>
      <c r="D3052" s="193">
        <v>3</v>
      </c>
      <c r="E3052" s="193">
        <v>15</v>
      </c>
      <c r="F3052" s="193">
        <v>4</v>
      </c>
      <c r="G3052" s="194">
        <v>0.83120400000000005</v>
      </c>
      <c r="H3052" s="195">
        <v>1.4277599999999999</v>
      </c>
    </row>
    <row r="3053" spans="2:8" x14ac:dyDescent="0.25">
      <c r="B3053" s="191" t="s">
        <v>287</v>
      </c>
      <c r="C3053" s="193">
        <v>9</v>
      </c>
      <c r="D3053" s="193">
        <v>3</v>
      </c>
      <c r="E3053" s="193">
        <v>16</v>
      </c>
      <c r="F3053" s="193">
        <v>4</v>
      </c>
      <c r="G3053" s="194">
        <v>0.99207800000000002</v>
      </c>
      <c r="H3053" s="195">
        <v>1.6603000000000001</v>
      </c>
    </row>
    <row r="3054" spans="2:8" x14ac:dyDescent="0.25">
      <c r="B3054" s="191" t="s">
        <v>287</v>
      </c>
      <c r="C3054" s="193">
        <v>9</v>
      </c>
      <c r="D3054" s="193">
        <v>3</v>
      </c>
      <c r="E3054" s="193">
        <v>17</v>
      </c>
      <c r="F3054" s="193">
        <v>4</v>
      </c>
      <c r="G3054" s="194">
        <v>1.0604800000000001</v>
      </c>
      <c r="H3054" s="195">
        <v>1.72062</v>
      </c>
    </row>
    <row r="3055" spans="2:8" x14ac:dyDescent="0.25">
      <c r="B3055" s="191" t="s">
        <v>288</v>
      </c>
      <c r="C3055" s="193">
        <v>9</v>
      </c>
      <c r="D3055" s="193">
        <v>1</v>
      </c>
      <c r="E3055" s="193">
        <v>15</v>
      </c>
      <c r="F3055" s="193">
        <v>2</v>
      </c>
      <c r="G3055" s="194">
        <v>0.52522500000000005</v>
      </c>
      <c r="H3055" s="195">
        <v>0.1115</v>
      </c>
    </row>
    <row r="3056" spans="2:8" x14ac:dyDescent="0.25">
      <c r="B3056" s="191" t="s">
        <v>288</v>
      </c>
      <c r="C3056" s="193">
        <v>9</v>
      </c>
      <c r="D3056" s="193">
        <v>1</v>
      </c>
      <c r="E3056" s="193">
        <v>16</v>
      </c>
      <c r="F3056" s="193">
        <v>2</v>
      </c>
      <c r="G3056" s="194">
        <v>0.89834999999999998</v>
      </c>
      <c r="H3056" s="195">
        <v>0.82506800000000002</v>
      </c>
    </row>
    <row r="3057" spans="2:8" x14ac:dyDescent="0.25">
      <c r="B3057" s="191" t="s">
        <v>288</v>
      </c>
      <c r="C3057" s="193">
        <v>9</v>
      </c>
      <c r="D3057" s="193">
        <v>1</v>
      </c>
      <c r="E3057" s="193">
        <v>17</v>
      </c>
      <c r="F3057" s="193">
        <v>2</v>
      </c>
      <c r="G3057" s="194">
        <v>1.1723300000000001</v>
      </c>
      <c r="H3057" s="195">
        <v>1.4151800000000001</v>
      </c>
    </row>
    <row r="3058" spans="2:8" x14ac:dyDescent="0.25">
      <c r="B3058" s="191" t="s">
        <v>288</v>
      </c>
      <c r="C3058" s="193">
        <v>9</v>
      </c>
      <c r="D3058" s="193">
        <v>2</v>
      </c>
      <c r="E3058" s="193">
        <v>15</v>
      </c>
      <c r="F3058" s="193">
        <v>3</v>
      </c>
      <c r="G3058" s="194">
        <v>1.43058</v>
      </c>
      <c r="H3058" s="195">
        <v>2.54196</v>
      </c>
    </row>
    <row r="3059" spans="2:8" x14ac:dyDescent="0.25">
      <c r="B3059" s="191" t="s">
        <v>288</v>
      </c>
      <c r="C3059" s="193">
        <v>9</v>
      </c>
      <c r="D3059" s="193">
        <v>2</v>
      </c>
      <c r="E3059" s="193">
        <v>16</v>
      </c>
      <c r="F3059" s="193">
        <v>3</v>
      </c>
      <c r="G3059" s="194">
        <v>1.56057</v>
      </c>
      <c r="H3059" s="195">
        <v>2.68601</v>
      </c>
    </row>
    <row r="3060" spans="2:8" x14ac:dyDescent="0.25">
      <c r="B3060" s="191" t="s">
        <v>288</v>
      </c>
      <c r="C3060" s="193">
        <v>9</v>
      </c>
      <c r="D3060" s="193">
        <v>2</v>
      </c>
      <c r="E3060" s="193">
        <v>17</v>
      </c>
      <c r="F3060" s="193">
        <v>3</v>
      </c>
      <c r="G3060" s="194">
        <v>1.6556299999999999</v>
      </c>
      <c r="H3060" s="195">
        <v>2.7680400000000001</v>
      </c>
    </row>
    <row r="3061" spans="2:8" x14ac:dyDescent="0.25">
      <c r="B3061" s="191" t="s">
        <v>288</v>
      </c>
      <c r="C3061" s="193">
        <v>9</v>
      </c>
      <c r="D3061" s="193">
        <v>3</v>
      </c>
      <c r="E3061" s="193">
        <v>15</v>
      </c>
      <c r="F3061" s="193">
        <v>4</v>
      </c>
      <c r="G3061" s="194">
        <v>0.76761599999999997</v>
      </c>
      <c r="H3061" s="195">
        <v>1.3183499999999999</v>
      </c>
    </row>
    <row r="3062" spans="2:8" x14ac:dyDescent="0.25">
      <c r="B3062" s="191" t="s">
        <v>288</v>
      </c>
      <c r="C3062" s="193">
        <v>9</v>
      </c>
      <c r="D3062" s="193">
        <v>3</v>
      </c>
      <c r="E3062" s="193">
        <v>16</v>
      </c>
      <c r="F3062" s="193">
        <v>4</v>
      </c>
      <c r="G3062" s="194">
        <v>0.91643399999999997</v>
      </c>
      <c r="H3062" s="195">
        <v>1.5329200000000001</v>
      </c>
    </row>
    <row r="3063" spans="2:8" x14ac:dyDescent="0.25">
      <c r="B3063" s="191" t="s">
        <v>288</v>
      </c>
      <c r="C3063" s="193">
        <v>9</v>
      </c>
      <c r="D3063" s="193">
        <v>3</v>
      </c>
      <c r="E3063" s="193">
        <v>17</v>
      </c>
      <c r="F3063" s="193">
        <v>4</v>
      </c>
      <c r="G3063" s="194">
        <v>0.98040099999999997</v>
      </c>
      <c r="H3063" s="195">
        <v>1.5892999999999999</v>
      </c>
    </row>
    <row r="3064" spans="2:8" x14ac:dyDescent="0.25">
      <c r="B3064" s="191" t="s">
        <v>1225</v>
      </c>
      <c r="C3064" s="193">
        <v>9</v>
      </c>
      <c r="D3064" s="193">
        <v>1</v>
      </c>
      <c r="E3064" s="193">
        <v>15</v>
      </c>
      <c r="F3064" s="193">
        <v>2</v>
      </c>
      <c r="G3064" s="194">
        <v>2.5383800000000001</v>
      </c>
      <c r="H3064" s="195">
        <v>4.3565800000000001</v>
      </c>
    </row>
    <row r="3065" spans="2:8" x14ac:dyDescent="0.25">
      <c r="B3065" s="191" t="s">
        <v>1225</v>
      </c>
      <c r="C3065" s="193">
        <v>9</v>
      </c>
      <c r="D3065" s="193">
        <v>1</v>
      </c>
      <c r="E3065" s="193">
        <v>16</v>
      </c>
      <c r="F3065" s="193">
        <v>2</v>
      </c>
      <c r="G3065" s="194">
        <v>2.7475800000000001</v>
      </c>
      <c r="H3065" s="195">
        <v>4.6690899999999997</v>
      </c>
    </row>
    <row r="3066" spans="2:8" x14ac:dyDescent="0.25">
      <c r="B3066" s="191" t="s">
        <v>1225</v>
      </c>
      <c r="C3066" s="193">
        <v>9</v>
      </c>
      <c r="D3066" s="193">
        <v>1</v>
      </c>
      <c r="E3066" s="193">
        <v>17</v>
      </c>
      <c r="F3066" s="193">
        <v>2</v>
      </c>
      <c r="G3066" s="194">
        <v>2.8983099999999999</v>
      </c>
      <c r="H3066" s="195">
        <v>4.9080899999999996</v>
      </c>
    </row>
    <row r="3067" spans="2:8" x14ac:dyDescent="0.25">
      <c r="B3067" s="191" t="s">
        <v>1225</v>
      </c>
      <c r="C3067" s="193">
        <v>9</v>
      </c>
      <c r="D3067" s="193">
        <v>2</v>
      </c>
      <c r="E3067" s="193">
        <v>15</v>
      </c>
      <c r="F3067" s="193">
        <v>3</v>
      </c>
      <c r="G3067" s="194">
        <v>2.9184800000000002</v>
      </c>
      <c r="H3067" s="195">
        <v>5.0176400000000001</v>
      </c>
    </row>
    <row r="3068" spans="2:8" x14ac:dyDescent="0.25">
      <c r="B3068" s="191" t="s">
        <v>1225</v>
      </c>
      <c r="C3068" s="193">
        <v>9</v>
      </c>
      <c r="D3068" s="193">
        <v>2</v>
      </c>
      <c r="E3068" s="193">
        <v>16</v>
      </c>
      <c r="F3068" s="193">
        <v>3</v>
      </c>
      <c r="G3068" s="194">
        <v>3.01851</v>
      </c>
      <c r="H3068" s="195">
        <v>5.1280000000000001</v>
      </c>
    </row>
    <row r="3069" spans="2:8" x14ac:dyDescent="0.25">
      <c r="B3069" s="191" t="s">
        <v>1225</v>
      </c>
      <c r="C3069" s="193">
        <v>9</v>
      </c>
      <c r="D3069" s="193">
        <v>2</v>
      </c>
      <c r="E3069" s="193">
        <v>17</v>
      </c>
      <c r="F3069" s="193">
        <v>3</v>
      </c>
      <c r="G3069" s="194">
        <v>3.0541200000000002</v>
      </c>
      <c r="H3069" s="195">
        <v>5.1596500000000001</v>
      </c>
    </row>
    <row r="3070" spans="2:8" x14ac:dyDescent="0.25">
      <c r="B3070" s="191" t="s">
        <v>1225</v>
      </c>
      <c r="C3070" s="193">
        <v>9</v>
      </c>
      <c r="D3070" s="193">
        <v>3</v>
      </c>
      <c r="E3070" s="193">
        <v>15</v>
      </c>
      <c r="F3070" s="193">
        <v>4</v>
      </c>
      <c r="G3070" s="194">
        <v>1.86544</v>
      </c>
      <c r="H3070" s="195">
        <v>3.2043200000000001</v>
      </c>
    </row>
    <row r="3071" spans="2:8" x14ac:dyDescent="0.25">
      <c r="B3071" s="191" t="s">
        <v>1225</v>
      </c>
      <c r="C3071" s="193">
        <v>9</v>
      </c>
      <c r="D3071" s="193">
        <v>3</v>
      </c>
      <c r="E3071" s="193">
        <v>16</v>
      </c>
      <c r="F3071" s="193">
        <v>4</v>
      </c>
      <c r="G3071" s="194">
        <v>1.99536</v>
      </c>
      <c r="H3071" s="195">
        <v>3.3975499999999998</v>
      </c>
    </row>
    <row r="3072" spans="2:8" x14ac:dyDescent="0.25">
      <c r="B3072" s="191" t="s">
        <v>1225</v>
      </c>
      <c r="C3072" s="193">
        <v>9</v>
      </c>
      <c r="D3072" s="193">
        <v>3</v>
      </c>
      <c r="E3072" s="193">
        <v>17</v>
      </c>
      <c r="F3072" s="193">
        <v>4</v>
      </c>
      <c r="G3072" s="194">
        <v>1.9787399999999999</v>
      </c>
      <c r="H3072" s="195">
        <v>3.3320699999999999</v>
      </c>
    </row>
    <row r="3073" spans="2:8" x14ac:dyDescent="0.25">
      <c r="B3073" s="191" t="s">
        <v>289</v>
      </c>
      <c r="C3073" s="193">
        <v>9</v>
      </c>
      <c r="D3073" s="193">
        <v>1</v>
      </c>
      <c r="E3073" s="193">
        <v>15</v>
      </c>
      <c r="F3073" s="193">
        <v>2</v>
      </c>
      <c r="G3073" s="194">
        <v>2.5383800000000001</v>
      </c>
      <c r="H3073" s="195">
        <v>4.3565800000000001</v>
      </c>
    </row>
    <row r="3074" spans="2:8" x14ac:dyDescent="0.25">
      <c r="B3074" s="191" t="s">
        <v>289</v>
      </c>
      <c r="C3074" s="193">
        <v>9</v>
      </c>
      <c r="D3074" s="193">
        <v>1</v>
      </c>
      <c r="E3074" s="193">
        <v>16</v>
      </c>
      <c r="F3074" s="193">
        <v>2</v>
      </c>
      <c r="G3074" s="194">
        <v>2.7475800000000001</v>
      </c>
      <c r="H3074" s="195">
        <v>4.6690899999999997</v>
      </c>
    </row>
    <row r="3075" spans="2:8" x14ac:dyDescent="0.25">
      <c r="B3075" s="191" t="s">
        <v>289</v>
      </c>
      <c r="C3075" s="193">
        <v>9</v>
      </c>
      <c r="D3075" s="193">
        <v>1</v>
      </c>
      <c r="E3075" s="193">
        <v>17</v>
      </c>
      <c r="F3075" s="193">
        <v>2</v>
      </c>
      <c r="G3075" s="194">
        <v>2.8983099999999999</v>
      </c>
      <c r="H3075" s="195">
        <v>4.9080899999999996</v>
      </c>
    </row>
    <row r="3076" spans="2:8" x14ac:dyDescent="0.25">
      <c r="B3076" s="191" t="s">
        <v>289</v>
      </c>
      <c r="C3076" s="193">
        <v>9</v>
      </c>
      <c r="D3076" s="193">
        <v>2</v>
      </c>
      <c r="E3076" s="193">
        <v>15</v>
      </c>
      <c r="F3076" s="193">
        <v>3</v>
      </c>
      <c r="G3076" s="194">
        <v>2.9184800000000002</v>
      </c>
      <c r="H3076" s="195">
        <v>5.0176400000000001</v>
      </c>
    </row>
    <row r="3077" spans="2:8" x14ac:dyDescent="0.25">
      <c r="B3077" s="191" t="s">
        <v>289</v>
      </c>
      <c r="C3077" s="193">
        <v>9</v>
      </c>
      <c r="D3077" s="193">
        <v>2</v>
      </c>
      <c r="E3077" s="193">
        <v>16</v>
      </c>
      <c r="F3077" s="193">
        <v>3</v>
      </c>
      <c r="G3077" s="194">
        <v>3.01851</v>
      </c>
      <c r="H3077" s="195">
        <v>5.1280000000000001</v>
      </c>
    </row>
    <row r="3078" spans="2:8" x14ac:dyDescent="0.25">
      <c r="B3078" s="191" t="s">
        <v>289</v>
      </c>
      <c r="C3078" s="193">
        <v>9</v>
      </c>
      <c r="D3078" s="193">
        <v>2</v>
      </c>
      <c r="E3078" s="193">
        <v>17</v>
      </c>
      <c r="F3078" s="193">
        <v>3</v>
      </c>
      <c r="G3078" s="194">
        <v>3.0541200000000002</v>
      </c>
      <c r="H3078" s="195">
        <v>5.1596500000000001</v>
      </c>
    </row>
    <row r="3079" spans="2:8" x14ac:dyDescent="0.25">
      <c r="B3079" s="191" t="s">
        <v>289</v>
      </c>
      <c r="C3079" s="193">
        <v>9</v>
      </c>
      <c r="D3079" s="193">
        <v>3</v>
      </c>
      <c r="E3079" s="193">
        <v>15</v>
      </c>
      <c r="F3079" s="193">
        <v>4</v>
      </c>
      <c r="G3079" s="194">
        <v>1.86544</v>
      </c>
      <c r="H3079" s="195">
        <v>3.2043200000000001</v>
      </c>
    </row>
    <row r="3080" spans="2:8" x14ac:dyDescent="0.25">
      <c r="B3080" s="191" t="s">
        <v>289</v>
      </c>
      <c r="C3080" s="193">
        <v>9</v>
      </c>
      <c r="D3080" s="193">
        <v>3</v>
      </c>
      <c r="E3080" s="193">
        <v>16</v>
      </c>
      <c r="F3080" s="193">
        <v>4</v>
      </c>
      <c r="G3080" s="194">
        <v>1.99536</v>
      </c>
      <c r="H3080" s="195">
        <v>3.3975499999999998</v>
      </c>
    </row>
    <row r="3081" spans="2:8" x14ac:dyDescent="0.25">
      <c r="B3081" s="191" t="s">
        <v>289</v>
      </c>
      <c r="C3081" s="193">
        <v>9</v>
      </c>
      <c r="D3081" s="193">
        <v>3</v>
      </c>
      <c r="E3081" s="193">
        <v>17</v>
      </c>
      <c r="F3081" s="193">
        <v>4</v>
      </c>
      <c r="G3081" s="194">
        <v>1.9787399999999999</v>
      </c>
      <c r="H3081" s="195">
        <v>3.3320699999999999</v>
      </c>
    </row>
    <row r="3082" spans="2:8" x14ac:dyDescent="0.25">
      <c r="B3082" s="191" t="s">
        <v>1226</v>
      </c>
      <c r="C3082" s="193">
        <v>9</v>
      </c>
      <c r="D3082" s="193">
        <v>1</v>
      </c>
      <c r="E3082" s="193">
        <v>15</v>
      </c>
      <c r="F3082" s="193">
        <v>2</v>
      </c>
      <c r="G3082" s="194">
        <v>2.2149299999999998</v>
      </c>
      <c r="H3082" s="195">
        <v>3.8014399999999999</v>
      </c>
    </row>
    <row r="3083" spans="2:8" x14ac:dyDescent="0.25">
      <c r="B3083" s="191" t="s">
        <v>1226</v>
      </c>
      <c r="C3083" s="193">
        <v>9</v>
      </c>
      <c r="D3083" s="193">
        <v>1</v>
      </c>
      <c r="E3083" s="193">
        <v>16</v>
      </c>
      <c r="F3083" s="193">
        <v>2</v>
      </c>
      <c r="G3083" s="194">
        <v>2.3974700000000002</v>
      </c>
      <c r="H3083" s="195">
        <v>4.0741300000000003</v>
      </c>
    </row>
    <row r="3084" spans="2:8" x14ac:dyDescent="0.25">
      <c r="B3084" s="191" t="s">
        <v>1226</v>
      </c>
      <c r="C3084" s="193">
        <v>9</v>
      </c>
      <c r="D3084" s="193">
        <v>1</v>
      </c>
      <c r="E3084" s="193">
        <v>17</v>
      </c>
      <c r="F3084" s="193">
        <v>2</v>
      </c>
      <c r="G3084" s="194">
        <v>2.5289899999999998</v>
      </c>
      <c r="H3084" s="195">
        <v>4.2826700000000004</v>
      </c>
    </row>
    <row r="3085" spans="2:8" x14ac:dyDescent="0.25">
      <c r="B3085" s="191" t="s">
        <v>1226</v>
      </c>
      <c r="C3085" s="193">
        <v>9</v>
      </c>
      <c r="D3085" s="193">
        <v>2</v>
      </c>
      <c r="E3085" s="193">
        <v>15</v>
      </c>
      <c r="F3085" s="193">
        <v>3</v>
      </c>
      <c r="G3085" s="194">
        <v>2.5466000000000002</v>
      </c>
      <c r="H3085" s="195">
        <v>4.3782699999999997</v>
      </c>
    </row>
    <row r="3086" spans="2:8" x14ac:dyDescent="0.25">
      <c r="B3086" s="191" t="s">
        <v>1226</v>
      </c>
      <c r="C3086" s="193">
        <v>9</v>
      </c>
      <c r="D3086" s="193">
        <v>2</v>
      </c>
      <c r="E3086" s="193">
        <v>16</v>
      </c>
      <c r="F3086" s="193">
        <v>3</v>
      </c>
      <c r="G3086" s="194">
        <v>2.6338699999999999</v>
      </c>
      <c r="H3086" s="195">
        <v>4.4745600000000003</v>
      </c>
    </row>
    <row r="3087" spans="2:8" x14ac:dyDescent="0.25">
      <c r="B3087" s="191" t="s">
        <v>1226</v>
      </c>
      <c r="C3087" s="193">
        <v>9</v>
      </c>
      <c r="D3087" s="193">
        <v>2</v>
      </c>
      <c r="E3087" s="193">
        <v>17</v>
      </c>
      <c r="F3087" s="193">
        <v>3</v>
      </c>
      <c r="G3087" s="194">
        <v>2.6649400000000001</v>
      </c>
      <c r="H3087" s="195">
        <v>4.5021800000000001</v>
      </c>
    </row>
    <row r="3088" spans="2:8" x14ac:dyDescent="0.25">
      <c r="B3088" s="191" t="s">
        <v>1226</v>
      </c>
      <c r="C3088" s="193">
        <v>9</v>
      </c>
      <c r="D3088" s="193">
        <v>3</v>
      </c>
      <c r="E3088" s="193">
        <v>15</v>
      </c>
      <c r="F3088" s="193">
        <v>4</v>
      </c>
      <c r="G3088" s="194">
        <v>1.6277299999999999</v>
      </c>
      <c r="H3088" s="195">
        <v>2.7960099999999999</v>
      </c>
    </row>
    <row r="3089" spans="2:8" x14ac:dyDescent="0.25">
      <c r="B3089" s="191" t="s">
        <v>1226</v>
      </c>
      <c r="C3089" s="193">
        <v>9</v>
      </c>
      <c r="D3089" s="193">
        <v>3</v>
      </c>
      <c r="E3089" s="193">
        <v>16</v>
      </c>
      <c r="F3089" s="193">
        <v>4</v>
      </c>
      <c r="G3089" s="194">
        <v>1.7411000000000001</v>
      </c>
      <c r="H3089" s="195">
        <v>2.96462</v>
      </c>
    </row>
    <row r="3090" spans="2:8" x14ac:dyDescent="0.25">
      <c r="B3090" s="191" t="s">
        <v>1226</v>
      </c>
      <c r="C3090" s="193">
        <v>9</v>
      </c>
      <c r="D3090" s="193">
        <v>3</v>
      </c>
      <c r="E3090" s="193">
        <v>17</v>
      </c>
      <c r="F3090" s="193">
        <v>4</v>
      </c>
      <c r="G3090" s="194">
        <v>1.7265999999999999</v>
      </c>
      <c r="H3090" s="195">
        <v>2.9074800000000001</v>
      </c>
    </row>
    <row r="3091" spans="2:8" x14ac:dyDescent="0.25">
      <c r="B3091" s="191" t="s">
        <v>1227</v>
      </c>
      <c r="C3091" s="193">
        <v>9</v>
      </c>
      <c r="D3091" s="193">
        <v>1</v>
      </c>
      <c r="E3091" s="193">
        <v>15</v>
      </c>
      <c r="F3091" s="193">
        <v>2</v>
      </c>
      <c r="G3091" s="194">
        <v>2.1256499999999998</v>
      </c>
      <c r="H3091" s="195">
        <v>3.6775799999999998</v>
      </c>
    </row>
    <row r="3092" spans="2:8" x14ac:dyDescent="0.25">
      <c r="B3092" s="191" t="s">
        <v>1227</v>
      </c>
      <c r="C3092" s="193">
        <v>9</v>
      </c>
      <c r="D3092" s="193">
        <v>1</v>
      </c>
      <c r="E3092" s="193">
        <v>16</v>
      </c>
      <c r="F3092" s="193">
        <v>2</v>
      </c>
      <c r="G3092" s="194">
        <v>2.3005200000000001</v>
      </c>
      <c r="H3092" s="195">
        <v>3.94747</v>
      </c>
    </row>
    <row r="3093" spans="2:8" x14ac:dyDescent="0.25">
      <c r="B3093" s="191" t="s">
        <v>1227</v>
      </c>
      <c r="C3093" s="193">
        <v>9</v>
      </c>
      <c r="D3093" s="193">
        <v>1</v>
      </c>
      <c r="E3093" s="193">
        <v>17</v>
      </c>
      <c r="F3093" s="193">
        <v>2</v>
      </c>
      <c r="G3093" s="194">
        <v>2.42577</v>
      </c>
      <c r="H3093" s="195">
        <v>4.1452200000000001</v>
      </c>
    </row>
    <row r="3094" spans="2:8" x14ac:dyDescent="0.25">
      <c r="B3094" s="191" t="s">
        <v>1227</v>
      </c>
      <c r="C3094" s="193">
        <v>9</v>
      </c>
      <c r="D3094" s="193">
        <v>2</v>
      </c>
      <c r="E3094" s="193">
        <v>15</v>
      </c>
      <c r="F3094" s="193">
        <v>3</v>
      </c>
      <c r="G3094" s="194">
        <v>2.4423400000000002</v>
      </c>
      <c r="H3094" s="195">
        <v>4.2350199999999996</v>
      </c>
    </row>
    <row r="3095" spans="2:8" x14ac:dyDescent="0.25">
      <c r="B3095" s="191" t="s">
        <v>1227</v>
      </c>
      <c r="C3095" s="193">
        <v>9</v>
      </c>
      <c r="D3095" s="193">
        <v>2</v>
      </c>
      <c r="E3095" s="193">
        <v>16</v>
      </c>
      <c r="F3095" s="193">
        <v>3</v>
      </c>
      <c r="G3095" s="194">
        <v>2.5237599999999998</v>
      </c>
      <c r="H3095" s="195">
        <v>4.3258999999999999</v>
      </c>
    </row>
    <row r="3096" spans="2:8" x14ac:dyDescent="0.25">
      <c r="B3096" s="191" t="s">
        <v>1227</v>
      </c>
      <c r="C3096" s="193">
        <v>9</v>
      </c>
      <c r="D3096" s="193">
        <v>2</v>
      </c>
      <c r="E3096" s="193">
        <v>17</v>
      </c>
      <c r="F3096" s="193">
        <v>3</v>
      </c>
      <c r="G3096" s="194">
        <v>2.55707</v>
      </c>
      <c r="H3096" s="195">
        <v>4.35487</v>
      </c>
    </row>
    <row r="3097" spans="2:8" x14ac:dyDescent="0.25">
      <c r="B3097" s="191" t="s">
        <v>1227</v>
      </c>
      <c r="C3097" s="193">
        <v>9</v>
      </c>
      <c r="D3097" s="193">
        <v>3</v>
      </c>
      <c r="E3097" s="193">
        <v>15</v>
      </c>
      <c r="F3097" s="193">
        <v>4</v>
      </c>
      <c r="G3097" s="194">
        <v>1.5579099999999999</v>
      </c>
      <c r="H3097" s="195">
        <v>2.6996899999999999</v>
      </c>
    </row>
    <row r="3098" spans="2:8" x14ac:dyDescent="0.25">
      <c r="B3098" s="191" t="s">
        <v>1227</v>
      </c>
      <c r="C3098" s="193">
        <v>9</v>
      </c>
      <c r="D3098" s="193">
        <v>3</v>
      </c>
      <c r="E3098" s="193">
        <v>16</v>
      </c>
      <c r="F3098" s="193">
        <v>4</v>
      </c>
      <c r="G3098" s="194">
        <v>1.66951</v>
      </c>
      <c r="H3098" s="195">
        <v>2.8687399999999998</v>
      </c>
    </row>
    <row r="3099" spans="2:8" x14ac:dyDescent="0.25">
      <c r="B3099" s="191" t="s">
        <v>1227</v>
      </c>
      <c r="C3099" s="193">
        <v>9</v>
      </c>
      <c r="D3099" s="193">
        <v>3</v>
      </c>
      <c r="E3099" s="193">
        <v>17</v>
      </c>
      <c r="F3099" s="193">
        <v>4</v>
      </c>
      <c r="G3099" s="194">
        <v>1.65456</v>
      </c>
      <c r="H3099" s="195">
        <v>2.81379</v>
      </c>
    </row>
    <row r="3100" spans="2:8" x14ac:dyDescent="0.25">
      <c r="B3100" s="191" t="s">
        <v>290</v>
      </c>
      <c r="C3100" s="193">
        <v>9</v>
      </c>
      <c r="D3100" s="193">
        <v>1</v>
      </c>
      <c r="E3100" s="193">
        <v>15</v>
      </c>
      <c r="F3100" s="193">
        <v>2</v>
      </c>
      <c r="G3100" s="194">
        <v>2.1256499999999998</v>
      </c>
      <c r="H3100" s="195">
        <v>3.6775799999999998</v>
      </c>
    </row>
    <row r="3101" spans="2:8" x14ac:dyDescent="0.25">
      <c r="B3101" s="191" t="s">
        <v>290</v>
      </c>
      <c r="C3101" s="193">
        <v>9</v>
      </c>
      <c r="D3101" s="193">
        <v>1</v>
      </c>
      <c r="E3101" s="193">
        <v>16</v>
      </c>
      <c r="F3101" s="193">
        <v>2</v>
      </c>
      <c r="G3101" s="194">
        <v>2.3005200000000001</v>
      </c>
      <c r="H3101" s="195">
        <v>3.94747</v>
      </c>
    </row>
    <row r="3102" spans="2:8" x14ac:dyDescent="0.25">
      <c r="B3102" s="191" t="s">
        <v>290</v>
      </c>
      <c r="C3102" s="193">
        <v>9</v>
      </c>
      <c r="D3102" s="193">
        <v>1</v>
      </c>
      <c r="E3102" s="193">
        <v>17</v>
      </c>
      <c r="F3102" s="193">
        <v>2</v>
      </c>
      <c r="G3102" s="194">
        <v>2.42577</v>
      </c>
      <c r="H3102" s="195">
        <v>4.1452200000000001</v>
      </c>
    </row>
    <row r="3103" spans="2:8" x14ac:dyDescent="0.25">
      <c r="B3103" s="191" t="s">
        <v>290</v>
      </c>
      <c r="C3103" s="193">
        <v>9</v>
      </c>
      <c r="D3103" s="193">
        <v>2</v>
      </c>
      <c r="E3103" s="193">
        <v>15</v>
      </c>
      <c r="F3103" s="193">
        <v>3</v>
      </c>
      <c r="G3103" s="194">
        <v>2.4423400000000002</v>
      </c>
      <c r="H3103" s="195">
        <v>4.2350199999999996</v>
      </c>
    </row>
    <row r="3104" spans="2:8" x14ac:dyDescent="0.25">
      <c r="B3104" s="191" t="s">
        <v>290</v>
      </c>
      <c r="C3104" s="193">
        <v>9</v>
      </c>
      <c r="D3104" s="193">
        <v>2</v>
      </c>
      <c r="E3104" s="193">
        <v>16</v>
      </c>
      <c r="F3104" s="193">
        <v>3</v>
      </c>
      <c r="G3104" s="194">
        <v>2.5237599999999998</v>
      </c>
      <c r="H3104" s="195">
        <v>4.3258999999999999</v>
      </c>
    </row>
    <row r="3105" spans="2:8" x14ac:dyDescent="0.25">
      <c r="B3105" s="191" t="s">
        <v>290</v>
      </c>
      <c r="C3105" s="193">
        <v>9</v>
      </c>
      <c r="D3105" s="193">
        <v>2</v>
      </c>
      <c r="E3105" s="193">
        <v>17</v>
      </c>
      <c r="F3105" s="193">
        <v>3</v>
      </c>
      <c r="G3105" s="194">
        <v>2.55707</v>
      </c>
      <c r="H3105" s="195">
        <v>4.35487</v>
      </c>
    </row>
    <row r="3106" spans="2:8" x14ac:dyDescent="0.25">
      <c r="B3106" s="191" t="s">
        <v>290</v>
      </c>
      <c r="C3106" s="193">
        <v>9</v>
      </c>
      <c r="D3106" s="193">
        <v>3</v>
      </c>
      <c r="E3106" s="193">
        <v>15</v>
      </c>
      <c r="F3106" s="193">
        <v>4</v>
      </c>
      <c r="G3106" s="194">
        <v>1.5579099999999999</v>
      </c>
      <c r="H3106" s="195">
        <v>2.6996899999999999</v>
      </c>
    </row>
    <row r="3107" spans="2:8" x14ac:dyDescent="0.25">
      <c r="B3107" s="191" t="s">
        <v>290</v>
      </c>
      <c r="C3107" s="193">
        <v>9</v>
      </c>
      <c r="D3107" s="193">
        <v>3</v>
      </c>
      <c r="E3107" s="193">
        <v>16</v>
      </c>
      <c r="F3107" s="193">
        <v>4</v>
      </c>
      <c r="G3107" s="194">
        <v>1.66951</v>
      </c>
      <c r="H3107" s="195">
        <v>2.8687399999999998</v>
      </c>
    </row>
    <row r="3108" spans="2:8" x14ac:dyDescent="0.25">
      <c r="B3108" s="191" t="s">
        <v>290</v>
      </c>
      <c r="C3108" s="193">
        <v>9</v>
      </c>
      <c r="D3108" s="193">
        <v>3</v>
      </c>
      <c r="E3108" s="193">
        <v>17</v>
      </c>
      <c r="F3108" s="193">
        <v>4</v>
      </c>
      <c r="G3108" s="194">
        <v>1.65456</v>
      </c>
      <c r="H3108" s="195">
        <v>2.81379</v>
      </c>
    </row>
    <row r="3109" spans="2:8" x14ac:dyDescent="0.25">
      <c r="B3109" s="191" t="s">
        <v>1228</v>
      </c>
      <c r="C3109" s="193">
        <v>9</v>
      </c>
      <c r="D3109" s="193">
        <v>1</v>
      </c>
      <c r="E3109" s="193">
        <v>15</v>
      </c>
      <c r="F3109" s="193">
        <v>2</v>
      </c>
      <c r="G3109" s="194">
        <v>1.9263600000000001</v>
      </c>
      <c r="H3109" s="195">
        <v>3.3327900000000001</v>
      </c>
    </row>
    <row r="3110" spans="2:8" x14ac:dyDescent="0.25">
      <c r="B3110" s="191" t="s">
        <v>1228</v>
      </c>
      <c r="C3110" s="193">
        <v>9</v>
      </c>
      <c r="D3110" s="193">
        <v>1</v>
      </c>
      <c r="E3110" s="193">
        <v>16</v>
      </c>
      <c r="F3110" s="193">
        <v>2</v>
      </c>
      <c r="G3110" s="194">
        <v>2.0848300000000002</v>
      </c>
      <c r="H3110" s="195">
        <v>3.5773799999999998</v>
      </c>
    </row>
    <row r="3111" spans="2:8" x14ac:dyDescent="0.25">
      <c r="B3111" s="191" t="s">
        <v>1228</v>
      </c>
      <c r="C3111" s="193">
        <v>9</v>
      </c>
      <c r="D3111" s="193">
        <v>1</v>
      </c>
      <c r="E3111" s="193">
        <v>17</v>
      </c>
      <c r="F3111" s="193">
        <v>2</v>
      </c>
      <c r="G3111" s="194">
        <v>2.19834</v>
      </c>
      <c r="H3111" s="195">
        <v>3.75658</v>
      </c>
    </row>
    <row r="3112" spans="2:8" x14ac:dyDescent="0.25">
      <c r="B3112" s="191" t="s">
        <v>1228</v>
      </c>
      <c r="C3112" s="193">
        <v>9</v>
      </c>
      <c r="D3112" s="193">
        <v>2</v>
      </c>
      <c r="E3112" s="193">
        <v>15</v>
      </c>
      <c r="F3112" s="193">
        <v>3</v>
      </c>
      <c r="G3112" s="194">
        <v>2.2133600000000002</v>
      </c>
      <c r="H3112" s="195">
        <v>3.8379699999999999</v>
      </c>
    </row>
    <row r="3113" spans="2:8" x14ac:dyDescent="0.25">
      <c r="B3113" s="191" t="s">
        <v>1228</v>
      </c>
      <c r="C3113" s="193">
        <v>9</v>
      </c>
      <c r="D3113" s="193">
        <v>2</v>
      </c>
      <c r="E3113" s="193">
        <v>16</v>
      </c>
      <c r="F3113" s="193">
        <v>3</v>
      </c>
      <c r="G3113" s="194">
        <v>2.28715</v>
      </c>
      <c r="H3113" s="195">
        <v>3.9203199999999998</v>
      </c>
    </row>
    <row r="3114" spans="2:8" x14ac:dyDescent="0.25">
      <c r="B3114" s="191" t="s">
        <v>1228</v>
      </c>
      <c r="C3114" s="193">
        <v>9</v>
      </c>
      <c r="D3114" s="193">
        <v>2</v>
      </c>
      <c r="E3114" s="193">
        <v>17</v>
      </c>
      <c r="F3114" s="193">
        <v>3</v>
      </c>
      <c r="G3114" s="194">
        <v>2.3173300000000001</v>
      </c>
      <c r="H3114" s="195">
        <v>3.94658</v>
      </c>
    </row>
    <row r="3115" spans="2:8" x14ac:dyDescent="0.25">
      <c r="B3115" s="191" t="s">
        <v>1228</v>
      </c>
      <c r="C3115" s="193">
        <v>9</v>
      </c>
      <c r="D3115" s="193">
        <v>3</v>
      </c>
      <c r="E3115" s="193">
        <v>15</v>
      </c>
      <c r="F3115" s="193">
        <v>4</v>
      </c>
      <c r="G3115" s="194">
        <v>1.41185</v>
      </c>
      <c r="H3115" s="195">
        <v>2.44658</v>
      </c>
    </row>
    <row r="3116" spans="2:8" x14ac:dyDescent="0.25">
      <c r="B3116" s="191" t="s">
        <v>1228</v>
      </c>
      <c r="C3116" s="193">
        <v>9</v>
      </c>
      <c r="D3116" s="193">
        <v>3</v>
      </c>
      <c r="E3116" s="193">
        <v>16</v>
      </c>
      <c r="F3116" s="193">
        <v>4</v>
      </c>
      <c r="G3116" s="194">
        <v>1.5129900000000001</v>
      </c>
      <c r="H3116" s="195">
        <v>2.59978</v>
      </c>
    </row>
    <row r="3117" spans="2:8" x14ac:dyDescent="0.25">
      <c r="B3117" s="191" t="s">
        <v>1228</v>
      </c>
      <c r="C3117" s="193">
        <v>9</v>
      </c>
      <c r="D3117" s="193">
        <v>3</v>
      </c>
      <c r="E3117" s="193">
        <v>17</v>
      </c>
      <c r="F3117" s="193">
        <v>4</v>
      </c>
      <c r="G3117" s="194">
        <v>1.4994400000000001</v>
      </c>
      <c r="H3117" s="195">
        <v>2.5499800000000001</v>
      </c>
    </row>
    <row r="3118" spans="2:8" x14ac:dyDescent="0.25">
      <c r="B3118" s="191" t="s">
        <v>1229</v>
      </c>
      <c r="C3118" s="193">
        <v>9</v>
      </c>
      <c r="D3118" s="193">
        <v>1</v>
      </c>
      <c r="E3118" s="193">
        <v>15</v>
      </c>
      <c r="F3118" s="193">
        <v>2</v>
      </c>
      <c r="G3118" s="194">
        <v>2.23515</v>
      </c>
      <c r="H3118" s="195">
        <v>3.8208099999999998</v>
      </c>
    </row>
    <row r="3119" spans="2:8" x14ac:dyDescent="0.25">
      <c r="B3119" s="191" t="s">
        <v>1229</v>
      </c>
      <c r="C3119" s="193">
        <v>9</v>
      </c>
      <c r="D3119" s="193">
        <v>1</v>
      </c>
      <c r="E3119" s="193">
        <v>16</v>
      </c>
      <c r="F3119" s="193">
        <v>2</v>
      </c>
      <c r="G3119" s="194">
        <v>2.5234200000000002</v>
      </c>
      <c r="H3119" s="195">
        <v>4.0960799999999997</v>
      </c>
    </row>
    <row r="3120" spans="2:8" x14ac:dyDescent="0.25">
      <c r="B3120" s="191" t="s">
        <v>1229</v>
      </c>
      <c r="C3120" s="193">
        <v>9</v>
      </c>
      <c r="D3120" s="193">
        <v>1</v>
      </c>
      <c r="E3120" s="193">
        <v>17</v>
      </c>
      <c r="F3120" s="193">
        <v>2</v>
      </c>
      <c r="G3120" s="194">
        <v>2.63218</v>
      </c>
      <c r="H3120" s="195">
        <v>4.29413</v>
      </c>
    </row>
    <row r="3121" spans="2:8" x14ac:dyDescent="0.25">
      <c r="B3121" s="191" t="s">
        <v>1229</v>
      </c>
      <c r="C3121" s="193">
        <v>9</v>
      </c>
      <c r="D3121" s="193">
        <v>2</v>
      </c>
      <c r="E3121" s="193">
        <v>15</v>
      </c>
      <c r="F3121" s="193">
        <v>3</v>
      </c>
      <c r="G3121" s="194">
        <v>2.63741</v>
      </c>
      <c r="H3121" s="195">
        <v>4.39473</v>
      </c>
    </row>
    <row r="3122" spans="2:8" x14ac:dyDescent="0.25">
      <c r="B3122" s="191" t="s">
        <v>1229</v>
      </c>
      <c r="C3122" s="193">
        <v>9</v>
      </c>
      <c r="D3122" s="193">
        <v>2</v>
      </c>
      <c r="E3122" s="193">
        <v>16</v>
      </c>
      <c r="F3122" s="193">
        <v>3</v>
      </c>
      <c r="G3122" s="194">
        <v>2.7029399999999999</v>
      </c>
      <c r="H3122" s="195">
        <v>4.4821200000000001</v>
      </c>
    </row>
    <row r="3123" spans="2:8" x14ac:dyDescent="0.25">
      <c r="B3123" s="191" t="s">
        <v>1229</v>
      </c>
      <c r="C3123" s="193">
        <v>9</v>
      </c>
      <c r="D3123" s="193">
        <v>2</v>
      </c>
      <c r="E3123" s="193">
        <v>17</v>
      </c>
      <c r="F3123" s="193">
        <v>3</v>
      </c>
      <c r="G3123" s="194">
        <v>2.7213400000000001</v>
      </c>
      <c r="H3123" s="195">
        <v>4.5003500000000001</v>
      </c>
    </row>
    <row r="3124" spans="2:8" x14ac:dyDescent="0.25">
      <c r="B3124" s="191" t="s">
        <v>1229</v>
      </c>
      <c r="C3124" s="193">
        <v>9</v>
      </c>
      <c r="D3124" s="193">
        <v>3</v>
      </c>
      <c r="E3124" s="193">
        <v>15</v>
      </c>
      <c r="F3124" s="193">
        <v>4</v>
      </c>
      <c r="G3124" s="194">
        <v>1.6172500000000001</v>
      </c>
      <c r="H3124" s="195">
        <v>2.7706499999999998</v>
      </c>
    </row>
    <row r="3125" spans="2:8" x14ac:dyDescent="0.25">
      <c r="B3125" s="191" t="s">
        <v>1229</v>
      </c>
      <c r="C3125" s="193">
        <v>9</v>
      </c>
      <c r="D3125" s="193">
        <v>3</v>
      </c>
      <c r="E3125" s="193">
        <v>16</v>
      </c>
      <c r="F3125" s="193">
        <v>4</v>
      </c>
      <c r="G3125" s="194">
        <v>1.72967</v>
      </c>
      <c r="H3125" s="195">
        <v>2.9417800000000001</v>
      </c>
    </row>
    <row r="3126" spans="2:8" x14ac:dyDescent="0.25">
      <c r="B3126" s="191" t="s">
        <v>1229</v>
      </c>
      <c r="C3126" s="193">
        <v>9</v>
      </c>
      <c r="D3126" s="193">
        <v>3</v>
      </c>
      <c r="E3126" s="193">
        <v>17</v>
      </c>
      <c r="F3126" s="193">
        <v>4</v>
      </c>
      <c r="G3126" s="194">
        <v>1.71424</v>
      </c>
      <c r="H3126" s="195">
        <v>2.8838200000000001</v>
      </c>
    </row>
    <row r="3127" spans="2:8" x14ac:dyDescent="0.25">
      <c r="B3127" s="191" t="s">
        <v>291</v>
      </c>
      <c r="C3127" s="193">
        <v>9</v>
      </c>
      <c r="D3127" s="193">
        <v>1</v>
      </c>
      <c r="E3127" s="193">
        <v>15</v>
      </c>
      <c r="F3127" s="193">
        <v>2</v>
      </c>
      <c r="G3127" s="194">
        <v>2.23515</v>
      </c>
      <c r="H3127" s="195">
        <v>3.8208099999999998</v>
      </c>
    </row>
    <row r="3128" spans="2:8" x14ac:dyDescent="0.25">
      <c r="B3128" s="191" t="s">
        <v>291</v>
      </c>
      <c r="C3128" s="193">
        <v>9</v>
      </c>
      <c r="D3128" s="193">
        <v>1</v>
      </c>
      <c r="E3128" s="193">
        <v>16</v>
      </c>
      <c r="F3128" s="193">
        <v>2</v>
      </c>
      <c r="G3128" s="194">
        <v>2.5234200000000002</v>
      </c>
      <c r="H3128" s="195">
        <v>4.0960799999999997</v>
      </c>
    </row>
    <row r="3129" spans="2:8" x14ac:dyDescent="0.25">
      <c r="B3129" s="191" t="s">
        <v>291</v>
      </c>
      <c r="C3129" s="193">
        <v>9</v>
      </c>
      <c r="D3129" s="193">
        <v>1</v>
      </c>
      <c r="E3129" s="193">
        <v>17</v>
      </c>
      <c r="F3129" s="193">
        <v>2</v>
      </c>
      <c r="G3129" s="194">
        <v>2.63218</v>
      </c>
      <c r="H3129" s="195">
        <v>4.29413</v>
      </c>
    </row>
    <row r="3130" spans="2:8" x14ac:dyDescent="0.25">
      <c r="B3130" s="191" t="s">
        <v>291</v>
      </c>
      <c r="C3130" s="193">
        <v>9</v>
      </c>
      <c r="D3130" s="193">
        <v>2</v>
      </c>
      <c r="E3130" s="193">
        <v>15</v>
      </c>
      <c r="F3130" s="193">
        <v>3</v>
      </c>
      <c r="G3130" s="194">
        <v>2.63741</v>
      </c>
      <c r="H3130" s="195">
        <v>4.39473</v>
      </c>
    </row>
    <row r="3131" spans="2:8" x14ac:dyDescent="0.25">
      <c r="B3131" s="191" t="s">
        <v>291</v>
      </c>
      <c r="C3131" s="193">
        <v>9</v>
      </c>
      <c r="D3131" s="193">
        <v>2</v>
      </c>
      <c r="E3131" s="193">
        <v>16</v>
      </c>
      <c r="F3131" s="193">
        <v>3</v>
      </c>
      <c r="G3131" s="194">
        <v>2.7029399999999999</v>
      </c>
      <c r="H3131" s="195">
        <v>4.4821200000000001</v>
      </c>
    </row>
    <row r="3132" spans="2:8" x14ac:dyDescent="0.25">
      <c r="B3132" s="191" t="s">
        <v>291</v>
      </c>
      <c r="C3132" s="193">
        <v>9</v>
      </c>
      <c r="D3132" s="193">
        <v>2</v>
      </c>
      <c r="E3132" s="193">
        <v>17</v>
      </c>
      <c r="F3132" s="193">
        <v>3</v>
      </c>
      <c r="G3132" s="194">
        <v>2.7213400000000001</v>
      </c>
      <c r="H3132" s="195">
        <v>4.5003500000000001</v>
      </c>
    </row>
    <row r="3133" spans="2:8" x14ac:dyDescent="0.25">
      <c r="B3133" s="191" t="s">
        <v>291</v>
      </c>
      <c r="C3133" s="193">
        <v>9</v>
      </c>
      <c r="D3133" s="193">
        <v>3</v>
      </c>
      <c r="E3133" s="193">
        <v>15</v>
      </c>
      <c r="F3133" s="193">
        <v>4</v>
      </c>
      <c r="G3133" s="194">
        <v>1.6172500000000001</v>
      </c>
      <c r="H3133" s="195">
        <v>2.7706499999999998</v>
      </c>
    </row>
    <row r="3134" spans="2:8" x14ac:dyDescent="0.25">
      <c r="B3134" s="191" t="s">
        <v>291</v>
      </c>
      <c r="C3134" s="193">
        <v>9</v>
      </c>
      <c r="D3134" s="193">
        <v>3</v>
      </c>
      <c r="E3134" s="193">
        <v>16</v>
      </c>
      <c r="F3134" s="193">
        <v>4</v>
      </c>
      <c r="G3134" s="194">
        <v>1.72967</v>
      </c>
      <c r="H3134" s="195">
        <v>2.9417800000000001</v>
      </c>
    </row>
    <row r="3135" spans="2:8" x14ac:dyDescent="0.25">
      <c r="B3135" s="191" t="s">
        <v>291</v>
      </c>
      <c r="C3135" s="193">
        <v>9</v>
      </c>
      <c r="D3135" s="193">
        <v>3</v>
      </c>
      <c r="E3135" s="193">
        <v>17</v>
      </c>
      <c r="F3135" s="193">
        <v>4</v>
      </c>
      <c r="G3135" s="194">
        <v>1.71424</v>
      </c>
      <c r="H3135" s="195">
        <v>2.8838200000000001</v>
      </c>
    </row>
    <row r="3136" spans="2:8" x14ac:dyDescent="0.25">
      <c r="B3136" s="191" t="s">
        <v>1230</v>
      </c>
      <c r="C3136" s="193">
        <v>9</v>
      </c>
      <c r="D3136" s="193">
        <v>1</v>
      </c>
      <c r="E3136" s="193">
        <v>15</v>
      </c>
      <c r="F3136" s="193">
        <v>2</v>
      </c>
      <c r="G3136" s="194">
        <v>2.02311</v>
      </c>
      <c r="H3136" s="195">
        <v>3.4583400000000002</v>
      </c>
    </row>
    <row r="3137" spans="2:8" x14ac:dyDescent="0.25">
      <c r="B3137" s="191" t="s">
        <v>1230</v>
      </c>
      <c r="C3137" s="193">
        <v>9</v>
      </c>
      <c r="D3137" s="193">
        <v>1</v>
      </c>
      <c r="E3137" s="193">
        <v>16</v>
      </c>
      <c r="F3137" s="193">
        <v>2</v>
      </c>
      <c r="G3137" s="194">
        <v>2.28403</v>
      </c>
      <c r="H3137" s="195">
        <v>3.70749</v>
      </c>
    </row>
    <row r="3138" spans="2:8" x14ac:dyDescent="0.25">
      <c r="B3138" s="191" t="s">
        <v>1230</v>
      </c>
      <c r="C3138" s="193">
        <v>9</v>
      </c>
      <c r="D3138" s="193">
        <v>1</v>
      </c>
      <c r="E3138" s="193">
        <v>17</v>
      </c>
      <c r="F3138" s="193">
        <v>2</v>
      </c>
      <c r="G3138" s="194">
        <v>2.3824700000000001</v>
      </c>
      <c r="H3138" s="195">
        <v>3.8867500000000001</v>
      </c>
    </row>
    <row r="3139" spans="2:8" x14ac:dyDescent="0.25">
      <c r="B3139" s="191" t="s">
        <v>1230</v>
      </c>
      <c r="C3139" s="193">
        <v>9</v>
      </c>
      <c r="D3139" s="193">
        <v>2</v>
      </c>
      <c r="E3139" s="193">
        <v>15</v>
      </c>
      <c r="F3139" s="193">
        <v>3</v>
      </c>
      <c r="G3139" s="194">
        <v>2.3872</v>
      </c>
      <c r="H3139" s="195">
        <v>3.9778099999999998</v>
      </c>
    </row>
    <row r="3140" spans="2:8" x14ac:dyDescent="0.25">
      <c r="B3140" s="191" t="s">
        <v>1230</v>
      </c>
      <c r="C3140" s="193">
        <v>9</v>
      </c>
      <c r="D3140" s="193">
        <v>2</v>
      </c>
      <c r="E3140" s="193">
        <v>16</v>
      </c>
      <c r="F3140" s="193">
        <v>3</v>
      </c>
      <c r="G3140" s="194">
        <v>2.44651</v>
      </c>
      <c r="H3140" s="195">
        <v>4.0568999999999997</v>
      </c>
    </row>
    <row r="3141" spans="2:8" x14ac:dyDescent="0.25">
      <c r="B3141" s="191" t="s">
        <v>1230</v>
      </c>
      <c r="C3141" s="193">
        <v>9</v>
      </c>
      <c r="D3141" s="193">
        <v>2</v>
      </c>
      <c r="E3141" s="193">
        <v>17</v>
      </c>
      <c r="F3141" s="193">
        <v>3</v>
      </c>
      <c r="G3141" s="194">
        <v>2.4631699999999999</v>
      </c>
      <c r="H3141" s="195">
        <v>4.07341</v>
      </c>
    </row>
    <row r="3142" spans="2:8" x14ac:dyDescent="0.25">
      <c r="B3142" s="191" t="s">
        <v>1230</v>
      </c>
      <c r="C3142" s="193">
        <v>9</v>
      </c>
      <c r="D3142" s="193">
        <v>3</v>
      </c>
      <c r="E3142" s="193">
        <v>15</v>
      </c>
      <c r="F3142" s="193">
        <v>4</v>
      </c>
      <c r="G3142" s="194">
        <v>1.4638199999999999</v>
      </c>
      <c r="H3142" s="195">
        <v>2.5078</v>
      </c>
    </row>
    <row r="3143" spans="2:8" x14ac:dyDescent="0.25">
      <c r="B3143" s="191" t="s">
        <v>1230</v>
      </c>
      <c r="C3143" s="193">
        <v>9</v>
      </c>
      <c r="D3143" s="193">
        <v>3</v>
      </c>
      <c r="E3143" s="193">
        <v>16</v>
      </c>
      <c r="F3143" s="193">
        <v>4</v>
      </c>
      <c r="G3143" s="194">
        <v>1.56558</v>
      </c>
      <c r="H3143" s="195">
        <v>2.6627000000000001</v>
      </c>
    </row>
    <row r="3144" spans="2:8" x14ac:dyDescent="0.25">
      <c r="B3144" s="191" t="s">
        <v>1230</v>
      </c>
      <c r="C3144" s="193">
        <v>9</v>
      </c>
      <c r="D3144" s="193">
        <v>3</v>
      </c>
      <c r="E3144" s="193">
        <v>17</v>
      </c>
      <c r="F3144" s="193">
        <v>4</v>
      </c>
      <c r="G3144" s="194">
        <v>1.5516099999999999</v>
      </c>
      <c r="H3144" s="195">
        <v>2.6102400000000001</v>
      </c>
    </row>
    <row r="3145" spans="2:8" x14ac:dyDescent="0.25">
      <c r="B3145" s="191" t="s">
        <v>1231</v>
      </c>
      <c r="C3145" s="193">
        <v>9</v>
      </c>
      <c r="D3145" s="193">
        <v>1</v>
      </c>
      <c r="E3145" s="193">
        <v>15</v>
      </c>
      <c r="F3145" s="193">
        <v>2</v>
      </c>
      <c r="G3145" s="194">
        <v>2.0992299999999999</v>
      </c>
      <c r="H3145" s="195">
        <v>3.58846</v>
      </c>
    </row>
    <row r="3146" spans="2:8" x14ac:dyDescent="0.25">
      <c r="B3146" s="191" t="s">
        <v>1231</v>
      </c>
      <c r="C3146" s="193">
        <v>9</v>
      </c>
      <c r="D3146" s="193">
        <v>1</v>
      </c>
      <c r="E3146" s="193">
        <v>16</v>
      </c>
      <c r="F3146" s="193">
        <v>2</v>
      </c>
      <c r="G3146" s="194">
        <v>2.3699599999999998</v>
      </c>
      <c r="H3146" s="195">
        <v>3.8469899999999999</v>
      </c>
    </row>
    <row r="3147" spans="2:8" x14ac:dyDescent="0.25">
      <c r="B3147" s="191" t="s">
        <v>1231</v>
      </c>
      <c r="C3147" s="193">
        <v>9</v>
      </c>
      <c r="D3147" s="193">
        <v>1</v>
      </c>
      <c r="E3147" s="193">
        <v>17</v>
      </c>
      <c r="F3147" s="193">
        <v>2</v>
      </c>
      <c r="G3147" s="194">
        <v>2.4721099999999998</v>
      </c>
      <c r="H3147" s="195">
        <v>4.0329899999999999</v>
      </c>
    </row>
    <row r="3148" spans="2:8" x14ac:dyDescent="0.25">
      <c r="B3148" s="191" t="s">
        <v>1231</v>
      </c>
      <c r="C3148" s="193">
        <v>9</v>
      </c>
      <c r="D3148" s="193">
        <v>2</v>
      </c>
      <c r="E3148" s="193">
        <v>15</v>
      </c>
      <c r="F3148" s="193">
        <v>3</v>
      </c>
      <c r="G3148" s="194">
        <v>2.47702</v>
      </c>
      <c r="H3148" s="195">
        <v>4.1274699999999998</v>
      </c>
    </row>
    <row r="3149" spans="2:8" x14ac:dyDescent="0.25">
      <c r="B3149" s="191" t="s">
        <v>1231</v>
      </c>
      <c r="C3149" s="193">
        <v>9</v>
      </c>
      <c r="D3149" s="193">
        <v>2</v>
      </c>
      <c r="E3149" s="193">
        <v>16</v>
      </c>
      <c r="F3149" s="193">
        <v>3</v>
      </c>
      <c r="G3149" s="194">
        <v>2.5385599999999999</v>
      </c>
      <c r="H3149" s="195">
        <v>4.2095399999999996</v>
      </c>
    </row>
    <row r="3150" spans="2:8" x14ac:dyDescent="0.25">
      <c r="B3150" s="191" t="s">
        <v>1231</v>
      </c>
      <c r="C3150" s="193">
        <v>9</v>
      </c>
      <c r="D3150" s="193">
        <v>2</v>
      </c>
      <c r="E3150" s="193">
        <v>17</v>
      </c>
      <c r="F3150" s="193">
        <v>3</v>
      </c>
      <c r="G3150" s="194">
        <v>2.5558399999999999</v>
      </c>
      <c r="H3150" s="195">
        <v>4.2266700000000004</v>
      </c>
    </row>
    <row r="3151" spans="2:8" x14ac:dyDescent="0.25">
      <c r="B3151" s="191" t="s">
        <v>1231</v>
      </c>
      <c r="C3151" s="193">
        <v>9</v>
      </c>
      <c r="D3151" s="193">
        <v>3</v>
      </c>
      <c r="E3151" s="193">
        <v>15</v>
      </c>
      <c r="F3151" s="193">
        <v>4</v>
      </c>
      <c r="G3151" s="194">
        <v>1.5188999999999999</v>
      </c>
      <c r="H3151" s="195">
        <v>2.60216</v>
      </c>
    </row>
    <row r="3152" spans="2:8" x14ac:dyDescent="0.25">
      <c r="B3152" s="191" t="s">
        <v>1231</v>
      </c>
      <c r="C3152" s="193">
        <v>9</v>
      </c>
      <c r="D3152" s="193">
        <v>3</v>
      </c>
      <c r="E3152" s="193">
        <v>16</v>
      </c>
      <c r="F3152" s="193">
        <v>4</v>
      </c>
      <c r="G3152" s="194">
        <v>1.62449</v>
      </c>
      <c r="H3152" s="195">
        <v>2.76288</v>
      </c>
    </row>
    <row r="3153" spans="2:8" x14ac:dyDescent="0.25">
      <c r="B3153" s="191" t="s">
        <v>1231</v>
      </c>
      <c r="C3153" s="193">
        <v>9</v>
      </c>
      <c r="D3153" s="193">
        <v>3</v>
      </c>
      <c r="E3153" s="193">
        <v>17</v>
      </c>
      <c r="F3153" s="193">
        <v>4</v>
      </c>
      <c r="G3153" s="194">
        <v>1.60999</v>
      </c>
      <c r="H3153" s="195">
        <v>2.70845</v>
      </c>
    </row>
    <row r="3154" spans="2:8" x14ac:dyDescent="0.25">
      <c r="B3154" s="191" t="s">
        <v>292</v>
      </c>
      <c r="C3154" s="193">
        <v>9</v>
      </c>
      <c r="D3154" s="193">
        <v>1</v>
      </c>
      <c r="E3154" s="193">
        <v>15</v>
      </c>
      <c r="F3154" s="193">
        <v>2</v>
      </c>
      <c r="G3154" s="194">
        <v>2.0992299999999999</v>
      </c>
      <c r="H3154" s="195">
        <v>3.58846</v>
      </c>
    </row>
    <row r="3155" spans="2:8" x14ac:dyDescent="0.25">
      <c r="B3155" s="191" t="s">
        <v>292</v>
      </c>
      <c r="C3155" s="193">
        <v>9</v>
      </c>
      <c r="D3155" s="193">
        <v>1</v>
      </c>
      <c r="E3155" s="193">
        <v>16</v>
      </c>
      <c r="F3155" s="193">
        <v>2</v>
      </c>
      <c r="G3155" s="194">
        <v>2.3699599999999998</v>
      </c>
      <c r="H3155" s="195">
        <v>3.8469899999999999</v>
      </c>
    </row>
    <row r="3156" spans="2:8" x14ac:dyDescent="0.25">
      <c r="B3156" s="191" t="s">
        <v>292</v>
      </c>
      <c r="C3156" s="193">
        <v>9</v>
      </c>
      <c r="D3156" s="193">
        <v>1</v>
      </c>
      <c r="E3156" s="193">
        <v>17</v>
      </c>
      <c r="F3156" s="193">
        <v>2</v>
      </c>
      <c r="G3156" s="194">
        <v>2.4721099999999998</v>
      </c>
      <c r="H3156" s="195">
        <v>4.0329899999999999</v>
      </c>
    </row>
    <row r="3157" spans="2:8" x14ac:dyDescent="0.25">
      <c r="B3157" s="191" t="s">
        <v>292</v>
      </c>
      <c r="C3157" s="193">
        <v>9</v>
      </c>
      <c r="D3157" s="193">
        <v>2</v>
      </c>
      <c r="E3157" s="193">
        <v>15</v>
      </c>
      <c r="F3157" s="193">
        <v>3</v>
      </c>
      <c r="G3157" s="194">
        <v>2.47702</v>
      </c>
      <c r="H3157" s="195">
        <v>4.1274699999999998</v>
      </c>
    </row>
    <row r="3158" spans="2:8" x14ac:dyDescent="0.25">
      <c r="B3158" s="191" t="s">
        <v>292</v>
      </c>
      <c r="C3158" s="193">
        <v>9</v>
      </c>
      <c r="D3158" s="193">
        <v>2</v>
      </c>
      <c r="E3158" s="193">
        <v>16</v>
      </c>
      <c r="F3158" s="193">
        <v>3</v>
      </c>
      <c r="G3158" s="194">
        <v>2.5385599999999999</v>
      </c>
      <c r="H3158" s="195">
        <v>4.2095399999999996</v>
      </c>
    </row>
    <row r="3159" spans="2:8" x14ac:dyDescent="0.25">
      <c r="B3159" s="191" t="s">
        <v>292</v>
      </c>
      <c r="C3159" s="193">
        <v>9</v>
      </c>
      <c r="D3159" s="193">
        <v>2</v>
      </c>
      <c r="E3159" s="193">
        <v>17</v>
      </c>
      <c r="F3159" s="193">
        <v>3</v>
      </c>
      <c r="G3159" s="194">
        <v>2.5558399999999999</v>
      </c>
      <c r="H3159" s="195">
        <v>4.2266700000000004</v>
      </c>
    </row>
    <row r="3160" spans="2:8" x14ac:dyDescent="0.25">
      <c r="B3160" s="191" t="s">
        <v>292</v>
      </c>
      <c r="C3160" s="193">
        <v>9</v>
      </c>
      <c r="D3160" s="193">
        <v>3</v>
      </c>
      <c r="E3160" s="193">
        <v>15</v>
      </c>
      <c r="F3160" s="193">
        <v>4</v>
      </c>
      <c r="G3160" s="194">
        <v>1.5188999999999999</v>
      </c>
      <c r="H3160" s="195">
        <v>2.60216</v>
      </c>
    </row>
    <row r="3161" spans="2:8" x14ac:dyDescent="0.25">
      <c r="B3161" s="191" t="s">
        <v>292</v>
      </c>
      <c r="C3161" s="193">
        <v>9</v>
      </c>
      <c r="D3161" s="193">
        <v>3</v>
      </c>
      <c r="E3161" s="193">
        <v>16</v>
      </c>
      <c r="F3161" s="193">
        <v>4</v>
      </c>
      <c r="G3161" s="194">
        <v>1.62449</v>
      </c>
      <c r="H3161" s="195">
        <v>2.76288</v>
      </c>
    </row>
    <row r="3162" spans="2:8" x14ac:dyDescent="0.25">
      <c r="B3162" s="191" t="s">
        <v>292</v>
      </c>
      <c r="C3162" s="193">
        <v>9</v>
      </c>
      <c r="D3162" s="193">
        <v>3</v>
      </c>
      <c r="E3162" s="193">
        <v>17</v>
      </c>
      <c r="F3162" s="193">
        <v>4</v>
      </c>
      <c r="G3162" s="194">
        <v>1.60999</v>
      </c>
      <c r="H3162" s="195">
        <v>2.70845</v>
      </c>
    </row>
    <row r="3163" spans="2:8" x14ac:dyDescent="0.25">
      <c r="B3163" s="191" t="s">
        <v>1232</v>
      </c>
      <c r="C3163" s="193">
        <v>9</v>
      </c>
      <c r="D3163" s="193">
        <v>1</v>
      </c>
      <c r="E3163" s="193">
        <v>15</v>
      </c>
      <c r="F3163" s="193">
        <v>2</v>
      </c>
      <c r="G3163" s="194">
        <v>1.8902399999999999</v>
      </c>
      <c r="H3163" s="195">
        <v>3.2312099999999999</v>
      </c>
    </row>
    <row r="3164" spans="2:8" x14ac:dyDescent="0.25">
      <c r="B3164" s="191" t="s">
        <v>1232</v>
      </c>
      <c r="C3164" s="193">
        <v>9</v>
      </c>
      <c r="D3164" s="193">
        <v>1</v>
      </c>
      <c r="E3164" s="193">
        <v>16</v>
      </c>
      <c r="F3164" s="193">
        <v>2</v>
      </c>
      <c r="G3164" s="194">
        <v>2.13402</v>
      </c>
      <c r="H3164" s="195">
        <v>3.464</v>
      </c>
    </row>
    <row r="3165" spans="2:8" x14ac:dyDescent="0.25">
      <c r="B3165" s="191" t="s">
        <v>1232</v>
      </c>
      <c r="C3165" s="193">
        <v>9</v>
      </c>
      <c r="D3165" s="193">
        <v>1</v>
      </c>
      <c r="E3165" s="193">
        <v>17</v>
      </c>
      <c r="F3165" s="193">
        <v>2</v>
      </c>
      <c r="G3165" s="194">
        <v>2.226</v>
      </c>
      <c r="H3165" s="195">
        <v>3.6314899999999999</v>
      </c>
    </row>
    <row r="3166" spans="2:8" x14ac:dyDescent="0.25">
      <c r="B3166" s="191" t="s">
        <v>1232</v>
      </c>
      <c r="C3166" s="193">
        <v>9</v>
      </c>
      <c r="D3166" s="193">
        <v>2</v>
      </c>
      <c r="E3166" s="193">
        <v>15</v>
      </c>
      <c r="F3166" s="193">
        <v>3</v>
      </c>
      <c r="G3166" s="194">
        <v>2.2304200000000001</v>
      </c>
      <c r="H3166" s="195">
        <v>3.7165599999999999</v>
      </c>
    </row>
    <row r="3167" spans="2:8" x14ac:dyDescent="0.25">
      <c r="B3167" s="191" t="s">
        <v>1232</v>
      </c>
      <c r="C3167" s="193">
        <v>9</v>
      </c>
      <c r="D3167" s="193">
        <v>2</v>
      </c>
      <c r="E3167" s="193">
        <v>16</v>
      </c>
      <c r="F3167" s="193">
        <v>3</v>
      </c>
      <c r="G3167" s="194">
        <v>2.2858399999999999</v>
      </c>
      <c r="H3167" s="195">
        <v>3.7904599999999999</v>
      </c>
    </row>
    <row r="3168" spans="2:8" x14ac:dyDescent="0.25">
      <c r="B3168" s="191" t="s">
        <v>1232</v>
      </c>
      <c r="C3168" s="193">
        <v>9</v>
      </c>
      <c r="D3168" s="193">
        <v>2</v>
      </c>
      <c r="E3168" s="193">
        <v>17</v>
      </c>
      <c r="F3168" s="193">
        <v>3</v>
      </c>
      <c r="G3168" s="194">
        <v>2.3014000000000001</v>
      </c>
      <c r="H3168" s="195">
        <v>3.8058800000000002</v>
      </c>
    </row>
    <row r="3169" spans="2:8" x14ac:dyDescent="0.25">
      <c r="B3169" s="191" t="s">
        <v>1232</v>
      </c>
      <c r="C3169" s="193">
        <v>9</v>
      </c>
      <c r="D3169" s="193">
        <v>3</v>
      </c>
      <c r="E3169" s="193">
        <v>15</v>
      </c>
      <c r="F3169" s="193">
        <v>4</v>
      </c>
      <c r="G3169" s="194">
        <v>1.36768</v>
      </c>
      <c r="H3169" s="195">
        <v>2.3431000000000002</v>
      </c>
    </row>
    <row r="3170" spans="2:8" x14ac:dyDescent="0.25">
      <c r="B3170" s="191" t="s">
        <v>1232</v>
      </c>
      <c r="C3170" s="193">
        <v>9</v>
      </c>
      <c r="D3170" s="193">
        <v>3</v>
      </c>
      <c r="E3170" s="193">
        <v>16</v>
      </c>
      <c r="F3170" s="193">
        <v>4</v>
      </c>
      <c r="G3170" s="194">
        <v>1.4627600000000001</v>
      </c>
      <c r="H3170" s="195">
        <v>2.4878200000000001</v>
      </c>
    </row>
    <row r="3171" spans="2:8" x14ac:dyDescent="0.25">
      <c r="B3171" s="191" t="s">
        <v>1232</v>
      </c>
      <c r="C3171" s="193">
        <v>9</v>
      </c>
      <c r="D3171" s="193">
        <v>3</v>
      </c>
      <c r="E3171" s="193">
        <v>17</v>
      </c>
      <c r="F3171" s="193">
        <v>4</v>
      </c>
      <c r="G3171" s="194">
        <v>1.4497100000000001</v>
      </c>
      <c r="H3171" s="195">
        <v>2.4388100000000001</v>
      </c>
    </row>
    <row r="3172" spans="2:8" x14ac:dyDescent="0.25">
      <c r="B3172" s="191" t="s">
        <v>1233</v>
      </c>
      <c r="C3172" s="193">
        <v>9</v>
      </c>
      <c r="D3172" s="193">
        <v>1</v>
      </c>
      <c r="E3172" s="193">
        <v>15</v>
      </c>
      <c r="F3172" s="193">
        <v>2</v>
      </c>
      <c r="G3172" s="194">
        <v>2.0843799999999999</v>
      </c>
      <c r="H3172" s="195">
        <v>3.4655100000000001</v>
      </c>
    </row>
    <row r="3173" spans="2:8" x14ac:dyDescent="0.25">
      <c r="B3173" s="191" t="s">
        <v>1233</v>
      </c>
      <c r="C3173" s="193">
        <v>9</v>
      </c>
      <c r="D3173" s="193">
        <v>1</v>
      </c>
      <c r="E3173" s="193">
        <v>16</v>
      </c>
      <c r="F3173" s="193">
        <v>2</v>
      </c>
      <c r="G3173" s="194">
        <v>2.3210500000000001</v>
      </c>
      <c r="H3173" s="195">
        <v>3.8477700000000001</v>
      </c>
    </row>
    <row r="3174" spans="2:8" x14ac:dyDescent="0.25">
      <c r="B3174" s="191" t="s">
        <v>1233</v>
      </c>
      <c r="C3174" s="193">
        <v>9</v>
      </c>
      <c r="D3174" s="193">
        <v>1</v>
      </c>
      <c r="E3174" s="193">
        <v>17</v>
      </c>
      <c r="F3174" s="193">
        <v>2</v>
      </c>
      <c r="G3174" s="194">
        <v>2.4933000000000001</v>
      </c>
      <c r="H3174" s="195">
        <v>4.1377199999999998</v>
      </c>
    </row>
    <row r="3175" spans="2:8" x14ac:dyDescent="0.25">
      <c r="B3175" s="191" t="s">
        <v>1233</v>
      </c>
      <c r="C3175" s="193">
        <v>9</v>
      </c>
      <c r="D3175" s="193">
        <v>2</v>
      </c>
      <c r="E3175" s="193">
        <v>15</v>
      </c>
      <c r="F3175" s="193">
        <v>3</v>
      </c>
      <c r="G3175" s="194">
        <v>2.7240700000000002</v>
      </c>
      <c r="H3175" s="195">
        <v>4.8036799999999999</v>
      </c>
    </row>
    <row r="3176" spans="2:8" x14ac:dyDescent="0.25">
      <c r="B3176" s="191" t="s">
        <v>1233</v>
      </c>
      <c r="C3176" s="193">
        <v>9</v>
      </c>
      <c r="D3176" s="193">
        <v>2</v>
      </c>
      <c r="E3176" s="193">
        <v>16</v>
      </c>
      <c r="F3176" s="193">
        <v>3</v>
      </c>
      <c r="G3176" s="194">
        <v>2.8121100000000001</v>
      </c>
      <c r="H3176" s="195">
        <v>4.8728199999999999</v>
      </c>
    </row>
    <row r="3177" spans="2:8" x14ac:dyDescent="0.25">
      <c r="B3177" s="191" t="s">
        <v>1233</v>
      </c>
      <c r="C3177" s="193">
        <v>9</v>
      </c>
      <c r="D3177" s="193">
        <v>2</v>
      </c>
      <c r="E3177" s="193">
        <v>17</v>
      </c>
      <c r="F3177" s="193">
        <v>3</v>
      </c>
      <c r="G3177" s="194">
        <v>2.8428800000000001</v>
      </c>
      <c r="H3177" s="195">
        <v>4.87364</v>
      </c>
    </row>
    <row r="3178" spans="2:8" x14ac:dyDescent="0.25">
      <c r="B3178" s="191" t="s">
        <v>1233</v>
      </c>
      <c r="C3178" s="193">
        <v>9</v>
      </c>
      <c r="D3178" s="193">
        <v>3</v>
      </c>
      <c r="E3178" s="193">
        <v>15</v>
      </c>
      <c r="F3178" s="193">
        <v>4</v>
      </c>
      <c r="G3178" s="194">
        <v>1.76129</v>
      </c>
      <c r="H3178" s="195">
        <v>3.1022699999999999</v>
      </c>
    </row>
    <row r="3179" spans="2:8" x14ac:dyDescent="0.25">
      <c r="B3179" s="191" t="s">
        <v>1233</v>
      </c>
      <c r="C3179" s="193">
        <v>9</v>
      </c>
      <c r="D3179" s="193">
        <v>3</v>
      </c>
      <c r="E3179" s="193">
        <v>16</v>
      </c>
      <c r="F3179" s="193">
        <v>4</v>
      </c>
      <c r="G3179" s="194">
        <v>1.87575</v>
      </c>
      <c r="H3179" s="195">
        <v>3.2581600000000002</v>
      </c>
    </row>
    <row r="3180" spans="2:8" x14ac:dyDescent="0.25">
      <c r="B3180" s="191" t="s">
        <v>1233</v>
      </c>
      <c r="C3180" s="193">
        <v>9</v>
      </c>
      <c r="D3180" s="193">
        <v>3</v>
      </c>
      <c r="E3180" s="193">
        <v>17</v>
      </c>
      <c r="F3180" s="193">
        <v>4</v>
      </c>
      <c r="G3180" s="194">
        <v>1.85114</v>
      </c>
      <c r="H3180" s="195">
        <v>3.1636299999999999</v>
      </c>
    </row>
    <row r="3181" spans="2:8" x14ac:dyDescent="0.25">
      <c r="B3181" s="191" t="s">
        <v>293</v>
      </c>
      <c r="C3181" s="193">
        <v>9</v>
      </c>
      <c r="D3181" s="193">
        <v>1</v>
      </c>
      <c r="E3181" s="193">
        <v>15</v>
      </c>
      <c r="F3181" s="193">
        <v>2</v>
      </c>
      <c r="G3181" s="194">
        <v>2.0843799999999999</v>
      </c>
      <c r="H3181" s="195">
        <v>3.4655100000000001</v>
      </c>
    </row>
    <row r="3182" spans="2:8" x14ac:dyDescent="0.25">
      <c r="B3182" s="191" t="s">
        <v>293</v>
      </c>
      <c r="C3182" s="193">
        <v>9</v>
      </c>
      <c r="D3182" s="193">
        <v>1</v>
      </c>
      <c r="E3182" s="193">
        <v>16</v>
      </c>
      <c r="F3182" s="193">
        <v>2</v>
      </c>
      <c r="G3182" s="194">
        <v>2.3210500000000001</v>
      </c>
      <c r="H3182" s="195">
        <v>3.8477700000000001</v>
      </c>
    </row>
    <row r="3183" spans="2:8" x14ac:dyDescent="0.25">
      <c r="B3183" s="191" t="s">
        <v>293</v>
      </c>
      <c r="C3183" s="193">
        <v>9</v>
      </c>
      <c r="D3183" s="193">
        <v>1</v>
      </c>
      <c r="E3183" s="193">
        <v>17</v>
      </c>
      <c r="F3183" s="193">
        <v>2</v>
      </c>
      <c r="G3183" s="194">
        <v>2.4933000000000001</v>
      </c>
      <c r="H3183" s="195">
        <v>4.1377199999999998</v>
      </c>
    </row>
    <row r="3184" spans="2:8" x14ac:dyDescent="0.25">
      <c r="B3184" s="191" t="s">
        <v>293</v>
      </c>
      <c r="C3184" s="193">
        <v>9</v>
      </c>
      <c r="D3184" s="193">
        <v>2</v>
      </c>
      <c r="E3184" s="193">
        <v>15</v>
      </c>
      <c r="F3184" s="193">
        <v>3</v>
      </c>
      <c r="G3184" s="194">
        <v>2.7240700000000002</v>
      </c>
      <c r="H3184" s="195">
        <v>4.8036799999999999</v>
      </c>
    </row>
    <row r="3185" spans="2:8" x14ac:dyDescent="0.25">
      <c r="B3185" s="191" t="s">
        <v>293</v>
      </c>
      <c r="C3185" s="193">
        <v>9</v>
      </c>
      <c r="D3185" s="193">
        <v>2</v>
      </c>
      <c r="E3185" s="193">
        <v>16</v>
      </c>
      <c r="F3185" s="193">
        <v>3</v>
      </c>
      <c r="G3185" s="194">
        <v>2.8121100000000001</v>
      </c>
      <c r="H3185" s="195">
        <v>4.8728199999999999</v>
      </c>
    </row>
    <row r="3186" spans="2:8" x14ac:dyDescent="0.25">
      <c r="B3186" s="191" t="s">
        <v>293</v>
      </c>
      <c r="C3186" s="193">
        <v>9</v>
      </c>
      <c r="D3186" s="193">
        <v>2</v>
      </c>
      <c r="E3186" s="193">
        <v>17</v>
      </c>
      <c r="F3186" s="193">
        <v>3</v>
      </c>
      <c r="G3186" s="194">
        <v>2.8428800000000001</v>
      </c>
      <c r="H3186" s="195">
        <v>4.87364</v>
      </c>
    </row>
    <row r="3187" spans="2:8" x14ac:dyDescent="0.25">
      <c r="B3187" s="191" t="s">
        <v>293</v>
      </c>
      <c r="C3187" s="193">
        <v>9</v>
      </c>
      <c r="D3187" s="193">
        <v>3</v>
      </c>
      <c r="E3187" s="193">
        <v>15</v>
      </c>
      <c r="F3187" s="193">
        <v>4</v>
      </c>
      <c r="G3187" s="194">
        <v>1.76129</v>
      </c>
      <c r="H3187" s="195">
        <v>3.1022699999999999</v>
      </c>
    </row>
    <row r="3188" spans="2:8" x14ac:dyDescent="0.25">
      <c r="B3188" s="191" t="s">
        <v>293</v>
      </c>
      <c r="C3188" s="193">
        <v>9</v>
      </c>
      <c r="D3188" s="193">
        <v>3</v>
      </c>
      <c r="E3188" s="193">
        <v>16</v>
      </c>
      <c r="F3188" s="193">
        <v>4</v>
      </c>
      <c r="G3188" s="194">
        <v>1.87575</v>
      </c>
      <c r="H3188" s="195">
        <v>3.2581600000000002</v>
      </c>
    </row>
    <row r="3189" spans="2:8" x14ac:dyDescent="0.25">
      <c r="B3189" s="191" t="s">
        <v>293</v>
      </c>
      <c r="C3189" s="193">
        <v>9</v>
      </c>
      <c r="D3189" s="193">
        <v>3</v>
      </c>
      <c r="E3189" s="193">
        <v>17</v>
      </c>
      <c r="F3189" s="193">
        <v>4</v>
      </c>
      <c r="G3189" s="194">
        <v>1.85114</v>
      </c>
      <c r="H3189" s="195">
        <v>3.1636299999999999</v>
      </c>
    </row>
    <row r="3190" spans="2:8" x14ac:dyDescent="0.25">
      <c r="B3190" s="191" t="s">
        <v>1234</v>
      </c>
      <c r="C3190" s="193">
        <v>9</v>
      </c>
      <c r="D3190" s="193">
        <v>1</v>
      </c>
      <c r="E3190" s="193">
        <v>15</v>
      </c>
      <c r="F3190" s="193">
        <v>2</v>
      </c>
      <c r="G3190" s="194">
        <v>1.8187800000000001</v>
      </c>
      <c r="H3190" s="195">
        <v>3.0239199999999999</v>
      </c>
    </row>
    <row r="3191" spans="2:8" x14ac:dyDescent="0.25">
      <c r="B3191" s="191" t="s">
        <v>1234</v>
      </c>
      <c r="C3191" s="193">
        <v>9</v>
      </c>
      <c r="D3191" s="193">
        <v>1</v>
      </c>
      <c r="E3191" s="193">
        <v>16</v>
      </c>
      <c r="F3191" s="193">
        <v>2</v>
      </c>
      <c r="G3191" s="194">
        <v>2.02529</v>
      </c>
      <c r="H3191" s="195">
        <v>3.3574600000000001</v>
      </c>
    </row>
    <row r="3192" spans="2:8" x14ac:dyDescent="0.25">
      <c r="B3192" s="191" t="s">
        <v>1234</v>
      </c>
      <c r="C3192" s="193">
        <v>9</v>
      </c>
      <c r="D3192" s="193">
        <v>1</v>
      </c>
      <c r="E3192" s="193">
        <v>17</v>
      </c>
      <c r="F3192" s="193">
        <v>2</v>
      </c>
      <c r="G3192" s="194">
        <v>2.1755900000000001</v>
      </c>
      <c r="H3192" s="195">
        <v>3.6104699999999998</v>
      </c>
    </row>
    <row r="3193" spans="2:8" x14ac:dyDescent="0.25">
      <c r="B3193" s="191" t="s">
        <v>1234</v>
      </c>
      <c r="C3193" s="193">
        <v>9</v>
      </c>
      <c r="D3193" s="193">
        <v>2</v>
      </c>
      <c r="E3193" s="193">
        <v>15</v>
      </c>
      <c r="F3193" s="193">
        <v>3</v>
      </c>
      <c r="G3193" s="194">
        <v>2.37696</v>
      </c>
      <c r="H3193" s="195">
        <v>4.1915699999999996</v>
      </c>
    </row>
    <row r="3194" spans="2:8" x14ac:dyDescent="0.25">
      <c r="B3194" s="191" t="s">
        <v>1234</v>
      </c>
      <c r="C3194" s="193">
        <v>9</v>
      </c>
      <c r="D3194" s="193">
        <v>2</v>
      </c>
      <c r="E3194" s="193">
        <v>16</v>
      </c>
      <c r="F3194" s="193">
        <v>3</v>
      </c>
      <c r="G3194" s="194">
        <v>2.4537800000000001</v>
      </c>
      <c r="H3194" s="195">
        <v>4.2519</v>
      </c>
    </row>
    <row r="3195" spans="2:8" x14ac:dyDescent="0.25">
      <c r="B3195" s="191" t="s">
        <v>1234</v>
      </c>
      <c r="C3195" s="193">
        <v>9</v>
      </c>
      <c r="D3195" s="193">
        <v>2</v>
      </c>
      <c r="E3195" s="193">
        <v>17</v>
      </c>
      <c r="F3195" s="193">
        <v>3</v>
      </c>
      <c r="G3195" s="194">
        <v>2.48062</v>
      </c>
      <c r="H3195" s="195">
        <v>4.2526200000000003</v>
      </c>
    </row>
    <row r="3196" spans="2:8" x14ac:dyDescent="0.25">
      <c r="B3196" s="191" t="s">
        <v>1234</v>
      </c>
      <c r="C3196" s="193">
        <v>9</v>
      </c>
      <c r="D3196" s="193">
        <v>3</v>
      </c>
      <c r="E3196" s="193">
        <v>15</v>
      </c>
      <c r="F3196" s="193">
        <v>4</v>
      </c>
      <c r="G3196" s="194">
        <v>1.5368599999999999</v>
      </c>
      <c r="H3196" s="195">
        <v>2.70696</v>
      </c>
    </row>
    <row r="3197" spans="2:8" x14ac:dyDescent="0.25">
      <c r="B3197" s="191" t="s">
        <v>1234</v>
      </c>
      <c r="C3197" s="193">
        <v>9</v>
      </c>
      <c r="D3197" s="193">
        <v>3</v>
      </c>
      <c r="E3197" s="193">
        <v>16</v>
      </c>
      <c r="F3197" s="193">
        <v>4</v>
      </c>
      <c r="G3197" s="194">
        <v>1.63673</v>
      </c>
      <c r="H3197" s="195">
        <v>2.8429799999999998</v>
      </c>
    </row>
    <row r="3198" spans="2:8" x14ac:dyDescent="0.25">
      <c r="B3198" s="191" t="s">
        <v>1234</v>
      </c>
      <c r="C3198" s="193">
        <v>9</v>
      </c>
      <c r="D3198" s="193">
        <v>3</v>
      </c>
      <c r="E3198" s="193">
        <v>17</v>
      </c>
      <c r="F3198" s="193">
        <v>4</v>
      </c>
      <c r="G3198" s="194">
        <v>1.6152599999999999</v>
      </c>
      <c r="H3198" s="195">
        <v>2.7605</v>
      </c>
    </row>
    <row r="3199" spans="2:8" x14ac:dyDescent="0.25">
      <c r="B3199" s="191" t="s">
        <v>1235</v>
      </c>
      <c r="C3199" s="193">
        <v>9</v>
      </c>
      <c r="D3199" s="193">
        <v>1</v>
      </c>
      <c r="E3199" s="193">
        <v>15</v>
      </c>
      <c r="F3199" s="193">
        <v>2</v>
      </c>
      <c r="G3199" s="194">
        <v>1.75823</v>
      </c>
      <c r="H3199" s="195">
        <v>2.92659</v>
      </c>
    </row>
    <row r="3200" spans="2:8" x14ac:dyDescent="0.25">
      <c r="B3200" s="191" t="s">
        <v>1235</v>
      </c>
      <c r="C3200" s="193">
        <v>9</v>
      </c>
      <c r="D3200" s="193">
        <v>1</v>
      </c>
      <c r="E3200" s="193">
        <v>16</v>
      </c>
      <c r="F3200" s="193">
        <v>2</v>
      </c>
      <c r="G3200" s="194">
        <v>1.9539200000000001</v>
      </c>
      <c r="H3200" s="195">
        <v>3.2501500000000001</v>
      </c>
    </row>
    <row r="3201" spans="2:8" x14ac:dyDescent="0.25">
      <c r="B3201" s="191" t="s">
        <v>1235</v>
      </c>
      <c r="C3201" s="193">
        <v>9</v>
      </c>
      <c r="D3201" s="193">
        <v>1</v>
      </c>
      <c r="E3201" s="193">
        <v>17</v>
      </c>
      <c r="F3201" s="193">
        <v>2</v>
      </c>
      <c r="G3201" s="194">
        <v>2.0929099999999998</v>
      </c>
      <c r="H3201" s="195">
        <v>3.4971100000000002</v>
      </c>
    </row>
    <row r="3202" spans="2:8" x14ac:dyDescent="0.25">
      <c r="B3202" s="191" t="s">
        <v>1235</v>
      </c>
      <c r="C3202" s="193">
        <v>9</v>
      </c>
      <c r="D3202" s="193">
        <v>2</v>
      </c>
      <c r="E3202" s="193">
        <v>15</v>
      </c>
      <c r="F3202" s="193">
        <v>3</v>
      </c>
      <c r="G3202" s="194">
        <v>2.2785099999999998</v>
      </c>
      <c r="H3202" s="195">
        <v>4.0794800000000002</v>
      </c>
    </row>
    <row r="3203" spans="2:8" x14ac:dyDescent="0.25">
      <c r="B3203" s="191" t="s">
        <v>1235</v>
      </c>
      <c r="C3203" s="193">
        <v>9</v>
      </c>
      <c r="D3203" s="193">
        <v>2</v>
      </c>
      <c r="E3203" s="193">
        <v>16</v>
      </c>
      <c r="F3203" s="193">
        <v>3</v>
      </c>
      <c r="G3203" s="194">
        <v>2.35202</v>
      </c>
      <c r="H3203" s="195">
        <v>4.1158599999999996</v>
      </c>
    </row>
    <row r="3204" spans="2:8" x14ac:dyDescent="0.25">
      <c r="B3204" s="191" t="s">
        <v>1235</v>
      </c>
      <c r="C3204" s="193">
        <v>9</v>
      </c>
      <c r="D3204" s="193">
        <v>2</v>
      </c>
      <c r="E3204" s="193">
        <v>17</v>
      </c>
      <c r="F3204" s="193">
        <v>3</v>
      </c>
      <c r="G3204" s="194">
        <v>2.37615</v>
      </c>
      <c r="H3204" s="195">
        <v>4.1130800000000001</v>
      </c>
    </row>
    <row r="3205" spans="2:8" x14ac:dyDescent="0.25">
      <c r="B3205" s="191" t="s">
        <v>1235</v>
      </c>
      <c r="C3205" s="193">
        <v>9</v>
      </c>
      <c r="D3205" s="193">
        <v>3</v>
      </c>
      <c r="E3205" s="193">
        <v>15</v>
      </c>
      <c r="F3205" s="193">
        <v>4</v>
      </c>
      <c r="G3205" s="194">
        <v>1.46844</v>
      </c>
      <c r="H3205" s="195">
        <v>2.61029</v>
      </c>
    </row>
    <row r="3206" spans="2:8" x14ac:dyDescent="0.25">
      <c r="B3206" s="191" t="s">
        <v>1235</v>
      </c>
      <c r="C3206" s="193">
        <v>9</v>
      </c>
      <c r="D3206" s="193">
        <v>3</v>
      </c>
      <c r="E3206" s="193">
        <v>16</v>
      </c>
      <c r="F3206" s="193">
        <v>4</v>
      </c>
      <c r="G3206" s="194">
        <v>1.56579</v>
      </c>
      <c r="H3206" s="195">
        <v>2.7408999999999999</v>
      </c>
    </row>
    <row r="3207" spans="2:8" x14ac:dyDescent="0.25">
      <c r="B3207" s="191" t="s">
        <v>1235</v>
      </c>
      <c r="C3207" s="193">
        <v>9</v>
      </c>
      <c r="D3207" s="193">
        <v>3</v>
      </c>
      <c r="E3207" s="193">
        <v>17</v>
      </c>
      <c r="F3207" s="193">
        <v>4</v>
      </c>
      <c r="G3207" s="194">
        <v>1.54674</v>
      </c>
      <c r="H3207" s="195">
        <v>2.6644700000000001</v>
      </c>
    </row>
    <row r="3208" spans="2:8" x14ac:dyDescent="0.25">
      <c r="B3208" s="191" t="s">
        <v>294</v>
      </c>
      <c r="C3208" s="193">
        <v>9</v>
      </c>
      <c r="D3208" s="193">
        <v>1</v>
      </c>
      <c r="E3208" s="193">
        <v>15</v>
      </c>
      <c r="F3208" s="193">
        <v>2</v>
      </c>
      <c r="G3208" s="194">
        <v>1.75823</v>
      </c>
      <c r="H3208" s="195">
        <v>2.92659</v>
      </c>
    </row>
    <row r="3209" spans="2:8" x14ac:dyDescent="0.25">
      <c r="B3209" s="191" t="s">
        <v>294</v>
      </c>
      <c r="C3209" s="193">
        <v>9</v>
      </c>
      <c r="D3209" s="193">
        <v>1</v>
      </c>
      <c r="E3209" s="193">
        <v>16</v>
      </c>
      <c r="F3209" s="193">
        <v>2</v>
      </c>
      <c r="G3209" s="194">
        <v>1.9539200000000001</v>
      </c>
      <c r="H3209" s="195">
        <v>3.2501500000000001</v>
      </c>
    </row>
    <row r="3210" spans="2:8" x14ac:dyDescent="0.25">
      <c r="B3210" s="191" t="s">
        <v>294</v>
      </c>
      <c r="C3210" s="193">
        <v>9</v>
      </c>
      <c r="D3210" s="193">
        <v>1</v>
      </c>
      <c r="E3210" s="193">
        <v>17</v>
      </c>
      <c r="F3210" s="193">
        <v>2</v>
      </c>
      <c r="G3210" s="194">
        <v>2.0929099999999998</v>
      </c>
      <c r="H3210" s="195">
        <v>3.4971100000000002</v>
      </c>
    </row>
    <row r="3211" spans="2:8" x14ac:dyDescent="0.25">
      <c r="B3211" s="191" t="s">
        <v>294</v>
      </c>
      <c r="C3211" s="193">
        <v>9</v>
      </c>
      <c r="D3211" s="193">
        <v>2</v>
      </c>
      <c r="E3211" s="193">
        <v>15</v>
      </c>
      <c r="F3211" s="193">
        <v>3</v>
      </c>
      <c r="G3211" s="194">
        <v>2.2785099999999998</v>
      </c>
      <c r="H3211" s="195">
        <v>4.0794800000000002</v>
      </c>
    </row>
    <row r="3212" spans="2:8" x14ac:dyDescent="0.25">
      <c r="B3212" s="191" t="s">
        <v>294</v>
      </c>
      <c r="C3212" s="193">
        <v>9</v>
      </c>
      <c r="D3212" s="193">
        <v>2</v>
      </c>
      <c r="E3212" s="193">
        <v>16</v>
      </c>
      <c r="F3212" s="193">
        <v>3</v>
      </c>
      <c r="G3212" s="194">
        <v>2.35202</v>
      </c>
      <c r="H3212" s="195">
        <v>4.1158599999999996</v>
      </c>
    </row>
    <row r="3213" spans="2:8" x14ac:dyDescent="0.25">
      <c r="B3213" s="191" t="s">
        <v>294</v>
      </c>
      <c r="C3213" s="193">
        <v>9</v>
      </c>
      <c r="D3213" s="193">
        <v>2</v>
      </c>
      <c r="E3213" s="193">
        <v>17</v>
      </c>
      <c r="F3213" s="193">
        <v>3</v>
      </c>
      <c r="G3213" s="194">
        <v>2.37615</v>
      </c>
      <c r="H3213" s="195">
        <v>4.1130800000000001</v>
      </c>
    </row>
    <row r="3214" spans="2:8" x14ac:dyDescent="0.25">
      <c r="B3214" s="191" t="s">
        <v>294</v>
      </c>
      <c r="C3214" s="193">
        <v>9</v>
      </c>
      <c r="D3214" s="193">
        <v>3</v>
      </c>
      <c r="E3214" s="193">
        <v>15</v>
      </c>
      <c r="F3214" s="193">
        <v>4</v>
      </c>
      <c r="G3214" s="194">
        <v>1.46844</v>
      </c>
      <c r="H3214" s="195">
        <v>2.61029</v>
      </c>
    </row>
    <row r="3215" spans="2:8" x14ac:dyDescent="0.25">
      <c r="B3215" s="191" t="s">
        <v>294</v>
      </c>
      <c r="C3215" s="193">
        <v>9</v>
      </c>
      <c r="D3215" s="193">
        <v>3</v>
      </c>
      <c r="E3215" s="193">
        <v>16</v>
      </c>
      <c r="F3215" s="193">
        <v>4</v>
      </c>
      <c r="G3215" s="194">
        <v>1.56579</v>
      </c>
      <c r="H3215" s="195">
        <v>2.7408999999999999</v>
      </c>
    </row>
    <row r="3216" spans="2:8" x14ac:dyDescent="0.25">
      <c r="B3216" s="191" t="s">
        <v>294</v>
      </c>
      <c r="C3216" s="193">
        <v>9</v>
      </c>
      <c r="D3216" s="193">
        <v>3</v>
      </c>
      <c r="E3216" s="193">
        <v>17</v>
      </c>
      <c r="F3216" s="193">
        <v>4</v>
      </c>
      <c r="G3216" s="194">
        <v>1.54674</v>
      </c>
      <c r="H3216" s="195">
        <v>2.6644700000000001</v>
      </c>
    </row>
    <row r="3217" spans="2:8" x14ac:dyDescent="0.25">
      <c r="B3217" s="191" t="s">
        <v>1236</v>
      </c>
      <c r="C3217" s="193">
        <v>9</v>
      </c>
      <c r="D3217" s="193">
        <v>1</v>
      </c>
      <c r="E3217" s="193">
        <v>15</v>
      </c>
      <c r="F3217" s="193">
        <v>2</v>
      </c>
      <c r="G3217" s="194">
        <v>1.5933900000000001</v>
      </c>
      <c r="H3217" s="195">
        <v>2.6522000000000001</v>
      </c>
    </row>
    <row r="3218" spans="2:8" x14ac:dyDescent="0.25">
      <c r="B3218" s="191" t="s">
        <v>1236</v>
      </c>
      <c r="C3218" s="193">
        <v>9</v>
      </c>
      <c r="D3218" s="193">
        <v>1</v>
      </c>
      <c r="E3218" s="193">
        <v>16</v>
      </c>
      <c r="F3218" s="193">
        <v>2</v>
      </c>
      <c r="G3218" s="194">
        <v>1.7707299999999999</v>
      </c>
      <c r="H3218" s="195">
        <v>2.94543</v>
      </c>
    </row>
    <row r="3219" spans="2:8" x14ac:dyDescent="0.25">
      <c r="B3219" s="191" t="s">
        <v>1236</v>
      </c>
      <c r="C3219" s="193">
        <v>9</v>
      </c>
      <c r="D3219" s="193">
        <v>1</v>
      </c>
      <c r="E3219" s="193">
        <v>17</v>
      </c>
      <c r="F3219" s="193">
        <v>2</v>
      </c>
      <c r="G3219" s="194">
        <v>1.89669</v>
      </c>
      <c r="H3219" s="195">
        <v>3.1692399999999998</v>
      </c>
    </row>
    <row r="3220" spans="2:8" x14ac:dyDescent="0.25">
      <c r="B3220" s="191" t="s">
        <v>1236</v>
      </c>
      <c r="C3220" s="193">
        <v>9</v>
      </c>
      <c r="D3220" s="193">
        <v>2</v>
      </c>
      <c r="E3220" s="193">
        <v>15</v>
      </c>
      <c r="F3220" s="193">
        <v>3</v>
      </c>
      <c r="G3220" s="194">
        <v>2.0648900000000001</v>
      </c>
      <c r="H3220" s="195">
        <v>3.6970100000000001</v>
      </c>
    </row>
    <row r="3221" spans="2:8" x14ac:dyDescent="0.25">
      <c r="B3221" s="191" t="s">
        <v>1236</v>
      </c>
      <c r="C3221" s="193">
        <v>9</v>
      </c>
      <c r="D3221" s="193">
        <v>2</v>
      </c>
      <c r="E3221" s="193">
        <v>16</v>
      </c>
      <c r="F3221" s="193">
        <v>3</v>
      </c>
      <c r="G3221" s="194">
        <v>2.13151</v>
      </c>
      <c r="H3221" s="195">
        <v>3.7299799999999999</v>
      </c>
    </row>
    <row r="3222" spans="2:8" x14ac:dyDescent="0.25">
      <c r="B3222" s="191" t="s">
        <v>1236</v>
      </c>
      <c r="C3222" s="193">
        <v>9</v>
      </c>
      <c r="D3222" s="193">
        <v>2</v>
      </c>
      <c r="E3222" s="193">
        <v>17</v>
      </c>
      <c r="F3222" s="193">
        <v>3</v>
      </c>
      <c r="G3222" s="194">
        <v>2.1533699999999998</v>
      </c>
      <c r="H3222" s="195">
        <v>3.7274600000000002</v>
      </c>
    </row>
    <row r="3223" spans="2:8" x14ac:dyDescent="0.25">
      <c r="B3223" s="191" t="s">
        <v>1236</v>
      </c>
      <c r="C3223" s="193">
        <v>9</v>
      </c>
      <c r="D3223" s="193">
        <v>3</v>
      </c>
      <c r="E3223" s="193">
        <v>15</v>
      </c>
      <c r="F3223" s="193">
        <v>4</v>
      </c>
      <c r="G3223" s="194">
        <v>1.33077</v>
      </c>
      <c r="H3223" s="195">
        <v>2.36557</v>
      </c>
    </row>
    <row r="3224" spans="2:8" x14ac:dyDescent="0.25">
      <c r="B3224" s="191" t="s">
        <v>1236</v>
      </c>
      <c r="C3224" s="193">
        <v>9</v>
      </c>
      <c r="D3224" s="193">
        <v>3</v>
      </c>
      <c r="E3224" s="193">
        <v>16</v>
      </c>
      <c r="F3224" s="193">
        <v>4</v>
      </c>
      <c r="G3224" s="194">
        <v>1.41899</v>
      </c>
      <c r="H3224" s="195">
        <v>2.48393</v>
      </c>
    </row>
    <row r="3225" spans="2:8" x14ac:dyDescent="0.25">
      <c r="B3225" s="191" t="s">
        <v>1236</v>
      </c>
      <c r="C3225" s="193">
        <v>9</v>
      </c>
      <c r="D3225" s="193">
        <v>3</v>
      </c>
      <c r="E3225" s="193">
        <v>17</v>
      </c>
      <c r="F3225" s="193">
        <v>4</v>
      </c>
      <c r="G3225" s="194">
        <v>1.4017299999999999</v>
      </c>
      <c r="H3225" s="195">
        <v>2.4146700000000001</v>
      </c>
    </row>
    <row r="3226" spans="2:8" x14ac:dyDescent="0.25">
      <c r="B3226" s="191" t="s">
        <v>1237</v>
      </c>
      <c r="C3226" s="193">
        <v>9</v>
      </c>
      <c r="D3226" s="193">
        <v>1</v>
      </c>
      <c r="E3226" s="193">
        <v>15</v>
      </c>
      <c r="F3226" s="193">
        <v>2</v>
      </c>
      <c r="G3226" s="194">
        <v>1.8338699999999999</v>
      </c>
      <c r="H3226" s="195">
        <v>3.0094699999999999</v>
      </c>
    </row>
    <row r="3227" spans="2:8" x14ac:dyDescent="0.25">
      <c r="B3227" s="191" t="s">
        <v>1237</v>
      </c>
      <c r="C3227" s="193">
        <v>9</v>
      </c>
      <c r="D3227" s="193">
        <v>1</v>
      </c>
      <c r="E3227" s="193">
        <v>16</v>
      </c>
      <c r="F3227" s="193">
        <v>2</v>
      </c>
      <c r="G3227" s="194">
        <v>2.0411999999999999</v>
      </c>
      <c r="H3227" s="195">
        <v>3.3478599999999998</v>
      </c>
    </row>
    <row r="3228" spans="2:8" x14ac:dyDescent="0.25">
      <c r="B3228" s="191" t="s">
        <v>1237</v>
      </c>
      <c r="C3228" s="193">
        <v>9</v>
      </c>
      <c r="D3228" s="193">
        <v>1</v>
      </c>
      <c r="E3228" s="193">
        <v>17</v>
      </c>
      <c r="F3228" s="193">
        <v>2</v>
      </c>
      <c r="G3228" s="194">
        <v>2.1823299999999999</v>
      </c>
      <c r="H3228" s="195">
        <v>3.5956299999999999</v>
      </c>
    </row>
    <row r="3229" spans="2:8" x14ac:dyDescent="0.25">
      <c r="B3229" s="191" t="s">
        <v>1237</v>
      </c>
      <c r="C3229" s="193">
        <v>9</v>
      </c>
      <c r="D3229" s="193">
        <v>2</v>
      </c>
      <c r="E3229" s="193">
        <v>15</v>
      </c>
      <c r="F3229" s="193">
        <v>3</v>
      </c>
      <c r="G3229" s="194">
        <v>2.3997600000000001</v>
      </c>
      <c r="H3229" s="195">
        <v>4.2415900000000004</v>
      </c>
    </row>
    <row r="3230" spans="2:8" x14ac:dyDescent="0.25">
      <c r="B3230" s="191" t="s">
        <v>1237</v>
      </c>
      <c r="C3230" s="193">
        <v>9</v>
      </c>
      <c r="D3230" s="193">
        <v>2</v>
      </c>
      <c r="E3230" s="193">
        <v>16</v>
      </c>
      <c r="F3230" s="193">
        <v>3</v>
      </c>
      <c r="G3230" s="194">
        <v>2.5742699999999998</v>
      </c>
      <c r="H3230" s="195">
        <v>4.2871300000000003</v>
      </c>
    </row>
    <row r="3231" spans="2:8" x14ac:dyDescent="0.25">
      <c r="B3231" s="191" t="s">
        <v>1237</v>
      </c>
      <c r="C3231" s="193">
        <v>9</v>
      </c>
      <c r="D3231" s="193">
        <v>2</v>
      </c>
      <c r="E3231" s="193">
        <v>17</v>
      </c>
      <c r="F3231" s="193">
        <v>3</v>
      </c>
      <c r="G3231" s="194">
        <v>2.5874000000000001</v>
      </c>
      <c r="H3231" s="195">
        <v>4.2743700000000002</v>
      </c>
    </row>
    <row r="3232" spans="2:8" x14ac:dyDescent="0.25">
      <c r="B3232" s="191" t="s">
        <v>1237</v>
      </c>
      <c r="C3232" s="193">
        <v>9</v>
      </c>
      <c r="D3232" s="193">
        <v>3</v>
      </c>
      <c r="E3232" s="193">
        <v>15</v>
      </c>
      <c r="F3232" s="193">
        <v>4</v>
      </c>
      <c r="G3232" s="194">
        <v>1.5210900000000001</v>
      </c>
      <c r="H3232" s="195">
        <v>2.6736</v>
      </c>
    </row>
    <row r="3233" spans="2:8" x14ac:dyDescent="0.25">
      <c r="B3233" s="191" t="s">
        <v>1237</v>
      </c>
      <c r="C3233" s="193">
        <v>9</v>
      </c>
      <c r="D3233" s="193">
        <v>3</v>
      </c>
      <c r="E3233" s="193">
        <v>16</v>
      </c>
      <c r="F3233" s="193">
        <v>4</v>
      </c>
      <c r="G3233" s="194">
        <v>1.6201399999999999</v>
      </c>
      <c r="H3233" s="195">
        <v>2.8069500000000001</v>
      </c>
    </row>
    <row r="3234" spans="2:8" x14ac:dyDescent="0.25">
      <c r="B3234" s="191" t="s">
        <v>1237</v>
      </c>
      <c r="C3234" s="193">
        <v>9</v>
      </c>
      <c r="D3234" s="193">
        <v>3</v>
      </c>
      <c r="E3234" s="193">
        <v>17</v>
      </c>
      <c r="F3234" s="193">
        <v>4</v>
      </c>
      <c r="G3234" s="194">
        <v>1.6012200000000001</v>
      </c>
      <c r="H3234" s="195">
        <v>2.72905</v>
      </c>
    </row>
    <row r="3235" spans="2:8" x14ac:dyDescent="0.25">
      <c r="B3235" s="191" t="s">
        <v>295</v>
      </c>
      <c r="C3235" s="193">
        <v>9</v>
      </c>
      <c r="D3235" s="193">
        <v>1</v>
      </c>
      <c r="E3235" s="193">
        <v>15</v>
      </c>
      <c r="F3235" s="193">
        <v>2</v>
      </c>
      <c r="G3235" s="194">
        <v>1.8338699999999999</v>
      </c>
      <c r="H3235" s="195">
        <v>3.0094699999999999</v>
      </c>
    </row>
    <row r="3236" spans="2:8" x14ac:dyDescent="0.25">
      <c r="B3236" s="191" t="s">
        <v>295</v>
      </c>
      <c r="C3236" s="193">
        <v>9</v>
      </c>
      <c r="D3236" s="193">
        <v>1</v>
      </c>
      <c r="E3236" s="193">
        <v>16</v>
      </c>
      <c r="F3236" s="193">
        <v>2</v>
      </c>
      <c r="G3236" s="194">
        <v>2.0411999999999999</v>
      </c>
      <c r="H3236" s="195">
        <v>3.3478599999999998</v>
      </c>
    </row>
    <row r="3237" spans="2:8" x14ac:dyDescent="0.25">
      <c r="B3237" s="191" t="s">
        <v>295</v>
      </c>
      <c r="C3237" s="193">
        <v>9</v>
      </c>
      <c r="D3237" s="193">
        <v>1</v>
      </c>
      <c r="E3237" s="193">
        <v>17</v>
      </c>
      <c r="F3237" s="193">
        <v>2</v>
      </c>
      <c r="G3237" s="194">
        <v>2.1823299999999999</v>
      </c>
      <c r="H3237" s="195">
        <v>3.5956299999999999</v>
      </c>
    </row>
    <row r="3238" spans="2:8" x14ac:dyDescent="0.25">
      <c r="B3238" s="191" t="s">
        <v>295</v>
      </c>
      <c r="C3238" s="193">
        <v>9</v>
      </c>
      <c r="D3238" s="193">
        <v>2</v>
      </c>
      <c r="E3238" s="193">
        <v>15</v>
      </c>
      <c r="F3238" s="193">
        <v>3</v>
      </c>
      <c r="G3238" s="194">
        <v>2.3997600000000001</v>
      </c>
      <c r="H3238" s="195">
        <v>4.2415900000000004</v>
      </c>
    </row>
    <row r="3239" spans="2:8" x14ac:dyDescent="0.25">
      <c r="B3239" s="191" t="s">
        <v>295</v>
      </c>
      <c r="C3239" s="193">
        <v>9</v>
      </c>
      <c r="D3239" s="193">
        <v>2</v>
      </c>
      <c r="E3239" s="193">
        <v>16</v>
      </c>
      <c r="F3239" s="193">
        <v>3</v>
      </c>
      <c r="G3239" s="194">
        <v>2.5742699999999998</v>
      </c>
      <c r="H3239" s="195">
        <v>4.2871300000000003</v>
      </c>
    </row>
    <row r="3240" spans="2:8" x14ac:dyDescent="0.25">
      <c r="B3240" s="191" t="s">
        <v>295</v>
      </c>
      <c r="C3240" s="193">
        <v>9</v>
      </c>
      <c r="D3240" s="193">
        <v>2</v>
      </c>
      <c r="E3240" s="193">
        <v>17</v>
      </c>
      <c r="F3240" s="193">
        <v>3</v>
      </c>
      <c r="G3240" s="194">
        <v>2.5874000000000001</v>
      </c>
      <c r="H3240" s="195">
        <v>4.2743700000000002</v>
      </c>
    </row>
    <row r="3241" spans="2:8" x14ac:dyDescent="0.25">
      <c r="B3241" s="191" t="s">
        <v>295</v>
      </c>
      <c r="C3241" s="193">
        <v>9</v>
      </c>
      <c r="D3241" s="193">
        <v>3</v>
      </c>
      <c r="E3241" s="193">
        <v>15</v>
      </c>
      <c r="F3241" s="193">
        <v>4</v>
      </c>
      <c r="G3241" s="194">
        <v>1.5210900000000001</v>
      </c>
      <c r="H3241" s="195">
        <v>2.6736</v>
      </c>
    </row>
    <row r="3242" spans="2:8" x14ac:dyDescent="0.25">
      <c r="B3242" s="191" t="s">
        <v>295</v>
      </c>
      <c r="C3242" s="193">
        <v>9</v>
      </c>
      <c r="D3242" s="193">
        <v>3</v>
      </c>
      <c r="E3242" s="193">
        <v>16</v>
      </c>
      <c r="F3242" s="193">
        <v>4</v>
      </c>
      <c r="G3242" s="194">
        <v>1.6201399999999999</v>
      </c>
      <c r="H3242" s="195">
        <v>2.8069500000000001</v>
      </c>
    </row>
    <row r="3243" spans="2:8" x14ac:dyDescent="0.25">
      <c r="B3243" s="191" t="s">
        <v>295</v>
      </c>
      <c r="C3243" s="193">
        <v>9</v>
      </c>
      <c r="D3243" s="193">
        <v>3</v>
      </c>
      <c r="E3243" s="193">
        <v>17</v>
      </c>
      <c r="F3243" s="193">
        <v>4</v>
      </c>
      <c r="G3243" s="194">
        <v>1.6012200000000001</v>
      </c>
      <c r="H3243" s="195">
        <v>2.72905</v>
      </c>
    </row>
    <row r="3244" spans="2:8" x14ac:dyDescent="0.25">
      <c r="B3244" s="191" t="s">
        <v>1238</v>
      </c>
      <c r="C3244" s="193">
        <v>9</v>
      </c>
      <c r="D3244" s="193">
        <v>1</v>
      </c>
      <c r="E3244" s="193">
        <v>15</v>
      </c>
      <c r="F3244" s="193">
        <v>2</v>
      </c>
      <c r="G3244" s="194">
        <v>1.6598999999999999</v>
      </c>
      <c r="H3244" s="195">
        <v>2.7239599999999999</v>
      </c>
    </row>
    <row r="3245" spans="2:8" x14ac:dyDescent="0.25">
      <c r="B3245" s="191" t="s">
        <v>1238</v>
      </c>
      <c r="C3245" s="193">
        <v>9</v>
      </c>
      <c r="D3245" s="193">
        <v>1</v>
      </c>
      <c r="E3245" s="193">
        <v>16</v>
      </c>
      <c r="F3245" s="193">
        <v>2</v>
      </c>
      <c r="G3245" s="194">
        <v>1.84755</v>
      </c>
      <c r="H3245" s="195">
        <v>3.0302500000000001</v>
      </c>
    </row>
    <row r="3246" spans="2:8" x14ac:dyDescent="0.25">
      <c r="B3246" s="191" t="s">
        <v>1238</v>
      </c>
      <c r="C3246" s="193">
        <v>9</v>
      </c>
      <c r="D3246" s="193">
        <v>1</v>
      </c>
      <c r="E3246" s="193">
        <v>17</v>
      </c>
      <c r="F3246" s="193">
        <v>2</v>
      </c>
      <c r="G3246" s="194">
        <v>1.97529</v>
      </c>
      <c r="H3246" s="195">
        <v>3.2545099999999998</v>
      </c>
    </row>
    <row r="3247" spans="2:8" x14ac:dyDescent="0.25">
      <c r="B3247" s="191" t="s">
        <v>1238</v>
      </c>
      <c r="C3247" s="193">
        <v>9</v>
      </c>
      <c r="D3247" s="193">
        <v>2</v>
      </c>
      <c r="E3247" s="193">
        <v>15</v>
      </c>
      <c r="F3247" s="193">
        <v>3</v>
      </c>
      <c r="G3247" s="194">
        <v>2.1720999999999999</v>
      </c>
      <c r="H3247" s="195">
        <v>3.8391899999999999</v>
      </c>
    </row>
    <row r="3248" spans="2:8" x14ac:dyDescent="0.25">
      <c r="B3248" s="191" t="s">
        <v>1238</v>
      </c>
      <c r="C3248" s="193">
        <v>9</v>
      </c>
      <c r="D3248" s="193">
        <v>2</v>
      </c>
      <c r="E3248" s="193">
        <v>16</v>
      </c>
      <c r="F3248" s="193">
        <v>3</v>
      </c>
      <c r="G3248" s="194">
        <v>2.33006</v>
      </c>
      <c r="H3248" s="195">
        <v>3.8804099999999999</v>
      </c>
    </row>
    <row r="3249" spans="2:8" x14ac:dyDescent="0.25">
      <c r="B3249" s="191" t="s">
        <v>1238</v>
      </c>
      <c r="C3249" s="193">
        <v>9</v>
      </c>
      <c r="D3249" s="193">
        <v>2</v>
      </c>
      <c r="E3249" s="193">
        <v>17</v>
      </c>
      <c r="F3249" s="193">
        <v>3</v>
      </c>
      <c r="G3249" s="194">
        <v>2.3419400000000001</v>
      </c>
      <c r="H3249" s="195">
        <v>3.8688699999999998</v>
      </c>
    </row>
    <row r="3250" spans="2:8" x14ac:dyDescent="0.25">
      <c r="B3250" s="191" t="s">
        <v>1238</v>
      </c>
      <c r="C3250" s="193">
        <v>9</v>
      </c>
      <c r="D3250" s="193">
        <v>3</v>
      </c>
      <c r="E3250" s="193">
        <v>15</v>
      </c>
      <c r="F3250" s="193">
        <v>4</v>
      </c>
      <c r="G3250" s="194">
        <v>1.3767799999999999</v>
      </c>
      <c r="H3250" s="195">
        <v>2.4199600000000001</v>
      </c>
    </row>
    <row r="3251" spans="2:8" x14ac:dyDescent="0.25">
      <c r="B3251" s="191" t="s">
        <v>1238</v>
      </c>
      <c r="C3251" s="193">
        <v>9</v>
      </c>
      <c r="D3251" s="193">
        <v>3</v>
      </c>
      <c r="E3251" s="193">
        <v>16</v>
      </c>
      <c r="F3251" s="193">
        <v>4</v>
      </c>
      <c r="G3251" s="194">
        <v>1.46644</v>
      </c>
      <c r="H3251" s="195">
        <v>2.5406499999999999</v>
      </c>
    </row>
    <row r="3252" spans="2:8" x14ac:dyDescent="0.25">
      <c r="B3252" s="191" t="s">
        <v>1238</v>
      </c>
      <c r="C3252" s="193">
        <v>9</v>
      </c>
      <c r="D3252" s="193">
        <v>3</v>
      </c>
      <c r="E3252" s="193">
        <v>17</v>
      </c>
      <c r="F3252" s="193">
        <v>4</v>
      </c>
      <c r="G3252" s="194">
        <v>1.4493100000000001</v>
      </c>
      <c r="H3252" s="195">
        <v>2.4701399999999998</v>
      </c>
    </row>
    <row r="3253" spans="2:8" x14ac:dyDescent="0.25">
      <c r="B3253" s="191" t="s">
        <v>1239</v>
      </c>
      <c r="C3253" s="193">
        <v>9</v>
      </c>
      <c r="D3253" s="193">
        <v>1</v>
      </c>
      <c r="E3253" s="193">
        <v>15</v>
      </c>
      <c r="F3253" s="193">
        <v>2</v>
      </c>
      <c r="G3253" s="194">
        <v>1.72235</v>
      </c>
      <c r="H3253" s="195">
        <v>2.8264499999999999</v>
      </c>
    </row>
    <row r="3254" spans="2:8" x14ac:dyDescent="0.25">
      <c r="B3254" s="191" t="s">
        <v>1239</v>
      </c>
      <c r="C3254" s="193">
        <v>9</v>
      </c>
      <c r="D3254" s="193">
        <v>1</v>
      </c>
      <c r="E3254" s="193">
        <v>16</v>
      </c>
      <c r="F3254" s="193">
        <v>2</v>
      </c>
      <c r="G3254" s="194">
        <v>1.9170700000000001</v>
      </c>
      <c r="H3254" s="195">
        <v>3.1442600000000001</v>
      </c>
    </row>
    <row r="3255" spans="2:8" x14ac:dyDescent="0.25">
      <c r="B3255" s="191" t="s">
        <v>1239</v>
      </c>
      <c r="C3255" s="193">
        <v>9</v>
      </c>
      <c r="D3255" s="193">
        <v>1</v>
      </c>
      <c r="E3255" s="193">
        <v>17</v>
      </c>
      <c r="F3255" s="193">
        <v>2</v>
      </c>
      <c r="G3255" s="194">
        <v>2.0496099999999999</v>
      </c>
      <c r="H3255" s="195">
        <v>3.37696</v>
      </c>
    </row>
    <row r="3256" spans="2:8" x14ac:dyDescent="0.25">
      <c r="B3256" s="191" t="s">
        <v>1239</v>
      </c>
      <c r="C3256" s="193">
        <v>9</v>
      </c>
      <c r="D3256" s="193">
        <v>2</v>
      </c>
      <c r="E3256" s="193">
        <v>15</v>
      </c>
      <c r="F3256" s="193">
        <v>3</v>
      </c>
      <c r="G3256" s="194">
        <v>2.2538200000000002</v>
      </c>
      <c r="H3256" s="195">
        <v>3.9836399999999998</v>
      </c>
    </row>
    <row r="3257" spans="2:8" x14ac:dyDescent="0.25">
      <c r="B3257" s="191" t="s">
        <v>1239</v>
      </c>
      <c r="C3257" s="193">
        <v>9</v>
      </c>
      <c r="D3257" s="193">
        <v>2</v>
      </c>
      <c r="E3257" s="193">
        <v>16</v>
      </c>
      <c r="F3257" s="193">
        <v>3</v>
      </c>
      <c r="G3257" s="194">
        <v>2.4177200000000001</v>
      </c>
      <c r="H3257" s="195">
        <v>4.0264100000000003</v>
      </c>
    </row>
    <row r="3258" spans="2:8" x14ac:dyDescent="0.25">
      <c r="B3258" s="191" t="s">
        <v>1239</v>
      </c>
      <c r="C3258" s="193">
        <v>9</v>
      </c>
      <c r="D3258" s="193">
        <v>2</v>
      </c>
      <c r="E3258" s="193">
        <v>17</v>
      </c>
      <c r="F3258" s="193">
        <v>3</v>
      </c>
      <c r="G3258" s="194">
        <v>2.43005</v>
      </c>
      <c r="H3258" s="195">
        <v>4.0144299999999999</v>
      </c>
    </row>
    <row r="3259" spans="2:8" x14ac:dyDescent="0.25">
      <c r="B3259" s="191" t="s">
        <v>1239</v>
      </c>
      <c r="C3259" s="193">
        <v>9</v>
      </c>
      <c r="D3259" s="193">
        <v>3</v>
      </c>
      <c r="E3259" s="193">
        <v>15</v>
      </c>
      <c r="F3259" s="193">
        <v>4</v>
      </c>
      <c r="G3259" s="194">
        <v>1.42858</v>
      </c>
      <c r="H3259" s="195">
        <v>2.5110100000000002</v>
      </c>
    </row>
    <row r="3260" spans="2:8" x14ac:dyDescent="0.25">
      <c r="B3260" s="191" t="s">
        <v>1239</v>
      </c>
      <c r="C3260" s="193">
        <v>9</v>
      </c>
      <c r="D3260" s="193">
        <v>3</v>
      </c>
      <c r="E3260" s="193">
        <v>16</v>
      </c>
      <c r="F3260" s="193">
        <v>4</v>
      </c>
      <c r="G3260" s="194">
        <v>1.5216099999999999</v>
      </c>
      <c r="H3260" s="195">
        <v>2.63625</v>
      </c>
    </row>
    <row r="3261" spans="2:8" x14ac:dyDescent="0.25">
      <c r="B3261" s="191" t="s">
        <v>1239</v>
      </c>
      <c r="C3261" s="193">
        <v>9</v>
      </c>
      <c r="D3261" s="193">
        <v>3</v>
      </c>
      <c r="E3261" s="193">
        <v>17</v>
      </c>
      <c r="F3261" s="193">
        <v>4</v>
      </c>
      <c r="G3261" s="194">
        <v>1.5038400000000001</v>
      </c>
      <c r="H3261" s="195">
        <v>2.5630799999999998</v>
      </c>
    </row>
    <row r="3262" spans="2:8" x14ac:dyDescent="0.25">
      <c r="B3262" s="191" t="s">
        <v>296</v>
      </c>
      <c r="C3262" s="193">
        <v>9</v>
      </c>
      <c r="D3262" s="193">
        <v>1</v>
      </c>
      <c r="E3262" s="193">
        <v>15</v>
      </c>
      <c r="F3262" s="193">
        <v>2</v>
      </c>
      <c r="G3262" s="194">
        <v>1.72235</v>
      </c>
      <c r="H3262" s="195">
        <v>2.8264499999999999</v>
      </c>
    </row>
    <row r="3263" spans="2:8" x14ac:dyDescent="0.25">
      <c r="B3263" s="191" t="s">
        <v>296</v>
      </c>
      <c r="C3263" s="193">
        <v>9</v>
      </c>
      <c r="D3263" s="193">
        <v>1</v>
      </c>
      <c r="E3263" s="193">
        <v>16</v>
      </c>
      <c r="F3263" s="193">
        <v>2</v>
      </c>
      <c r="G3263" s="194">
        <v>1.9170700000000001</v>
      </c>
      <c r="H3263" s="195">
        <v>3.1442600000000001</v>
      </c>
    </row>
    <row r="3264" spans="2:8" x14ac:dyDescent="0.25">
      <c r="B3264" s="191" t="s">
        <v>296</v>
      </c>
      <c r="C3264" s="193">
        <v>9</v>
      </c>
      <c r="D3264" s="193">
        <v>1</v>
      </c>
      <c r="E3264" s="193">
        <v>17</v>
      </c>
      <c r="F3264" s="193">
        <v>2</v>
      </c>
      <c r="G3264" s="194">
        <v>2.0496099999999999</v>
      </c>
      <c r="H3264" s="195">
        <v>3.37696</v>
      </c>
    </row>
    <row r="3265" spans="2:8" x14ac:dyDescent="0.25">
      <c r="B3265" s="191" t="s">
        <v>296</v>
      </c>
      <c r="C3265" s="193">
        <v>9</v>
      </c>
      <c r="D3265" s="193">
        <v>2</v>
      </c>
      <c r="E3265" s="193">
        <v>15</v>
      </c>
      <c r="F3265" s="193">
        <v>3</v>
      </c>
      <c r="G3265" s="194">
        <v>2.2538200000000002</v>
      </c>
      <c r="H3265" s="195">
        <v>3.9836399999999998</v>
      </c>
    </row>
    <row r="3266" spans="2:8" x14ac:dyDescent="0.25">
      <c r="B3266" s="191" t="s">
        <v>296</v>
      </c>
      <c r="C3266" s="193">
        <v>9</v>
      </c>
      <c r="D3266" s="193">
        <v>2</v>
      </c>
      <c r="E3266" s="193">
        <v>16</v>
      </c>
      <c r="F3266" s="193">
        <v>3</v>
      </c>
      <c r="G3266" s="194">
        <v>2.4177200000000001</v>
      </c>
      <c r="H3266" s="195">
        <v>4.0264100000000003</v>
      </c>
    </row>
    <row r="3267" spans="2:8" x14ac:dyDescent="0.25">
      <c r="B3267" s="191" t="s">
        <v>296</v>
      </c>
      <c r="C3267" s="193">
        <v>9</v>
      </c>
      <c r="D3267" s="193">
        <v>2</v>
      </c>
      <c r="E3267" s="193">
        <v>17</v>
      </c>
      <c r="F3267" s="193">
        <v>3</v>
      </c>
      <c r="G3267" s="194">
        <v>2.43005</v>
      </c>
      <c r="H3267" s="195">
        <v>4.0144299999999999</v>
      </c>
    </row>
    <row r="3268" spans="2:8" x14ac:dyDescent="0.25">
      <c r="B3268" s="191" t="s">
        <v>296</v>
      </c>
      <c r="C3268" s="193">
        <v>9</v>
      </c>
      <c r="D3268" s="193">
        <v>3</v>
      </c>
      <c r="E3268" s="193">
        <v>15</v>
      </c>
      <c r="F3268" s="193">
        <v>4</v>
      </c>
      <c r="G3268" s="194">
        <v>1.42858</v>
      </c>
      <c r="H3268" s="195">
        <v>2.5110100000000002</v>
      </c>
    </row>
    <row r="3269" spans="2:8" x14ac:dyDescent="0.25">
      <c r="B3269" s="191" t="s">
        <v>296</v>
      </c>
      <c r="C3269" s="193">
        <v>9</v>
      </c>
      <c r="D3269" s="193">
        <v>3</v>
      </c>
      <c r="E3269" s="193">
        <v>16</v>
      </c>
      <c r="F3269" s="193">
        <v>4</v>
      </c>
      <c r="G3269" s="194">
        <v>1.5216099999999999</v>
      </c>
      <c r="H3269" s="195">
        <v>2.63625</v>
      </c>
    </row>
    <row r="3270" spans="2:8" x14ac:dyDescent="0.25">
      <c r="B3270" s="191" t="s">
        <v>296</v>
      </c>
      <c r="C3270" s="193">
        <v>9</v>
      </c>
      <c r="D3270" s="193">
        <v>3</v>
      </c>
      <c r="E3270" s="193">
        <v>17</v>
      </c>
      <c r="F3270" s="193">
        <v>4</v>
      </c>
      <c r="G3270" s="194">
        <v>1.5038400000000001</v>
      </c>
      <c r="H3270" s="195">
        <v>2.5630799999999998</v>
      </c>
    </row>
    <row r="3271" spans="2:8" x14ac:dyDescent="0.25">
      <c r="B3271" s="191" t="s">
        <v>1240</v>
      </c>
      <c r="C3271" s="193">
        <v>9</v>
      </c>
      <c r="D3271" s="193">
        <v>1</v>
      </c>
      <c r="E3271" s="193">
        <v>15</v>
      </c>
      <c r="F3271" s="193">
        <v>2</v>
      </c>
      <c r="G3271" s="194">
        <v>1.55088</v>
      </c>
      <c r="H3271" s="195">
        <v>2.5450699999999999</v>
      </c>
    </row>
    <row r="3272" spans="2:8" x14ac:dyDescent="0.25">
      <c r="B3272" s="191" t="s">
        <v>1240</v>
      </c>
      <c r="C3272" s="193">
        <v>9</v>
      </c>
      <c r="D3272" s="193">
        <v>1</v>
      </c>
      <c r="E3272" s="193">
        <v>16</v>
      </c>
      <c r="F3272" s="193">
        <v>2</v>
      </c>
      <c r="G3272" s="194">
        <v>1.72621</v>
      </c>
      <c r="H3272" s="195">
        <v>2.8312300000000001</v>
      </c>
    </row>
    <row r="3273" spans="2:8" x14ac:dyDescent="0.25">
      <c r="B3273" s="191" t="s">
        <v>1240</v>
      </c>
      <c r="C3273" s="193">
        <v>9</v>
      </c>
      <c r="D3273" s="193">
        <v>1</v>
      </c>
      <c r="E3273" s="193">
        <v>17</v>
      </c>
      <c r="F3273" s="193">
        <v>2</v>
      </c>
      <c r="G3273" s="194">
        <v>1.8455600000000001</v>
      </c>
      <c r="H3273" s="195">
        <v>3.0407700000000002</v>
      </c>
    </row>
    <row r="3274" spans="2:8" x14ac:dyDescent="0.25">
      <c r="B3274" s="191" t="s">
        <v>1240</v>
      </c>
      <c r="C3274" s="193">
        <v>9</v>
      </c>
      <c r="D3274" s="193">
        <v>2</v>
      </c>
      <c r="E3274" s="193">
        <v>15</v>
      </c>
      <c r="F3274" s="193">
        <v>3</v>
      </c>
      <c r="G3274" s="194">
        <v>2.0294400000000001</v>
      </c>
      <c r="H3274" s="195">
        <v>3.5870500000000001</v>
      </c>
    </row>
    <row r="3275" spans="2:8" x14ac:dyDescent="0.25">
      <c r="B3275" s="191" t="s">
        <v>1240</v>
      </c>
      <c r="C3275" s="193">
        <v>9</v>
      </c>
      <c r="D3275" s="193">
        <v>2</v>
      </c>
      <c r="E3275" s="193">
        <v>16</v>
      </c>
      <c r="F3275" s="193">
        <v>3</v>
      </c>
      <c r="G3275" s="194">
        <v>2.1770299999999998</v>
      </c>
      <c r="H3275" s="195">
        <v>3.6255600000000001</v>
      </c>
    </row>
    <row r="3276" spans="2:8" x14ac:dyDescent="0.25">
      <c r="B3276" s="191" t="s">
        <v>1240</v>
      </c>
      <c r="C3276" s="193">
        <v>9</v>
      </c>
      <c r="D3276" s="193">
        <v>2</v>
      </c>
      <c r="E3276" s="193">
        <v>17</v>
      </c>
      <c r="F3276" s="193">
        <v>3</v>
      </c>
      <c r="G3276" s="194">
        <v>2.1881300000000001</v>
      </c>
      <c r="H3276" s="195">
        <v>3.6147800000000001</v>
      </c>
    </row>
    <row r="3277" spans="2:8" x14ac:dyDescent="0.25">
      <c r="B3277" s="191" t="s">
        <v>1240</v>
      </c>
      <c r="C3277" s="193">
        <v>9</v>
      </c>
      <c r="D3277" s="193">
        <v>3</v>
      </c>
      <c r="E3277" s="193">
        <v>15</v>
      </c>
      <c r="F3277" s="193">
        <v>4</v>
      </c>
      <c r="G3277" s="194">
        <v>1.2863599999999999</v>
      </c>
      <c r="H3277" s="195">
        <v>2.2610299999999999</v>
      </c>
    </row>
    <row r="3278" spans="2:8" x14ac:dyDescent="0.25">
      <c r="B3278" s="191" t="s">
        <v>1240</v>
      </c>
      <c r="C3278" s="193">
        <v>9</v>
      </c>
      <c r="D3278" s="193">
        <v>3</v>
      </c>
      <c r="E3278" s="193">
        <v>16</v>
      </c>
      <c r="F3278" s="193">
        <v>4</v>
      </c>
      <c r="G3278" s="194">
        <v>1.3701300000000001</v>
      </c>
      <c r="H3278" s="195">
        <v>2.3737900000000001</v>
      </c>
    </row>
    <row r="3279" spans="2:8" x14ac:dyDescent="0.25">
      <c r="B3279" s="191" t="s">
        <v>1240</v>
      </c>
      <c r="C3279" s="193">
        <v>9</v>
      </c>
      <c r="D3279" s="193">
        <v>3</v>
      </c>
      <c r="E3279" s="193">
        <v>17</v>
      </c>
      <c r="F3279" s="193">
        <v>4</v>
      </c>
      <c r="G3279" s="194">
        <v>1.3541300000000001</v>
      </c>
      <c r="H3279" s="195">
        <v>2.3079200000000002</v>
      </c>
    </row>
    <row r="3280" spans="2:8" x14ac:dyDescent="0.25">
      <c r="B3280" s="191" t="s">
        <v>1241</v>
      </c>
      <c r="C3280" s="193">
        <v>9</v>
      </c>
      <c r="D3280" s="193">
        <v>1</v>
      </c>
      <c r="E3280" s="193">
        <v>15</v>
      </c>
      <c r="F3280" s="193">
        <v>2</v>
      </c>
      <c r="G3280" s="194">
        <v>1.4442600000000001</v>
      </c>
      <c r="H3280" s="195">
        <v>2.1936200000000001</v>
      </c>
    </row>
    <row r="3281" spans="2:8" x14ac:dyDescent="0.25">
      <c r="B3281" s="191" t="s">
        <v>1241</v>
      </c>
      <c r="C3281" s="193">
        <v>9</v>
      </c>
      <c r="D3281" s="193">
        <v>1</v>
      </c>
      <c r="E3281" s="193">
        <v>16</v>
      </c>
      <c r="F3281" s="193">
        <v>2</v>
      </c>
      <c r="G3281" s="194">
        <v>1.76335</v>
      </c>
      <c r="H3281" s="195">
        <v>2.7607699999999999</v>
      </c>
    </row>
    <row r="3282" spans="2:8" x14ac:dyDescent="0.25">
      <c r="B3282" s="191" t="s">
        <v>1241</v>
      </c>
      <c r="C3282" s="193">
        <v>9</v>
      </c>
      <c r="D3282" s="193">
        <v>1</v>
      </c>
      <c r="E3282" s="193">
        <v>17</v>
      </c>
      <c r="F3282" s="193">
        <v>2</v>
      </c>
      <c r="G3282" s="194">
        <v>1.9844299999999999</v>
      </c>
      <c r="H3282" s="195">
        <v>3.1738599999999999</v>
      </c>
    </row>
    <row r="3283" spans="2:8" x14ac:dyDescent="0.25">
      <c r="B3283" s="191" t="s">
        <v>1241</v>
      </c>
      <c r="C3283" s="193">
        <v>9</v>
      </c>
      <c r="D3283" s="193">
        <v>2</v>
      </c>
      <c r="E3283" s="193">
        <v>15</v>
      </c>
      <c r="F3283" s="193">
        <v>3</v>
      </c>
      <c r="G3283" s="194">
        <v>2.20085</v>
      </c>
      <c r="H3283" s="195">
        <v>3.8805900000000002</v>
      </c>
    </row>
    <row r="3284" spans="2:8" x14ac:dyDescent="0.25">
      <c r="B3284" s="191" t="s">
        <v>1241</v>
      </c>
      <c r="C3284" s="193">
        <v>9</v>
      </c>
      <c r="D3284" s="193">
        <v>2</v>
      </c>
      <c r="E3284" s="193">
        <v>16</v>
      </c>
      <c r="F3284" s="193">
        <v>3</v>
      </c>
      <c r="G3284" s="194">
        <v>2.3263400000000001</v>
      </c>
      <c r="H3284" s="195">
        <v>4.0218299999999996</v>
      </c>
    </row>
    <row r="3285" spans="2:8" x14ac:dyDescent="0.25">
      <c r="B3285" s="191" t="s">
        <v>1241</v>
      </c>
      <c r="C3285" s="193">
        <v>9</v>
      </c>
      <c r="D3285" s="193">
        <v>2</v>
      </c>
      <c r="E3285" s="193">
        <v>17</v>
      </c>
      <c r="F3285" s="193">
        <v>3</v>
      </c>
      <c r="G3285" s="194">
        <v>2.38937</v>
      </c>
      <c r="H3285" s="195">
        <v>4.0915900000000001</v>
      </c>
    </row>
    <row r="3286" spans="2:8" x14ac:dyDescent="0.25">
      <c r="B3286" s="191" t="s">
        <v>1241</v>
      </c>
      <c r="C3286" s="193">
        <v>9</v>
      </c>
      <c r="D3286" s="193">
        <v>3</v>
      </c>
      <c r="E3286" s="193">
        <v>15</v>
      </c>
      <c r="F3286" s="193">
        <v>4</v>
      </c>
      <c r="G3286" s="194">
        <v>1.2838799999999999</v>
      </c>
      <c r="H3286" s="195">
        <v>2.2562600000000002</v>
      </c>
    </row>
    <row r="3287" spans="2:8" x14ac:dyDescent="0.25">
      <c r="B3287" s="191" t="s">
        <v>1241</v>
      </c>
      <c r="C3287" s="193">
        <v>9</v>
      </c>
      <c r="D3287" s="193">
        <v>3</v>
      </c>
      <c r="E3287" s="193">
        <v>16</v>
      </c>
      <c r="F3287" s="193">
        <v>4</v>
      </c>
      <c r="G3287" s="194">
        <v>1.43821</v>
      </c>
      <c r="H3287" s="195">
        <v>2.4830199999999998</v>
      </c>
    </row>
    <row r="3288" spans="2:8" x14ac:dyDescent="0.25">
      <c r="B3288" s="191" t="s">
        <v>1241</v>
      </c>
      <c r="C3288" s="193">
        <v>9</v>
      </c>
      <c r="D3288" s="193">
        <v>3</v>
      </c>
      <c r="E3288" s="193">
        <v>17</v>
      </c>
      <c r="F3288" s="193">
        <v>4</v>
      </c>
      <c r="G3288" s="194">
        <v>1.4532</v>
      </c>
      <c r="H3288" s="195">
        <v>2.4676900000000002</v>
      </c>
    </row>
    <row r="3289" spans="2:8" x14ac:dyDescent="0.25">
      <c r="B3289" s="191" t="s">
        <v>297</v>
      </c>
      <c r="C3289" s="193">
        <v>9</v>
      </c>
      <c r="D3289" s="193">
        <v>1</v>
      </c>
      <c r="E3289" s="193">
        <v>15</v>
      </c>
      <c r="F3289" s="193">
        <v>2</v>
      </c>
      <c r="G3289" s="194">
        <v>1.4442600000000001</v>
      </c>
      <c r="H3289" s="195">
        <v>2.1936200000000001</v>
      </c>
    </row>
    <row r="3290" spans="2:8" x14ac:dyDescent="0.25">
      <c r="B3290" s="191" t="s">
        <v>297</v>
      </c>
      <c r="C3290" s="193">
        <v>9</v>
      </c>
      <c r="D3290" s="193">
        <v>1</v>
      </c>
      <c r="E3290" s="193">
        <v>16</v>
      </c>
      <c r="F3290" s="193">
        <v>2</v>
      </c>
      <c r="G3290" s="194">
        <v>1.76335</v>
      </c>
      <c r="H3290" s="195">
        <v>2.7607699999999999</v>
      </c>
    </row>
    <row r="3291" spans="2:8" x14ac:dyDescent="0.25">
      <c r="B3291" s="191" t="s">
        <v>297</v>
      </c>
      <c r="C3291" s="193">
        <v>9</v>
      </c>
      <c r="D3291" s="193">
        <v>1</v>
      </c>
      <c r="E3291" s="193">
        <v>17</v>
      </c>
      <c r="F3291" s="193">
        <v>2</v>
      </c>
      <c r="G3291" s="194">
        <v>1.9844299999999999</v>
      </c>
      <c r="H3291" s="195">
        <v>3.1738599999999999</v>
      </c>
    </row>
    <row r="3292" spans="2:8" x14ac:dyDescent="0.25">
      <c r="B3292" s="191" t="s">
        <v>297</v>
      </c>
      <c r="C3292" s="193">
        <v>9</v>
      </c>
      <c r="D3292" s="193">
        <v>2</v>
      </c>
      <c r="E3292" s="193">
        <v>15</v>
      </c>
      <c r="F3292" s="193">
        <v>3</v>
      </c>
      <c r="G3292" s="194">
        <v>2.20085</v>
      </c>
      <c r="H3292" s="195">
        <v>3.8805900000000002</v>
      </c>
    </row>
    <row r="3293" spans="2:8" x14ac:dyDescent="0.25">
      <c r="B3293" s="191" t="s">
        <v>297</v>
      </c>
      <c r="C3293" s="193">
        <v>9</v>
      </c>
      <c r="D3293" s="193">
        <v>2</v>
      </c>
      <c r="E3293" s="193">
        <v>16</v>
      </c>
      <c r="F3293" s="193">
        <v>3</v>
      </c>
      <c r="G3293" s="194">
        <v>2.3263400000000001</v>
      </c>
      <c r="H3293" s="195">
        <v>4.0218299999999996</v>
      </c>
    </row>
    <row r="3294" spans="2:8" x14ac:dyDescent="0.25">
      <c r="B3294" s="191" t="s">
        <v>297</v>
      </c>
      <c r="C3294" s="193">
        <v>9</v>
      </c>
      <c r="D3294" s="193">
        <v>2</v>
      </c>
      <c r="E3294" s="193">
        <v>17</v>
      </c>
      <c r="F3294" s="193">
        <v>3</v>
      </c>
      <c r="G3294" s="194">
        <v>2.38937</v>
      </c>
      <c r="H3294" s="195">
        <v>4.0915900000000001</v>
      </c>
    </row>
    <row r="3295" spans="2:8" x14ac:dyDescent="0.25">
      <c r="B3295" s="191" t="s">
        <v>297</v>
      </c>
      <c r="C3295" s="193">
        <v>9</v>
      </c>
      <c r="D3295" s="193">
        <v>3</v>
      </c>
      <c r="E3295" s="193">
        <v>15</v>
      </c>
      <c r="F3295" s="193">
        <v>4</v>
      </c>
      <c r="G3295" s="194">
        <v>1.2838799999999999</v>
      </c>
      <c r="H3295" s="195">
        <v>2.2562600000000002</v>
      </c>
    </row>
    <row r="3296" spans="2:8" x14ac:dyDescent="0.25">
      <c r="B3296" s="191" t="s">
        <v>297</v>
      </c>
      <c r="C3296" s="193">
        <v>9</v>
      </c>
      <c r="D3296" s="193">
        <v>3</v>
      </c>
      <c r="E3296" s="193">
        <v>16</v>
      </c>
      <c r="F3296" s="193">
        <v>4</v>
      </c>
      <c r="G3296" s="194">
        <v>1.43821</v>
      </c>
      <c r="H3296" s="195">
        <v>2.4830199999999998</v>
      </c>
    </row>
    <row r="3297" spans="2:8" x14ac:dyDescent="0.25">
      <c r="B3297" s="191" t="s">
        <v>297</v>
      </c>
      <c r="C3297" s="193">
        <v>9</v>
      </c>
      <c r="D3297" s="193">
        <v>3</v>
      </c>
      <c r="E3297" s="193">
        <v>17</v>
      </c>
      <c r="F3297" s="193">
        <v>4</v>
      </c>
      <c r="G3297" s="194">
        <v>1.4532</v>
      </c>
      <c r="H3297" s="195">
        <v>2.4676900000000002</v>
      </c>
    </row>
    <row r="3298" spans="2:8" x14ac:dyDescent="0.25">
      <c r="B3298" s="191" t="s">
        <v>1242</v>
      </c>
      <c r="C3298" s="193">
        <v>9</v>
      </c>
      <c r="D3298" s="193">
        <v>1</v>
      </c>
      <c r="E3298" s="193">
        <v>15</v>
      </c>
      <c r="F3298" s="193">
        <v>2</v>
      </c>
      <c r="G3298" s="194">
        <v>1.2602199999999999</v>
      </c>
      <c r="H3298" s="195">
        <v>1.9140999999999999</v>
      </c>
    </row>
    <row r="3299" spans="2:8" x14ac:dyDescent="0.25">
      <c r="B3299" s="191" t="s">
        <v>1242</v>
      </c>
      <c r="C3299" s="193">
        <v>9</v>
      </c>
      <c r="D3299" s="193">
        <v>1</v>
      </c>
      <c r="E3299" s="193">
        <v>16</v>
      </c>
      <c r="F3299" s="193">
        <v>2</v>
      </c>
      <c r="G3299" s="194">
        <v>1.5386500000000001</v>
      </c>
      <c r="H3299" s="195">
        <v>2.4089800000000001</v>
      </c>
    </row>
    <row r="3300" spans="2:8" x14ac:dyDescent="0.25">
      <c r="B3300" s="191" t="s">
        <v>1242</v>
      </c>
      <c r="C3300" s="193">
        <v>9</v>
      </c>
      <c r="D3300" s="193">
        <v>1</v>
      </c>
      <c r="E3300" s="193">
        <v>17</v>
      </c>
      <c r="F3300" s="193">
        <v>2</v>
      </c>
      <c r="G3300" s="194">
        <v>1.7315700000000001</v>
      </c>
      <c r="H3300" s="195">
        <v>2.7694299999999998</v>
      </c>
    </row>
    <row r="3301" spans="2:8" x14ac:dyDescent="0.25">
      <c r="B3301" s="191" t="s">
        <v>1242</v>
      </c>
      <c r="C3301" s="193">
        <v>9</v>
      </c>
      <c r="D3301" s="193">
        <v>2</v>
      </c>
      <c r="E3301" s="193">
        <v>15</v>
      </c>
      <c r="F3301" s="193">
        <v>3</v>
      </c>
      <c r="G3301" s="194">
        <v>1.9204000000000001</v>
      </c>
      <c r="H3301" s="195">
        <v>3.38611</v>
      </c>
    </row>
    <row r="3302" spans="2:8" x14ac:dyDescent="0.25">
      <c r="B3302" s="191" t="s">
        <v>1242</v>
      </c>
      <c r="C3302" s="193">
        <v>9</v>
      </c>
      <c r="D3302" s="193">
        <v>2</v>
      </c>
      <c r="E3302" s="193">
        <v>16</v>
      </c>
      <c r="F3302" s="193">
        <v>3</v>
      </c>
      <c r="G3302" s="194">
        <v>2.0299</v>
      </c>
      <c r="H3302" s="195">
        <v>3.50935</v>
      </c>
    </row>
    <row r="3303" spans="2:8" x14ac:dyDescent="0.25">
      <c r="B3303" s="191" t="s">
        <v>1242</v>
      </c>
      <c r="C3303" s="193">
        <v>9</v>
      </c>
      <c r="D3303" s="193">
        <v>2</v>
      </c>
      <c r="E3303" s="193">
        <v>17</v>
      </c>
      <c r="F3303" s="193">
        <v>3</v>
      </c>
      <c r="G3303" s="194">
        <v>2.0849099999999998</v>
      </c>
      <c r="H3303" s="195">
        <v>3.5702199999999999</v>
      </c>
    </row>
    <row r="3304" spans="2:8" x14ac:dyDescent="0.25">
      <c r="B3304" s="191" t="s">
        <v>1242</v>
      </c>
      <c r="C3304" s="193">
        <v>9</v>
      </c>
      <c r="D3304" s="193">
        <v>3</v>
      </c>
      <c r="E3304" s="193">
        <v>15</v>
      </c>
      <c r="F3304" s="193">
        <v>4</v>
      </c>
      <c r="G3304" s="194">
        <v>1.1202799999999999</v>
      </c>
      <c r="H3304" s="195">
        <v>1.96875</v>
      </c>
    </row>
    <row r="3305" spans="2:8" x14ac:dyDescent="0.25">
      <c r="B3305" s="191" t="s">
        <v>1242</v>
      </c>
      <c r="C3305" s="193">
        <v>9</v>
      </c>
      <c r="D3305" s="193">
        <v>3</v>
      </c>
      <c r="E3305" s="193">
        <v>16</v>
      </c>
      <c r="F3305" s="193">
        <v>4</v>
      </c>
      <c r="G3305" s="194">
        <v>1.2549399999999999</v>
      </c>
      <c r="H3305" s="195">
        <v>2.16662</v>
      </c>
    </row>
    <row r="3306" spans="2:8" x14ac:dyDescent="0.25">
      <c r="B3306" s="191" t="s">
        <v>1242</v>
      </c>
      <c r="C3306" s="193">
        <v>9</v>
      </c>
      <c r="D3306" s="193">
        <v>3</v>
      </c>
      <c r="E3306" s="193">
        <v>17</v>
      </c>
      <c r="F3306" s="193">
        <v>4</v>
      </c>
      <c r="G3306" s="194">
        <v>1.26803</v>
      </c>
      <c r="H3306" s="195">
        <v>2.1532499999999999</v>
      </c>
    </row>
    <row r="3307" spans="2:8" x14ac:dyDescent="0.25">
      <c r="B3307" s="191" t="s">
        <v>1243</v>
      </c>
      <c r="C3307" s="193">
        <v>9</v>
      </c>
      <c r="D3307" s="193">
        <v>1</v>
      </c>
      <c r="E3307" s="193">
        <v>15</v>
      </c>
      <c r="F3307" s="193">
        <v>2</v>
      </c>
      <c r="G3307" s="194">
        <v>1.2051099999999999</v>
      </c>
      <c r="H3307" s="195">
        <v>1.85622</v>
      </c>
    </row>
    <row r="3308" spans="2:8" x14ac:dyDescent="0.25">
      <c r="B3308" s="191" t="s">
        <v>1243</v>
      </c>
      <c r="C3308" s="193">
        <v>9</v>
      </c>
      <c r="D3308" s="193">
        <v>1</v>
      </c>
      <c r="E3308" s="193">
        <v>16</v>
      </c>
      <c r="F3308" s="193">
        <v>2</v>
      </c>
      <c r="G3308" s="194">
        <v>1.47132</v>
      </c>
      <c r="H3308" s="195">
        <v>2.33365</v>
      </c>
    </row>
    <row r="3309" spans="2:8" x14ac:dyDescent="0.25">
      <c r="B3309" s="191" t="s">
        <v>1243</v>
      </c>
      <c r="C3309" s="193">
        <v>9</v>
      </c>
      <c r="D3309" s="193">
        <v>1</v>
      </c>
      <c r="E3309" s="193">
        <v>17</v>
      </c>
      <c r="F3309" s="193">
        <v>2</v>
      </c>
      <c r="G3309" s="194">
        <v>1.6568799999999999</v>
      </c>
      <c r="H3309" s="195">
        <v>2.6817199999999999</v>
      </c>
    </row>
    <row r="3310" spans="2:8" x14ac:dyDescent="0.25">
      <c r="B3310" s="191" t="s">
        <v>1243</v>
      </c>
      <c r="C3310" s="193">
        <v>9</v>
      </c>
      <c r="D3310" s="193">
        <v>2</v>
      </c>
      <c r="E3310" s="193">
        <v>15</v>
      </c>
      <c r="F3310" s="193">
        <v>3</v>
      </c>
      <c r="G3310" s="194">
        <v>1.8410200000000001</v>
      </c>
      <c r="H3310" s="195">
        <v>3.3192499999999998</v>
      </c>
    </row>
    <row r="3311" spans="2:8" x14ac:dyDescent="0.25">
      <c r="B3311" s="191" t="s">
        <v>1243</v>
      </c>
      <c r="C3311" s="193">
        <v>9</v>
      </c>
      <c r="D3311" s="193">
        <v>2</v>
      </c>
      <c r="E3311" s="193">
        <v>16</v>
      </c>
      <c r="F3311" s="193">
        <v>3</v>
      </c>
      <c r="G3311" s="194">
        <v>1.93988</v>
      </c>
      <c r="H3311" s="195">
        <v>3.4241799999999998</v>
      </c>
    </row>
    <row r="3312" spans="2:8" x14ac:dyDescent="0.25">
      <c r="B3312" s="191" t="s">
        <v>1243</v>
      </c>
      <c r="C3312" s="193">
        <v>9</v>
      </c>
      <c r="D3312" s="193">
        <v>2</v>
      </c>
      <c r="E3312" s="193">
        <v>17</v>
      </c>
      <c r="F3312" s="193">
        <v>3</v>
      </c>
      <c r="G3312" s="194">
        <v>1.9954499999999999</v>
      </c>
      <c r="H3312" s="195">
        <v>3.4632000000000001</v>
      </c>
    </row>
    <row r="3313" spans="2:8" x14ac:dyDescent="0.25">
      <c r="B3313" s="191" t="s">
        <v>1243</v>
      </c>
      <c r="C3313" s="193">
        <v>9</v>
      </c>
      <c r="D3313" s="193">
        <v>3</v>
      </c>
      <c r="E3313" s="193">
        <v>15</v>
      </c>
      <c r="F3313" s="193">
        <v>4</v>
      </c>
      <c r="G3313" s="194">
        <v>1.0639700000000001</v>
      </c>
      <c r="H3313" s="195">
        <v>1.8897900000000001</v>
      </c>
    </row>
    <row r="3314" spans="2:8" x14ac:dyDescent="0.25">
      <c r="B3314" s="191" t="s">
        <v>1243</v>
      </c>
      <c r="C3314" s="193">
        <v>9</v>
      </c>
      <c r="D3314" s="193">
        <v>3</v>
      </c>
      <c r="E3314" s="193">
        <v>16</v>
      </c>
      <c r="F3314" s="193">
        <v>4</v>
      </c>
      <c r="G3314" s="194">
        <v>1.19462</v>
      </c>
      <c r="H3314" s="195">
        <v>2.0829499999999999</v>
      </c>
    </row>
    <row r="3315" spans="2:8" x14ac:dyDescent="0.25">
      <c r="B3315" s="191" t="s">
        <v>1243</v>
      </c>
      <c r="C3315" s="193">
        <v>9</v>
      </c>
      <c r="D3315" s="193">
        <v>3</v>
      </c>
      <c r="E3315" s="193">
        <v>17</v>
      </c>
      <c r="F3315" s="193">
        <v>4</v>
      </c>
      <c r="G3315" s="194">
        <v>1.2079800000000001</v>
      </c>
      <c r="H3315" s="195">
        <v>2.073</v>
      </c>
    </row>
    <row r="3316" spans="2:8" x14ac:dyDescent="0.25">
      <c r="B3316" s="191" t="s">
        <v>298</v>
      </c>
      <c r="C3316" s="193">
        <v>9</v>
      </c>
      <c r="D3316" s="193">
        <v>1</v>
      </c>
      <c r="E3316" s="193">
        <v>15</v>
      </c>
      <c r="F3316" s="193">
        <v>2</v>
      </c>
      <c r="G3316" s="194">
        <v>1.2051099999999999</v>
      </c>
      <c r="H3316" s="195">
        <v>1.85622</v>
      </c>
    </row>
    <row r="3317" spans="2:8" x14ac:dyDescent="0.25">
      <c r="B3317" s="191" t="s">
        <v>298</v>
      </c>
      <c r="C3317" s="193">
        <v>9</v>
      </c>
      <c r="D3317" s="193">
        <v>1</v>
      </c>
      <c r="E3317" s="193">
        <v>16</v>
      </c>
      <c r="F3317" s="193">
        <v>2</v>
      </c>
      <c r="G3317" s="194">
        <v>1.47132</v>
      </c>
      <c r="H3317" s="195">
        <v>2.33365</v>
      </c>
    </row>
    <row r="3318" spans="2:8" x14ac:dyDescent="0.25">
      <c r="B3318" s="191" t="s">
        <v>298</v>
      </c>
      <c r="C3318" s="193">
        <v>9</v>
      </c>
      <c r="D3318" s="193">
        <v>1</v>
      </c>
      <c r="E3318" s="193">
        <v>17</v>
      </c>
      <c r="F3318" s="193">
        <v>2</v>
      </c>
      <c r="G3318" s="194">
        <v>1.6568799999999999</v>
      </c>
      <c r="H3318" s="195">
        <v>2.6817199999999999</v>
      </c>
    </row>
    <row r="3319" spans="2:8" x14ac:dyDescent="0.25">
      <c r="B3319" s="191" t="s">
        <v>298</v>
      </c>
      <c r="C3319" s="193">
        <v>9</v>
      </c>
      <c r="D3319" s="193">
        <v>2</v>
      </c>
      <c r="E3319" s="193">
        <v>15</v>
      </c>
      <c r="F3319" s="193">
        <v>3</v>
      </c>
      <c r="G3319" s="194">
        <v>1.8410200000000001</v>
      </c>
      <c r="H3319" s="195">
        <v>3.3192499999999998</v>
      </c>
    </row>
    <row r="3320" spans="2:8" x14ac:dyDescent="0.25">
      <c r="B3320" s="191" t="s">
        <v>298</v>
      </c>
      <c r="C3320" s="193">
        <v>9</v>
      </c>
      <c r="D3320" s="193">
        <v>2</v>
      </c>
      <c r="E3320" s="193">
        <v>16</v>
      </c>
      <c r="F3320" s="193">
        <v>3</v>
      </c>
      <c r="G3320" s="194">
        <v>1.93988</v>
      </c>
      <c r="H3320" s="195">
        <v>3.4241799999999998</v>
      </c>
    </row>
    <row r="3321" spans="2:8" x14ac:dyDescent="0.25">
      <c r="B3321" s="191" t="s">
        <v>298</v>
      </c>
      <c r="C3321" s="193">
        <v>9</v>
      </c>
      <c r="D3321" s="193">
        <v>2</v>
      </c>
      <c r="E3321" s="193">
        <v>17</v>
      </c>
      <c r="F3321" s="193">
        <v>3</v>
      </c>
      <c r="G3321" s="194">
        <v>1.9954499999999999</v>
      </c>
      <c r="H3321" s="195">
        <v>3.4632000000000001</v>
      </c>
    </row>
    <row r="3322" spans="2:8" x14ac:dyDescent="0.25">
      <c r="B3322" s="191" t="s">
        <v>298</v>
      </c>
      <c r="C3322" s="193">
        <v>9</v>
      </c>
      <c r="D3322" s="193">
        <v>3</v>
      </c>
      <c r="E3322" s="193">
        <v>15</v>
      </c>
      <c r="F3322" s="193">
        <v>4</v>
      </c>
      <c r="G3322" s="194">
        <v>1.0639700000000001</v>
      </c>
      <c r="H3322" s="195">
        <v>1.8897900000000001</v>
      </c>
    </row>
    <row r="3323" spans="2:8" x14ac:dyDescent="0.25">
      <c r="B3323" s="191" t="s">
        <v>298</v>
      </c>
      <c r="C3323" s="193">
        <v>9</v>
      </c>
      <c r="D3323" s="193">
        <v>3</v>
      </c>
      <c r="E3323" s="193">
        <v>16</v>
      </c>
      <c r="F3323" s="193">
        <v>4</v>
      </c>
      <c r="G3323" s="194">
        <v>1.19462</v>
      </c>
      <c r="H3323" s="195">
        <v>2.0829499999999999</v>
      </c>
    </row>
    <row r="3324" spans="2:8" x14ac:dyDescent="0.25">
      <c r="B3324" s="191" t="s">
        <v>298</v>
      </c>
      <c r="C3324" s="193">
        <v>9</v>
      </c>
      <c r="D3324" s="193">
        <v>3</v>
      </c>
      <c r="E3324" s="193">
        <v>17</v>
      </c>
      <c r="F3324" s="193">
        <v>4</v>
      </c>
      <c r="G3324" s="194">
        <v>1.2079800000000001</v>
      </c>
      <c r="H3324" s="195">
        <v>2.073</v>
      </c>
    </row>
    <row r="3325" spans="2:8" x14ac:dyDescent="0.25">
      <c r="B3325" s="191" t="s">
        <v>1244</v>
      </c>
      <c r="C3325" s="193">
        <v>9</v>
      </c>
      <c r="D3325" s="193">
        <v>1</v>
      </c>
      <c r="E3325" s="193">
        <v>15</v>
      </c>
      <c r="F3325" s="193">
        <v>2</v>
      </c>
      <c r="G3325" s="194">
        <v>1.09213</v>
      </c>
      <c r="H3325" s="195">
        <v>1.6821900000000001</v>
      </c>
    </row>
    <row r="3326" spans="2:8" x14ac:dyDescent="0.25">
      <c r="B3326" s="191" t="s">
        <v>1244</v>
      </c>
      <c r="C3326" s="193">
        <v>9</v>
      </c>
      <c r="D3326" s="193">
        <v>1</v>
      </c>
      <c r="E3326" s="193">
        <v>16</v>
      </c>
      <c r="F3326" s="193">
        <v>2</v>
      </c>
      <c r="G3326" s="194">
        <v>1.33338</v>
      </c>
      <c r="H3326" s="195">
        <v>2.1148600000000002</v>
      </c>
    </row>
    <row r="3327" spans="2:8" x14ac:dyDescent="0.25">
      <c r="B3327" s="191" t="s">
        <v>1244</v>
      </c>
      <c r="C3327" s="193">
        <v>9</v>
      </c>
      <c r="D3327" s="193">
        <v>1</v>
      </c>
      <c r="E3327" s="193">
        <v>17</v>
      </c>
      <c r="F3327" s="193">
        <v>2</v>
      </c>
      <c r="G3327" s="194">
        <v>1.50153</v>
      </c>
      <c r="H3327" s="195">
        <v>2.4302899999999998</v>
      </c>
    </row>
    <row r="3328" spans="2:8" x14ac:dyDescent="0.25">
      <c r="B3328" s="191" t="s">
        <v>1244</v>
      </c>
      <c r="C3328" s="193">
        <v>9</v>
      </c>
      <c r="D3328" s="193">
        <v>2</v>
      </c>
      <c r="E3328" s="193">
        <v>15</v>
      </c>
      <c r="F3328" s="193">
        <v>3</v>
      </c>
      <c r="G3328" s="194">
        <v>1.66842</v>
      </c>
      <c r="H3328" s="195">
        <v>3.00806</v>
      </c>
    </row>
    <row r="3329" spans="2:8" x14ac:dyDescent="0.25">
      <c r="B3329" s="191" t="s">
        <v>1244</v>
      </c>
      <c r="C3329" s="193">
        <v>9</v>
      </c>
      <c r="D3329" s="193">
        <v>2</v>
      </c>
      <c r="E3329" s="193">
        <v>16</v>
      </c>
      <c r="F3329" s="193">
        <v>3</v>
      </c>
      <c r="G3329" s="194">
        <v>1.7580100000000001</v>
      </c>
      <c r="H3329" s="195">
        <v>3.1031499999999999</v>
      </c>
    </row>
    <row r="3330" spans="2:8" x14ac:dyDescent="0.25">
      <c r="B3330" s="191" t="s">
        <v>1244</v>
      </c>
      <c r="C3330" s="193">
        <v>9</v>
      </c>
      <c r="D3330" s="193">
        <v>2</v>
      </c>
      <c r="E3330" s="193">
        <v>17</v>
      </c>
      <c r="F3330" s="193">
        <v>3</v>
      </c>
      <c r="G3330" s="194">
        <v>1.80836</v>
      </c>
      <c r="H3330" s="195">
        <v>3.1385100000000001</v>
      </c>
    </row>
    <row r="3331" spans="2:8" x14ac:dyDescent="0.25">
      <c r="B3331" s="191" t="s">
        <v>1244</v>
      </c>
      <c r="C3331" s="193">
        <v>9</v>
      </c>
      <c r="D3331" s="193">
        <v>3</v>
      </c>
      <c r="E3331" s="193">
        <v>15</v>
      </c>
      <c r="F3331" s="193">
        <v>4</v>
      </c>
      <c r="G3331" s="194">
        <v>0.96421500000000004</v>
      </c>
      <c r="H3331" s="195">
        <v>1.71262</v>
      </c>
    </row>
    <row r="3332" spans="2:8" x14ac:dyDescent="0.25">
      <c r="B3332" s="191" t="s">
        <v>1244</v>
      </c>
      <c r="C3332" s="193">
        <v>9</v>
      </c>
      <c r="D3332" s="193">
        <v>3</v>
      </c>
      <c r="E3332" s="193">
        <v>16</v>
      </c>
      <c r="F3332" s="193">
        <v>4</v>
      </c>
      <c r="G3332" s="194">
        <v>1.0826199999999999</v>
      </c>
      <c r="H3332" s="195">
        <v>1.8876599999999999</v>
      </c>
    </row>
    <row r="3333" spans="2:8" x14ac:dyDescent="0.25">
      <c r="B3333" s="191" t="s">
        <v>1244</v>
      </c>
      <c r="C3333" s="193">
        <v>9</v>
      </c>
      <c r="D3333" s="193">
        <v>3</v>
      </c>
      <c r="E3333" s="193">
        <v>17</v>
      </c>
      <c r="F3333" s="193">
        <v>4</v>
      </c>
      <c r="G3333" s="194">
        <v>1.0947199999999999</v>
      </c>
      <c r="H3333" s="195">
        <v>1.8786499999999999</v>
      </c>
    </row>
    <row r="3334" spans="2:8" x14ac:dyDescent="0.25">
      <c r="B3334" s="191" t="s">
        <v>1245</v>
      </c>
      <c r="C3334" s="193">
        <v>9</v>
      </c>
      <c r="D3334" s="193">
        <v>1</v>
      </c>
      <c r="E3334" s="193">
        <v>15</v>
      </c>
      <c r="F3334" s="193">
        <v>2</v>
      </c>
      <c r="G3334" s="194">
        <v>1.2455700000000001</v>
      </c>
      <c r="H3334" s="195">
        <v>1.89036</v>
      </c>
    </row>
    <row r="3335" spans="2:8" x14ac:dyDescent="0.25">
      <c r="B3335" s="191" t="s">
        <v>1245</v>
      </c>
      <c r="C3335" s="193">
        <v>9</v>
      </c>
      <c r="D3335" s="193">
        <v>1</v>
      </c>
      <c r="E3335" s="193">
        <v>16</v>
      </c>
      <c r="F3335" s="193">
        <v>2</v>
      </c>
      <c r="G3335" s="194">
        <v>1.52319</v>
      </c>
      <c r="H3335" s="195">
        <v>2.3817400000000002</v>
      </c>
    </row>
    <row r="3336" spans="2:8" x14ac:dyDescent="0.25">
      <c r="B3336" s="191" t="s">
        <v>1245</v>
      </c>
      <c r="C3336" s="193">
        <v>9</v>
      </c>
      <c r="D3336" s="193">
        <v>1</v>
      </c>
      <c r="E3336" s="193">
        <v>17</v>
      </c>
      <c r="F3336" s="193">
        <v>2</v>
      </c>
      <c r="G3336" s="194">
        <v>1.71116</v>
      </c>
      <c r="H3336" s="195">
        <v>2.7311100000000001</v>
      </c>
    </row>
    <row r="3337" spans="2:8" x14ac:dyDescent="0.25">
      <c r="B3337" s="191" t="s">
        <v>1245</v>
      </c>
      <c r="C3337" s="193">
        <v>9</v>
      </c>
      <c r="D3337" s="193">
        <v>2</v>
      </c>
      <c r="E3337" s="193">
        <v>15</v>
      </c>
      <c r="F3337" s="193">
        <v>3</v>
      </c>
      <c r="G3337" s="194">
        <v>1.9351</v>
      </c>
      <c r="H3337" s="195">
        <v>3.3830800000000001</v>
      </c>
    </row>
    <row r="3338" spans="2:8" x14ac:dyDescent="0.25">
      <c r="B3338" s="191" t="s">
        <v>1245</v>
      </c>
      <c r="C3338" s="193">
        <v>9</v>
      </c>
      <c r="D3338" s="193">
        <v>2</v>
      </c>
      <c r="E3338" s="193">
        <v>16</v>
      </c>
      <c r="F3338" s="193">
        <v>3</v>
      </c>
      <c r="G3338" s="194">
        <v>2.0408499999999998</v>
      </c>
      <c r="H3338" s="195">
        <v>3.5027300000000001</v>
      </c>
    </row>
    <row r="3339" spans="2:8" x14ac:dyDescent="0.25">
      <c r="B3339" s="191" t="s">
        <v>1245</v>
      </c>
      <c r="C3339" s="193">
        <v>9</v>
      </c>
      <c r="D3339" s="193">
        <v>2</v>
      </c>
      <c r="E3339" s="193">
        <v>17</v>
      </c>
      <c r="F3339" s="193">
        <v>3</v>
      </c>
      <c r="G3339" s="194">
        <v>2.08508</v>
      </c>
      <c r="H3339" s="195">
        <v>3.5534500000000002</v>
      </c>
    </row>
    <row r="3340" spans="2:8" x14ac:dyDescent="0.25">
      <c r="B3340" s="191" t="s">
        <v>1245</v>
      </c>
      <c r="C3340" s="193">
        <v>9</v>
      </c>
      <c r="D3340" s="193">
        <v>3</v>
      </c>
      <c r="E3340" s="193">
        <v>15</v>
      </c>
      <c r="F3340" s="193">
        <v>4</v>
      </c>
      <c r="G3340" s="194">
        <v>1.0988899999999999</v>
      </c>
      <c r="H3340" s="195">
        <v>1.91978</v>
      </c>
    </row>
    <row r="3341" spans="2:8" x14ac:dyDescent="0.25">
      <c r="B3341" s="191" t="s">
        <v>1245</v>
      </c>
      <c r="C3341" s="193">
        <v>9</v>
      </c>
      <c r="D3341" s="193">
        <v>3</v>
      </c>
      <c r="E3341" s="193">
        <v>16</v>
      </c>
      <c r="F3341" s="193">
        <v>4</v>
      </c>
      <c r="G3341" s="194">
        <v>1.23167</v>
      </c>
      <c r="H3341" s="195">
        <v>2.1171799999999998</v>
      </c>
    </row>
    <row r="3342" spans="2:8" x14ac:dyDescent="0.25">
      <c r="B3342" s="191" t="s">
        <v>1245</v>
      </c>
      <c r="C3342" s="193">
        <v>9</v>
      </c>
      <c r="D3342" s="193">
        <v>3</v>
      </c>
      <c r="E3342" s="193">
        <v>17</v>
      </c>
      <c r="F3342" s="193">
        <v>4</v>
      </c>
      <c r="G3342" s="194">
        <v>1.2469699999999999</v>
      </c>
      <c r="H3342" s="195">
        <v>2.10948</v>
      </c>
    </row>
    <row r="3343" spans="2:8" x14ac:dyDescent="0.25">
      <c r="B3343" s="191" t="s">
        <v>299</v>
      </c>
      <c r="C3343" s="193">
        <v>9</v>
      </c>
      <c r="D3343" s="193">
        <v>1</v>
      </c>
      <c r="E3343" s="193">
        <v>15</v>
      </c>
      <c r="F3343" s="193">
        <v>2</v>
      </c>
      <c r="G3343" s="194">
        <v>1.2455700000000001</v>
      </c>
      <c r="H3343" s="195">
        <v>1.89036</v>
      </c>
    </row>
    <row r="3344" spans="2:8" x14ac:dyDescent="0.25">
      <c r="B3344" s="191" t="s">
        <v>299</v>
      </c>
      <c r="C3344" s="193">
        <v>9</v>
      </c>
      <c r="D3344" s="193">
        <v>1</v>
      </c>
      <c r="E3344" s="193">
        <v>16</v>
      </c>
      <c r="F3344" s="193">
        <v>2</v>
      </c>
      <c r="G3344" s="194">
        <v>1.52319</v>
      </c>
      <c r="H3344" s="195">
        <v>2.3817400000000002</v>
      </c>
    </row>
    <row r="3345" spans="2:8" x14ac:dyDescent="0.25">
      <c r="B3345" s="191" t="s">
        <v>299</v>
      </c>
      <c r="C3345" s="193">
        <v>9</v>
      </c>
      <c r="D3345" s="193">
        <v>1</v>
      </c>
      <c r="E3345" s="193">
        <v>17</v>
      </c>
      <c r="F3345" s="193">
        <v>2</v>
      </c>
      <c r="G3345" s="194">
        <v>1.71116</v>
      </c>
      <c r="H3345" s="195">
        <v>2.7311100000000001</v>
      </c>
    </row>
    <row r="3346" spans="2:8" x14ac:dyDescent="0.25">
      <c r="B3346" s="191" t="s">
        <v>299</v>
      </c>
      <c r="C3346" s="193">
        <v>9</v>
      </c>
      <c r="D3346" s="193">
        <v>2</v>
      </c>
      <c r="E3346" s="193">
        <v>15</v>
      </c>
      <c r="F3346" s="193">
        <v>3</v>
      </c>
      <c r="G3346" s="194">
        <v>1.9351</v>
      </c>
      <c r="H3346" s="195">
        <v>3.3830800000000001</v>
      </c>
    </row>
    <row r="3347" spans="2:8" x14ac:dyDescent="0.25">
      <c r="B3347" s="191" t="s">
        <v>299</v>
      </c>
      <c r="C3347" s="193">
        <v>9</v>
      </c>
      <c r="D3347" s="193">
        <v>2</v>
      </c>
      <c r="E3347" s="193">
        <v>16</v>
      </c>
      <c r="F3347" s="193">
        <v>3</v>
      </c>
      <c r="G3347" s="194">
        <v>2.0408499999999998</v>
      </c>
      <c r="H3347" s="195">
        <v>3.5027300000000001</v>
      </c>
    </row>
    <row r="3348" spans="2:8" x14ac:dyDescent="0.25">
      <c r="B3348" s="191" t="s">
        <v>299</v>
      </c>
      <c r="C3348" s="193">
        <v>9</v>
      </c>
      <c r="D3348" s="193">
        <v>2</v>
      </c>
      <c r="E3348" s="193">
        <v>17</v>
      </c>
      <c r="F3348" s="193">
        <v>3</v>
      </c>
      <c r="G3348" s="194">
        <v>2.08508</v>
      </c>
      <c r="H3348" s="195">
        <v>3.5534500000000002</v>
      </c>
    </row>
    <row r="3349" spans="2:8" x14ac:dyDescent="0.25">
      <c r="B3349" s="191" t="s">
        <v>299</v>
      </c>
      <c r="C3349" s="193">
        <v>9</v>
      </c>
      <c r="D3349" s="193">
        <v>3</v>
      </c>
      <c r="E3349" s="193">
        <v>15</v>
      </c>
      <c r="F3349" s="193">
        <v>4</v>
      </c>
      <c r="G3349" s="194">
        <v>1.0988899999999999</v>
      </c>
      <c r="H3349" s="195">
        <v>1.91978</v>
      </c>
    </row>
    <row r="3350" spans="2:8" x14ac:dyDescent="0.25">
      <c r="B3350" s="191" t="s">
        <v>299</v>
      </c>
      <c r="C3350" s="193">
        <v>9</v>
      </c>
      <c r="D3350" s="193">
        <v>3</v>
      </c>
      <c r="E3350" s="193">
        <v>16</v>
      </c>
      <c r="F3350" s="193">
        <v>4</v>
      </c>
      <c r="G3350" s="194">
        <v>1.23167</v>
      </c>
      <c r="H3350" s="195">
        <v>2.1171799999999998</v>
      </c>
    </row>
    <row r="3351" spans="2:8" x14ac:dyDescent="0.25">
      <c r="B3351" s="191" t="s">
        <v>299</v>
      </c>
      <c r="C3351" s="193">
        <v>9</v>
      </c>
      <c r="D3351" s="193">
        <v>3</v>
      </c>
      <c r="E3351" s="193">
        <v>17</v>
      </c>
      <c r="F3351" s="193">
        <v>4</v>
      </c>
      <c r="G3351" s="194">
        <v>1.2469699999999999</v>
      </c>
      <c r="H3351" s="195">
        <v>2.10948</v>
      </c>
    </row>
    <row r="3352" spans="2:8" x14ac:dyDescent="0.25">
      <c r="B3352" s="191" t="s">
        <v>1246</v>
      </c>
      <c r="C3352" s="193">
        <v>9</v>
      </c>
      <c r="D3352" s="193">
        <v>1</v>
      </c>
      <c r="E3352" s="193">
        <v>15</v>
      </c>
      <c r="F3352" s="193">
        <v>2</v>
      </c>
      <c r="G3352" s="194">
        <v>1.1274</v>
      </c>
      <c r="H3352" s="195">
        <v>1.7110300000000001</v>
      </c>
    </row>
    <row r="3353" spans="2:8" x14ac:dyDescent="0.25">
      <c r="B3353" s="191" t="s">
        <v>1246</v>
      </c>
      <c r="C3353" s="193">
        <v>9</v>
      </c>
      <c r="D3353" s="193">
        <v>1</v>
      </c>
      <c r="E3353" s="193">
        <v>16</v>
      </c>
      <c r="F3353" s="193">
        <v>2</v>
      </c>
      <c r="G3353" s="194">
        <v>1.3786799999999999</v>
      </c>
      <c r="H3353" s="195">
        <v>2.1557900000000001</v>
      </c>
    </row>
    <row r="3354" spans="2:8" x14ac:dyDescent="0.25">
      <c r="B3354" s="191" t="s">
        <v>1246</v>
      </c>
      <c r="C3354" s="193">
        <v>9</v>
      </c>
      <c r="D3354" s="193">
        <v>1</v>
      </c>
      <c r="E3354" s="193">
        <v>17</v>
      </c>
      <c r="F3354" s="193">
        <v>2</v>
      </c>
      <c r="G3354" s="194">
        <v>1.5488200000000001</v>
      </c>
      <c r="H3354" s="195">
        <v>2.47201</v>
      </c>
    </row>
    <row r="3355" spans="2:8" x14ac:dyDescent="0.25">
      <c r="B3355" s="191" t="s">
        <v>1246</v>
      </c>
      <c r="C3355" s="193">
        <v>9</v>
      </c>
      <c r="D3355" s="193">
        <v>2</v>
      </c>
      <c r="E3355" s="193">
        <v>15</v>
      </c>
      <c r="F3355" s="193">
        <v>3</v>
      </c>
      <c r="G3355" s="194">
        <v>1.75152</v>
      </c>
      <c r="H3355" s="195">
        <v>3.0621299999999998</v>
      </c>
    </row>
    <row r="3356" spans="2:8" x14ac:dyDescent="0.25">
      <c r="B3356" s="191" t="s">
        <v>1246</v>
      </c>
      <c r="C3356" s="193">
        <v>9</v>
      </c>
      <c r="D3356" s="193">
        <v>2</v>
      </c>
      <c r="E3356" s="193">
        <v>16</v>
      </c>
      <c r="F3356" s="193">
        <v>3</v>
      </c>
      <c r="G3356" s="194">
        <v>1.8472299999999999</v>
      </c>
      <c r="H3356" s="195">
        <v>3.1704300000000001</v>
      </c>
    </row>
    <row r="3357" spans="2:8" x14ac:dyDescent="0.25">
      <c r="B3357" s="191" t="s">
        <v>1246</v>
      </c>
      <c r="C3357" s="193">
        <v>9</v>
      </c>
      <c r="D3357" s="193">
        <v>2</v>
      </c>
      <c r="E3357" s="193">
        <v>17</v>
      </c>
      <c r="F3357" s="193">
        <v>3</v>
      </c>
      <c r="G3357" s="194">
        <v>1.88727</v>
      </c>
      <c r="H3357" s="195">
        <v>3.2163400000000002</v>
      </c>
    </row>
    <row r="3358" spans="2:8" x14ac:dyDescent="0.25">
      <c r="B3358" s="191" t="s">
        <v>1246</v>
      </c>
      <c r="C3358" s="193">
        <v>9</v>
      </c>
      <c r="D3358" s="193">
        <v>3</v>
      </c>
      <c r="E3358" s="193">
        <v>15</v>
      </c>
      <c r="F3358" s="193">
        <v>4</v>
      </c>
      <c r="G3358" s="194">
        <v>0.99464200000000003</v>
      </c>
      <c r="H3358" s="195">
        <v>1.7376499999999999</v>
      </c>
    </row>
    <row r="3359" spans="2:8" x14ac:dyDescent="0.25">
      <c r="B3359" s="191" t="s">
        <v>1246</v>
      </c>
      <c r="C3359" s="193">
        <v>9</v>
      </c>
      <c r="D3359" s="193">
        <v>3</v>
      </c>
      <c r="E3359" s="193">
        <v>16</v>
      </c>
      <c r="F3359" s="193">
        <v>4</v>
      </c>
      <c r="G3359" s="194">
        <v>1.1148199999999999</v>
      </c>
      <c r="H3359" s="195">
        <v>1.91632</v>
      </c>
    </row>
    <row r="3360" spans="2:8" x14ac:dyDescent="0.25">
      <c r="B3360" s="191" t="s">
        <v>1246</v>
      </c>
      <c r="C3360" s="193">
        <v>9</v>
      </c>
      <c r="D3360" s="193">
        <v>3</v>
      </c>
      <c r="E3360" s="193">
        <v>17</v>
      </c>
      <c r="F3360" s="193">
        <v>4</v>
      </c>
      <c r="G3360" s="194">
        <v>1.1286700000000001</v>
      </c>
      <c r="H3360" s="195">
        <v>1.9093500000000001</v>
      </c>
    </row>
    <row r="3361" spans="2:8" x14ac:dyDescent="0.25">
      <c r="B3361" s="191" t="s">
        <v>1247</v>
      </c>
      <c r="C3361" s="193">
        <v>9</v>
      </c>
      <c r="D3361" s="193">
        <v>1</v>
      </c>
      <c r="E3361" s="193">
        <v>15</v>
      </c>
      <c r="F3361" s="193">
        <v>2</v>
      </c>
      <c r="G3361" s="194">
        <v>1.1698200000000001</v>
      </c>
      <c r="H3361" s="195">
        <v>1.7754000000000001</v>
      </c>
    </row>
    <row r="3362" spans="2:8" x14ac:dyDescent="0.25">
      <c r="B3362" s="191" t="s">
        <v>1247</v>
      </c>
      <c r="C3362" s="193">
        <v>9</v>
      </c>
      <c r="D3362" s="193">
        <v>1</v>
      </c>
      <c r="E3362" s="193">
        <v>16</v>
      </c>
      <c r="F3362" s="193">
        <v>2</v>
      </c>
      <c r="G3362" s="194">
        <v>1.4305600000000001</v>
      </c>
      <c r="H3362" s="195">
        <v>2.2368999999999999</v>
      </c>
    </row>
    <row r="3363" spans="2:8" x14ac:dyDescent="0.25">
      <c r="B3363" s="191" t="s">
        <v>1247</v>
      </c>
      <c r="C3363" s="193">
        <v>9</v>
      </c>
      <c r="D3363" s="193">
        <v>1</v>
      </c>
      <c r="E3363" s="193">
        <v>17</v>
      </c>
      <c r="F3363" s="193">
        <v>2</v>
      </c>
      <c r="G3363" s="194">
        <v>1.6071</v>
      </c>
      <c r="H3363" s="195">
        <v>2.5650200000000001</v>
      </c>
    </row>
    <row r="3364" spans="2:8" x14ac:dyDescent="0.25">
      <c r="B3364" s="191" t="s">
        <v>1247</v>
      </c>
      <c r="C3364" s="193">
        <v>9</v>
      </c>
      <c r="D3364" s="193">
        <v>2</v>
      </c>
      <c r="E3364" s="193">
        <v>15</v>
      </c>
      <c r="F3364" s="193">
        <v>3</v>
      </c>
      <c r="G3364" s="194">
        <v>1.81742</v>
      </c>
      <c r="H3364" s="195">
        <v>3.1773400000000001</v>
      </c>
    </row>
    <row r="3365" spans="2:8" x14ac:dyDescent="0.25">
      <c r="B3365" s="191" t="s">
        <v>1247</v>
      </c>
      <c r="C3365" s="193">
        <v>9</v>
      </c>
      <c r="D3365" s="193">
        <v>2</v>
      </c>
      <c r="E3365" s="193">
        <v>16</v>
      </c>
      <c r="F3365" s="193">
        <v>3</v>
      </c>
      <c r="G3365" s="194">
        <v>1.91673</v>
      </c>
      <c r="H3365" s="195">
        <v>3.28972</v>
      </c>
    </row>
    <row r="3366" spans="2:8" x14ac:dyDescent="0.25">
      <c r="B3366" s="191" t="s">
        <v>1247</v>
      </c>
      <c r="C3366" s="193">
        <v>9</v>
      </c>
      <c r="D3366" s="193">
        <v>2</v>
      </c>
      <c r="E3366" s="193">
        <v>17</v>
      </c>
      <c r="F3366" s="193">
        <v>3</v>
      </c>
      <c r="G3366" s="194">
        <v>1.95827</v>
      </c>
      <c r="H3366" s="195">
        <v>3.3373499999999998</v>
      </c>
    </row>
    <row r="3367" spans="2:8" x14ac:dyDescent="0.25">
      <c r="B3367" s="191" t="s">
        <v>1247</v>
      </c>
      <c r="C3367" s="193">
        <v>9</v>
      </c>
      <c r="D3367" s="193">
        <v>3</v>
      </c>
      <c r="E3367" s="193">
        <v>15</v>
      </c>
      <c r="F3367" s="193">
        <v>4</v>
      </c>
      <c r="G3367" s="194">
        <v>1.03207</v>
      </c>
      <c r="H3367" s="195">
        <v>1.8030299999999999</v>
      </c>
    </row>
    <row r="3368" spans="2:8" x14ac:dyDescent="0.25">
      <c r="B3368" s="191" t="s">
        <v>1247</v>
      </c>
      <c r="C3368" s="193">
        <v>9</v>
      </c>
      <c r="D3368" s="193">
        <v>3</v>
      </c>
      <c r="E3368" s="193">
        <v>16</v>
      </c>
      <c r="F3368" s="193">
        <v>4</v>
      </c>
      <c r="G3368" s="194">
        <v>1.1567700000000001</v>
      </c>
      <c r="H3368" s="195">
        <v>1.9884299999999999</v>
      </c>
    </row>
    <row r="3369" spans="2:8" x14ac:dyDescent="0.25">
      <c r="B3369" s="191" t="s">
        <v>1247</v>
      </c>
      <c r="C3369" s="193">
        <v>9</v>
      </c>
      <c r="D3369" s="193">
        <v>3</v>
      </c>
      <c r="E3369" s="193">
        <v>17</v>
      </c>
      <c r="F3369" s="193">
        <v>4</v>
      </c>
      <c r="G3369" s="194">
        <v>1.1711400000000001</v>
      </c>
      <c r="H3369" s="195">
        <v>1.98119</v>
      </c>
    </row>
    <row r="3370" spans="2:8" x14ac:dyDescent="0.25">
      <c r="B3370" s="191" t="s">
        <v>300</v>
      </c>
      <c r="C3370" s="193">
        <v>9</v>
      </c>
      <c r="D3370" s="193">
        <v>1</v>
      </c>
      <c r="E3370" s="193">
        <v>15</v>
      </c>
      <c r="F3370" s="193">
        <v>2</v>
      </c>
      <c r="G3370" s="194">
        <v>1.1698200000000001</v>
      </c>
      <c r="H3370" s="195">
        <v>1.7754000000000001</v>
      </c>
    </row>
    <row r="3371" spans="2:8" x14ac:dyDescent="0.25">
      <c r="B3371" s="191" t="s">
        <v>300</v>
      </c>
      <c r="C3371" s="193">
        <v>9</v>
      </c>
      <c r="D3371" s="193">
        <v>1</v>
      </c>
      <c r="E3371" s="193">
        <v>16</v>
      </c>
      <c r="F3371" s="193">
        <v>2</v>
      </c>
      <c r="G3371" s="194">
        <v>1.4305600000000001</v>
      </c>
      <c r="H3371" s="195">
        <v>2.2368999999999999</v>
      </c>
    </row>
    <row r="3372" spans="2:8" x14ac:dyDescent="0.25">
      <c r="B3372" s="191" t="s">
        <v>300</v>
      </c>
      <c r="C3372" s="193">
        <v>9</v>
      </c>
      <c r="D3372" s="193">
        <v>1</v>
      </c>
      <c r="E3372" s="193">
        <v>17</v>
      </c>
      <c r="F3372" s="193">
        <v>2</v>
      </c>
      <c r="G3372" s="194">
        <v>1.6071</v>
      </c>
      <c r="H3372" s="195">
        <v>2.5650200000000001</v>
      </c>
    </row>
    <row r="3373" spans="2:8" x14ac:dyDescent="0.25">
      <c r="B3373" s="191" t="s">
        <v>300</v>
      </c>
      <c r="C3373" s="193">
        <v>9</v>
      </c>
      <c r="D3373" s="193">
        <v>2</v>
      </c>
      <c r="E3373" s="193">
        <v>15</v>
      </c>
      <c r="F3373" s="193">
        <v>3</v>
      </c>
      <c r="G3373" s="194">
        <v>1.81742</v>
      </c>
      <c r="H3373" s="195">
        <v>3.1773400000000001</v>
      </c>
    </row>
    <row r="3374" spans="2:8" x14ac:dyDescent="0.25">
      <c r="B3374" s="191" t="s">
        <v>300</v>
      </c>
      <c r="C3374" s="193">
        <v>9</v>
      </c>
      <c r="D3374" s="193">
        <v>2</v>
      </c>
      <c r="E3374" s="193">
        <v>16</v>
      </c>
      <c r="F3374" s="193">
        <v>3</v>
      </c>
      <c r="G3374" s="194">
        <v>1.91673</v>
      </c>
      <c r="H3374" s="195">
        <v>3.28972</v>
      </c>
    </row>
    <row r="3375" spans="2:8" x14ac:dyDescent="0.25">
      <c r="B3375" s="191" t="s">
        <v>300</v>
      </c>
      <c r="C3375" s="193">
        <v>9</v>
      </c>
      <c r="D3375" s="193">
        <v>2</v>
      </c>
      <c r="E3375" s="193">
        <v>17</v>
      </c>
      <c r="F3375" s="193">
        <v>3</v>
      </c>
      <c r="G3375" s="194">
        <v>1.95827</v>
      </c>
      <c r="H3375" s="195">
        <v>3.3373499999999998</v>
      </c>
    </row>
    <row r="3376" spans="2:8" x14ac:dyDescent="0.25">
      <c r="B3376" s="191" t="s">
        <v>300</v>
      </c>
      <c r="C3376" s="193">
        <v>9</v>
      </c>
      <c r="D3376" s="193">
        <v>3</v>
      </c>
      <c r="E3376" s="193">
        <v>15</v>
      </c>
      <c r="F3376" s="193">
        <v>4</v>
      </c>
      <c r="G3376" s="194">
        <v>1.03207</v>
      </c>
      <c r="H3376" s="195">
        <v>1.8030299999999999</v>
      </c>
    </row>
    <row r="3377" spans="2:8" x14ac:dyDescent="0.25">
      <c r="B3377" s="191" t="s">
        <v>300</v>
      </c>
      <c r="C3377" s="193">
        <v>9</v>
      </c>
      <c r="D3377" s="193">
        <v>3</v>
      </c>
      <c r="E3377" s="193">
        <v>16</v>
      </c>
      <c r="F3377" s="193">
        <v>4</v>
      </c>
      <c r="G3377" s="194">
        <v>1.1567700000000001</v>
      </c>
      <c r="H3377" s="195">
        <v>1.9884299999999999</v>
      </c>
    </row>
    <row r="3378" spans="2:8" x14ac:dyDescent="0.25">
      <c r="B3378" s="191" t="s">
        <v>300</v>
      </c>
      <c r="C3378" s="193">
        <v>9</v>
      </c>
      <c r="D3378" s="193">
        <v>3</v>
      </c>
      <c r="E3378" s="193">
        <v>17</v>
      </c>
      <c r="F3378" s="193">
        <v>4</v>
      </c>
      <c r="G3378" s="194">
        <v>1.1711400000000001</v>
      </c>
      <c r="H3378" s="195">
        <v>1.98119</v>
      </c>
    </row>
    <row r="3379" spans="2:8" x14ac:dyDescent="0.25">
      <c r="B3379" s="191" t="s">
        <v>1248</v>
      </c>
      <c r="C3379" s="193">
        <v>9</v>
      </c>
      <c r="D3379" s="193">
        <v>1</v>
      </c>
      <c r="E3379" s="193">
        <v>15</v>
      </c>
      <c r="F3379" s="193">
        <v>2</v>
      </c>
      <c r="G3379" s="194">
        <v>1.0533600000000001</v>
      </c>
      <c r="H3379" s="195">
        <v>1.5986499999999999</v>
      </c>
    </row>
    <row r="3380" spans="2:8" x14ac:dyDescent="0.25">
      <c r="B3380" s="191" t="s">
        <v>1248</v>
      </c>
      <c r="C3380" s="193">
        <v>9</v>
      </c>
      <c r="D3380" s="193">
        <v>1</v>
      </c>
      <c r="E3380" s="193">
        <v>16</v>
      </c>
      <c r="F3380" s="193">
        <v>2</v>
      </c>
      <c r="G3380" s="194">
        <v>1.2881400000000001</v>
      </c>
      <c r="H3380" s="195">
        <v>2.0142099999999998</v>
      </c>
    </row>
    <row r="3381" spans="2:8" x14ac:dyDescent="0.25">
      <c r="B3381" s="191" t="s">
        <v>1248</v>
      </c>
      <c r="C3381" s="193">
        <v>9</v>
      </c>
      <c r="D3381" s="193">
        <v>1</v>
      </c>
      <c r="E3381" s="193">
        <v>17</v>
      </c>
      <c r="F3381" s="193">
        <v>2</v>
      </c>
      <c r="G3381" s="194">
        <v>1.4471000000000001</v>
      </c>
      <c r="H3381" s="195">
        <v>2.30966</v>
      </c>
    </row>
    <row r="3382" spans="2:8" x14ac:dyDescent="0.25">
      <c r="B3382" s="191" t="s">
        <v>1248</v>
      </c>
      <c r="C3382" s="193">
        <v>9</v>
      </c>
      <c r="D3382" s="193">
        <v>2</v>
      </c>
      <c r="E3382" s="193">
        <v>15</v>
      </c>
      <c r="F3382" s="193">
        <v>3</v>
      </c>
      <c r="G3382" s="194">
        <v>1.63649</v>
      </c>
      <c r="H3382" s="195">
        <v>2.8610199999999999</v>
      </c>
    </row>
    <row r="3383" spans="2:8" x14ac:dyDescent="0.25">
      <c r="B3383" s="191" t="s">
        <v>1248</v>
      </c>
      <c r="C3383" s="193">
        <v>9</v>
      </c>
      <c r="D3383" s="193">
        <v>2</v>
      </c>
      <c r="E3383" s="193">
        <v>16</v>
      </c>
      <c r="F3383" s="193">
        <v>3</v>
      </c>
      <c r="G3383" s="194">
        <v>1.7259100000000001</v>
      </c>
      <c r="H3383" s="195">
        <v>2.9622099999999998</v>
      </c>
    </row>
    <row r="3384" spans="2:8" x14ac:dyDescent="0.25">
      <c r="B3384" s="191" t="s">
        <v>1248</v>
      </c>
      <c r="C3384" s="193">
        <v>9</v>
      </c>
      <c r="D3384" s="193">
        <v>2</v>
      </c>
      <c r="E3384" s="193">
        <v>17</v>
      </c>
      <c r="F3384" s="193">
        <v>3</v>
      </c>
      <c r="G3384" s="194">
        <v>1.76332</v>
      </c>
      <c r="H3384" s="195">
        <v>3.0051000000000001</v>
      </c>
    </row>
    <row r="3385" spans="2:8" x14ac:dyDescent="0.25">
      <c r="B3385" s="191" t="s">
        <v>1248</v>
      </c>
      <c r="C3385" s="193">
        <v>9</v>
      </c>
      <c r="D3385" s="193">
        <v>3</v>
      </c>
      <c r="E3385" s="193">
        <v>15</v>
      </c>
      <c r="F3385" s="193">
        <v>4</v>
      </c>
      <c r="G3385" s="194">
        <v>0.92931799999999998</v>
      </c>
      <c r="H3385" s="195">
        <v>1.6235299999999999</v>
      </c>
    </row>
    <row r="3386" spans="2:8" x14ac:dyDescent="0.25">
      <c r="B3386" s="191" t="s">
        <v>1248</v>
      </c>
      <c r="C3386" s="193">
        <v>9</v>
      </c>
      <c r="D3386" s="193">
        <v>3</v>
      </c>
      <c r="E3386" s="193">
        <v>16</v>
      </c>
      <c r="F3386" s="193">
        <v>4</v>
      </c>
      <c r="G3386" s="194">
        <v>1.0416000000000001</v>
      </c>
      <c r="H3386" s="195">
        <v>1.79047</v>
      </c>
    </row>
    <row r="3387" spans="2:8" x14ac:dyDescent="0.25">
      <c r="B3387" s="191" t="s">
        <v>1248</v>
      </c>
      <c r="C3387" s="193">
        <v>9</v>
      </c>
      <c r="D3387" s="193">
        <v>3</v>
      </c>
      <c r="E3387" s="193">
        <v>17</v>
      </c>
      <c r="F3387" s="193">
        <v>4</v>
      </c>
      <c r="G3387" s="194">
        <v>1.0545500000000001</v>
      </c>
      <c r="H3387" s="195">
        <v>1.7839499999999999</v>
      </c>
    </row>
    <row r="3388" spans="2:8" x14ac:dyDescent="0.25">
      <c r="B3388" s="191" t="s">
        <v>1249</v>
      </c>
      <c r="C3388" s="193">
        <v>9</v>
      </c>
      <c r="D3388" s="193">
        <v>1</v>
      </c>
      <c r="E3388" s="193">
        <v>15</v>
      </c>
      <c r="F3388" s="193">
        <v>2</v>
      </c>
      <c r="G3388" s="194">
        <v>0.49349799999999999</v>
      </c>
      <c r="H3388" s="195">
        <v>0</v>
      </c>
    </row>
    <row r="3389" spans="2:8" x14ac:dyDescent="0.25">
      <c r="B3389" s="191" t="s">
        <v>1249</v>
      </c>
      <c r="C3389" s="193">
        <v>9</v>
      </c>
      <c r="D3389" s="193">
        <v>1</v>
      </c>
      <c r="E3389" s="193">
        <v>16</v>
      </c>
      <c r="F3389" s="193">
        <v>2</v>
      </c>
      <c r="G3389" s="194">
        <v>1.0150399999999999</v>
      </c>
      <c r="H3389" s="195">
        <v>0.82464700000000002</v>
      </c>
    </row>
    <row r="3390" spans="2:8" x14ac:dyDescent="0.25">
      <c r="B3390" s="191" t="s">
        <v>1249</v>
      </c>
      <c r="C3390" s="193">
        <v>9</v>
      </c>
      <c r="D3390" s="193">
        <v>1</v>
      </c>
      <c r="E3390" s="193">
        <v>17</v>
      </c>
      <c r="F3390" s="193">
        <v>2</v>
      </c>
      <c r="G3390" s="194">
        <v>1.35629</v>
      </c>
      <c r="H3390" s="195">
        <v>1.61843</v>
      </c>
    </row>
    <row r="3391" spans="2:8" x14ac:dyDescent="0.25">
      <c r="B3391" s="191" t="s">
        <v>1249</v>
      </c>
      <c r="C3391" s="193">
        <v>9</v>
      </c>
      <c r="D3391" s="193">
        <v>2</v>
      </c>
      <c r="E3391" s="193">
        <v>15</v>
      </c>
      <c r="F3391" s="193">
        <v>3</v>
      </c>
      <c r="G3391" s="194">
        <v>1.8864799999999999</v>
      </c>
      <c r="H3391" s="195">
        <v>3.42624</v>
      </c>
    </row>
    <row r="3392" spans="2:8" x14ac:dyDescent="0.25">
      <c r="B3392" s="191" t="s">
        <v>1249</v>
      </c>
      <c r="C3392" s="193">
        <v>9</v>
      </c>
      <c r="D3392" s="193">
        <v>2</v>
      </c>
      <c r="E3392" s="193">
        <v>16</v>
      </c>
      <c r="F3392" s="193">
        <v>3</v>
      </c>
      <c r="G3392" s="194">
        <v>2.0236299999999998</v>
      </c>
      <c r="H3392" s="195">
        <v>3.5703200000000002</v>
      </c>
    </row>
    <row r="3393" spans="2:8" x14ac:dyDescent="0.25">
      <c r="B3393" s="191" t="s">
        <v>1249</v>
      </c>
      <c r="C3393" s="193">
        <v>9</v>
      </c>
      <c r="D3393" s="193">
        <v>2</v>
      </c>
      <c r="E3393" s="193">
        <v>17</v>
      </c>
      <c r="F3393" s="193">
        <v>3</v>
      </c>
      <c r="G3393" s="194">
        <v>2.0994999999999999</v>
      </c>
      <c r="H3393" s="195">
        <v>3.6316000000000002</v>
      </c>
    </row>
    <row r="3394" spans="2:8" x14ac:dyDescent="0.25">
      <c r="B3394" s="191" t="s">
        <v>1249</v>
      </c>
      <c r="C3394" s="193">
        <v>9</v>
      </c>
      <c r="D3394" s="193">
        <v>3</v>
      </c>
      <c r="E3394" s="193">
        <v>15</v>
      </c>
      <c r="F3394" s="193">
        <v>4</v>
      </c>
      <c r="G3394" s="194">
        <v>1.08382</v>
      </c>
      <c r="H3394" s="195">
        <v>2.0069400000000002</v>
      </c>
    </row>
    <row r="3395" spans="2:8" x14ac:dyDescent="0.25">
      <c r="B3395" s="191" t="s">
        <v>1249</v>
      </c>
      <c r="C3395" s="193">
        <v>9</v>
      </c>
      <c r="D3395" s="193">
        <v>3</v>
      </c>
      <c r="E3395" s="193">
        <v>16</v>
      </c>
      <c r="F3395" s="193">
        <v>4</v>
      </c>
      <c r="G3395" s="194">
        <v>1.2397899999999999</v>
      </c>
      <c r="H3395" s="195">
        <v>2.2193299999999998</v>
      </c>
    </row>
    <row r="3396" spans="2:8" x14ac:dyDescent="0.25">
      <c r="B3396" s="191" t="s">
        <v>1249</v>
      </c>
      <c r="C3396" s="193">
        <v>9</v>
      </c>
      <c r="D3396" s="193">
        <v>3</v>
      </c>
      <c r="E3396" s="193">
        <v>17</v>
      </c>
      <c r="F3396" s="193">
        <v>4</v>
      </c>
      <c r="G3396" s="194">
        <v>1.2623200000000001</v>
      </c>
      <c r="H3396" s="195">
        <v>2.2012299999999998</v>
      </c>
    </row>
    <row r="3397" spans="2:8" x14ac:dyDescent="0.25">
      <c r="B3397" s="191" t="s">
        <v>301</v>
      </c>
      <c r="C3397" s="193">
        <v>9</v>
      </c>
      <c r="D3397" s="193">
        <v>1</v>
      </c>
      <c r="E3397" s="193">
        <v>15</v>
      </c>
      <c r="F3397" s="193">
        <v>2</v>
      </c>
      <c r="G3397" s="194">
        <v>0.49349799999999999</v>
      </c>
      <c r="H3397" s="195">
        <v>0</v>
      </c>
    </row>
    <row r="3398" spans="2:8" x14ac:dyDescent="0.25">
      <c r="B3398" s="191" t="s">
        <v>301</v>
      </c>
      <c r="C3398" s="193">
        <v>9</v>
      </c>
      <c r="D3398" s="193">
        <v>1</v>
      </c>
      <c r="E3398" s="193">
        <v>16</v>
      </c>
      <c r="F3398" s="193">
        <v>2</v>
      </c>
      <c r="G3398" s="194">
        <v>1.0150399999999999</v>
      </c>
      <c r="H3398" s="195">
        <v>0.82464700000000002</v>
      </c>
    </row>
    <row r="3399" spans="2:8" x14ac:dyDescent="0.25">
      <c r="B3399" s="191" t="s">
        <v>301</v>
      </c>
      <c r="C3399" s="193">
        <v>9</v>
      </c>
      <c r="D3399" s="193">
        <v>1</v>
      </c>
      <c r="E3399" s="193">
        <v>17</v>
      </c>
      <c r="F3399" s="193">
        <v>2</v>
      </c>
      <c r="G3399" s="194">
        <v>1.35629</v>
      </c>
      <c r="H3399" s="195">
        <v>1.61843</v>
      </c>
    </row>
    <row r="3400" spans="2:8" x14ac:dyDescent="0.25">
      <c r="B3400" s="191" t="s">
        <v>301</v>
      </c>
      <c r="C3400" s="193">
        <v>9</v>
      </c>
      <c r="D3400" s="193">
        <v>2</v>
      </c>
      <c r="E3400" s="193">
        <v>15</v>
      </c>
      <c r="F3400" s="193">
        <v>3</v>
      </c>
      <c r="G3400" s="194">
        <v>1.8864799999999999</v>
      </c>
      <c r="H3400" s="195">
        <v>3.42624</v>
      </c>
    </row>
    <row r="3401" spans="2:8" x14ac:dyDescent="0.25">
      <c r="B3401" s="191" t="s">
        <v>301</v>
      </c>
      <c r="C3401" s="193">
        <v>9</v>
      </c>
      <c r="D3401" s="193">
        <v>2</v>
      </c>
      <c r="E3401" s="193">
        <v>16</v>
      </c>
      <c r="F3401" s="193">
        <v>3</v>
      </c>
      <c r="G3401" s="194">
        <v>2.0236299999999998</v>
      </c>
      <c r="H3401" s="195">
        <v>3.5703200000000002</v>
      </c>
    </row>
    <row r="3402" spans="2:8" x14ac:dyDescent="0.25">
      <c r="B3402" s="191" t="s">
        <v>301</v>
      </c>
      <c r="C3402" s="193">
        <v>9</v>
      </c>
      <c r="D3402" s="193">
        <v>2</v>
      </c>
      <c r="E3402" s="193">
        <v>17</v>
      </c>
      <c r="F3402" s="193">
        <v>3</v>
      </c>
      <c r="G3402" s="194">
        <v>2.0994999999999999</v>
      </c>
      <c r="H3402" s="195">
        <v>3.6316000000000002</v>
      </c>
    </row>
    <row r="3403" spans="2:8" x14ac:dyDescent="0.25">
      <c r="B3403" s="191" t="s">
        <v>301</v>
      </c>
      <c r="C3403" s="193">
        <v>9</v>
      </c>
      <c r="D3403" s="193">
        <v>3</v>
      </c>
      <c r="E3403" s="193">
        <v>15</v>
      </c>
      <c r="F3403" s="193">
        <v>4</v>
      </c>
      <c r="G3403" s="194">
        <v>1.08382</v>
      </c>
      <c r="H3403" s="195">
        <v>2.0069400000000002</v>
      </c>
    </row>
    <row r="3404" spans="2:8" x14ac:dyDescent="0.25">
      <c r="B3404" s="191" t="s">
        <v>301</v>
      </c>
      <c r="C3404" s="193">
        <v>9</v>
      </c>
      <c r="D3404" s="193">
        <v>3</v>
      </c>
      <c r="E3404" s="193">
        <v>16</v>
      </c>
      <c r="F3404" s="193">
        <v>4</v>
      </c>
      <c r="G3404" s="194">
        <v>1.2397899999999999</v>
      </c>
      <c r="H3404" s="195">
        <v>2.2193299999999998</v>
      </c>
    </row>
    <row r="3405" spans="2:8" x14ac:dyDescent="0.25">
      <c r="B3405" s="191" t="s">
        <v>301</v>
      </c>
      <c r="C3405" s="193">
        <v>9</v>
      </c>
      <c r="D3405" s="193">
        <v>3</v>
      </c>
      <c r="E3405" s="193">
        <v>17</v>
      </c>
      <c r="F3405" s="193">
        <v>4</v>
      </c>
      <c r="G3405" s="194">
        <v>1.2623200000000001</v>
      </c>
      <c r="H3405" s="195">
        <v>2.2012299999999998</v>
      </c>
    </row>
    <row r="3406" spans="2:8" x14ac:dyDescent="0.25">
      <c r="B3406" s="191" t="s">
        <v>1250</v>
      </c>
      <c r="C3406" s="193">
        <v>9</v>
      </c>
      <c r="D3406" s="193">
        <v>1</v>
      </c>
      <c r="E3406" s="193">
        <v>15</v>
      </c>
      <c r="F3406" s="193">
        <v>2</v>
      </c>
      <c r="G3406" s="194">
        <v>0.430614</v>
      </c>
      <c r="H3406" s="195">
        <v>0</v>
      </c>
    </row>
    <row r="3407" spans="2:8" x14ac:dyDescent="0.25">
      <c r="B3407" s="191" t="s">
        <v>1250</v>
      </c>
      <c r="C3407" s="193">
        <v>9</v>
      </c>
      <c r="D3407" s="193">
        <v>1</v>
      </c>
      <c r="E3407" s="193">
        <v>16</v>
      </c>
      <c r="F3407" s="193">
        <v>2</v>
      </c>
      <c r="G3407" s="194">
        <v>0.88569699999999996</v>
      </c>
      <c r="H3407" s="195">
        <v>0.71956600000000004</v>
      </c>
    </row>
    <row r="3408" spans="2:8" x14ac:dyDescent="0.25">
      <c r="B3408" s="191" t="s">
        <v>1250</v>
      </c>
      <c r="C3408" s="193">
        <v>9</v>
      </c>
      <c r="D3408" s="193">
        <v>1</v>
      </c>
      <c r="E3408" s="193">
        <v>17</v>
      </c>
      <c r="F3408" s="193">
        <v>2</v>
      </c>
      <c r="G3408" s="194">
        <v>1.18346</v>
      </c>
      <c r="H3408" s="195">
        <v>1.4121999999999999</v>
      </c>
    </row>
    <row r="3409" spans="2:8" x14ac:dyDescent="0.25">
      <c r="B3409" s="191" t="s">
        <v>1250</v>
      </c>
      <c r="C3409" s="193">
        <v>9</v>
      </c>
      <c r="D3409" s="193">
        <v>2</v>
      </c>
      <c r="E3409" s="193">
        <v>15</v>
      </c>
      <c r="F3409" s="193">
        <v>3</v>
      </c>
      <c r="G3409" s="194">
        <v>1.6460999999999999</v>
      </c>
      <c r="H3409" s="195">
        <v>2.9896500000000001</v>
      </c>
    </row>
    <row r="3410" spans="2:8" x14ac:dyDescent="0.25">
      <c r="B3410" s="191" t="s">
        <v>1250</v>
      </c>
      <c r="C3410" s="193">
        <v>9</v>
      </c>
      <c r="D3410" s="193">
        <v>2</v>
      </c>
      <c r="E3410" s="193">
        <v>16</v>
      </c>
      <c r="F3410" s="193">
        <v>3</v>
      </c>
      <c r="G3410" s="194">
        <v>1.7657700000000001</v>
      </c>
      <c r="H3410" s="195">
        <v>3.11537</v>
      </c>
    </row>
    <row r="3411" spans="2:8" x14ac:dyDescent="0.25">
      <c r="B3411" s="191" t="s">
        <v>1250</v>
      </c>
      <c r="C3411" s="193">
        <v>9</v>
      </c>
      <c r="D3411" s="193">
        <v>2</v>
      </c>
      <c r="E3411" s="193">
        <v>17</v>
      </c>
      <c r="F3411" s="193">
        <v>3</v>
      </c>
      <c r="G3411" s="194">
        <v>1.8319700000000001</v>
      </c>
      <c r="H3411" s="195">
        <v>3.1688399999999999</v>
      </c>
    </row>
    <row r="3412" spans="2:8" x14ac:dyDescent="0.25">
      <c r="B3412" s="191" t="s">
        <v>1250</v>
      </c>
      <c r="C3412" s="193">
        <v>9</v>
      </c>
      <c r="D3412" s="193">
        <v>3</v>
      </c>
      <c r="E3412" s="193">
        <v>15</v>
      </c>
      <c r="F3412" s="193">
        <v>4</v>
      </c>
      <c r="G3412" s="194">
        <v>0.94571400000000005</v>
      </c>
      <c r="H3412" s="195">
        <v>1.7512099999999999</v>
      </c>
    </row>
    <row r="3413" spans="2:8" x14ac:dyDescent="0.25">
      <c r="B3413" s="191" t="s">
        <v>1250</v>
      </c>
      <c r="C3413" s="193">
        <v>9</v>
      </c>
      <c r="D3413" s="193">
        <v>3</v>
      </c>
      <c r="E3413" s="193">
        <v>16</v>
      </c>
      <c r="F3413" s="193">
        <v>4</v>
      </c>
      <c r="G3413" s="194">
        <v>1.0818099999999999</v>
      </c>
      <c r="H3413" s="195">
        <v>1.9365300000000001</v>
      </c>
    </row>
    <row r="3414" spans="2:8" x14ac:dyDescent="0.25">
      <c r="B3414" s="191" t="s">
        <v>1250</v>
      </c>
      <c r="C3414" s="193">
        <v>9</v>
      </c>
      <c r="D3414" s="193">
        <v>3</v>
      </c>
      <c r="E3414" s="193">
        <v>17</v>
      </c>
      <c r="F3414" s="193">
        <v>4</v>
      </c>
      <c r="G3414" s="194">
        <v>1.1014699999999999</v>
      </c>
      <c r="H3414" s="195">
        <v>1.9207399999999999</v>
      </c>
    </row>
    <row r="3415" spans="2:8" x14ac:dyDescent="0.25">
      <c r="B3415" s="191" t="s">
        <v>1251</v>
      </c>
      <c r="C3415" s="193">
        <v>9</v>
      </c>
      <c r="D3415" s="193">
        <v>1</v>
      </c>
      <c r="E3415" s="193">
        <v>15</v>
      </c>
      <c r="F3415" s="193">
        <v>2</v>
      </c>
      <c r="G3415" s="194">
        <v>0.40922999999999998</v>
      </c>
      <c r="H3415" s="195">
        <v>0</v>
      </c>
    </row>
    <row r="3416" spans="2:8" x14ac:dyDescent="0.25">
      <c r="B3416" s="191" t="s">
        <v>1251</v>
      </c>
      <c r="C3416" s="193">
        <v>9</v>
      </c>
      <c r="D3416" s="193">
        <v>1</v>
      </c>
      <c r="E3416" s="193">
        <v>16</v>
      </c>
      <c r="F3416" s="193">
        <v>2</v>
      </c>
      <c r="G3416" s="194">
        <v>0.84346600000000005</v>
      </c>
      <c r="H3416" s="195">
        <v>0.68862599999999996</v>
      </c>
    </row>
    <row r="3417" spans="2:8" x14ac:dyDescent="0.25">
      <c r="B3417" s="191" t="s">
        <v>1251</v>
      </c>
      <c r="C3417" s="193">
        <v>9</v>
      </c>
      <c r="D3417" s="193">
        <v>1</v>
      </c>
      <c r="E3417" s="193">
        <v>17</v>
      </c>
      <c r="F3417" s="193">
        <v>2</v>
      </c>
      <c r="G3417" s="194">
        <v>1.1285400000000001</v>
      </c>
      <c r="H3417" s="195">
        <v>1.3562399999999999</v>
      </c>
    </row>
    <row r="3418" spans="2:8" x14ac:dyDescent="0.25">
      <c r="B3418" s="191" t="s">
        <v>1251</v>
      </c>
      <c r="C3418" s="193">
        <v>9</v>
      </c>
      <c r="D3418" s="193">
        <v>2</v>
      </c>
      <c r="E3418" s="193">
        <v>15</v>
      </c>
      <c r="F3418" s="193">
        <v>3</v>
      </c>
      <c r="G3418" s="194">
        <v>1.58867</v>
      </c>
      <c r="H3418" s="195">
        <v>2.9326400000000001</v>
      </c>
    </row>
    <row r="3419" spans="2:8" x14ac:dyDescent="0.25">
      <c r="B3419" s="191" t="s">
        <v>1251</v>
      </c>
      <c r="C3419" s="193">
        <v>9</v>
      </c>
      <c r="D3419" s="193">
        <v>2</v>
      </c>
      <c r="E3419" s="193">
        <v>16</v>
      </c>
      <c r="F3419" s="193">
        <v>3</v>
      </c>
      <c r="G3419" s="194">
        <v>1.6979299999999999</v>
      </c>
      <c r="H3419" s="195">
        <v>3.0558800000000002</v>
      </c>
    </row>
    <row r="3420" spans="2:8" x14ac:dyDescent="0.25">
      <c r="B3420" s="191" t="s">
        <v>1251</v>
      </c>
      <c r="C3420" s="193">
        <v>9</v>
      </c>
      <c r="D3420" s="193">
        <v>2</v>
      </c>
      <c r="E3420" s="193">
        <v>17</v>
      </c>
      <c r="F3420" s="193">
        <v>3</v>
      </c>
      <c r="G3420" s="194">
        <v>1.7481800000000001</v>
      </c>
      <c r="H3420" s="195">
        <v>3.1125400000000001</v>
      </c>
    </row>
    <row r="3421" spans="2:8" x14ac:dyDescent="0.25">
      <c r="B3421" s="191" t="s">
        <v>1251</v>
      </c>
      <c r="C3421" s="193">
        <v>9</v>
      </c>
      <c r="D3421" s="193">
        <v>3</v>
      </c>
      <c r="E3421" s="193">
        <v>15</v>
      </c>
      <c r="F3421" s="193">
        <v>4</v>
      </c>
      <c r="G3421" s="194">
        <v>0.89816700000000005</v>
      </c>
      <c r="H3421" s="195">
        <v>1.67835</v>
      </c>
    </row>
    <row r="3422" spans="2:8" x14ac:dyDescent="0.25">
      <c r="B3422" s="191" t="s">
        <v>1251</v>
      </c>
      <c r="C3422" s="193">
        <v>9</v>
      </c>
      <c r="D3422" s="193">
        <v>3</v>
      </c>
      <c r="E3422" s="193">
        <v>16</v>
      </c>
      <c r="F3422" s="193">
        <v>4</v>
      </c>
      <c r="G3422" s="194">
        <v>1.0296099999999999</v>
      </c>
      <c r="H3422" s="195">
        <v>1.85965</v>
      </c>
    </row>
    <row r="3423" spans="2:8" x14ac:dyDescent="0.25">
      <c r="B3423" s="191" t="s">
        <v>1251</v>
      </c>
      <c r="C3423" s="193">
        <v>9</v>
      </c>
      <c r="D3423" s="193">
        <v>3</v>
      </c>
      <c r="E3423" s="193">
        <v>17</v>
      </c>
      <c r="F3423" s="193">
        <v>4</v>
      </c>
      <c r="G3423" s="194">
        <v>1.04847</v>
      </c>
      <c r="H3423" s="195">
        <v>1.8460000000000001</v>
      </c>
    </row>
    <row r="3424" spans="2:8" x14ac:dyDescent="0.25">
      <c r="B3424" s="191" t="s">
        <v>302</v>
      </c>
      <c r="C3424" s="193">
        <v>9</v>
      </c>
      <c r="D3424" s="193">
        <v>1</v>
      </c>
      <c r="E3424" s="193">
        <v>15</v>
      </c>
      <c r="F3424" s="193">
        <v>2</v>
      </c>
      <c r="G3424" s="194">
        <v>0.40922999999999998</v>
      </c>
      <c r="H3424" s="195">
        <v>0</v>
      </c>
    </row>
    <row r="3425" spans="2:8" x14ac:dyDescent="0.25">
      <c r="B3425" s="191" t="s">
        <v>302</v>
      </c>
      <c r="C3425" s="193">
        <v>9</v>
      </c>
      <c r="D3425" s="193">
        <v>1</v>
      </c>
      <c r="E3425" s="193">
        <v>16</v>
      </c>
      <c r="F3425" s="193">
        <v>2</v>
      </c>
      <c r="G3425" s="194">
        <v>0.84346600000000005</v>
      </c>
      <c r="H3425" s="195">
        <v>0.68862599999999996</v>
      </c>
    </row>
    <row r="3426" spans="2:8" x14ac:dyDescent="0.25">
      <c r="B3426" s="191" t="s">
        <v>302</v>
      </c>
      <c r="C3426" s="193">
        <v>9</v>
      </c>
      <c r="D3426" s="193">
        <v>1</v>
      </c>
      <c r="E3426" s="193">
        <v>17</v>
      </c>
      <c r="F3426" s="193">
        <v>2</v>
      </c>
      <c r="G3426" s="194">
        <v>1.1285400000000001</v>
      </c>
      <c r="H3426" s="195">
        <v>1.3562399999999999</v>
      </c>
    </row>
    <row r="3427" spans="2:8" x14ac:dyDescent="0.25">
      <c r="B3427" s="191" t="s">
        <v>302</v>
      </c>
      <c r="C3427" s="193">
        <v>9</v>
      </c>
      <c r="D3427" s="193">
        <v>2</v>
      </c>
      <c r="E3427" s="193">
        <v>15</v>
      </c>
      <c r="F3427" s="193">
        <v>3</v>
      </c>
      <c r="G3427" s="194">
        <v>1.58867</v>
      </c>
      <c r="H3427" s="195">
        <v>2.9326400000000001</v>
      </c>
    </row>
    <row r="3428" spans="2:8" x14ac:dyDescent="0.25">
      <c r="B3428" s="191" t="s">
        <v>302</v>
      </c>
      <c r="C3428" s="193">
        <v>9</v>
      </c>
      <c r="D3428" s="193">
        <v>2</v>
      </c>
      <c r="E3428" s="193">
        <v>16</v>
      </c>
      <c r="F3428" s="193">
        <v>3</v>
      </c>
      <c r="G3428" s="194">
        <v>1.6979299999999999</v>
      </c>
      <c r="H3428" s="195">
        <v>3.0558800000000002</v>
      </c>
    </row>
    <row r="3429" spans="2:8" x14ac:dyDescent="0.25">
      <c r="B3429" s="191" t="s">
        <v>302</v>
      </c>
      <c r="C3429" s="193">
        <v>9</v>
      </c>
      <c r="D3429" s="193">
        <v>2</v>
      </c>
      <c r="E3429" s="193">
        <v>17</v>
      </c>
      <c r="F3429" s="193">
        <v>3</v>
      </c>
      <c r="G3429" s="194">
        <v>1.7481800000000001</v>
      </c>
      <c r="H3429" s="195">
        <v>3.1125400000000001</v>
      </c>
    </row>
    <row r="3430" spans="2:8" x14ac:dyDescent="0.25">
      <c r="B3430" s="191" t="s">
        <v>302</v>
      </c>
      <c r="C3430" s="193">
        <v>9</v>
      </c>
      <c r="D3430" s="193">
        <v>3</v>
      </c>
      <c r="E3430" s="193">
        <v>15</v>
      </c>
      <c r="F3430" s="193">
        <v>4</v>
      </c>
      <c r="G3430" s="194">
        <v>0.89816700000000005</v>
      </c>
      <c r="H3430" s="195">
        <v>1.67835</v>
      </c>
    </row>
    <row r="3431" spans="2:8" x14ac:dyDescent="0.25">
      <c r="B3431" s="191" t="s">
        <v>302</v>
      </c>
      <c r="C3431" s="193">
        <v>9</v>
      </c>
      <c r="D3431" s="193">
        <v>3</v>
      </c>
      <c r="E3431" s="193">
        <v>16</v>
      </c>
      <c r="F3431" s="193">
        <v>4</v>
      </c>
      <c r="G3431" s="194">
        <v>1.0296099999999999</v>
      </c>
      <c r="H3431" s="195">
        <v>1.85965</v>
      </c>
    </row>
    <row r="3432" spans="2:8" x14ac:dyDescent="0.25">
      <c r="B3432" s="191" t="s">
        <v>302</v>
      </c>
      <c r="C3432" s="193">
        <v>9</v>
      </c>
      <c r="D3432" s="193">
        <v>3</v>
      </c>
      <c r="E3432" s="193">
        <v>17</v>
      </c>
      <c r="F3432" s="193">
        <v>4</v>
      </c>
      <c r="G3432" s="194">
        <v>1.04847</v>
      </c>
      <c r="H3432" s="195">
        <v>1.8460000000000001</v>
      </c>
    </row>
    <row r="3433" spans="2:8" x14ac:dyDescent="0.25">
      <c r="B3433" s="191" t="s">
        <v>1252</v>
      </c>
      <c r="C3433" s="193">
        <v>9</v>
      </c>
      <c r="D3433" s="193">
        <v>1</v>
      </c>
      <c r="E3433" s="193">
        <v>15</v>
      </c>
      <c r="F3433" s="193">
        <v>2</v>
      </c>
      <c r="G3433" s="194">
        <v>0.370863</v>
      </c>
      <c r="H3433" s="195">
        <v>0</v>
      </c>
    </row>
    <row r="3434" spans="2:8" x14ac:dyDescent="0.25">
      <c r="B3434" s="191" t="s">
        <v>1252</v>
      </c>
      <c r="C3434" s="193">
        <v>9</v>
      </c>
      <c r="D3434" s="193">
        <v>1</v>
      </c>
      <c r="E3434" s="193">
        <v>16</v>
      </c>
      <c r="F3434" s="193">
        <v>2</v>
      </c>
      <c r="G3434" s="194">
        <v>0.76438700000000004</v>
      </c>
      <c r="H3434" s="195">
        <v>0.62406399999999995</v>
      </c>
    </row>
    <row r="3435" spans="2:8" x14ac:dyDescent="0.25">
      <c r="B3435" s="191" t="s">
        <v>1252</v>
      </c>
      <c r="C3435" s="193">
        <v>9</v>
      </c>
      <c r="D3435" s="193">
        <v>1</v>
      </c>
      <c r="E3435" s="193">
        <v>17</v>
      </c>
      <c r="F3435" s="193">
        <v>2</v>
      </c>
      <c r="G3435" s="194">
        <v>1.02274</v>
      </c>
      <c r="H3435" s="195">
        <v>1.22908</v>
      </c>
    </row>
    <row r="3436" spans="2:8" x14ac:dyDescent="0.25">
      <c r="B3436" s="191" t="s">
        <v>1252</v>
      </c>
      <c r="C3436" s="193">
        <v>9</v>
      </c>
      <c r="D3436" s="193">
        <v>2</v>
      </c>
      <c r="E3436" s="193">
        <v>15</v>
      </c>
      <c r="F3436" s="193">
        <v>3</v>
      </c>
      <c r="G3436" s="194">
        <v>1.43973</v>
      </c>
      <c r="H3436" s="195">
        <v>2.6576900000000001</v>
      </c>
    </row>
    <row r="3437" spans="2:8" x14ac:dyDescent="0.25">
      <c r="B3437" s="191" t="s">
        <v>1252</v>
      </c>
      <c r="C3437" s="193">
        <v>9</v>
      </c>
      <c r="D3437" s="193">
        <v>2</v>
      </c>
      <c r="E3437" s="193">
        <v>16</v>
      </c>
      <c r="F3437" s="193">
        <v>3</v>
      </c>
      <c r="G3437" s="194">
        <v>1.53874</v>
      </c>
      <c r="H3437" s="195">
        <v>2.76938</v>
      </c>
    </row>
    <row r="3438" spans="2:8" x14ac:dyDescent="0.25">
      <c r="B3438" s="191" t="s">
        <v>1252</v>
      </c>
      <c r="C3438" s="193">
        <v>9</v>
      </c>
      <c r="D3438" s="193">
        <v>2</v>
      </c>
      <c r="E3438" s="193">
        <v>17</v>
      </c>
      <c r="F3438" s="193">
        <v>3</v>
      </c>
      <c r="G3438" s="194">
        <v>1.5842799999999999</v>
      </c>
      <c r="H3438" s="195">
        <v>2.8207300000000002</v>
      </c>
    </row>
    <row r="3439" spans="2:8" x14ac:dyDescent="0.25">
      <c r="B3439" s="191" t="s">
        <v>1252</v>
      </c>
      <c r="C3439" s="193">
        <v>9</v>
      </c>
      <c r="D3439" s="193">
        <v>3</v>
      </c>
      <c r="E3439" s="193">
        <v>15</v>
      </c>
      <c r="F3439" s="193">
        <v>4</v>
      </c>
      <c r="G3439" s="194">
        <v>0.81396000000000002</v>
      </c>
      <c r="H3439" s="195">
        <v>1.5209999999999999</v>
      </c>
    </row>
    <row r="3440" spans="2:8" x14ac:dyDescent="0.25">
      <c r="B3440" s="191" t="s">
        <v>1252</v>
      </c>
      <c r="C3440" s="193">
        <v>9</v>
      </c>
      <c r="D3440" s="193">
        <v>3</v>
      </c>
      <c r="E3440" s="193">
        <v>16</v>
      </c>
      <c r="F3440" s="193">
        <v>4</v>
      </c>
      <c r="G3440" s="194">
        <v>0.93307600000000002</v>
      </c>
      <c r="H3440" s="195">
        <v>1.6853</v>
      </c>
    </row>
    <row r="3441" spans="2:8" x14ac:dyDescent="0.25">
      <c r="B3441" s="191" t="s">
        <v>1252</v>
      </c>
      <c r="C3441" s="193">
        <v>9</v>
      </c>
      <c r="D3441" s="193">
        <v>3</v>
      </c>
      <c r="E3441" s="193">
        <v>17</v>
      </c>
      <c r="F3441" s="193">
        <v>4</v>
      </c>
      <c r="G3441" s="194">
        <v>0.95016699999999998</v>
      </c>
      <c r="H3441" s="195">
        <v>1.67293</v>
      </c>
    </row>
    <row r="3442" spans="2:8" x14ac:dyDescent="0.25">
      <c r="B3442" s="191" t="s">
        <v>1253</v>
      </c>
      <c r="C3442" s="193">
        <v>9</v>
      </c>
      <c r="D3442" s="193">
        <v>1</v>
      </c>
      <c r="E3442" s="193">
        <v>15</v>
      </c>
      <c r="F3442" s="193">
        <v>2</v>
      </c>
      <c r="G3442" s="194">
        <v>0.41704999999999998</v>
      </c>
      <c r="H3442" s="195">
        <v>0</v>
      </c>
    </row>
    <row r="3443" spans="2:8" x14ac:dyDescent="0.25">
      <c r="B3443" s="191" t="s">
        <v>1253</v>
      </c>
      <c r="C3443" s="193">
        <v>9</v>
      </c>
      <c r="D3443" s="193">
        <v>1</v>
      </c>
      <c r="E3443" s="193">
        <v>16</v>
      </c>
      <c r="F3443" s="193">
        <v>2</v>
      </c>
      <c r="G3443" s="194">
        <v>0.86242600000000003</v>
      </c>
      <c r="H3443" s="195">
        <v>0.69344799999999995</v>
      </c>
    </row>
    <row r="3444" spans="2:8" x14ac:dyDescent="0.25">
      <c r="B3444" s="191" t="s">
        <v>1253</v>
      </c>
      <c r="C3444" s="193">
        <v>9</v>
      </c>
      <c r="D3444" s="193">
        <v>1</v>
      </c>
      <c r="E3444" s="193">
        <v>17</v>
      </c>
      <c r="F3444" s="193">
        <v>2</v>
      </c>
      <c r="G3444" s="194">
        <v>1.15306</v>
      </c>
      <c r="H3444" s="195">
        <v>1.3663099999999999</v>
      </c>
    </row>
    <row r="3445" spans="2:8" x14ac:dyDescent="0.25">
      <c r="B3445" s="191" t="s">
        <v>1253</v>
      </c>
      <c r="C3445" s="193">
        <v>9</v>
      </c>
      <c r="D3445" s="193">
        <v>2</v>
      </c>
      <c r="E3445" s="193">
        <v>15</v>
      </c>
      <c r="F3445" s="193">
        <v>3</v>
      </c>
      <c r="G3445" s="194">
        <v>1.6407400000000001</v>
      </c>
      <c r="H3445" s="195">
        <v>2.94218</v>
      </c>
    </row>
    <row r="3446" spans="2:8" x14ac:dyDescent="0.25">
      <c r="B3446" s="191" t="s">
        <v>1253</v>
      </c>
      <c r="C3446" s="193">
        <v>9</v>
      </c>
      <c r="D3446" s="193">
        <v>2</v>
      </c>
      <c r="E3446" s="193">
        <v>16</v>
      </c>
      <c r="F3446" s="193">
        <v>3</v>
      </c>
      <c r="G3446" s="194">
        <v>1.75627</v>
      </c>
      <c r="H3446" s="195">
        <v>3.0632000000000001</v>
      </c>
    </row>
    <row r="3447" spans="2:8" x14ac:dyDescent="0.25">
      <c r="B3447" s="191" t="s">
        <v>1253</v>
      </c>
      <c r="C3447" s="193">
        <v>9</v>
      </c>
      <c r="D3447" s="193">
        <v>2</v>
      </c>
      <c r="E3447" s="193">
        <v>17</v>
      </c>
      <c r="F3447" s="193">
        <v>3</v>
      </c>
      <c r="G3447" s="194">
        <v>1.8145</v>
      </c>
      <c r="H3447" s="195">
        <v>3.1194000000000002</v>
      </c>
    </row>
    <row r="3448" spans="2:8" x14ac:dyDescent="0.25">
      <c r="B3448" s="191" t="s">
        <v>1253</v>
      </c>
      <c r="C3448" s="193">
        <v>9</v>
      </c>
      <c r="D3448" s="193">
        <v>3</v>
      </c>
      <c r="E3448" s="193">
        <v>15</v>
      </c>
      <c r="F3448" s="193">
        <v>4</v>
      </c>
      <c r="G3448" s="194">
        <v>0.91817499999999996</v>
      </c>
      <c r="H3448" s="195">
        <v>1.69448</v>
      </c>
    </row>
    <row r="3449" spans="2:8" x14ac:dyDescent="0.25">
      <c r="B3449" s="191" t="s">
        <v>1253</v>
      </c>
      <c r="C3449" s="193">
        <v>9</v>
      </c>
      <c r="D3449" s="193">
        <v>3</v>
      </c>
      <c r="E3449" s="193">
        <v>16</v>
      </c>
      <c r="F3449" s="193">
        <v>4</v>
      </c>
      <c r="G3449" s="194">
        <v>1.0527299999999999</v>
      </c>
      <c r="H3449" s="195">
        <v>1.87704</v>
      </c>
    </row>
    <row r="3450" spans="2:8" x14ac:dyDescent="0.25">
      <c r="B3450" s="191" t="s">
        <v>1253</v>
      </c>
      <c r="C3450" s="193">
        <v>9</v>
      </c>
      <c r="D3450" s="193">
        <v>3</v>
      </c>
      <c r="E3450" s="193">
        <v>17</v>
      </c>
      <c r="F3450" s="193">
        <v>4</v>
      </c>
      <c r="G3450" s="194">
        <v>1.0738399999999999</v>
      </c>
      <c r="H3450" s="195">
        <v>1.86771</v>
      </c>
    </row>
    <row r="3451" spans="2:8" x14ac:dyDescent="0.25">
      <c r="B3451" s="191" t="s">
        <v>303</v>
      </c>
      <c r="C3451" s="193">
        <v>9</v>
      </c>
      <c r="D3451" s="193">
        <v>1</v>
      </c>
      <c r="E3451" s="193">
        <v>15</v>
      </c>
      <c r="F3451" s="193">
        <v>2</v>
      </c>
      <c r="G3451" s="194">
        <v>0.41704999999999998</v>
      </c>
      <c r="H3451" s="195">
        <v>0</v>
      </c>
    </row>
    <row r="3452" spans="2:8" x14ac:dyDescent="0.25">
      <c r="B3452" s="191" t="s">
        <v>303</v>
      </c>
      <c r="C3452" s="193">
        <v>9</v>
      </c>
      <c r="D3452" s="193">
        <v>1</v>
      </c>
      <c r="E3452" s="193">
        <v>16</v>
      </c>
      <c r="F3452" s="193">
        <v>2</v>
      </c>
      <c r="G3452" s="194">
        <v>0.86242600000000003</v>
      </c>
      <c r="H3452" s="195">
        <v>0.69344799999999995</v>
      </c>
    </row>
    <row r="3453" spans="2:8" x14ac:dyDescent="0.25">
      <c r="B3453" s="191" t="s">
        <v>303</v>
      </c>
      <c r="C3453" s="193">
        <v>9</v>
      </c>
      <c r="D3453" s="193">
        <v>1</v>
      </c>
      <c r="E3453" s="193">
        <v>17</v>
      </c>
      <c r="F3453" s="193">
        <v>2</v>
      </c>
      <c r="G3453" s="194">
        <v>1.15306</v>
      </c>
      <c r="H3453" s="195">
        <v>1.3663099999999999</v>
      </c>
    </row>
    <row r="3454" spans="2:8" x14ac:dyDescent="0.25">
      <c r="B3454" s="191" t="s">
        <v>303</v>
      </c>
      <c r="C3454" s="193">
        <v>9</v>
      </c>
      <c r="D3454" s="193">
        <v>2</v>
      </c>
      <c r="E3454" s="193">
        <v>15</v>
      </c>
      <c r="F3454" s="193">
        <v>3</v>
      </c>
      <c r="G3454" s="194">
        <v>1.6407400000000001</v>
      </c>
      <c r="H3454" s="195">
        <v>2.94218</v>
      </c>
    </row>
    <row r="3455" spans="2:8" x14ac:dyDescent="0.25">
      <c r="B3455" s="191" t="s">
        <v>303</v>
      </c>
      <c r="C3455" s="193">
        <v>9</v>
      </c>
      <c r="D3455" s="193">
        <v>2</v>
      </c>
      <c r="E3455" s="193">
        <v>16</v>
      </c>
      <c r="F3455" s="193">
        <v>3</v>
      </c>
      <c r="G3455" s="194">
        <v>1.75627</v>
      </c>
      <c r="H3455" s="195">
        <v>3.0632000000000001</v>
      </c>
    </row>
    <row r="3456" spans="2:8" x14ac:dyDescent="0.25">
      <c r="B3456" s="191" t="s">
        <v>303</v>
      </c>
      <c r="C3456" s="193">
        <v>9</v>
      </c>
      <c r="D3456" s="193">
        <v>2</v>
      </c>
      <c r="E3456" s="193">
        <v>17</v>
      </c>
      <c r="F3456" s="193">
        <v>3</v>
      </c>
      <c r="G3456" s="194">
        <v>1.8145</v>
      </c>
      <c r="H3456" s="195">
        <v>3.1194000000000002</v>
      </c>
    </row>
    <row r="3457" spans="2:8" x14ac:dyDescent="0.25">
      <c r="B3457" s="191" t="s">
        <v>303</v>
      </c>
      <c r="C3457" s="193">
        <v>9</v>
      </c>
      <c r="D3457" s="193">
        <v>3</v>
      </c>
      <c r="E3457" s="193">
        <v>15</v>
      </c>
      <c r="F3457" s="193">
        <v>4</v>
      </c>
      <c r="G3457" s="194">
        <v>0.91817499999999996</v>
      </c>
      <c r="H3457" s="195">
        <v>1.69448</v>
      </c>
    </row>
    <row r="3458" spans="2:8" x14ac:dyDescent="0.25">
      <c r="B3458" s="191" t="s">
        <v>303</v>
      </c>
      <c r="C3458" s="193">
        <v>9</v>
      </c>
      <c r="D3458" s="193">
        <v>3</v>
      </c>
      <c r="E3458" s="193">
        <v>16</v>
      </c>
      <c r="F3458" s="193">
        <v>4</v>
      </c>
      <c r="G3458" s="194">
        <v>1.0527299999999999</v>
      </c>
      <c r="H3458" s="195">
        <v>1.87704</v>
      </c>
    </row>
    <row r="3459" spans="2:8" x14ac:dyDescent="0.25">
      <c r="B3459" s="191" t="s">
        <v>303</v>
      </c>
      <c r="C3459" s="193">
        <v>9</v>
      </c>
      <c r="D3459" s="193">
        <v>3</v>
      </c>
      <c r="E3459" s="193">
        <v>17</v>
      </c>
      <c r="F3459" s="193">
        <v>4</v>
      </c>
      <c r="G3459" s="194">
        <v>1.0738399999999999</v>
      </c>
      <c r="H3459" s="195">
        <v>1.86771</v>
      </c>
    </row>
    <row r="3460" spans="2:8" x14ac:dyDescent="0.25">
      <c r="B3460" s="191" t="s">
        <v>1254</v>
      </c>
      <c r="C3460" s="193">
        <v>9</v>
      </c>
      <c r="D3460" s="193">
        <v>1</v>
      </c>
      <c r="E3460" s="193">
        <v>15</v>
      </c>
      <c r="F3460" s="193">
        <v>2</v>
      </c>
      <c r="G3460" s="194">
        <v>0.37748500000000001</v>
      </c>
      <c r="H3460" s="195">
        <v>0</v>
      </c>
    </row>
    <row r="3461" spans="2:8" x14ac:dyDescent="0.25">
      <c r="B3461" s="191" t="s">
        <v>1254</v>
      </c>
      <c r="C3461" s="193">
        <v>9</v>
      </c>
      <c r="D3461" s="193">
        <v>1</v>
      </c>
      <c r="E3461" s="193">
        <v>16</v>
      </c>
      <c r="F3461" s="193">
        <v>2</v>
      </c>
      <c r="G3461" s="194">
        <v>0.780609</v>
      </c>
      <c r="H3461" s="195">
        <v>0.62766200000000005</v>
      </c>
    </row>
    <row r="3462" spans="2:8" x14ac:dyDescent="0.25">
      <c r="B3462" s="191" t="s">
        <v>1254</v>
      </c>
      <c r="C3462" s="193">
        <v>9</v>
      </c>
      <c r="D3462" s="193">
        <v>1</v>
      </c>
      <c r="E3462" s="193">
        <v>17</v>
      </c>
      <c r="F3462" s="193">
        <v>2</v>
      </c>
      <c r="G3462" s="194">
        <v>1.0436700000000001</v>
      </c>
      <c r="H3462" s="195">
        <v>1.2366900000000001</v>
      </c>
    </row>
    <row r="3463" spans="2:8" x14ac:dyDescent="0.25">
      <c r="B3463" s="191" t="s">
        <v>1254</v>
      </c>
      <c r="C3463" s="193">
        <v>9</v>
      </c>
      <c r="D3463" s="193">
        <v>2</v>
      </c>
      <c r="E3463" s="193">
        <v>15</v>
      </c>
      <c r="F3463" s="193">
        <v>3</v>
      </c>
      <c r="G3463" s="194">
        <v>1.48509</v>
      </c>
      <c r="H3463" s="195">
        <v>2.6630600000000002</v>
      </c>
    </row>
    <row r="3464" spans="2:8" x14ac:dyDescent="0.25">
      <c r="B3464" s="191" t="s">
        <v>1254</v>
      </c>
      <c r="C3464" s="193">
        <v>9</v>
      </c>
      <c r="D3464" s="193">
        <v>2</v>
      </c>
      <c r="E3464" s="193">
        <v>16</v>
      </c>
      <c r="F3464" s="193">
        <v>3</v>
      </c>
      <c r="G3464" s="194">
        <v>1.58965</v>
      </c>
      <c r="H3464" s="195">
        <v>2.7726000000000002</v>
      </c>
    </row>
    <row r="3465" spans="2:8" x14ac:dyDescent="0.25">
      <c r="B3465" s="191" t="s">
        <v>1254</v>
      </c>
      <c r="C3465" s="193">
        <v>9</v>
      </c>
      <c r="D3465" s="193">
        <v>2</v>
      </c>
      <c r="E3465" s="193">
        <v>17</v>
      </c>
      <c r="F3465" s="193">
        <v>3</v>
      </c>
      <c r="G3465" s="194">
        <v>1.64236</v>
      </c>
      <c r="H3465" s="195">
        <v>2.8234599999999999</v>
      </c>
    </row>
    <row r="3466" spans="2:8" x14ac:dyDescent="0.25">
      <c r="B3466" s="191" t="s">
        <v>1254</v>
      </c>
      <c r="C3466" s="193">
        <v>9</v>
      </c>
      <c r="D3466" s="193">
        <v>3</v>
      </c>
      <c r="E3466" s="193">
        <v>15</v>
      </c>
      <c r="F3466" s="193">
        <v>4</v>
      </c>
      <c r="G3466" s="194">
        <v>0.83106899999999995</v>
      </c>
      <c r="H3466" s="195">
        <v>1.53373</v>
      </c>
    </row>
    <row r="3467" spans="2:8" x14ac:dyDescent="0.25">
      <c r="B3467" s="191" t="s">
        <v>1254</v>
      </c>
      <c r="C3467" s="193">
        <v>9</v>
      </c>
      <c r="D3467" s="193">
        <v>3</v>
      </c>
      <c r="E3467" s="193">
        <v>16</v>
      </c>
      <c r="F3467" s="193">
        <v>4</v>
      </c>
      <c r="G3467" s="194">
        <v>0.95285500000000001</v>
      </c>
      <c r="H3467" s="195">
        <v>1.69896</v>
      </c>
    </row>
    <row r="3468" spans="2:8" x14ac:dyDescent="0.25">
      <c r="B3468" s="191" t="s">
        <v>1254</v>
      </c>
      <c r="C3468" s="193">
        <v>9</v>
      </c>
      <c r="D3468" s="193">
        <v>3</v>
      </c>
      <c r="E3468" s="193">
        <v>17</v>
      </c>
      <c r="F3468" s="193">
        <v>4</v>
      </c>
      <c r="G3468" s="194">
        <v>0.971966</v>
      </c>
      <c r="H3468" s="195">
        <v>1.69052</v>
      </c>
    </row>
    <row r="3469" spans="2:8" x14ac:dyDescent="0.25">
      <c r="B3469" s="191" t="s">
        <v>1255</v>
      </c>
      <c r="C3469" s="193">
        <v>9</v>
      </c>
      <c r="D3469" s="193">
        <v>1</v>
      </c>
      <c r="E3469" s="193">
        <v>15</v>
      </c>
      <c r="F3469" s="193">
        <v>2</v>
      </c>
      <c r="G3469" s="194">
        <v>0.39168799999999998</v>
      </c>
      <c r="H3469" s="195">
        <v>0</v>
      </c>
    </row>
    <row r="3470" spans="2:8" x14ac:dyDescent="0.25">
      <c r="B3470" s="191" t="s">
        <v>1255</v>
      </c>
      <c r="C3470" s="193">
        <v>9</v>
      </c>
      <c r="D3470" s="193">
        <v>1</v>
      </c>
      <c r="E3470" s="193">
        <v>16</v>
      </c>
      <c r="F3470" s="193">
        <v>2</v>
      </c>
      <c r="G3470" s="194">
        <v>0.809979</v>
      </c>
      <c r="H3470" s="195">
        <v>0.65127699999999999</v>
      </c>
    </row>
    <row r="3471" spans="2:8" x14ac:dyDescent="0.25">
      <c r="B3471" s="191" t="s">
        <v>1255</v>
      </c>
      <c r="C3471" s="193">
        <v>9</v>
      </c>
      <c r="D3471" s="193">
        <v>1</v>
      </c>
      <c r="E3471" s="193">
        <v>17</v>
      </c>
      <c r="F3471" s="193">
        <v>2</v>
      </c>
      <c r="G3471" s="194">
        <v>1.08294</v>
      </c>
      <c r="H3471" s="195">
        <v>1.28322</v>
      </c>
    </row>
    <row r="3472" spans="2:8" x14ac:dyDescent="0.25">
      <c r="B3472" s="191" t="s">
        <v>1255</v>
      </c>
      <c r="C3472" s="193">
        <v>9</v>
      </c>
      <c r="D3472" s="193">
        <v>2</v>
      </c>
      <c r="E3472" s="193">
        <v>15</v>
      </c>
      <c r="F3472" s="193">
        <v>3</v>
      </c>
      <c r="G3472" s="194">
        <v>1.5409600000000001</v>
      </c>
      <c r="H3472" s="195">
        <v>2.7632500000000002</v>
      </c>
    </row>
    <row r="3473" spans="2:8" x14ac:dyDescent="0.25">
      <c r="B3473" s="191" t="s">
        <v>1255</v>
      </c>
      <c r="C3473" s="193">
        <v>9</v>
      </c>
      <c r="D3473" s="193">
        <v>2</v>
      </c>
      <c r="E3473" s="193">
        <v>16</v>
      </c>
      <c r="F3473" s="193">
        <v>3</v>
      </c>
      <c r="G3473" s="194">
        <v>1.6494599999999999</v>
      </c>
      <c r="H3473" s="195">
        <v>2.8769200000000001</v>
      </c>
    </row>
    <row r="3474" spans="2:8" x14ac:dyDescent="0.25">
      <c r="B3474" s="191" t="s">
        <v>1255</v>
      </c>
      <c r="C3474" s="193">
        <v>9</v>
      </c>
      <c r="D3474" s="193">
        <v>2</v>
      </c>
      <c r="E3474" s="193">
        <v>17</v>
      </c>
      <c r="F3474" s="193">
        <v>3</v>
      </c>
      <c r="G3474" s="194">
        <v>1.7041599999999999</v>
      </c>
      <c r="H3474" s="195">
        <v>2.9297</v>
      </c>
    </row>
    <row r="3475" spans="2:8" x14ac:dyDescent="0.25">
      <c r="B3475" s="191" t="s">
        <v>1255</v>
      </c>
      <c r="C3475" s="193">
        <v>9</v>
      </c>
      <c r="D3475" s="193">
        <v>3</v>
      </c>
      <c r="E3475" s="193">
        <v>15</v>
      </c>
      <c r="F3475" s="193">
        <v>4</v>
      </c>
      <c r="G3475" s="194">
        <v>0.86233800000000005</v>
      </c>
      <c r="H3475" s="195">
        <v>1.5914299999999999</v>
      </c>
    </row>
    <row r="3476" spans="2:8" x14ac:dyDescent="0.25">
      <c r="B3476" s="191" t="s">
        <v>1255</v>
      </c>
      <c r="C3476" s="193">
        <v>9</v>
      </c>
      <c r="D3476" s="193">
        <v>3</v>
      </c>
      <c r="E3476" s="193">
        <v>16</v>
      </c>
      <c r="F3476" s="193">
        <v>4</v>
      </c>
      <c r="G3476" s="194">
        <v>0.988707</v>
      </c>
      <c r="H3476" s="195">
        <v>1.7628900000000001</v>
      </c>
    </row>
    <row r="3477" spans="2:8" x14ac:dyDescent="0.25">
      <c r="B3477" s="191" t="s">
        <v>1255</v>
      </c>
      <c r="C3477" s="193">
        <v>9</v>
      </c>
      <c r="D3477" s="193">
        <v>3</v>
      </c>
      <c r="E3477" s="193">
        <v>17</v>
      </c>
      <c r="F3477" s="193">
        <v>4</v>
      </c>
      <c r="G3477" s="194">
        <v>1.00854</v>
      </c>
      <c r="H3477" s="195">
        <v>1.75413</v>
      </c>
    </row>
    <row r="3478" spans="2:8" x14ac:dyDescent="0.25">
      <c r="B3478" s="191" t="s">
        <v>304</v>
      </c>
      <c r="C3478" s="193">
        <v>9</v>
      </c>
      <c r="D3478" s="193">
        <v>1</v>
      </c>
      <c r="E3478" s="193">
        <v>15</v>
      </c>
      <c r="F3478" s="193">
        <v>2</v>
      </c>
      <c r="G3478" s="194">
        <v>0.39168799999999998</v>
      </c>
      <c r="H3478" s="195">
        <v>0</v>
      </c>
    </row>
    <row r="3479" spans="2:8" x14ac:dyDescent="0.25">
      <c r="B3479" s="191" t="s">
        <v>304</v>
      </c>
      <c r="C3479" s="193">
        <v>9</v>
      </c>
      <c r="D3479" s="193">
        <v>1</v>
      </c>
      <c r="E3479" s="193">
        <v>16</v>
      </c>
      <c r="F3479" s="193">
        <v>2</v>
      </c>
      <c r="G3479" s="194">
        <v>0.809979</v>
      </c>
      <c r="H3479" s="195">
        <v>0.65127699999999999</v>
      </c>
    </row>
    <row r="3480" spans="2:8" x14ac:dyDescent="0.25">
      <c r="B3480" s="191" t="s">
        <v>304</v>
      </c>
      <c r="C3480" s="193">
        <v>9</v>
      </c>
      <c r="D3480" s="193">
        <v>1</v>
      </c>
      <c r="E3480" s="193">
        <v>17</v>
      </c>
      <c r="F3480" s="193">
        <v>2</v>
      </c>
      <c r="G3480" s="194">
        <v>1.08294</v>
      </c>
      <c r="H3480" s="195">
        <v>1.28322</v>
      </c>
    </row>
    <row r="3481" spans="2:8" x14ac:dyDescent="0.25">
      <c r="B3481" s="191" t="s">
        <v>304</v>
      </c>
      <c r="C3481" s="193">
        <v>9</v>
      </c>
      <c r="D3481" s="193">
        <v>2</v>
      </c>
      <c r="E3481" s="193">
        <v>15</v>
      </c>
      <c r="F3481" s="193">
        <v>3</v>
      </c>
      <c r="G3481" s="194">
        <v>1.5409600000000001</v>
      </c>
      <c r="H3481" s="195">
        <v>2.7632500000000002</v>
      </c>
    </row>
    <row r="3482" spans="2:8" x14ac:dyDescent="0.25">
      <c r="B3482" s="191" t="s">
        <v>304</v>
      </c>
      <c r="C3482" s="193">
        <v>9</v>
      </c>
      <c r="D3482" s="193">
        <v>2</v>
      </c>
      <c r="E3482" s="193">
        <v>16</v>
      </c>
      <c r="F3482" s="193">
        <v>3</v>
      </c>
      <c r="G3482" s="194">
        <v>1.6494599999999999</v>
      </c>
      <c r="H3482" s="195">
        <v>2.8769200000000001</v>
      </c>
    </row>
    <row r="3483" spans="2:8" x14ac:dyDescent="0.25">
      <c r="B3483" s="191" t="s">
        <v>304</v>
      </c>
      <c r="C3483" s="193">
        <v>9</v>
      </c>
      <c r="D3483" s="193">
        <v>2</v>
      </c>
      <c r="E3483" s="193">
        <v>17</v>
      </c>
      <c r="F3483" s="193">
        <v>3</v>
      </c>
      <c r="G3483" s="194">
        <v>1.7041599999999999</v>
      </c>
      <c r="H3483" s="195">
        <v>2.9297</v>
      </c>
    </row>
    <row r="3484" spans="2:8" x14ac:dyDescent="0.25">
      <c r="B3484" s="191" t="s">
        <v>304</v>
      </c>
      <c r="C3484" s="193">
        <v>9</v>
      </c>
      <c r="D3484" s="193">
        <v>3</v>
      </c>
      <c r="E3484" s="193">
        <v>15</v>
      </c>
      <c r="F3484" s="193">
        <v>4</v>
      </c>
      <c r="G3484" s="194">
        <v>0.86233800000000005</v>
      </c>
      <c r="H3484" s="195">
        <v>1.5914299999999999</v>
      </c>
    </row>
    <row r="3485" spans="2:8" x14ac:dyDescent="0.25">
      <c r="B3485" s="191" t="s">
        <v>304</v>
      </c>
      <c r="C3485" s="193">
        <v>9</v>
      </c>
      <c r="D3485" s="193">
        <v>3</v>
      </c>
      <c r="E3485" s="193">
        <v>16</v>
      </c>
      <c r="F3485" s="193">
        <v>4</v>
      </c>
      <c r="G3485" s="194">
        <v>0.988707</v>
      </c>
      <c r="H3485" s="195">
        <v>1.7628900000000001</v>
      </c>
    </row>
    <row r="3486" spans="2:8" x14ac:dyDescent="0.25">
      <c r="B3486" s="191" t="s">
        <v>304</v>
      </c>
      <c r="C3486" s="193">
        <v>9</v>
      </c>
      <c r="D3486" s="193">
        <v>3</v>
      </c>
      <c r="E3486" s="193">
        <v>17</v>
      </c>
      <c r="F3486" s="193">
        <v>4</v>
      </c>
      <c r="G3486" s="194">
        <v>1.00854</v>
      </c>
      <c r="H3486" s="195">
        <v>1.75413</v>
      </c>
    </row>
    <row r="3487" spans="2:8" x14ac:dyDescent="0.25">
      <c r="B3487" s="191" t="s">
        <v>1256</v>
      </c>
      <c r="C3487" s="193">
        <v>9</v>
      </c>
      <c r="D3487" s="193">
        <v>1</v>
      </c>
      <c r="E3487" s="193">
        <v>15</v>
      </c>
      <c r="F3487" s="193">
        <v>2</v>
      </c>
      <c r="G3487" s="194">
        <v>0.35269400000000001</v>
      </c>
      <c r="H3487" s="195">
        <v>0</v>
      </c>
    </row>
    <row r="3488" spans="2:8" x14ac:dyDescent="0.25">
      <c r="B3488" s="191" t="s">
        <v>1256</v>
      </c>
      <c r="C3488" s="193">
        <v>9</v>
      </c>
      <c r="D3488" s="193">
        <v>1</v>
      </c>
      <c r="E3488" s="193">
        <v>16</v>
      </c>
      <c r="F3488" s="193">
        <v>2</v>
      </c>
      <c r="G3488" s="194">
        <v>0.72934200000000005</v>
      </c>
      <c r="H3488" s="195">
        <v>0.58643900000000004</v>
      </c>
    </row>
    <row r="3489" spans="2:8" x14ac:dyDescent="0.25">
      <c r="B3489" s="191" t="s">
        <v>1256</v>
      </c>
      <c r="C3489" s="193">
        <v>9</v>
      </c>
      <c r="D3489" s="193">
        <v>1</v>
      </c>
      <c r="E3489" s="193">
        <v>17</v>
      </c>
      <c r="F3489" s="193">
        <v>2</v>
      </c>
      <c r="G3489" s="194">
        <v>0.97512699999999997</v>
      </c>
      <c r="H3489" s="195">
        <v>1.15547</v>
      </c>
    </row>
    <row r="3490" spans="2:8" x14ac:dyDescent="0.25">
      <c r="B3490" s="191" t="s">
        <v>1256</v>
      </c>
      <c r="C3490" s="193">
        <v>9</v>
      </c>
      <c r="D3490" s="193">
        <v>2</v>
      </c>
      <c r="E3490" s="193">
        <v>15</v>
      </c>
      <c r="F3490" s="193">
        <v>3</v>
      </c>
      <c r="G3490" s="194">
        <v>1.3875500000000001</v>
      </c>
      <c r="H3490" s="195">
        <v>2.4881600000000001</v>
      </c>
    </row>
    <row r="3491" spans="2:8" x14ac:dyDescent="0.25">
      <c r="B3491" s="191" t="s">
        <v>1256</v>
      </c>
      <c r="C3491" s="193">
        <v>9</v>
      </c>
      <c r="D3491" s="193">
        <v>2</v>
      </c>
      <c r="E3491" s="193">
        <v>16</v>
      </c>
      <c r="F3491" s="193">
        <v>3</v>
      </c>
      <c r="G3491" s="194">
        <v>1.48525</v>
      </c>
      <c r="H3491" s="195">
        <v>2.5905100000000001</v>
      </c>
    </row>
    <row r="3492" spans="2:8" x14ac:dyDescent="0.25">
      <c r="B3492" s="191" t="s">
        <v>1256</v>
      </c>
      <c r="C3492" s="193">
        <v>9</v>
      </c>
      <c r="D3492" s="193">
        <v>2</v>
      </c>
      <c r="E3492" s="193">
        <v>17</v>
      </c>
      <c r="F3492" s="193">
        <v>3</v>
      </c>
      <c r="G3492" s="194">
        <v>1.5345</v>
      </c>
      <c r="H3492" s="195">
        <v>2.6380300000000001</v>
      </c>
    </row>
    <row r="3493" spans="2:8" x14ac:dyDescent="0.25">
      <c r="B3493" s="191" t="s">
        <v>1256</v>
      </c>
      <c r="C3493" s="193">
        <v>9</v>
      </c>
      <c r="D3493" s="193">
        <v>3</v>
      </c>
      <c r="E3493" s="193">
        <v>15</v>
      </c>
      <c r="F3493" s="193">
        <v>4</v>
      </c>
      <c r="G3493" s="194">
        <v>0.77648799999999996</v>
      </c>
      <c r="H3493" s="195">
        <v>1.4330000000000001</v>
      </c>
    </row>
    <row r="3494" spans="2:8" x14ac:dyDescent="0.25">
      <c r="B3494" s="191" t="s">
        <v>1256</v>
      </c>
      <c r="C3494" s="193">
        <v>9</v>
      </c>
      <c r="D3494" s="193">
        <v>3</v>
      </c>
      <c r="E3494" s="193">
        <v>16</v>
      </c>
      <c r="F3494" s="193">
        <v>4</v>
      </c>
      <c r="G3494" s="194">
        <v>0.89027599999999996</v>
      </c>
      <c r="H3494" s="195">
        <v>1.58738</v>
      </c>
    </row>
    <row r="3495" spans="2:8" x14ac:dyDescent="0.25">
      <c r="B3495" s="191" t="s">
        <v>1256</v>
      </c>
      <c r="C3495" s="193">
        <v>9</v>
      </c>
      <c r="D3495" s="193">
        <v>3</v>
      </c>
      <c r="E3495" s="193">
        <v>17</v>
      </c>
      <c r="F3495" s="193">
        <v>4</v>
      </c>
      <c r="G3495" s="194">
        <v>0.90813100000000002</v>
      </c>
      <c r="H3495" s="195">
        <v>1.5794999999999999</v>
      </c>
    </row>
    <row r="3496" spans="2:8" x14ac:dyDescent="0.25">
      <c r="B3496" s="191" t="s">
        <v>1257</v>
      </c>
      <c r="C3496" s="193">
        <v>9</v>
      </c>
      <c r="D3496" s="193">
        <v>1</v>
      </c>
      <c r="E3496" s="193">
        <v>15</v>
      </c>
      <c r="F3496" s="193">
        <v>2</v>
      </c>
      <c r="G3496" s="194">
        <v>0.50481799999999999</v>
      </c>
      <c r="H3496" s="195">
        <v>0</v>
      </c>
    </row>
    <row r="3497" spans="2:8" x14ac:dyDescent="0.25">
      <c r="B3497" s="191" t="s">
        <v>1257</v>
      </c>
      <c r="C3497" s="193">
        <v>9</v>
      </c>
      <c r="D3497" s="193">
        <v>1</v>
      </c>
      <c r="E3497" s="193">
        <v>16</v>
      </c>
      <c r="F3497" s="193">
        <v>2</v>
      </c>
      <c r="G3497" s="194">
        <v>1.02305</v>
      </c>
      <c r="H3497" s="195">
        <v>0.81006599999999995</v>
      </c>
    </row>
    <row r="3498" spans="2:8" x14ac:dyDescent="0.25">
      <c r="B3498" s="191" t="s">
        <v>1257</v>
      </c>
      <c r="C3498" s="193">
        <v>9</v>
      </c>
      <c r="D3498" s="193">
        <v>1</v>
      </c>
      <c r="E3498" s="193">
        <v>17</v>
      </c>
      <c r="F3498" s="193">
        <v>2</v>
      </c>
      <c r="G3498" s="194">
        <v>1.3616600000000001</v>
      </c>
      <c r="H3498" s="195">
        <v>1.6087499999999999</v>
      </c>
    </row>
    <row r="3499" spans="2:8" x14ac:dyDescent="0.25">
      <c r="B3499" s="191" t="s">
        <v>1257</v>
      </c>
      <c r="C3499" s="193">
        <v>9</v>
      </c>
      <c r="D3499" s="193">
        <v>2</v>
      </c>
      <c r="E3499" s="193">
        <v>15</v>
      </c>
      <c r="F3499" s="193">
        <v>3</v>
      </c>
      <c r="G3499" s="194">
        <v>1.7934099999999999</v>
      </c>
      <c r="H3499" s="195">
        <v>3.2448000000000001</v>
      </c>
    </row>
    <row r="3500" spans="2:8" x14ac:dyDescent="0.25">
      <c r="B3500" s="191" t="s">
        <v>1257</v>
      </c>
      <c r="C3500" s="193">
        <v>9</v>
      </c>
      <c r="D3500" s="193">
        <v>2</v>
      </c>
      <c r="E3500" s="193">
        <v>16</v>
      </c>
      <c r="F3500" s="193">
        <v>3</v>
      </c>
      <c r="G3500" s="194">
        <v>1.94862</v>
      </c>
      <c r="H3500" s="195">
        <v>3.4203700000000001</v>
      </c>
    </row>
    <row r="3501" spans="2:8" x14ac:dyDescent="0.25">
      <c r="B3501" s="191" t="s">
        <v>1257</v>
      </c>
      <c r="C3501" s="193">
        <v>9</v>
      </c>
      <c r="D3501" s="193">
        <v>2</v>
      </c>
      <c r="E3501" s="193">
        <v>17</v>
      </c>
      <c r="F3501" s="193">
        <v>3</v>
      </c>
      <c r="G3501" s="194">
        <v>2.0348799999999998</v>
      </c>
      <c r="H3501" s="195">
        <v>3.5095299999999998</v>
      </c>
    </row>
    <row r="3502" spans="2:8" x14ac:dyDescent="0.25">
      <c r="B3502" s="191" t="s">
        <v>1257</v>
      </c>
      <c r="C3502" s="193">
        <v>9</v>
      </c>
      <c r="D3502" s="193">
        <v>3</v>
      </c>
      <c r="E3502" s="193">
        <v>15</v>
      </c>
      <c r="F3502" s="193">
        <v>4</v>
      </c>
      <c r="G3502" s="194">
        <v>0.93746600000000002</v>
      </c>
      <c r="H3502" s="195">
        <v>1.70852</v>
      </c>
    </row>
    <row r="3503" spans="2:8" x14ac:dyDescent="0.25">
      <c r="B3503" s="191" t="s">
        <v>1257</v>
      </c>
      <c r="C3503" s="193">
        <v>9</v>
      </c>
      <c r="D3503" s="193">
        <v>3</v>
      </c>
      <c r="E3503" s="193">
        <v>16</v>
      </c>
      <c r="F3503" s="193">
        <v>4</v>
      </c>
      <c r="G3503" s="194">
        <v>1.12182</v>
      </c>
      <c r="H3503" s="195">
        <v>1.9750099999999999</v>
      </c>
    </row>
    <row r="3504" spans="2:8" x14ac:dyDescent="0.25">
      <c r="B3504" s="191" t="s">
        <v>1257</v>
      </c>
      <c r="C3504" s="193">
        <v>9</v>
      </c>
      <c r="D3504" s="193">
        <v>3</v>
      </c>
      <c r="E3504" s="193">
        <v>17</v>
      </c>
      <c r="F3504" s="193">
        <v>4</v>
      </c>
      <c r="G3504" s="194">
        <v>1.16486</v>
      </c>
      <c r="H3504" s="195">
        <v>2.0004900000000001</v>
      </c>
    </row>
    <row r="3505" spans="2:8" x14ac:dyDescent="0.25">
      <c r="B3505" s="191" t="s">
        <v>305</v>
      </c>
      <c r="C3505" s="193">
        <v>9</v>
      </c>
      <c r="D3505" s="193">
        <v>1</v>
      </c>
      <c r="E3505" s="193">
        <v>15</v>
      </c>
      <c r="F3505" s="193">
        <v>2</v>
      </c>
      <c r="G3505" s="194">
        <v>0.50481799999999999</v>
      </c>
      <c r="H3505" s="195">
        <v>0</v>
      </c>
    </row>
    <row r="3506" spans="2:8" x14ac:dyDescent="0.25">
      <c r="B3506" s="191" t="s">
        <v>305</v>
      </c>
      <c r="C3506" s="193">
        <v>9</v>
      </c>
      <c r="D3506" s="193">
        <v>1</v>
      </c>
      <c r="E3506" s="193">
        <v>16</v>
      </c>
      <c r="F3506" s="193">
        <v>2</v>
      </c>
      <c r="G3506" s="194">
        <v>1.02305</v>
      </c>
      <c r="H3506" s="195">
        <v>0.81006599999999995</v>
      </c>
    </row>
    <row r="3507" spans="2:8" x14ac:dyDescent="0.25">
      <c r="B3507" s="191" t="s">
        <v>305</v>
      </c>
      <c r="C3507" s="193">
        <v>9</v>
      </c>
      <c r="D3507" s="193">
        <v>1</v>
      </c>
      <c r="E3507" s="193">
        <v>17</v>
      </c>
      <c r="F3507" s="193">
        <v>2</v>
      </c>
      <c r="G3507" s="194">
        <v>1.3616600000000001</v>
      </c>
      <c r="H3507" s="195">
        <v>1.6087499999999999</v>
      </c>
    </row>
    <row r="3508" spans="2:8" x14ac:dyDescent="0.25">
      <c r="B3508" s="191" t="s">
        <v>305</v>
      </c>
      <c r="C3508" s="193">
        <v>9</v>
      </c>
      <c r="D3508" s="193">
        <v>2</v>
      </c>
      <c r="E3508" s="193">
        <v>15</v>
      </c>
      <c r="F3508" s="193">
        <v>3</v>
      </c>
      <c r="G3508" s="194">
        <v>1.7934099999999999</v>
      </c>
      <c r="H3508" s="195">
        <v>3.2448000000000001</v>
      </c>
    </row>
    <row r="3509" spans="2:8" x14ac:dyDescent="0.25">
      <c r="B3509" s="191" t="s">
        <v>305</v>
      </c>
      <c r="C3509" s="193">
        <v>9</v>
      </c>
      <c r="D3509" s="193">
        <v>2</v>
      </c>
      <c r="E3509" s="193">
        <v>16</v>
      </c>
      <c r="F3509" s="193">
        <v>3</v>
      </c>
      <c r="G3509" s="194">
        <v>1.94862</v>
      </c>
      <c r="H3509" s="195">
        <v>3.4203700000000001</v>
      </c>
    </row>
    <row r="3510" spans="2:8" x14ac:dyDescent="0.25">
      <c r="B3510" s="191" t="s">
        <v>305</v>
      </c>
      <c r="C3510" s="193">
        <v>9</v>
      </c>
      <c r="D3510" s="193">
        <v>2</v>
      </c>
      <c r="E3510" s="193">
        <v>17</v>
      </c>
      <c r="F3510" s="193">
        <v>3</v>
      </c>
      <c r="G3510" s="194">
        <v>2.0348799999999998</v>
      </c>
      <c r="H3510" s="195">
        <v>3.5095299999999998</v>
      </c>
    </row>
    <row r="3511" spans="2:8" x14ac:dyDescent="0.25">
      <c r="B3511" s="191" t="s">
        <v>305</v>
      </c>
      <c r="C3511" s="193">
        <v>9</v>
      </c>
      <c r="D3511" s="193">
        <v>3</v>
      </c>
      <c r="E3511" s="193">
        <v>15</v>
      </c>
      <c r="F3511" s="193">
        <v>4</v>
      </c>
      <c r="G3511" s="194">
        <v>0.93746600000000002</v>
      </c>
      <c r="H3511" s="195">
        <v>1.70852</v>
      </c>
    </row>
    <row r="3512" spans="2:8" x14ac:dyDescent="0.25">
      <c r="B3512" s="191" t="s">
        <v>305</v>
      </c>
      <c r="C3512" s="193">
        <v>9</v>
      </c>
      <c r="D3512" s="193">
        <v>3</v>
      </c>
      <c r="E3512" s="193">
        <v>16</v>
      </c>
      <c r="F3512" s="193">
        <v>4</v>
      </c>
      <c r="G3512" s="194">
        <v>1.12182</v>
      </c>
      <c r="H3512" s="195">
        <v>1.9750099999999999</v>
      </c>
    </row>
    <row r="3513" spans="2:8" x14ac:dyDescent="0.25">
      <c r="B3513" s="191" t="s">
        <v>305</v>
      </c>
      <c r="C3513" s="193">
        <v>9</v>
      </c>
      <c r="D3513" s="193">
        <v>3</v>
      </c>
      <c r="E3513" s="193">
        <v>17</v>
      </c>
      <c r="F3513" s="193">
        <v>4</v>
      </c>
      <c r="G3513" s="194">
        <v>1.16486</v>
      </c>
      <c r="H3513" s="195">
        <v>2.0004900000000001</v>
      </c>
    </row>
    <row r="3514" spans="2:8" x14ac:dyDescent="0.25">
      <c r="B3514" s="191" t="s">
        <v>1258</v>
      </c>
      <c r="C3514" s="193">
        <v>9</v>
      </c>
      <c r="D3514" s="193">
        <v>1</v>
      </c>
      <c r="E3514" s="193">
        <v>15</v>
      </c>
      <c r="F3514" s="193">
        <v>2</v>
      </c>
      <c r="G3514" s="194">
        <v>0.44049100000000002</v>
      </c>
      <c r="H3514" s="195">
        <v>0</v>
      </c>
    </row>
    <row r="3515" spans="2:8" x14ac:dyDescent="0.25">
      <c r="B3515" s="191" t="s">
        <v>1258</v>
      </c>
      <c r="C3515" s="193">
        <v>9</v>
      </c>
      <c r="D3515" s="193">
        <v>1</v>
      </c>
      <c r="E3515" s="193">
        <v>16</v>
      </c>
      <c r="F3515" s="193">
        <v>2</v>
      </c>
      <c r="G3515" s="194">
        <v>0.89268700000000001</v>
      </c>
      <c r="H3515" s="195">
        <v>0.706843</v>
      </c>
    </row>
    <row r="3516" spans="2:8" x14ac:dyDescent="0.25">
      <c r="B3516" s="191" t="s">
        <v>1258</v>
      </c>
      <c r="C3516" s="193">
        <v>9</v>
      </c>
      <c r="D3516" s="193">
        <v>1</v>
      </c>
      <c r="E3516" s="193">
        <v>17</v>
      </c>
      <c r="F3516" s="193">
        <v>2</v>
      </c>
      <c r="G3516" s="194">
        <v>1.18815</v>
      </c>
      <c r="H3516" s="195">
        <v>1.4037500000000001</v>
      </c>
    </row>
    <row r="3517" spans="2:8" x14ac:dyDescent="0.25">
      <c r="B3517" s="191" t="s">
        <v>1258</v>
      </c>
      <c r="C3517" s="193">
        <v>9</v>
      </c>
      <c r="D3517" s="193">
        <v>2</v>
      </c>
      <c r="E3517" s="193">
        <v>15</v>
      </c>
      <c r="F3517" s="193">
        <v>3</v>
      </c>
      <c r="G3517" s="194">
        <v>1.5648899999999999</v>
      </c>
      <c r="H3517" s="195">
        <v>2.83134</v>
      </c>
    </row>
    <row r="3518" spans="2:8" x14ac:dyDescent="0.25">
      <c r="B3518" s="191" t="s">
        <v>1258</v>
      </c>
      <c r="C3518" s="193">
        <v>9</v>
      </c>
      <c r="D3518" s="193">
        <v>2</v>
      </c>
      <c r="E3518" s="193">
        <v>16</v>
      </c>
      <c r="F3518" s="193">
        <v>3</v>
      </c>
      <c r="G3518" s="194">
        <v>1.7003200000000001</v>
      </c>
      <c r="H3518" s="195">
        <v>2.9845299999999999</v>
      </c>
    </row>
    <row r="3519" spans="2:8" x14ac:dyDescent="0.25">
      <c r="B3519" s="191" t="s">
        <v>1258</v>
      </c>
      <c r="C3519" s="193">
        <v>9</v>
      </c>
      <c r="D3519" s="193">
        <v>2</v>
      </c>
      <c r="E3519" s="193">
        <v>17</v>
      </c>
      <c r="F3519" s="193">
        <v>3</v>
      </c>
      <c r="G3519" s="194">
        <v>1.77559</v>
      </c>
      <c r="H3519" s="195">
        <v>3.0623300000000002</v>
      </c>
    </row>
    <row r="3520" spans="2:8" x14ac:dyDescent="0.25">
      <c r="B3520" s="191" t="s">
        <v>1258</v>
      </c>
      <c r="C3520" s="193">
        <v>9</v>
      </c>
      <c r="D3520" s="193">
        <v>3</v>
      </c>
      <c r="E3520" s="193">
        <v>15</v>
      </c>
      <c r="F3520" s="193">
        <v>4</v>
      </c>
      <c r="G3520" s="194">
        <v>0.81800899999999999</v>
      </c>
      <c r="H3520" s="195">
        <v>1.49081</v>
      </c>
    </row>
    <row r="3521" spans="2:8" x14ac:dyDescent="0.25">
      <c r="B3521" s="191" t="s">
        <v>1258</v>
      </c>
      <c r="C3521" s="193">
        <v>9</v>
      </c>
      <c r="D3521" s="193">
        <v>3</v>
      </c>
      <c r="E3521" s="193">
        <v>16</v>
      </c>
      <c r="F3521" s="193">
        <v>4</v>
      </c>
      <c r="G3521" s="194">
        <v>0.97886799999999996</v>
      </c>
      <c r="H3521" s="195">
        <v>1.7233400000000001</v>
      </c>
    </row>
    <row r="3522" spans="2:8" x14ac:dyDescent="0.25">
      <c r="B3522" s="191" t="s">
        <v>1258</v>
      </c>
      <c r="C3522" s="193">
        <v>9</v>
      </c>
      <c r="D3522" s="193">
        <v>3</v>
      </c>
      <c r="E3522" s="193">
        <v>17</v>
      </c>
      <c r="F3522" s="193">
        <v>4</v>
      </c>
      <c r="G3522" s="194">
        <v>1.0164299999999999</v>
      </c>
      <c r="H3522" s="195">
        <v>1.7455799999999999</v>
      </c>
    </row>
    <row r="3523" spans="2:8" x14ac:dyDescent="0.25">
      <c r="B3523" s="191" t="s">
        <v>1259</v>
      </c>
      <c r="C3523" s="193">
        <v>9</v>
      </c>
      <c r="D3523" s="193">
        <v>1</v>
      </c>
      <c r="E3523" s="193">
        <v>15</v>
      </c>
      <c r="F3523" s="193">
        <v>2</v>
      </c>
      <c r="G3523" s="194">
        <v>0.41843200000000003</v>
      </c>
      <c r="H3523" s="195">
        <v>0</v>
      </c>
    </row>
    <row r="3524" spans="2:8" x14ac:dyDescent="0.25">
      <c r="B3524" s="191" t="s">
        <v>1259</v>
      </c>
      <c r="C3524" s="193">
        <v>9</v>
      </c>
      <c r="D3524" s="193">
        <v>1</v>
      </c>
      <c r="E3524" s="193">
        <v>16</v>
      </c>
      <c r="F3524" s="193">
        <v>2</v>
      </c>
      <c r="G3524" s="194">
        <v>0.84966200000000003</v>
      </c>
      <c r="H3524" s="195">
        <v>0.67654599999999998</v>
      </c>
    </row>
    <row r="3525" spans="2:8" x14ac:dyDescent="0.25">
      <c r="B3525" s="191" t="s">
        <v>1259</v>
      </c>
      <c r="C3525" s="193">
        <v>9</v>
      </c>
      <c r="D3525" s="193">
        <v>1</v>
      </c>
      <c r="E3525" s="193">
        <v>17</v>
      </c>
      <c r="F3525" s="193">
        <v>2</v>
      </c>
      <c r="G3525" s="194">
        <v>1.13304</v>
      </c>
      <c r="H3525" s="195">
        <v>1.3478399999999999</v>
      </c>
    </row>
    <row r="3526" spans="2:8" x14ac:dyDescent="0.25">
      <c r="B3526" s="191" t="s">
        <v>1259</v>
      </c>
      <c r="C3526" s="193">
        <v>9</v>
      </c>
      <c r="D3526" s="193">
        <v>2</v>
      </c>
      <c r="E3526" s="193">
        <v>15</v>
      </c>
      <c r="F3526" s="193">
        <v>3</v>
      </c>
      <c r="G3526" s="194">
        <v>1.5071600000000001</v>
      </c>
      <c r="H3526" s="195">
        <v>2.77603</v>
      </c>
    </row>
    <row r="3527" spans="2:8" x14ac:dyDescent="0.25">
      <c r="B3527" s="191" t="s">
        <v>1259</v>
      </c>
      <c r="C3527" s="193">
        <v>9</v>
      </c>
      <c r="D3527" s="193">
        <v>2</v>
      </c>
      <c r="E3527" s="193">
        <v>16</v>
      </c>
      <c r="F3527" s="193">
        <v>3</v>
      </c>
      <c r="G3527" s="194">
        <v>1.63127</v>
      </c>
      <c r="H3527" s="195">
        <v>2.9281999999999999</v>
      </c>
    </row>
    <row r="3528" spans="2:8" x14ac:dyDescent="0.25">
      <c r="B3528" s="191" t="s">
        <v>1259</v>
      </c>
      <c r="C3528" s="193">
        <v>9</v>
      </c>
      <c r="D3528" s="193">
        <v>2</v>
      </c>
      <c r="E3528" s="193">
        <v>17</v>
      </c>
      <c r="F3528" s="193">
        <v>3</v>
      </c>
      <c r="G3528" s="194">
        <v>1.6940200000000001</v>
      </c>
      <c r="H3528" s="195">
        <v>3.0020500000000001</v>
      </c>
    </row>
    <row r="3529" spans="2:8" x14ac:dyDescent="0.25">
      <c r="B3529" s="191" t="s">
        <v>1259</v>
      </c>
      <c r="C3529" s="193">
        <v>9</v>
      </c>
      <c r="D3529" s="193">
        <v>3</v>
      </c>
      <c r="E3529" s="193">
        <v>15</v>
      </c>
      <c r="F3529" s="193">
        <v>4</v>
      </c>
      <c r="G3529" s="194">
        <v>0.77437400000000001</v>
      </c>
      <c r="H3529" s="195">
        <v>1.4224300000000001</v>
      </c>
    </row>
    <row r="3530" spans="2:8" x14ac:dyDescent="0.25">
      <c r="B3530" s="191" t="s">
        <v>1259</v>
      </c>
      <c r="C3530" s="193">
        <v>9</v>
      </c>
      <c r="D3530" s="193">
        <v>3</v>
      </c>
      <c r="E3530" s="193">
        <v>16</v>
      </c>
      <c r="F3530" s="193">
        <v>4</v>
      </c>
      <c r="G3530" s="194">
        <v>0.92960399999999999</v>
      </c>
      <c r="H3530" s="195">
        <v>1.64977</v>
      </c>
    </row>
    <row r="3531" spans="2:8" x14ac:dyDescent="0.25">
      <c r="B3531" s="191" t="s">
        <v>1259</v>
      </c>
      <c r="C3531" s="193">
        <v>9</v>
      </c>
      <c r="D3531" s="193">
        <v>3</v>
      </c>
      <c r="E3531" s="193">
        <v>17</v>
      </c>
      <c r="F3531" s="193">
        <v>4</v>
      </c>
      <c r="G3531" s="194">
        <v>0.96616900000000006</v>
      </c>
      <c r="H3531" s="195">
        <v>1.67465</v>
      </c>
    </row>
    <row r="3532" spans="2:8" x14ac:dyDescent="0.25">
      <c r="B3532" s="191" t="s">
        <v>306</v>
      </c>
      <c r="C3532" s="193">
        <v>9</v>
      </c>
      <c r="D3532" s="193">
        <v>1</v>
      </c>
      <c r="E3532" s="193">
        <v>15</v>
      </c>
      <c r="F3532" s="193">
        <v>2</v>
      </c>
      <c r="G3532" s="194">
        <v>0.41843200000000003</v>
      </c>
      <c r="H3532" s="195">
        <v>0</v>
      </c>
    </row>
    <row r="3533" spans="2:8" x14ac:dyDescent="0.25">
      <c r="B3533" s="191" t="s">
        <v>306</v>
      </c>
      <c r="C3533" s="193">
        <v>9</v>
      </c>
      <c r="D3533" s="193">
        <v>1</v>
      </c>
      <c r="E3533" s="193">
        <v>16</v>
      </c>
      <c r="F3533" s="193">
        <v>2</v>
      </c>
      <c r="G3533" s="194">
        <v>0.84966200000000003</v>
      </c>
      <c r="H3533" s="195">
        <v>0.67654599999999998</v>
      </c>
    </row>
    <row r="3534" spans="2:8" x14ac:dyDescent="0.25">
      <c r="B3534" s="191" t="s">
        <v>306</v>
      </c>
      <c r="C3534" s="193">
        <v>9</v>
      </c>
      <c r="D3534" s="193">
        <v>1</v>
      </c>
      <c r="E3534" s="193">
        <v>17</v>
      </c>
      <c r="F3534" s="193">
        <v>2</v>
      </c>
      <c r="G3534" s="194">
        <v>1.13304</v>
      </c>
      <c r="H3534" s="195">
        <v>1.3478399999999999</v>
      </c>
    </row>
    <row r="3535" spans="2:8" x14ac:dyDescent="0.25">
      <c r="B3535" s="191" t="s">
        <v>306</v>
      </c>
      <c r="C3535" s="193">
        <v>9</v>
      </c>
      <c r="D3535" s="193">
        <v>2</v>
      </c>
      <c r="E3535" s="193">
        <v>15</v>
      </c>
      <c r="F3535" s="193">
        <v>3</v>
      </c>
      <c r="G3535" s="194">
        <v>1.5071600000000001</v>
      </c>
      <c r="H3535" s="195">
        <v>2.77603</v>
      </c>
    </row>
    <row r="3536" spans="2:8" x14ac:dyDescent="0.25">
      <c r="B3536" s="191" t="s">
        <v>306</v>
      </c>
      <c r="C3536" s="193">
        <v>9</v>
      </c>
      <c r="D3536" s="193">
        <v>2</v>
      </c>
      <c r="E3536" s="193">
        <v>16</v>
      </c>
      <c r="F3536" s="193">
        <v>3</v>
      </c>
      <c r="G3536" s="194">
        <v>1.63127</v>
      </c>
      <c r="H3536" s="195">
        <v>2.9281999999999999</v>
      </c>
    </row>
    <row r="3537" spans="2:8" x14ac:dyDescent="0.25">
      <c r="B3537" s="191" t="s">
        <v>306</v>
      </c>
      <c r="C3537" s="193">
        <v>9</v>
      </c>
      <c r="D3537" s="193">
        <v>2</v>
      </c>
      <c r="E3537" s="193">
        <v>17</v>
      </c>
      <c r="F3537" s="193">
        <v>3</v>
      </c>
      <c r="G3537" s="194">
        <v>1.6940200000000001</v>
      </c>
      <c r="H3537" s="195">
        <v>3.0020500000000001</v>
      </c>
    </row>
    <row r="3538" spans="2:8" x14ac:dyDescent="0.25">
      <c r="B3538" s="191" t="s">
        <v>306</v>
      </c>
      <c r="C3538" s="193">
        <v>9</v>
      </c>
      <c r="D3538" s="193">
        <v>3</v>
      </c>
      <c r="E3538" s="193">
        <v>15</v>
      </c>
      <c r="F3538" s="193">
        <v>4</v>
      </c>
      <c r="G3538" s="194">
        <v>0.77437400000000001</v>
      </c>
      <c r="H3538" s="195">
        <v>1.4224300000000001</v>
      </c>
    </row>
    <row r="3539" spans="2:8" x14ac:dyDescent="0.25">
      <c r="B3539" s="191" t="s">
        <v>306</v>
      </c>
      <c r="C3539" s="193">
        <v>9</v>
      </c>
      <c r="D3539" s="193">
        <v>3</v>
      </c>
      <c r="E3539" s="193">
        <v>16</v>
      </c>
      <c r="F3539" s="193">
        <v>4</v>
      </c>
      <c r="G3539" s="194">
        <v>0.92960399999999999</v>
      </c>
      <c r="H3539" s="195">
        <v>1.64977</v>
      </c>
    </row>
    <row r="3540" spans="2:8" x14ac:dyDescent="0.25">
      <c r="B3540" s="191" t="s">
        <v>306</v>
      </c>
      <c r="C3540" s="193">
        <v>9</v>
      </c>
      <c r="D3540" s="193">
        <v>3</v>
      </c>
      <c r="E3540" s="193">
        <v>17</v>
      </c>
      <c r="F3540" s="193">
        <v>4</v>
      </c>
      <c r="G3540" s="194">
        <v>0.96616900000000006</v>
      </c>
      <c r="H3540" s="195">
        <v>1.67465</v>
      </c>
    </row>
    <row r="3541" spans="2:8" x14ac:dyDescent="0.25">
      <c r="B3541" s="191" t="s">
        <v>1260</v>
      </c>
      <c r="C3541" s="193">
        <v>9</v>
      </c>
      <c r="D3541" s="193">
        <v>1</v>
      </c>
      <c r="E3541" s="193">
        <v>15</v>
      </c>
      <c r="F3541" s="193">
        <v>2</v>
      </c>
      <c r="G3541" s="194">
        <v>0.37920199999999998</v>
      </c>
      <c r="H3541" s="195">
        <v>0</v>
      </c>
    </row>
    <row r="3542" spans="2:8" x14ac:dyDescent="0.25">
      <c r="B3542" s="191" t="s">
        <v>1260</v>
      </c>
      <c r="C3542" s="193">
        <v>9</v>
      </c>
      <c r="D3542" s="193">
        <v>1</v>
      </c>
      <c r="E3542" s="193">
        <v>16</v>
      </c>
      <c r="F3542" s="193">
        <v>2</v>
      </c>
      <c r="G3542" s="194">
        <v>0.77000199999999996</v>
      </c>
      <c r="H3542" s="195">
        <v>0.61311700000000002</v>
      </c>
    </row>
    <row r="3543" spans="2:8" x14ac:dyDescent="0.25">
      <c r="B3543" s="191" t="s">
        <v>1260</v>
      </c>
      <c r="C3543" s="193">
        <v>9</v>
      </c>
      <c r="D3543" s="193">
        <v>1</v>
      </c>
      <c r="E3543" s="193">
        <v>17</v>
      </c>
      <c r="F3543" s="193">
        <v>2</v>
      </c>
      <c r="G3543" s="194">
        <v>1.02681</v>
      </c>
      <c r="H3543" s="195">
        <v>1.2214799999999999</v>
      </c>
    </row>
    <row r="3544" spans="2:8" x14ac:dyDescent="0.25">
      <c r="B3544" s="191" t="s">
        <v>1260</v>
      </c>
      <c r="C3544" s="193">
        <v>9</v>
      </c>
      <c r="D3544" s="193">
        <v>2</v>
      </c>
      <c r="E3544" s="193">
        <v>15</v>
      </c>
      <c r="F3544" s="193">
        <v>3</v>
      </c>
      <c r="G3544" s="194">
        <v>1.3658600000000001</v>
      </c>
      <c r="H3544" s="195">
        <v>2.5157600000000002</v>
      </c>
    </row>
    <row r="3545" spans="2:8" x14ac:dyDescent="0.25">
      <c r="B3545" s="191" t="s">
        <v>1260</v>
      </c>
      <c r="C3545" s="193">
        <v>9</v>
      </c>
      <c r="D3545" s="193">
        <v>2</v>
      </c>
      <c r="E3545" s="193">
        <v>16</v>
      </c>
      <c r="F3545" s="193">
        <v>3</v>
      </c>
      <c r="G3545" s="194">
        <v>1.4783299999999999</v>
      </c>
      <c r="H3545" s="195">
        <v>2.65367</v>
      </c>
    </row>
    <row r="3546" spans="2:8" x14ac:dyDescent="0.25">
      <c r="B3546" s="191" t="s">
        <v>1260</v>
      </c>
      <c r="C3546" s="193">
        <v>9</v>
      </c>
      <c r="D3546" s="193">
        <v>2</v>
      </c>
      <c r="E3546" s="193">
        <v>17</v>
      </c>
      <c r="F3546" s="193">
        <v>3</v>
      </c>
      <c r="G3546" s="194">
        <v>1.5351999999999999</v>
      </c>
      <c r="H3546" s="195">
        <v>2.7205900000000001</v>
      </c>
    </row>
    <row r="3547" spans="2:8" x14ac:dyDescent="0.25">
      <c r="B3547" s="191" t="s">
        <v>1260</v>
      </c>
      <c r="C3547" s="193">
        <v>9</v>
      </c>
      <c r="D3547" s="193">
        <v>3</v>
      </c>
      <c r="E3547" s="193">
        <v>15</v>
      </c>
      <c r="F3547" s="193">
        <v>4</v>
      </c>
      <c r="G3547" s="194">
        <v>0.70177299999999998</v>
      </c>
      <c r="H3547" s="195">
        <v>1.2890699999999999</v>
      </c>
    </row>
    <row r="3548" spans="2:8" x14ac:dyDescent="0.25">
      <c r="B3548" s="191" t="s">
        <v>1260</v>
      </c>
      <c r="C3548" s="193">
        <v>9</v>
      </c>
      <c r="D3548" s="193">
        <v>3</v>
      </c>
      <c r="E3548" s="193">
        <v>16</v>
      </c>
      <c r="F3548" s="193">
        <v>4</v>
      </c>
      <c r="G3548" s="194">
        <v>0.842449</v>
      </c>
      <c r="H3548" s="195">
        <v>1.49509</v>
      </c>
    </row>
    <row r="3549" spans="2:8" x14ac:dyDescent="0.25">
      <c r="B3549" s="191" t="s">
        <v>1260</v>
      </c>
      <c r="C3549" s="193">
        <v>9</v>
      </c>
      <c r="D3549" s="193">
        <v>3</v>
      </c>
      <c r="E3549" s="193">
        <v>17</v>
      </c>
      <c r="F3549" s="193">
        <v>4</v>
      </c>
      <c r="G3549" s="194">
        <v>0.87558599999999998</v>
      </c>
      <c r="H3549" s="195">
        <v>1.5176400000000001</v>
      </c>
    </row>
    <row r="3550" spans="2:8" x14ac:dyDescent="0.25">
      <c r="B3550" s="191" t="s">
        <v>1261</v>
      </c>
      <c r="C3550" s="193">
        <v>9</v>
      </c>
      <c r="D3550" s="193">
        <v>1</v>
      </c>
      <c r="E3550" s="193">
        <v>15</v>
      </c>
      <c r="F3550" s="193">
        <v>2</v>
      </c>
      <c r="G3550" s="194">
        <v>0.426375</v>
      </c>
      <c r="H3550" s="195">
        <v>0</v>
      </c>
    </row>
    <row r="3551" spans="2:8" x14ac:dyDescent="0.25">
      <c r="B3551" s="191" t="s">
        <v>1261</v>
      </c>
      <c r="C3551" s="193">
        <v>9</v>
      </c>
      <c r="D3551" s="193">
        <v>1</v>
      </c>
      <c r="E3551" s="193">
        <v>16</v>
      </c>
      <c r="F3551" s="193">
        <v>2</v>
      </c>
      <c r="G3551" s="194">
        <v>0.86908200000000002</v>
      </c>
      <c r="H3551" s="195">
        <v>0.68096400000000001</v>
      </c>
    </row>
    <row r="3552" spans="2:8" x14ac:dyDescent="0.25">
      <c r="B3552" s="191" t="s">
        <v>1261</v>
      </c>
      <c r="C3552" s="193">
        <v>9</v>
      </c>
      <c r="D3552" s="193">
        <v>1</v>
      </c>
      <c r="E3552" s="193">
        <v>17</v>
      </c>
      <c r="F3552" s="193">
        <v>2</v>
      </c>
      <c r="G3552" s="194">
        <v>1.15832</v>
      </c>
      <c r="H3552" s="195">
        <v>1.35741</v>
      </c>
    </row>
    <row r="3553" spans="2:8" x14ac:dyDescent="0.25">
      <c r="B3553" s="191" t="s">
        <v>1261</v>
      </c>
      <c r="C3553" s="193">
        <v>9</v>
      </c>
      <c r="D3553" s="193">
        <v>2</v>
      </c>
      <c r="E3553" s="193">
        <v>15</v>
      </c>
      <c r="F3553" s="193">
        <v>3</v>
      </c>
      <c r="G3553" s="194">
        <v>1.5582499999999999</v>
      </c>
      <c r="H3553" s="195">
        <v>2.7815300000000001</v>
      </c>
    </row>
    <row r="3554" spans="2:8" x14ac:dyDescent="0.25">
      <c r="B3554" s="191" t="s">
        <v>1261</v>
      </c>
      <c r="C3554" s="193">
        <v>9</v>
      </c>
      <c r="D3554" s="193">
        <v>2</v>
      </c>
      <c r="E3554" s="193">
        <v>16</v>
      </c>
      <c r="F3554" s="193">
        <v>3</v>
      </c>
      <c r="G3554" s="194">
        <v>1.6889000000000001</v>
      </c>
      <c r="H3554" s="195">
        <v>2.93208</v>
      </c>
    </row>
    <row r="3555" spans="2:8" x14ac:dyDescent="0.25">
      <c r="B3555" s="191" t="s">
        <v>1261</v>
      </c>
      <c r="C3555" s="193">
        <v>9</v>
      </c>
      <c r="D3555" s="193">
        <v>2</v>
      </c>
      <c r="E3555" s="193">
        <v>17</v>
      </c>
      <c r="F3555" s="193">
        <v>3</v>
      </c>
      <c r="G3555" s="194">
        <v>1.7581500000000001</v>
      </c>
      <c r="H3555" s="195">
        <v>3.01057</v>
      </c>
    </row>
    <row r="3556" spans="2:8" x14ac:dyDescent="0.25">
      <c r="B3556" s="191" t="s">
        <v>1261</v>
      </c>
      <c r="C3556" s="193">
        <v>9</v>
      </c>
      <c r="D3556" s="193">
        <v>3</v>
      </c>
      <c r="E3556" s="193">
        <v>15</v>
      </c>
      <c r="F3556" s="193">
        <v>4</v>
      </c>
      <c r="G3556" s="194">
        <v>0.79212400000000005</v>
      </c>
      <c r="H3556" s="195">
        <v>1.4330400000000001</v>
      </c>
    </row>
    <row r="3557" spans="2:8" x14ac:dyDescent="0.25">
      <c r="B3557" s="191" t="s">
        <v>1261</v>
      </c>
      <c r="C3557" s="193">
        <v>9</v>
      </c>
      <c r="D3557" s="193">
        <v>3</v>
      </c>
      <c r="E3557" s="193">
        <v>16</v>
      </c>
      <c r="F3557" s="193">
        <v>4</v>
      </c>
      <c r="G3557" s="194">
        <v>0.95014900000000002</v>
      </c>
      <c r="H3557" s="195">
        <v>1.6618999999999999</v>
      </c>
    </row>
    <row r="3558" spans="2:8" x14ac:dyDescent="0.25">
      <c r="B3558" s="191" t="s">
        <v>1261</v>
      </c>
      <c r="C3558" s="193">
        <v>9</v>
      </c>
      <c r="D3558" s="193">
        <v>3</v>
      </c>
      <c r="E3558" s="193">
        <v>17</v>
      </c>
      <c r="F3558" s="193">
        <v>4</v>
      </c>
      <c r="G3558" s="194">
        <v>0.98922500000000002</v>
      </c>
      <c r="H3558" s="195">
        <v>1.6903999999999999</v>
      </c>
    </row>
    <row r="3559" spans="2:8" x14ac:dyDescent="0.25">
      <c r="B3559" s="191" t="s">
        <v>307</v>
      </c>
      <c r="C3559" s="193">
        <v>9</v>
      </c>
      <c r="D3559" s="193">
        <v>1</v>
      </c>
      <c r="E3559" s="193">
        <v>15</v>
      </c>
      <c r="F3559" s="193">
        <v>2</v>
      </c>
      <c r="G3559" s="194">
        <v>0.426375</v>
      </c>
      <c r="H3559" s="195">
        <v>0</v>
      </c>
    </row>
    <row r="3560" spans="2:8" x14ac:dyDescent="0.25">
      <c r="B3560" s="191" t="s">
        <v>307</v>
      </c>
      <c r="C3560" s="193">
        <v>9</v>
      </c>
      <c r="D3560" s="193">
        <v>1</v>
      </c>
      <c r="E3560" s="193">
        <v>16</v>
      </c>
      <c r="F3560" s="193">
        <v>2</v>
      </c>
      <c r="G3560" s="194">
        <v>0.86908200000000002</v>
      </c>
      <c r="H3560" s="195">
        <v>0.68096400000000001</v>
      </c>
    </row>
    <row r="3561" spans="2:8" x14ac:dyDescent="0.25">
      <c r="B3561" s="191" t="s">
        <v>307</v>
      </c>
      <c r="C3561" s="193">
        <v>9</v>
      </c>
      <c r="D3561" s="193">
        <v>1</v>
      </c>
      <c r="E3561" s="193">
        <v>17</v>
      </c>
      <c r="F3561" s="193">
        <v>2</v>
      </c>
      <c r="G3561" s="194">
        <v>1.15832</v>
      </c>
      <c r="H3561" s="195">
        <v>1.35741</v>
      </c>
    </row>
    <row r="3562" spans="2:8" x14ac:dyDescent="0.25">
      <c r="B3562" s="191" t="s">
        <v>307</v>
      </c>
      <c r="C3562" s="193">
        <v>9</v>
      </c>
      <c r="D3562" s="193">
        <v>2</v>
      </c>
      <c r="E3562" s="193">
        <v>15</v>
      </c>
      <c r="F3562" s="193">
        <v>3</v>
      </c>
      <c r="G3562" s="194">
        <v>1.5582499999999999</v>
      </c>
      <c r="H3562" s="195">
        <v>2.7815300000000001</v>
      </c>
    </row>
    <row r="3563" spans="2:8" x14ac:dyDescent="0.25">
      <c r="B3563" s="191" t="s">
        <v>307</v>
      </c>
      <c r="C3563" s="193">
        <v>9</v>
      </c>
      <c r="D3563" s="193">
        <v>2</v>
      </c>
      <c r="E3563" s="193">
        <v>16</v>
      </c>
      <c r="F3563" s="193">
        <v>3</v>
      </c>
      <c r="G3563" s="194">
        <v>1.6889000000000001</v>
      </c>
      <c r="H3563" s="195">
        <v>2.93208</v>
      </c>
    </row>
    <row r="3564" spans="2:8" x14ac:dyDescent="0.25">
      <c r="B3564" s="191" t="s">
        <v>307</v>
      </c>
      <c r="C3564" s="193">
        <v>9</v>
      </c>
      <c r="D3564" s="193">
        <v>2</v>
      </c>
      <c r="E3564" s="193">
        <v>17</v>
      </c>
      <c r="F3564" s="193">
        <v>3</v>
      </c>
      <c r="G3564" s="194">
        <v>1.7581500000000001</v>
      </c>
      <c r="H3564" s="195">
        <v>3.01057</v>
      </c>
    </row>
    <row r="3565" spans="2:8" x14ac:dyDescent="0.25">
      <c r="B3565" s="191" t="s">
        <v>307</v>
      </c>
      <c r="C3565" s="193">
        <v>9</v>
      </c>
      <c r="D3565" s="193">
        <v>3</v>
      </c>
      <c r="E3565" s="193">
        <v>15</v>
      </c>
      <c r="F3565" s="193">
        <v>4</v>
      </c>
      <c r="G3565" s="194">
        <v>0.79212400000000005</v>
      </c>
      <c r="H3565" s="195">
        <v>1.4330400000000001</v>
      </c>
    </row>
    <row r="3566" spans="2:8" x14ac:dyDescent="0.25">
      <c r="B3566" s="191" t="s">
        <v>307</v>
      </c>
      <c r="C3566" s="193">
        <v>9</v>
      </c>
      <c r="D3566" s="193">
        <v>3</v>
      </c>
      <c r="E3566" s="193">
        <v>16</v>
      </c>
      <c r="F3566" s="193">
        <v>4</v>
      </c>
      <c r="G3566" s="194">
        <v>0.95014900000000002</v>
      </c>
      <c r="H3566" s="195">
        <v>1.6618999999999999</v>
      </c>
    </row>
    <row r="3567" spans="2:8" x14ac:dyDescent="0.25">
      <c r="B3567" s="191" t="s">
        <v>307</v>
      </c>
      <c r="C3567" s="193">
        <v>9</v>
      </c>
      <c r="D3567" s="193">
        <v>3</v>
      </c>
      <c r="E3567" s="193">
        <v>17</v>
      </c>
      <c r="F3567" s="193">
        <v>4</v>
      </c>
      <c r="G3567" s="194">
        <v>0.98922500000000002</v>
      </c>
      <c r="H3567" s="195">
        <v>1.6903999999999999</v>
      </c>
    </row>
    <row r="3568" spans="2:8" x14ac:dyDescent="0.25">
      <c r="B3568" s="191" t="s">
        <v>1262</v>
      </c>
      <c r="C3568" s="193">
        <v>9</v>
      </c>
      <c r="D3568" s="193">
        <v>1</v>
      </c>
      <c r="E3568" s="193">
        <v>15</v>
      </c>
      <c r="F3568" s="193">
        <v>2</v>
      </c>
      <c r="G3568" s="194">
        <v>0.38592599999999999</v>
      </c>
      <c r="H3568" s="195">
        <v>0</v>
      </c>
    </row>
    <row r="3569" spans="2:8" x14ac:dyDescent="0.25">
      <c r="B3569" s="191" t="s">
        <v>1262</v>
      </c>
      <c r="C3569" s="193">
        <v>9</v>
      </c>
      <c r="D3569" s="193">
        <v>1</v>
      </c>
      <c r="E3569" s="193">
        <v>16</v>
      </c>
      <c r="F3569" s="193">
        <v>2</v>
      </c>
      <c r="G3569" s="194">
        <v>0.78663300000000003</v>
      </c>
      <c r="H3569" s="195">
        <v>0.61636100000000005</v>
      </c>
    </row>
    <row r="3570" spans="2:8" x14ac:dyDescent="0.25">
      <c r="B3570" s="191" t="s">
        <v>1262</v>
      </c>
      <c r="C3570" s="193">
        <v>9</v>
      </c>
      <c r="D3570" s="193">
        <v>1</v>
      </c>
      <c r="E3570" s="193">
        <v>17</v>
      </c>
      <c r="F3570" s="193">
        <v>2</v>
      </c>
      <c r="G3570" s="194">
        <v>1.04843</v>
      </c>
      <c r="H3570" s="195">
        <v>1.2286300000000001</v>
      </c>
    </row>
    <row r="3571" spans="2:8" x14ac:dyDescent="0.25">
      <c r="B3571" s="191" t="s">
        <v>1262</v>
      </c>
      <c r="C3571" s="193">
        <v>9</v>
      </c>
      <c r="D3571" s="193">
        <v>2</v>
      </c>
      <c r="E3571" s="193">
        <v>15</v>
      </c>
      <c r="F3571" s="193">
        <v>3</v>
      </c>
      <c r="G3571" s="194">
        <v>1.41042</v>
      </c>
      <c r="H3571" s="195">
        <v>2.5176500000000002</v>
      </c>
    </row>
    <row r="3572" spans="2:8" x14ac:dyDescent="0.25">
      <c r="B3572" s="191" t="s">
        <v>1262</v>
      </c>
      <c r="C3572" s="193">
        <v>9</v>
      </c>
      <c r="D3572" s="193">
        <v>2</v>
      </c>
      <c r="E3572" s="193">
        <v>16</v>
      </c>
      <c r="F3572" s="193">
        <v>3</v>
      </c>
      <c r="G3572" s="194">
        <v>1.52868</v>
      </c>
      <c r="H3572" s="195">
        <v>2.6539199999999998</v>
      </c>
    </row>
    <row r="3573" spans="2:8" x14ac:dyDescent="0.25">
      <c r="B3573" s="191" t="s">
        <v>1262</v>
      </c>
      <c r="C3573" s="193">
        <v>9</v>
      </c>
      <c r="D3573" s="193">
        <v>2</v>
      </c>
      <c r="E3573" s="193">
        <v>17</v>
      </c>
      <c r="F3573" s="193">
        <v>3</v>
      </c>
      <c r="G3573" s="194">
        <v>1.5913600000000001</v>
      </c>
      <c r="H3573" s="195">
        <v>2.7249599999999998</v>
      </c>
    </row>
    <row r="3574" spans="2:8" x14ac:dyDescent="0.25">
      <c r="B3574" s="191" t="s">
        <v>1262</v>
      </c>
      <c r="C3574" s="193">
        <v>9</v>
      </c>
      <c r="D3574" s="193">
        <v>3</v>
      </c>
      <c r="E3574" s="193">
        <v>15</v>
      </c>
      <c r="F3574" s="193">
        <v>4</v>
      </c>
      <c r="G3574" s="194">
        <v>0.71697599999999995</v>
      </c>
      <c r="H3574" s="195">
        <v>1.2970900000000001</v>
      </c>
    </row>
    <row r="3575" spans="2:8" x14ac:dyDescent="0.25">
      <c r="B3575" s="191" t="s">
        <v>1262</v>
      </c>
      <c r="C3575" s="193">
        <v>9</v>
      </c>
      <c r="D3575" s="193">
        <v>3</v>
      </c>
      <c r="E3575" s="193">
        <v>16</v>
      </c>
      <c r="F3575" s="193">
        <v>4</v>
      </c>
      <c r="G3575" s="194">
        <v>0.86001000000000005</v>
      </c>
      <c r="H3575" s="195">
        <v>1.50424</v>
      </c>
    </row>
    <row r="3576" spans="2:8" x14ac:dyDescent="0.25">
      <c r="B3576" s="191" t="s">
        <v>1262</v>
      </c>
      <c r="C3576" s="193">
        <v>9</v>
      </c>
      <c r="D3576" s="193">
        <v>3</v>
      </c>
      <c r="E3576" s="193">
        <v>17</v>
      </c>
      <c r="F3576" s="193">
        <v>4</v>
      </c>
      <c r="G3576" s="194">
        <v>0.89537800000000001</v>
      </c>
      <c r="H3576" s="195">
        <v>1.5300400000000001</v>
      </c>
    </row>
    <row r="3577" spans="2:8" x14ac:dyDescent="0.25">
      <c r="B3577" s="191" t="s">
        <v>1263</v>
      </c>
      <c r="C3577" s="193">
        <v>9</v>
      </c>
      <c r="D3577" s="193">
        <v>1</v>
      </c>
      <c r="E3577" s="193">
        <v>15</v>
      </c>
      <c r="F3577" s="193">
        <v>2</v>
      </c>
      <c r="G3577" s="194">
        <v>0.40044600000000002</v>
      </c>
      <c r="H3577" s="195">
        <v>0</v>
      </c>
    </row>
    <row r="3578" spans="2:8" x14ac:dyDescent="0.25">
      <c r="B3578" s="191" t="s">
        <v>1263</v>
      </c>
      <c r="C3578" s="193">
        <v>9</v>
      </c>
      <c r="D3578" s="193">
        <v>1</v>
      </c>
      <c r="E3578" s="193">
        <v>16</v>
      </c>
      <c r="F3578" s="193">
        <v>2</v>
      </c>
      <c r="G3578" s="194">
        <v>0.81623000000000001</v>
      </c>
      <c r="H3578" s="195">
        <v>0.63955200000000001</v>
      </c>
    </row>
    <row r="3579" spans="2:8" x14ac:dyDescent="0.25">
      <c r="B3579" s="191" t="s">
        <v>1263</v>
      </c>
      <c r="C3579" s="193">
        <v>9</v>
      </c>
      <c r="D3579" s="193">
        <v>1</v>
      </c>
      <c r="E3579" s="193">
        <v>17</v>
      </c>
      <c r="F3579" s="193">
        <v>2</v>
      </c>
      <c r="G3579" s="194">
        <v>1.08788</v>
      </c>
      <c r="H3579" s="195">
        <v>1.2748600000000001</v>
      </c>
    </row>
    <row r="3580" spans="2:8" x14ac:dyDescent="0.25">
      <c r="B3580" s="191" t="s">
        <v>1263</v>
      </c>
      <c r="C3580" s="193">
        <v>9</v>
      </c>
      <c r="D3580" s="193">
        <v>2</v>
      </c>
      <c r="E3580" s="193">
        <v>15</v>
      </c>
      <c r="F3580" s="193">
        <v>3</v>
      </c>
      <c r="G3580" s="194">
        <v>1.46349</v>
      </c>
      <c r="H3580" s="195">
        <v>2.6123699999999999</v>
      </c>
    </row>
    <row r="3581" spans="2:8" x14ac:dyDescent="0.25">
      <c r="B3581" s="191" t="s">
        <v>1263</v>
      </c>
      <c r="C3581" s="193">
        <v>9</v>
      </c>
      <c r="D3581" s="193">
        <v>2</v>
      </c>
      <c r="E3581" s="193">
        <v>16</v>
      </c>
      <c r="F3581" s="193">
        <v>3</v>
      </c>
      <c r="G3581" s="194">
        <v>1.58619</v>
      </c>
      <c r="H3581" s="195">
        <v>2.7537699999999998</v>
      </c>
    </row>
    <row r="3582" spans="2:8" x14ac:dyDescent="0.25">
      <c r="B3582" s="191" t="s">
        <v>1263</v>
      </c>
      <c r="C3582" s="193">
        <v>9</v>
      </c>
      <c r="D3582" s="193">
        <v>2</v>
      </c>
      <c r="E3582" s="193">
        <v>17</v>
      </c>
      <c r="F3582" s="193">
        <v>3</v>
      </c>
      <c r="G3582" s="194">
        <v>1.65123</v>
      </c>
      <c r="H3582" s="195">
        <v>2.8274900000000001</v>
      </c>
    </row>
    <row r="3583" spans="2:8" x14ac:dyDescent="0.25">
      <c r="B3583" s="191" t="s">
        <v>1263</v>
      </c>
      <c r="C3583" s="193">
        <v>9</v>
      </c>
      <c r="D3583" s="193">
        <v>3</v>
      </c>
      <c r="E3583" s="193">
        <v>15</v>
      </c>
      <c r="F3583" s="193">
        <v>4</v>
      </c>
      <c r="G3583" s="194">
        <v>0.74395199999999995</v>
      </c>
      <c r="H3583" s="195">
        <v>1.34589</v>
      </c>
    </row>
    <row r="3584" spans="2:8" x14ac:dyDescent="0.25">
      <c r="B3584" s="191" t="s">
        <v>1263</v>
      </c>
      <c r="C3584" s="193">
        <v>9</v>
      </c>
      <c r="D3584" s="193">
        <v>3</v>
      </c>
      <c r="E3584" s="193">
        <v>16</v>
      </c>
      <c r="F3584" s="193">
        <v>4</v>
      </c>
      <c r="G3584" s="194">
        <v>0.89236700000000002</v>
      </c>
      <c r="H3584" s="195">
        <v>1.56084</v>
      </c>
    </row>
    <row r="3585" spans="2:8" x14ac:dyDescent="0.25">
      <c r="B3585" s="191" t="s">
        <v>1263</v>
      </c>
      <c r="C3585" s="193">
        <v>9</v>
      </c>
      <c r="D3585" s="193">
        <v>3</v>
      </c>
      <c r="E3585" s="193">
        <v>17</v>
      </c>
      <c r="F3585" s="193">
        <v>4</v>
      </c>
      <c r="G3585" s="194">
        <v>0.92906699999999998</v>
      </c>
      <c r="H3585" s="195">
        <v>1.58761</v>
      </c>
    </row>
    <row r="3586" spans="2:8" x14ac:dyDescent="0.25">
      <c r="B3586" s="191" t="s">
        <v>308</v>
      </c>
      <c r="C3586" s="193">
        <v>9</v>
      </c>
      <c r="D3586" s="193">
        <v>1</v>
      </c>
      <c r="E3586" s="193">
        <v>15</v>
      </c>
      <c r="F3586" s="193">
        <v>2</v>
      </c>
      <c r="G3586" s="194">
        <v>0.40044600000000002</v>
      </c>
      <c r="H3586" s="195">
        <v>0</v>
      </c>
    </row>
    <row r="3587" spans="2:8" x14ac:dyDescent="0.25">
      <c r="B3587" s="191" t="s">
        <v>308</v>
      </c>
      <c r="C3587" s="193">
        <v>9</v>
      </c>
      <c r="D3587" s="193">
        <v>1</v>
      </c>
      <c r="E3587" s="193">
        <v>16</v>
      </c>
      <c r="F3587" s="193">
        <v>2</v>
      </c>
      <c r="G3587" s="194">
        <v>0.81623000000000001</v>
      </c>
      <c r="H3587" s="195">
        <v>0.63955200000000001</v>
      </c>
    </row>
    <row r="3588" spans="2:8" x14ac:dyDescent="0.25">
      <c r="B3588" s="191" t="s">
        <v>308</v>
      </c>
      <c r="C3588" s="193">
        <v>9</v>
      </c>
      <c r="D3588" s="193">
        <v>1</v>
      </c>
      <c r="E3588" s="193">
        <v>17</v>
      </c>
      <c r="F3588" s="193">
        <v>2</v>
      </c>
      <c r="G3588" s="194">
        <v>1.08788</v>
      </c>
      <c r="H3588" s="195">
        <v>1.2748600000000001</v>
      </c>
    </row>
    <row r="3589" spans="2:8" x14ac:dyDescent="0.25">
      <c r="B3589" s="191" t="s">
        <v>308</v>
      </c>
      <c r="C3589" s="193">
        <v>9</v>
      </c>
      <c r="D3589" s="193">
        <v>2</v>
      </c>
      <c r="E3589" s="193">
        <v>15</v>
      </c>
      <c r="F3589" s="193">
        <v>3</v>
      </c>
      <c r="G3589" s="194">
        <v>1.46349</v>
      </c>
      <c r="H3589" s="195">
        <v>2.6123699999999999</v>
      </c>
    </row>
    <row r="3590" spans="2:8" x14ac:dyDescent="0.25">
      <c r="B3590" s="191" t="s">
        <v>308</v>
      </c>
      <c r="C3590" s="193">
        <v>9</v>
      </c>
      <c r="D3590" s="193">
        <v>2</v>
      </c>
      <c r="E3590" s="193">
        <v>16</v>
      </c>
      <c r="F3590" s="193">
        <v>3</v>
      </c>
      <c r="G3590" s="194">
        <v>1.58619</v>
      </c>
      <c r="H3590" s="195">
        <v>2.7537699999999998</v>
      </c>
    </row>
    <row r="3591" spans="2:8" x14ac:dyDescent="0.25">
      <c r="B3591" s="191" t="s">
        <v>308</v>
      </c>
      <c r="C3591" s="193">
        <v>9</v>
      </c>
      <c r="D3591" s="193">
        <v>2</v>
      </c>
      <c r="E3591" s="193">
        <v>17</v>
      </c>
      <c r="F3591" s="193">
        <v>3</v>
      </c>
      <c r="G3591" s="194">
        <v>1.65123</v>
      </c>
      <c r="H3591" s="195">
        <v>2.8274900000000001</v>
      </c>
    </row>
    <row r="3592" spans="2:8" x14ac:dyDescent="0.25">
      <c r="B3592" s="191" t="s">
        <v>308</v>
      </c>
      <c r="C3592" s="193">
        <v>9</v>
      </c>
      <c r="D3592" s="193">
        <v>3</v>
      </c>
      <c r="E3592" s="193">
        <v>15</v>
      </c>
      <c r="F3592" s="193">
        <v>4</v>
      </c>
      <c r="G3592" s="194">
        <v>0.74395199999999995</v>
      </c>
      <c r="H3592" s="195">
        <v>1.34589</v>
      </c>
    </row>
    <row r="3593" spans="2:8" x14ac:dyDescent="0.25">
      <c r="B3593" s="191" t="s">
        <v>308</v>
      </c>
      <c r="C3593" s="193">
        <v>9</v>
      </c>
      <c r="D3593" s="193">
        <v>3</v>
      </c>
      <c r="E3593" s="193">
        <v>16</v>
      </c>
      <c r="F3593" s="193">
        <v>4</v>
      </c>
      <c r="G3593" s="194">
        <v>0.89236700000000002</v>
      </c>
      <c r="H3593" s="195">
        <v>1.56084</v>
      </c>
    </row>
    <row r="3594" spans="2:8" x14ac:dyDescent="0.25">
      <c r="B3594" s="191" t="s">
        <v>308</v>
      </c>
      <c r="C3594" s="193">
        <v>9</v>
      </c>
      <c r="D3594" s="193">
        <v>3</v>
      </c>
      <c r="E3594" s="193">
        <v>17</v>
      </c>
      <c r="F3594" s="193">
        <v>4</v>
      </c>
      <c r="G3594" s="194">
        <v>0.92906699999999998</v>
      </c>
      <c r="H3594" s="195">
        <v>1.58761</v>
      </c>
    </row>
    <row r="3595" spans="2:8" x14ac:dyDescent="0.25">
      <c r="B3595" s="191" t="s">
        <v>1264</v>
      </c>
      <c r="C3595" s="193">
        <v>9</v>
      </c>
      <c r="D3595" s="193">
        <v>1</v>
      </c>
      <c r="E3595" s="193">
        <v>15</v>
      </c>
      <c r="F3595" s="193">
        <v>2</v>
      </c>
      <c r="G3595" s="194">
        <v>0.36058000000000001</v>
      </c>
      <c r="H3595" s="195">
        <v>0</v>
      </c>
    </row>
    <row r="3596" spans="2:8" x14ac:dyDescent="0.25">
      <c r="B3596" s="191" t="s">
        <v>1264</v>
      </c>
      <c r="C3596" s="193">
        <v>9</v>
      </c>
      <c r="D3596" s="193">
        <v>1</v>
      </c>
      <c r="E3596" s="193">
        <v>16</v>
      </c>
      <c r="F3596" s="193">
        <v>2</v>
      </c>
      <c r="G3596" s="194">
        <v>0.73497000000000001</v>
      </c>
      <c r="H3596" s="195">
        <v>0.57588099999999998</v>
      </c>
    </row>
    <row r="3597" spans="2:8" x14ac:dyDescent="0.25">
      <c r="B3597" s="191" t="s">
        <v>1264</v>
      </c>
      <c r="C3597" s="193">
        <v>9</v>
      </c>
      <c r="D3597" s="193">
        <v>1</v>
      </c>
      <c r="E3597" s="193">
        <v>17</v>
      </c>
      <c r="F3597" s="193">
        <v>2</v>
      </c>
      <c r="G3597" s="194">
        <v>0.97957399999999994</v>
      </c>
      <c r="H3597" s="195">
        <v>1.14794</v>
      </c>
    </row>
    <row r="3598" spans="2:8" x14ac:dyDescent="0.25">
      <c r="B3598" s="191" t="s">
        <v>1264</v>
      </c>
      <c r="C3598" s="193">
        <v>9</v>
      </c>
      <c r="D3598" s="193">
        <v>2</v>
      </c>
      <c r="E3598" s="193">
        <v>15</v>
      </c>
      <c r="F3598" s="193">
        <v>3</v>
      </c>
      <c r="G3598" s="194">
        <v>1.31779</v>
      </c>
      <c r="H3598" s="195">
        <v>2.3523000000000001</v>
      </c>
    </row>
    <row r="3599" spans="2:8" x14ac:dyDescent="0.25">
      <c r="B3599" s="191" t="s">
        <v>1264</v>
      </c>
      <c r="C3599" s="193">
        <v>9</v>
      </c>
      <c r="D3599" s="193">
        <v>2</v>
      </c>
      <c r="E3599" s="193">
        <v>16</v>
      </c>
      <c r="F3599" s="193">
        <v>3</v>
      </c>
      <c r="G3599" s="194">
        <v>1.42828</v>
      </c>
      <c r="H3599" s="195">
        <v>2.4796200000000002</v>
      </c>
    </row>
    <row r="3600" spans="2:8" x14ac:dyDescent="0.25">
      <c r="B3600" s="191" t="s">
        <v>1264</v>
      </c>
      <c r="C3600" s="193">
        <v>9</v>
      </c>
      <c r="D3600" s="193">
        <v>2</v>
      </c>
      <c r="E3600" s="193">
        <v>17</v>
      </c>
      <c r="F3600" s="193">
        <v>3</v>
      </c>
      <c r="G3600" s="194">
        <v>1.4868399999999999</v>
      </c>
      <c r="H3600" s="195">
        <v>2.5459999999999998</v>
      </c>
    </row>
    <row r="3601" spans="2:8" x14ac:dyDescent="0.25">
      <c r="B3601" s="191" t="s">
        <v>1264</v>
      </c>
      <c r="C3601" s="193">
        <v>9</v>
      </c>
      <c r="D3601" s="193">
        <v>3</v>
      </c>
      <c r="E3601" s="193">
        <v>15</v>
      </c>
      <c r="F3601" s="193">
        <v>4</v>
      </c>
      <c r="G3601" s="194">
        <v>0.66988800000000004</v>
      </c>
      <c r="H3601" s="195">
        <v>1.2119</v>
      </c>
    </row>
    <row r="3602" spans="2:8" x14ac:dyDescent="0.25">
      <c r="B3602" s="191" t="s">
        <v>1264</v>
      </c>
      <c r="C3602" s="193">
        <v>9</v>
      </c>
      <c r="D3602" s="193">
        <v>3</v>
      </c>
      <c r="E3602" s="193">
        <v>16</v>
      </c>
      <c r="F3602" s="193">
        <v>4</v>
      </c>
      <c r="G3602" s="194">
        <v>0.80352800000000002</v>
      </c>
      <c r="H3602" s="195">
        <v>1.4054500000000001</v>
      </c>
    </row>
    <row r="3603" spans="2:8" x14ac:dyDescent="0.25">
      <c r="B3603" s="191" t="s">
        <v>1264</v>
      </c>
      <c r="C3603" s="193">
        <v>9</v>
      </c>
      <c r="D3603" s="193">
        <v>3</v>
      </c>
      <c r="E3603" s="193">
        <v>17</v>
      </c>
      <c r="F3603" s="193">
        <v>4</v>
      </c>
      <c r="G3603" s="194">
        <v>0.83657400000000004</v>
      </c>
      <c r="H3603" s="195">
        <v>1.4295500000000001</v>
      </c>
    </row>
    <row r="3604" spans="2:8" x14ac:dyDescent="0.25">
      <c r="B3604" s="191" t="s">
        <v>309</v>
      </c>
      <c r="C3604" s="193">
        <v>9</v>
      </c>
      <c r="D3604" s="193">
        <v>8</v>
      </c>
      <c r="E3604" s="193">
        <v>15</v>
      </c>
      <c r="F3604" s="193">
        <v>2</v>
      </c>
      <c r="G3604" s="194">
        <v>0</v>
      </c>
      <c r="H3604" s="195">
        <v>0.31050899999999998</v>
      </c>
    </row>
    <row r="3605" spans="2:8" x14ac:dyDescent="0.25">
      <c r="B3605" s="191" t="s">
        <v>309</v>
      </c>
      <c r="C3605" s="193">
        <v>9</v>
      </c>
      <c r="D3605" s="193">
        <v>8</v>
      </c>
      <c r="E3605" s="193">
        <v>16</v>
      </c>
      <c r="F3605" s="193">
        <v>2</v>
      </c>
      <c r="G3605" s="194">
        <v>0</v>
      </c>
      <c r="H3605" s="195">
        <v>0.60765999999999998</v>
      </c>
    </row>
    <row r="3606" spans="2:8" x14ac:dyDescent="0.25">
      <c r="B3606" s="191" t="s">
        <v>309</v>
      </c>
      <c r="C3606" s="193">
        <v>9</v>
      </c>
      <c r="D3606" s="193">
        <v>8</v>
      </c>
      <c r="E3606" s="193">
        <v>17</v>
      </c>
      <c r="F3606" s="193">
        <v>2</v>
      </c>
      <c r="G3606" s="194">
        <v>0.22995099999999999</v>
      </c>
      <c r="H3606" s="195">
        <v>0.85291399999999995</v>
      </c>
    </row>
    <row r="3607" spans="2:8" x14ac:dyDescent="0.25">
      <c r="B3607" s="191" t="s">
        <v>309</v>
      </c>
      <c r="C3607" s="193">
        <v>9</v>
      </c>
      <c r="D3607" s="193">
        <v>9</v>
      </c>
      <c r="E3607" s="193">
        <v>15</v>
      </c>
      <c r="F3607" s="193">
        <v>3</v>
      </c>
      <c r="G3607" s="194">
        <v>1.23356</v>
      </c>
      <c r="H3607" s="195">
        <v>3.0417800000000002</v>
      </c>
    </row>
    <row r="3608" spans="2:8" x14ac:dyDescent="0.25">
      <c r="B3608" s="191" t="s">
        <v>309</v>
      </c>
      <c r="C3608" s="193">
        <v>9</v>
      </c>
      <c r="D3608" s="193">
        <v>9</v>
      </c>
      <c r="E3608" s="193">
        <v>16</v>
      </c>
      <c r="F3608" s="193">
        <v>3</v>
      </c>
      <c r="G3608" s="194">
        <v>1.35181</v>
      </c>
      <c r="H3608" s="195">
        <v>3.05904</v>
      </c>
    </row>
    <row r="3609" spans="2:8" x14ac:dyDescent="0.25">
      <c r="B3609" s="191" t="s">
        <v>309</v>
      </c>
      <c r="C3609" s="193">
        <v>9</v>
      </c>
      <c r="D3609" s="193">
        <v>9</v>
      </c>
      <c r="E3609" s="193">
        <v>17</v>
      </c>
      <c r="F3609" s="193">
        <v>3</v>
      </c>
      <c r="G3609" s="194">
        <v>1.3405400000000001</v>
      </c>
      <c r="H3609" s="195">
        <v>2.8547899999999999</v>
      </c>
    </row>
    <row r="3610" spans="2:8" x14ac:dyDescent="0.25">
      <c r="B3610" s="191" t="s">
        <v>309</v>
      </c>
      <c r="C3610" s="193">
        <v>9</v>
      </c>
      <c r="D3610" s="193">
        <v>10</v>
      </c>
      <c r="E3610" s="193">
        <v>15</v>
      </c>
      <c r="F3610" s="193">
        <v>4</v>
      </c>
      <c r="G3610" s="194">
        <v>1.4367000000000001</v>
      </c>
      <c r="H3610" s="195">
        <v>3.27481</v>
      </c>
    </row>
    <row r="3611" spans="2:8" x14ac:dyDescent="0.25">
      <c r="B3611" s="191" t="s">
        <v>309</v>
      </c>
      <c r="C3611" s="193">
        <v>9</v>
      </c>
      <c r="D3611" s="193">
        <v>10</v>
      </c>
      <c r="E3611" s="193">
        <v>16</v>
      </c>
      <c r="F3611" s="193">
        <v>4</v>
      </c>
      <c r="G3611" s="194">
        <v>1.7872699999999999</v>
      </c>
      <c r="H3611" s="195">
        <v>3.7676799999999999</v>
      </c>
    </row>
    <row r="3612" spans="2:8" x14ac:dyDescent="0.25">
      <c r="B3612" s="191" t="s">
        <v>309</v>
      </c>
      <c r="C3612" s="193">
        <v>9</v>
      </c>
      <c r="D3612" s="193">
        <v>10</v>
      </c>
      <c r="E3612" s="193">
        <v>17</v>
      </c>
      <c r="F3612" s="193">
        <v>4</v>
      </c>
      <c r="G3612" s="194">
        <v>1.9294800000000001</v>
      </c>
      <c r="H3612" s="195">
        <v>3.8714599999999999</v>
      </c>
    </row>
    <row r="3613" spans="2:8" x14ac:dyDescent="0.25">
      <c r="B3613" s="191" t="s">
        <v>310</v>
      </c>
      <c r="C3613" s="193">
        <v>9</v>
      </c>
      <c r="D3613" s="193">
        <v>8</v>
      </c>
      <c r="E3613" s="193">
        <v>15</v>
      </c>
      <c r="F3613" s="193">
        <v>2</v>
      </c>
      <c r="G3613" s="194">
        <v>0</v>
      </c>
      <c r="H3613" s="195">
        <v>0.27321299999999998</v>
      </c>
    </row>
    <row r="3614" spans="2:8" x14ac:dyDescent="0.25">
      <c r="B3614" s="191" t="s">
        <v>310</v>
      </c>
      <c r="C3614" s="193">
        <v>9</v>
      </c>
      <c r="D3614" s="193">
        <v>8</v>
      </c>
      <c r="E3614" s="193">
        <v>16</v>
      </c>
      <c r="F3614" s="193">
        <v>2</v>
      </c>
      <c r="G3614" s="194">
        <v>0</v>
      </c>
      <c r="H3614" s="195">
        <v>0.53736399999999995</v>
      </c>
    </row>
    <row r="3615" spans="2:8" x14ac:dyDescent="0.25">
      <c r="B3615" s="191" t="s">
        <v>310</v>
      </c>
      <c r="C3615" s="193">
        <v>9</v>
      </c>
      <c r="D3615" s="193">
        <v>8</v>
      </c>
      <c r="E3615" s="193">
        <v>17</v>
      </c>
      <c r="F3615" s="193">
        <v>2</v>
      </c>
      <c r="G3615" s="194">
        <v>0.20295299999999999</v>
      </c>
      <c r="H3615" s="195">
        <v>0.75597099999999995</v>
      </c>
    </row>
    <row r="3616" spans="2:8" x14ac:dyDescent="0.25">
      <c r="B3616" s="191" t="s">
        <v>310</v>
      </c>
      <c r="C3616" s="193">
        <v>9</v>
      </c>
      <c r="D3616" s="193">
        <v>9</v>
      </c>
      <c r="E3616" s="193">
        <v>15</v>
      </c>
      <c r="F3616" s="193">
        <v>3</v>
      </c>
      <c r="G3616" s="194">
        <v>1.1000000000000001</v>
      </c>
      <c r="H3616" s="195">
        <v>2.7189299999999998</v>
      </c>
    </row>
    <row r="3617" spans="2:8" x14ac:dyDescent="0.25">
      <c r="B3617" s="191" t="s">
        <v>310</v>
      </c>
      <c r="C3617" s="193">
        <v>9</v>
      </c>
      <c r="D3617" s="193">
        <v>9</v>
      </c>
      <c r="E3617" s="193">
        <v>16</v>
      </c>
      <c r="F3617" s="193">
        <v>3</v>
      </c>
      <c r="G3617" s="194">
        <v>1.2055800000000001</v>
      </c>
      <c r="H3617" s="195">
        <v>2.7371699999999999</v>
      </c>
    </row>
    <row r="3618" spans="2:8" x14ac:dyDescent="0.25">
      <c r="B3618" s="191" t="s">
        <v>310</v>
      </c>
      <c r="C3618" s="193">
        <v>9</v>
      </c>
      <c r="D3618" s="193">
        <v>9</v>
      </c>
      <c r="E3618" s="193">
        <v>17</v>
      </c>
      <c r="F3618" s="193">
        <v>3</v>
      </c>
      <c r="G3618" s="194">
        <v>1.19607</v>
      </c>
      <c r="H3618" s="195">
        <v>2.5553400000000002</v>
      </c>
    </row>
    <row r="3619" spans="2:8" x14ac:dyDescent="0.25">
      <c r="B3619" s="191" t="s">
        <v>310</v>
      </c>
      <c r="C3619" s="193">
        <v>9</v>
      </c>
      <c r="D3619" s="193">
        <v>10</v>
      </c>
      <c r="E3619" s="193">
        <v>15</v>
      </c>
      <c r="F3619" s="193">
        <v>4</v>
      </c>
      <c r="G3619" s="194">
        <v>1.2831999999999999</v>
      </c>
      <c r="H3619" s="195">
        <v>2.92963</v>
      </c>
    </row>
    <row r="3620" spans="2:8" x14ac:dyDescent="0.25">
      <c r="B3620" s="191" t="s">
        <v>310</v>
      </c>
      <c r="C3620" s="193">
        <v>9</v>
      </c>
      <c r="D3620" s="193">
        <v>10</v>
      </c>
      <c r="E3620" s="193">
        <v>16</v>
      </c>
      <c r="F3620" s="193">
        <v>4</v>
      </c>
      <c r="G3620" s="194">
        <v>1.5958699999999999</v>
      </c>
      <c r="H3620" s="195">
        <v>3.3731599999999999</v>
      </c>
    </row>
    <row r="3621" spans="2:8" x14ac:dyDescent="0.25">
      <c r="B3621" s="191" t="s">
        <v>310</v>
      </c>
      <c r="C3621" s="193">
        <v>9</v>
      </c>
      <c r="D3621" s="193">
        <v>10</v>
      </c>
      <c r="E3621" s="193">
        <v>17</v>
      </c>
      <c r="F3621" s="193">
        <v>4</v>
      </c>
      <c r="G3621" s="194">
        <v>1.7243299999999999</v>
      </c>
      <c r="H3621" s="195">
        <v>3.4697100000000001</v>
      </c>
    </row>
    <row r="3622" spans="2:8" x14ac:dyDescent="0.25">
      <c r="B3622" s="191" t="s">
        <v>311</v>
      </c>
      <c r="C3622" s="193">
        <v>9</v>
      </c>
      <c r="D3622" s="193">
        <v>8</v>
      </c>
      <c r="E3622" s="193">
        <v>15</v>
      </c>
      <c r="F3622" s="193">
        <v>2</v>
      </c>
      <c r="G3622" s="194">
        <v>0</v>
      </c>
      <c r="H3622" s="195">
        <v>0.27514699999999997</v>
      </c>
    </row>
    <row r="3623" spans="2:8" x14ac:dyDescent="0.25">
      <c r="B3623" s="191" t="s">
        <v>311</v>
      </c>
      <c r="C3623" s="193">
        <v>9</v>
      </c>
      <c r="D3623" s="193">
        <v>8</v>
      </c>
      <c r="E3623" s="193">
        <v>16</v>
      </c>
      <c r="F3623" s="193">
        <v>2</v>
      </c>
      <c r="G3623" s="194">
        <v>0</v>
      </c>
      <c r="H3623" s="195">
        <v>0.54228399999999999</v>
      </c>
    </row>
    <row r="3624" spans="2:8" x14ac:dyDescent="0.25">
      <c r="B3624" s="191" t="s">
        <v>311</v>
      </c>
      <c r="C3624" s="193">
        <v>9</v>
      </c>
      <c r="D3624" s="193">
        <v>8</v>
      </c>
      <c r="E3624" s="193">
        <v>17</v>
      </c>
      <c r="F3624" s="193">
        <v>2</v>
      </c>
      <c r="G3624" s="194">
        <v>0.20339399999999999</v>
      </c>
      <c r="H3624" s="195">
        <v>0.76120399999999999</v>
      </c>
    </row>
    <row r="3625" spans="2:8" x14ac:dyDescent="0.25">
      <c r="B3625" s="191" t="s">
        <v>311</v>
      </c>
      <c r="C3625" s="193">
        <v>9</v>
      </c>
      <c r="D3625" s="193">
        <v>9</v>
      </c>
      <c r="E3625" s="193">
        <v>15</v>
      </c>
      <c r="F3625" s="193">
        <v>3</v>
      </c>
      <c r="G3625" s="194">
        <v>1.0481499999999999</v>
      </c>
      <c r="H3625" s="195">
        <v>2.6162899999999998</v>
      </c>
    </row>
    <row r="3626" spans="2:8" x14ac:dyDescent="0.25">
      <c r="B3626" s="191" t="s">
        <v>311</v>
      </c>
      <c r="C3626" s="193">
        <v>9</v>
      </c>
      <c r="D3626" s="193">
        <v>9</v>
      </c>
      <c r="E3626" s="193">
        <v>16</v>
      </c>
      <c r="F3626" s="193">
        <v>3</v>
      </c>
      <c r="G3626" s="194">
        <v>1.1564000000000001</v>
      </c>
      <c r="H3626" s="195">
        <v>2.6504500000000002</v>
      </c>
    </row>
    <row r="3627" spans="2:8" x14ac:dyDescent="0.25">
      <c r="B3627" s="191" t="s">
        <v>311</v>
      </c>
      <c r="C3627" s="193">
        <v>9</v>
      </c>
      <c r="D3627" s="193">
        <v>9</v>
      </c>
      <c r="E3627" s="193">
        <v>17</v>
      </c>
      <c r="F3627" s="193">
        <v>3</v>
      </c>
      <c r="G3627" s="194">
        <v>1.15618</v>
      </c>
      <c r="H3627" s="195">
        <v>2.4940099999999998</v>
      </c>
    </row>
    <row r="3628" spans="2:8" x14ac:dyDescent="0.25">
      <c r="B3628" s="191" t="s">
        <v>311</v>
      </c>
      <c r="C3628" s="193">
        <v>9</v>
      </c>
      <c r="D3628" s="193">
        <v>10</v>
      </c>
      <c r="E3628" s="193">
        <v>15</v>
      </c>
      <c r="F3628" s="193">
        <v>4</v>
      </c>
      <c r="G3628" s="194">
        <v>1.22363</v>
      </c>
      <c r="H3628" s="195">
        <v>2.8235100000000002</v>
      </c>
    </row>
    <row r="3629" spans="2:8" x14ac:dyDescent="0.25">
      <c r="B3629" s="191" t="s">
        <v>311</v>
      </c>
      <c r="C3629" s="193">
        <v>9</v>
      </c>
      <c r="D3629" s="193">
        <v>10</v>
      </c>
      <c r="E3629" s="193">
        <v>16</v>
      </c>
      <c r="F3629" s="193">
        <v>4</v>
      </c>
      <c r="G3629" s="194">
        <v>1.5225</v>
      </c>
      <c r="H3629" s="195">
        <v>3.2491300000000001</v>
      </c>
    </row>
    <row r="3630" spans="2:8" x14ac:dyDescent="0.25">
      <c r="B3630" s="191" t="s">
        <v>311</v>
      </c>
      <c r="C3630" s="193">
        <v>9</v>
      </c>
      <c r="D3630" s="193">
        <v>10</v>
      </c>
      <c r="E3630" s="193">
        <v>17</v>
      </c>
      <c r="F3630" s="193">
        <v>4</v>
      </c>
      <c r="G3630" s="194">
        <v>1.64818</v>
      </c>
      <c r="H3630" s="195">
        <v>3.3502100000000001</v>
      </c>
    </row>
    <row r="3631" spans="2:8" x14ac:dyDescent="0.25">
      <c r="B3631" s="191" t="s">
        <v>312</v>
      </c>
      <c r="C3631" s="193">
        <v>9</v>
      </c>
      <c r="D3631" s="193">
        <v>8</v>
      </c>
      <c r="E3631" s="193">
        <v>15</v>
      </c>
      <c r="F3631" s="193">
        <v>2</v>
      </c>
      <c r="G3631" s="194">
        <v>0</v>
      </c>
      <c r="H3631" s="195">
        <v>0.25650899999999999</v>
      </c>
    </row>
    <row r="3632" spans="2:8" x14ac:dyDescent="0.25">
      <c r="B3632" s="191" t="s">
        <v>312</v>
      </c>
      <c r="C3632" s="193">
        <v>9</v>
      </c>
      <c r="D3632" s="193">
        <v>8</v>
      </c>
      <c r="E3632" s="193">
        <v>16</v>
      </c>
      <c r="F3632" s="193">
        <v>2</v>
      </c>
      <c r="G3632" s="194">
        <v>0</v>
      </c>
      <c r="H3632" s="195">
        <v>0.507822</v>
      </c>
    </row>
    <row r="3633" spans="2:8" x14ac:dyDescent="0.25">
      <c r="B3633" s="191" t="s">
        <v>312</v>
      </c>
      <c r="C3633" s="193">
        <v>9</v>
      </c>
      <c r="D3633" s="193">
        <v>8</v>
      </c>
      <c r="E3633" s="193">
        <v>17</v>
      </c>
      <c r="F3633" s="193">
        <v>2</v>
      </c>
      <c r="G3633" s="194">
        <v>0.190189</v>
      </c>
      <c r="H3633" s="195">
        <v>0.71504800000000002</v>
      </c>
    </row>
    <row r="3634" spans="2:8" x14ac:dyDescent="0.25">
      <c r="B3634" s="191" t="s">
        <v>312</v>
      </c>
      <c r="C3634" s="193">
        <v>9</v>
      </c>
      <c r="D3634" s="193">
        <v>9</v>
      </c>
      <c r="E3634" s="193">
        <v>15</v>
      </c>
      <c r="F3634" s="193">
        <v>3</v>
      </c>
      <c r="G3634" s="194">
        <v>0.98896099999999998</v>
      </c>
      <c r="H3634" s="195">
        <v>2.4747400000000002</v>
      </c>
    </row>
    <row r="3635" spans="2:8" x14ac:dyDescent="0.25">
      <c r="B3635" s="191" t="s">
        <v>312</v>
      </c>
      <c r="C3635" s="193">
        <v>9</v>
      </c>
      <c r="D3635" s="193">
        <v>9</v>
      </c>
      <c r="E3635" s="193">
        <v>16</v>
      </c>
      <c r="F3635" s="193">
        <v>3</v>
      </c>
      <c r="G3635" s="194">
        <v>1.09213</v>
      </c>
      <c r="H3635" s="195">
        <v>2.5114000000000001</v>
      </c>
    </row>
    <row r="3636" spans="2:8" x14ac:dyDescent="0.25">
      <c r="B3636" s="191" t="s">
        <v>312</v>
      </c>
      <c r="C3636" s="193">
        <v>9</v>
      </c>
      <c r="D3636" s="193">
        <v>9</v>
      </c>
      <c r="E3636" s="193">
        <v>17</v>
      </c>
      <c r="F3636" s="193">
        <v>3</v>
      </c>
      <c r="G3636" s="194">
        <v>1.09232</v>
      </c>
      <c r="H3636" s="195">
        <v>2.3643399999999999</v>
      </c>
    </row>
    <row r="3637" spans="2:8" x14ac:dyDescent="0.25">
      <c r="B3637" s="191" t="s">
        <v>312</v>
      </c>
      <c r="C3637" s="193">
        <v>9</v>
      </c>
      <c r="D3637" s="193">
        <v>10</v>
      </c>
      <c r="E3637" s="193">
        <v>15</v>
      </c>
      <c r="F3637" s="193">
        <v>4</v>
      </c>
      <c r="G3637" s="194">
        <v>1.15615</v>
      </c>
      <c r="H3637" s="195">
        <v>2.6578200000000001</v>
      </c>
    </row>
    <row r="3638" spans="2:8" x14ac:dyDescent="0.25">
      <c r="B3638" s="191" t="s">
        <v>312</v>
      </c>
      <c r="C3638" s="193">
        <v>9</v>
      </c>
      <c r="D3638" s="193">
        <v>10</v>
      </c>
      <c r="E3638" s="193">
        <v>16</v>
      </c>
      <c r="F3638" s="193">
        <v>4</v>
      </c>
      <c r="G3638" s="194">
        <v>1.4385300000000001</v>
      </c>
      <c r="H3638" s="195">
        <v>3.0621299999999998</v>
      </c>
    </row>
    <row r="3639" spans="2:8" x14ac:dyDescent="0.25">
      <c r="B3639" s="191" t="s">
        <v>312</v>
      </c>
      <c r="C3639" s="193">
        <v>9</v>
      </c>
      <c r="D3639" s="193">
        <v>10</v>
      </c>
      <c r="E3639" s="193">
        <v>17</v>
      </c>
      <c r="F3639" s="193">
        <v>4</v>
      </c>
      <c r="G3639" s="194">
        <v>1.5592600000000001</v>
      </c>
      <c r="H3639" s="195">
        <v>3.1709399999999999</v>
      </c>
    </row>
    <row r="3640" spans="2:8" x14ac:dyDescent="0.25">
      <c r="B3640" s="191" t="s">
        <v>313</v>
      </c>
      <c r="C3640" s="193">
        <v>9</v>
      </c>
      <c r="D3640" s="193">
        <v>8</v>
      </c>
      <c r="E3640" s="193">
        <v>15</v>
      </c>
      <c r="F3640" s="193">
        <v>2</v>
      </c>
      <c r="G3640" s="194">
        <v>0</v>
      </c>
      <c r="H3640" s="195">
        <v>0.28775000000000001</v>
      </c>
    </row>
    <row r="3641" spans="2:8" x14ac:dyDescent="0.25">
      <c r="B3641" s="191" t="s">
        <v>313</v>
      </c>
      <c r="C3641" s="193">
        <v>9</v>
      </c>
      <c r="D3641" s="193">
        <v>8</v>
      </c>
      <c r="E3641" s="193">
        <v>16</v>
      </c>
      <c r="F3641" s="193">
        <v>2</v>
      </c>
      <c r="G3641" s="194">
        <v>0</v>
      </c>
      <c r="H3641" s="195">
        <v>0.56809200000000004</v>
      </c>
    </row>
    <row r="3642" spans="2:8" x14ac:dyDescent="0.25">
      <c r="B3642" s="191" t="s">
        <v>313</v>
      </c>
      <c r="C3642" s="193">
        <v>9</v>
      </c>
      <c r="D3642" s="193">
        <v>8</v>
      </c>
      <c r="E3642" s="193">
        <v>17</v>
      </c>
      <c r="F3642" s="193">
        <v>2</v>
      </c>
      <c r="G3642" s="194">
        <v>0.21230099999999999</v>
      </c>
      <c r="H3642" s="195">
        <v>0.79072500000000001</v>
      </c>
    </row>
    <row r="3643" spans="2:8" x14ac:dyDescent="0.25">
      <c r="B3643" s="191" t="s">
        <v>313</v>
      </c>
      <c r="C3643" s="193">
        <v>9</v>
      </c>
      <c r="D3643" s="193">
        <v>9</v>
      </c>
      <c r="E3643" s="193">
        <v>15</v>
      </c>
      <c r="F3643" s="193">
        <v>3</v>
      </c>
      <c r="G3643" s="194">
        <v>1.0752200000000001</v>
      </c>
      <c r="H3643" s="195">
        <v>2.6596500000000001</v>
      </c>
    </row>
    <row r="3644" spans="2:8" x14ac:dyDescent="0.25">
      <c r="B3644" s="191" t="s">
        <v>313</v>
      </c>
      <c r="C3644" s="193">
        <v>9</v>
      </c>
      <c r="D3644" s="193">
        <v>9</v>
      </c>
      <c r="E3644" s="193">
        <v>16</v>
      </c>
      <c r="F3644" s="193">
        <v>3</v>
      </c>
      <c r="G3644" s="194">
        <v>1.18533</v>
      </c>
      <c r="H3644" s="195">
        <v>2.69774</v>
      </c>
    </row>
    <row r="3645" spans="2:8" x14ac:dyDescent="0.25">
      <c r="B3645" s="191" t="s">
        <v>313</v>
      </c>
      <c r="C3645" s="193">
        <v>9</v>
      </c>
      <c r="D3645" s="193">
        <v>9</v>
      </c>
      <c r="E3645" s="193">
        <v>17</v>
      </c>
      <c r="F3645" s="193">
        <v>3</v>
      </c>
      <c r="G3645" s="194">
        <v>1.1855</v>
      </c>
      <c r="H3645" s="195">
        <v>2.54176</v>
      </c>
    </row>
    <row r="3646" spans="2:8" x14ac:dyDescent="0.25">
      <c r="B3646" s="191" t="s">
        <v>313</v>
      </c>
      <c r="C3646" s="193">
        <v>9</v>
      </c>
      <c r="D3646" s="193">
        <v>10</v>
      </c>
      <c r="E3646" s="193">
        <v>15</v>
      </c>
      <c r="F3646" s="193">
        <v>4</v>
      </c>
      <c r="G3646" s="194">
        <v>1.2515499999999999</v>
      </c>
      <c r="H3646" s="195">
        <v>2.8669699999999998</v>
      </c>
    </row>
    <row r="3647" spans="2:8" x14ac:dyDescent="0.25">
      <c r="B3647" s="191" t="s">
        <v>313</v>
      </c>
      <c r="C3647" s="193">
        <v>9</v>
      </c>
      <c r="D3647" s="193">
        <v>10</v>
      </c>
      <c r="E3647" s="193">
        <v>16</v>
      </c>
      <c r="F3647" s="193">
        <v>4</v>
      </c>
      <c r="G3647" s="194">
        <v>1.5504599999999999</v>
      </c>
      <c r="H3647" s="195">
        <v>3.2850100000000002</v>
      </c>
    </row>
    <row r="3648" spans="2:8" x14ac:dyDescent="0.25">
      <c r="B3648" s="191" t="s">
        <v>313</v>
      </c>
      <c r="C3648" s="193">
        <v>9</v>
      </c>
      <c r="D3648" s="193">
        <v>10</v>
      </c>
      <c r="E3648" s="193">
        <v>17</v>
      </c>
      <c r="F3648" s="193">
        <v>4</v>
      </c>
      <c r="G3648" s="194">
        <v>1.6712400000000001</v>
      </c>
      <c r="H3648" s="195">
        <v>3.3731100000000001</v>
      </c>
    </row>
    <row r="3649" spans="2:8" x14ac:dyDescent="0.25">
      <c r="B3649" s="191" t="s">
        <v>314</v>
      </c>
      <c r="C3649" s="193">
        <v>9</v>
      </c>
      <c r="D3649" s="193">
        <v>8</v>
      </c>
      <c r="E3649" s="193">
        <v>15</v>
      </c>
      <c r="F3649" s="193">
        <v>2</v>
      </c>
      <c r="G3649" s="194">
        <v>0</v>
      </c>
      <c r="H3649" s="195">
        <v>0.26839800000000003</v>
      </c>
    </row>
    <row r="3650" spans="2:8" x14ac:dyDescent="0.25">
      <c r="B3650" s="191" t="s">
        <v>314</v>
      </c>
      <c r="C3650" s="193">
        <v>9</v>
      </c>
      <c r="D3650" s="193">
        <v>8</v>
      </c>
      <c r="E3650" s="193">
        <v>16</v>
      </c>
      <c r="F3650" s="193">
        <v>2</v>
      </c>
      <c r="G3650" s="194">
        <v>0</v>
      </c>
      <c r="H3650" s="195">
        <v>0.53038399999999997</v>
      </c>
    </row>
    <row r="3651" spans="2:8" x14ac:dyDescent="0.25">
      <c r="B3651" s="191" t="s">
        <v>314</v>
      </c>
      <c r="C3651" s="193">
        <v>9</v>
      </c>
      <c r="D3651" s="193">
        <v>8</v>
      </c>
      <c r="E3651" s="193">
        <v>17</v>
      </c>
      <c r="F3651" s="193">
        <v>2</v>
      </c>
      <c r="G3651" s="194">
        <v>0.197855</v>
      </c>
      <c r="H3651" s="195">
        <v>0.73926400000000003</v>
      </c>
    </row>
    <row r="3652" spans="2:8" x14ac:dyDescent="0.25">
      <c r="B3652" s="191" t="s">
        <v>314</v>
      </c>
      <c r="C3652" s="193">
        <v>9</v>
      </c>
      <c r="D3652" s="193">
        <v>9</v>
      </c>
      <c r="E3652" s="193">
        <v>15</v>
      </c>
      <c r="F3652" s="193">
        <v>3</v>
      </c>
      <c r="G3652" s="194">
        <v>1.0101100000000001</v>
      </c>
      <c r="H3652" s="195">
        <v>2.5027900000000001</v>
      </c>
    </row>
    <row r="3653" spans="2:8" x14ac:dyDescent="0.25">
      <c r="B3653" s="191" t="s">
        <v>314</v>
      </c>
      <c r="C3653" s="193">
        <v>9</v>
      </c>
      <c r="D3653" s="193">
        <v>9</v>
      </c>
      <c r="E3653" s="193">
        <v>16</v>
      </c>
      <c r="F3653" s="193">
        <v>3</v>
      </c>
      <c r="G3653" s="194">
        <v>1.1128899999999999</v>
      </c>
      <c r="H3653" s="195">
        <v>2.5390000000000001</v>
      </c>
    </row>
    <row r="3654" spans="2:8" x14ac:dyDescent="0.25">
      <c r="B3654" s="191" t="s">
        <v>314</v>
      </c>
      <c r="C3654" s="193">
        <v>9</v>
      </c>
      <c r="D3654" s="193">
        <v>9</v>
      </c>
      <c r="E3654" s="193">
        <v>17</v>
      </c>
      <c r="F3654" s="193">
        <v>3</v>
      </c>
      <c r="G3654" s="194">
        <v>1.11334</v>
      </c>
      <c r="H3654" s="195">
        <v>2.3925999999999998</v>
      </c>
    </row>
    <row r="3655" spans="2:8" x14ac:dyDescent="0.25">
      <c r="B3655" s="191" t="s">
        <v>314</v>
      </c>
      <c r="C3655" s="193">
        <v>9</v>
      </c>
      <c r="D3655" s="193">
        <v>10</v>
      </c>
      <c r="E3655" s="193">
        <v>15</v>
      </c>
      <c r="F3655" s="193">
        <v>4</v>
      </c>
      <c r="G3655" s="194">
        <v>1.17709</v>
      </c>
      <c r="H3655" s="195">
        <v>2.6979299999999999</v>
      </c>
    </row>
    <row r="3656" spans="2:8" x14ac:dyDescent="0.25">
      <c r="B3656" s="191" t="s">
        <v>314</v>
      </c>
      <c r="C3656" s="193">
        <v>9</v>
      </c>
      <c r="D3656" s="193">
        <v>10</v>
      </c>
      <c r="E3656" s="193">
        <v>16</v>
      </c>
      <c r="F3656" s="193">
        <v>4</v>
      </c>
      <c r="G3656" s="194">
        <v>1.45679</v>
      </c>
      <c r="H3656" s="195">
        <v>3.0946099999999999</v>
      </c>
    </row>
    <row r="3657" spans="2:8" x14ac:dyDescent="0.25">
      <c r="B3657" s="191" t="s">
        <v>314</v>
      </c>
      <c r="C3657" s="193">
        <v>9</v>
      </c>
      <c r="D3657" s="193">
        <v>10</v>
      </c>
      <c r="E3657" s="193">
        <v>17</v>
      </c>
      <c r="F3657" s="193">
        <v>4</v>
      </c>
      <c r="G3657" s="194">
        <v>1.57199</v>
      </c>
      <c r="H3657" s="195">
        <v>3.1798500000000001</v>
      </c>
    </row>
    <row r="3658" spans="2:8" x14ac:dyDescent="0.25">
      <c r="B3658" s="191" t="s">
        <v>315</v>
      </c>
      <c r="C3658" s="193">
        <v>9</v>
      </c>
      <c r="D3658" s="193">
        <v>8</v>
      </c>
      <c r="E3658" s="193">
        <v>15</v>
      </c>
      <c r="F3658" s="193">
        <v>2</v>
      </c>
      <c r="G3658" s="194">
        <v>0</v>
      </c>
      <c r="H3658" s="195">
        <v>0.27025100000000002</v>
      </c>
    </row>
    <row r="3659" spans="2:8" x14ac:dyDescent="0.25">
      <c r="B3659" s="191" t="s">
        <v>315</v>
      </c>
      <c r="C3659" s="193">
        <v>9</v>
      </c>
      <c r="D3659" s="193">
        <v>8</v>
      </c>
      <c r="E3659" s="193">
        <v>16</v>
      </c>
      <c r="F3659" s="193">
        <v>2</v>
      </c>
      <c r="G3659" s="194">
        <v>0</v>
      </c>
      <c r="H3659" s="195">
        <v>0.53354500000000005</v>
      </c>
    </row>
    <row r="3660" spans="2:8" x14ac:dyDescent="0.25">
      <c r="B3660" s="191" t="s">
        <v>315</v>
      </c>
      <c r="C3660" s="193">
        <v>9</v>
      </c>
      <c r="D3660" s="193">
        <v>8</v>
      </c>
      <c r="E3660" s="193">
        <v>17</v>
      </c>
      <c r="F3660" s="193">
        <v>2</v>
      </c>
      <c r="G3660" s="194">
        <v>0.19939000000000001</v>
      </c>
      <c r="H3660" s="195">
        <v>0.74263800000000002</v>
      </c>
    </row>
    <row r="3661" spans="2:8" x14ac:dyDescent="0.25">
      <c r="B3661" s="191" t="s">
        <v>315</v>
      </c>
      <c r="C3661" s="193">
        <v>9</v>
      </c>
      <c r="D3661" s="193">
        <v>9</v>
      </c>
      <c r="E3661" s="193">
        <v>15</v>
      </c>
      <c r="F3661" s="193">
        <v>3</v>
      </c>
      <c r="G3661" s="194">
        <v>1.00983</v>
      </c>
      <c r="H3661" s="195">
        <v>2.4979100000000001</v>
      </c>
    </row>
    <row r="3662" spans="2:8" x14ac:dyDescent="0.25">
      <c r="B3662" s="191" t="s">
        <v>315</v>
      </c>
      <c r="C3662" s="193">
        <v>9</v>
      </c>
      <c r="D3662" s="193">
        <v>9</v>
      </c>
      <c r="E3662" s="193">
        <v>16</v>
      </c>
      <c r="F3662" s="193">
        <v>3</v>
      </c>
      <c r="G3662" s="194">
        <v>1.11324</v>
      </c>
      <c r="H3662" s="195">
        <v>2.5336799999999999</v>
      </c>
    </row>
    <row r="3663" spans="2:8" x14ac:dyDescent="0.25">
      <c r="B3663" s="191" t="s">
        <v>315</v>
      </c>
      <c r="C3663" s="193">
        <v>9</v>
      </c>
      <c r="D3663" s="193">
        <v>9</v>
      </c>
      <c r="E3663" s="193">
        <v>17</v>
      </c>
      <c r="F3663" s="193">
        <v>3</v>
      </c>
      <c r="G3663" s="194">
        <v>1.11341</v>
      </c>
      <c r="H3663" s="195">
        <v>2.3871799999999999</v>
      </c>
    </row>
    <row r="3664" spans="2:8" x14ac:dyDescent="0.25">
      <c r="B3664" s="191" t="s">
        <v>315</v>
      </c>
      <c r="C3664" s="193">
        <v>9</v>
      </c>
      <c r="D3664" s="193">
        <v>10</v>
      </c>
      <c r="E3664" s="193">
        <v>15</v>
      </c>
      <c r="F3664" s="193">
        <v>4</v>
      </c>
      <c r="G3664" s="194">
        <v>1.17544</v>
      </c>
      <c r="H3664" s="195">
        <v>2.6926199999999998</v>
      </c>
    </row>
    <row r="3665" spans="2:8" x14ac:dyDescent="0.25">
      <c r="B3665" s="191" t="s">
        <v>315</v>
      </c>
      <c r="C3665" s="193">
        <v>9</v>
      </c>
      <c r="D3665" s="193">
        <v>10</v>
      </c>
      <c r="E3665" s="193">
        <v>16</v>
      </c>
      <c r="F3665" s="193">
        <v>4</v>
      </c>
      <c r="G3665" s="194">
        <v>1.45617</v>
      </c>
      <c r="H3665" s="195">
        <v>3.0852400000000002</v>
      </c>
    </row>
    <row r="3666" spans="2:8" x14ac:dyDescent="0.25">
      <c r="B3666" s="191" t="s">
        <v>315</v>
      </c>
      <c r="C3666" s="193">
        <v>9</v>
      </c>
      <c r="D3666" s="193">
        <v>10</v>
      </c>
      <c r="E3666" s="193">
        <v>17</v>
      </c>
      <c r="F3666" s="193">
        <v>4</v>
      </c>
      <c r="G3666" s="194">
        <v>1.5696099999999999</v>
      </c>
      <c r="H3666" s="195">
        <v>3.16798</v>
      </c>
    </row>
    <row r="3667" spans="2:8" x14ac:dyDescent="0.25">
      <c r="B3667" s="191" t="s">
        <v>316</v>
      </c>
      <c r="C3667" s="193">
        <v>9</v>
      </c>
      <c r="D3667" s="193">
        <v>8</v>
      </c>
      <c r="E3667" s="193">
        <v>15</v>
      </c>
      <c r="F3667" s="193">
        <v>2</v>
      </c>
      <c r="G3667" s="194">
        <v>0</v>
      </c>
      <c r="H3667" s="195">
        <v>0.25077100000000002</v>
      </c>
    </row>
    <row r="3668" spans="2:8" x14ac:dyDescent="0.25">
      <c r="B3668" s="191" t="s">
        <v>316</v>
      </c>
      <c r="C3668" s="193">
        <v>9</v>
      </c>
      <c r="D3668" s="193">
        <v>8</v>
      </c>
      <c r="E3668" s="193">
        <v>16</v>
      </c>
      <c r="F3668" s="193">
        <v>2</v>
      </c>
      <c r="G3668" s="194">
        <v>0</v>
      </c>
      <c r="H3668" s="195">
        <v>0.49555100000000002</v>
      </c>
    </row>
    <row r="3669" spans="2:8" x14ac:dyDescent="0.25">
      <c r="B3669" s="191" t="s">
        <v>316</v>
      </c>
      <c r="C3669" s="193">
        <v>9</v>
      </c>
      <c r="D3669" s="193">
        <v>8</v>
      </c>
      <c r="E3669" s="193">
        <v>17</v>
      </c>
      <c r="F3669" s="193">
        <v>2</v>
      </c>
      <c r="G3669" s="194">
        <v>0.184861</v>
      </c>
      <c r="H3669" s="195">
        <v>0.69071300000000002</v>
      </c>
    </row>
    <row r="3670" spans="2:8" x14ac:dyDescent="0.25">
      <c r="B3670" s="191" t="s">
        <v>316</v>
      </c>
      <c r="C3670" s="193">
        <v>9</v>
      </c>
      <c r="D3670" s="193">
        <v>9</v>
      </c>
      <c r="E3670" s="193">
        <v>15</v>
      </c>
      <c r="F3670" s="193">
        <v>3</v>
      </c>
      <c r="G3670" s="194">
        <v>0.94377299999999997</v>
      </c>
      <c r="H3670" s="195">
        <v>2.3384200000000002</v>
      </c>
    </row>
    <row r="3671" spans="2:8" x14ac:dyDescent="0.25">
      <c r="B3671" s="191" t="s">
        <v>316</v>
      </c>
      <c r="C3671" s="193">
        <v>9</v>
      </c>
      <c r="D3671" s="193">
        <v>9</v>
      </c>
      <c r="E3671" s="193">
        <v>16</v>
      </c>
      <c r="F3671" s="193">
        <v>3</v>
      </c>
      <c r="G3671" s="194">
        <v>1.0398000000000001</v>
      </c>
      <c r="H3671" s="195">
        <v>2.3722500000000002</v>
      </c>
    </row>
    <row r="3672" spans="2:8" x14ac:dyDescent="0.25">
      <c r="B3672" s="191" t="s">
        <v>316</v>
      </c>
      <c r="C3672" s="193">
        <v>9</v>
      </c>
      <c r="D3672" s="193">
        <v>9</v>
      </c>
      <c r="E3672" s="193">
        <v>17</v>
      </c>
      <c r="F3672" s="193">
        <v>3</v>
      </c>
      <c r="G3672" s="194">
        <v>1.0402199999999999</v>
      </c>
      <c r="H3672" s="195">
        <v>2.2354699999999998</v>
      </c>
    </row>
    <row r="3673" spans="2:8" x14ac:dyDescent="0.25">
      <c r="B3673" s="191" t="s">
        <v>316</v>
      </c>
      <c r="C3673" s="193">
        <v>9</v>
      </c>
      <c r="D3673" s="193">
        <v>10</v>
      </c>
      <c r="E3673" s="193">
        <v>15</v>
      </c>
      <c r="F3673" s="193">
        <v>4</v>
      </c>
      <c r="G3673" s="194">
        <v>1.09978</v>
      </c>
      <c r="H3673" s="195">
        <v>2.52074</v>
      </c>
    </row>
    <row r="3674" spans="2:8" x14ac:dyDescent="0.25">
      <c r="B3674" s="191" t="s">
        <v>316</v>
      </c>
      <c r="C3674" s="193">
        <v>9</v>
      </c>
      <c r="D3674" s="193">
        <v>10</v>
      </c>
      <c r="E3674" s="193">
        <v>16</v>
      </c>
      <c r="F3674" s="193">
        <v>4</v>
      </c>
      <c r="G3674" s="194">
        <v>1.36111</v>
      </c>
      <c r="H3674" s="195">
        <v>2.8913700000000002</v>
      </c>
    </row>
    <row r="3675" spans="2:8" x14ac:dyDescent="0.25">
      <c r="B3675" s="191" t="s">
        <v>316</v>
      </c>
      <c r="C3675" s="193">
        <v>9</v>
      </c>
      <c r="D3675" s="193">
        <v>10</v>
      </c>
      <c r="E3675" s="193">
        <v>17</v>
      </c>
      <c r="F3675" s="193">
        <v>4</v>
      </c>
      <c r="G3675" s="194">
        <v>1.46875</v>
      </c>
      <c r="H3675" s="195">
        <v>2.9710100000000002</v>
      </c>
    </row>
    <row r="3676" spans="2:8" x14ac:dyDescent="0.25">
      <c r="B3676" s="191" t="s">
        <v>317</v>
      </c>
      <c r="C3676" s="193">
        <v>9</v>
      </c>
      <c r="D3676" s="193">
        <v>8</v>
      </c>
      <c r="E3676" s="193">
        <v>15</v>
      </c>
      <c r="F3676" s="193">
        <v>2</v>
      </c>
      <c r="G3676" s="194">
        <v>0</v>
      </c>
      <c r="H3676" s="195">
        <v>0</v>
      </c>
    </row>
    <row r="3677" spans="2:8" x14ac:dyDescent="0.25">
      <c r="B3677" s="191" t="s">
        <v>317</v>
      </c>
      <c r="C3677" s="193">
        <v>9</v>
      </c>
      <c r="D3677" s="193">
        <v>8</v>
      </c>
      <c r="E3677" s="193">
        <v>16</v>
      </c>
      <c r="F3677" s="193">
        <v>2</v>
      </c>
      <c r="G3677" s="194">
        <v>0</v>
      </c>
      <c r="H3677" s="195">
        <v>0</v>
      </c>
    </row>
    <row r="3678" spans="2:8" x14ac:dyDescent="0.25">
      <c r="B3678" s="191" t="s">
        <v>317</v>
      </c>
      <c r="C3678" s="193">
        <v>9</v>
      </c>
      <c r="D3678" s="193">
        <v>8</v>
      </c>
      <c r="E3678" s="193">
        <v>17</v>
      </c>
      <c r="F3678" s="193">
        <v>2</v>
      </c>
      <c r="G3678" s="194">
        <v>0.23184299999999999</v>
      </c>
      <c r="H3678" s="195">
        <v>0.80623</v>
      </c>
    </row>
    <row r="3679" spans="2:8" x14ac:dyDescent="0.25">
      <c r="B3679" s="191" t="s">
        <v>317</v>
      </c>
      <c r="C3679" s="193">
        <v>9</v>
      </c>
      <c r="D3679" s="193">
        <v>9</v>
      </c>
      <c r="E3679" s="193">
        <v>15</v>
      </c>
      <c r="F3679" s="193">
        <v>3</v>
      </c>
      <c r="G3679" s="194">
        <v>0.945075</v>
      </c>
      <c r="H3679" s="195">
        <v>2.5640900000000002</v>
      </c>
    </row>
    <row r="3680" spans="2:8" x14ac:dyDescent="0.25">
      <c r="B3680" s="191" t="s">
        <v>317</v>
      </c>
      <c r="C3680" s="193">
        <v>9</v>
      </c>
      <c r="D3680" s="193">
        <v>9</v>
      </c>
      <c r="E3680" s="193">
        <v>16</v>
      </c>
      <c r="F3680" s="193">
        <v>3</v>
      </c>
      <c r="G3680" s="194">
        <v>1.1188400000000001</v>
      </c>
      <c r="H3680" s="195">
        <v>2.66473</v>
      </c>
    </row>
    <row r="3681" spans="2:8" x14ac:dyDescent="0.25">
      <c r="B3681" s="191" t="s">
        <v>317</v>
      </c>
      <c r="C3681" s="193">
        <v>9</v>
      </c>
      <c r="D3681" s="193">
        <v>9</v>
      </c>
      <c r="E3681" s="193">
        <v>17</v>
      </c>
      <c r="F3681" s="193">
        <v>3</v>
      </c>
      <c r="G3681" s="194">
        <v>1.5725499999999999</v>
      </c>
      <c r="H3681" s="195">
        <v>3.4097499999999998</v>
      </c>
    </row>
    <row r="3682" spans="2:8" x14ac:dyDescent="0.25">
      <c r="B3682" s="191" t="s">
        <v>317</v>
      </c>
      <c r="C3682" s="193">
        <v>9</v>
      </c>
      <c r="D3682" s="193">
        <v>10</v>
      </c>
      <c r="E3682" s="193">
        <v>15</v>
      </c>
      <c r="F3682" s="193">
        <v>4</v>
      </c>
      <c r="G3682" s="194">
        <v>1.2058599999999999</v>
      </c>
      <c r="H3682" s="195">
        <v>2.90937</v>
      </c>
    </row>
    <row r="3683" spans="2:8" x14ac:dyDescent="0.25">
      <c r="B3683" s="191" t="s">
        <v>317</v>
      </c>
      <c r="C3683" s="193">
        <v>9</v>
      </c>
      <c r="D3683" s="193">
        <v>10</v>
      </c>
      <c r="E3683" s="193">
        <v>16</v>
      </c>
      <c r="F3683" s="193">
        <v>4</v>
      </c>
      <c r="G3683" s="194">
        <v>1.5854299999999999</v>
      </c>
      <c r="H3683" s="195">
        <v>3.4400300000000001</v>
      </c>
    </row>
    <row r="3684" spans="2:8" x14ac:dyDescent="0.25">
      <c r="B3684" s="191" t="s">
        <v>317</v>
      </c>
      <c r="C3684" s="193">
        <v>9</v>
      </c>
      <c r="D3684" s="193">
        <v>10</v>
      </c>
      <c r="E3684" s="193">
        <v>17</v>
      </c>
      <c r="F3684" s="193">
        <v>4</v>
      </c>
      <c r="G3684" s="194">
        <v>2.2088999999999999</v>
      </c>
      <c r="H3684" s="195">
        <v>4.53505</v>
      </c>
    </row>
    <row r="3685" spans="2:8" x14ac:dyDescent="0.25">
      <c r="B3685" s="191" t="s">
        <v>318</v>
      </c>
      <c r="C3685" s="193">
        <v>9</v>
      </c>
      <c r="D3685" s="193">
        <v>8</v>
      </c>
      <c r="E3685" s="193">
        <v>15</v>
      </c>
      <c r="F3685" s="193">
        <v>2</v>
      </c>
      <c r="G3685" s="194">
        <v>0</v>
      </c>
      <c r="H3685" s="195">
        <v>0</v>
      </c>
    </row>
    <row r="3686" spans="2:8" x14ac:dyDescent="0.25">
      <c r="B3686" s="191" t="s">
        <v>318</v>
      </c>
      <c r="C3686" s="193">
        <v>9</v>
      </c>
      <c r="D3686" s="193">
        <v>8</v>
      </c>
      <c r="E3686" s="193">
        <v>16</v>
      </c>
      <c r="F3686" s="193">
        <v>2</v>
      </c>
      <c r="G3686" s="194">
        <v>0</v>
      </c>
      <c r="H3686" s="195">
        <v>0</v>
      </c>
    </row>
    <row r="3687" spans="2:8" x14ac:dyDescent="0.25">
      <c r="B3687" s="191" t="s">
        <v>318</v>
      </c>
      <c r="C3687" s="193">
        <v>9</v>
      </c>
      <c r="D3687" s="193">
        <v>8</v>
      </c>
      <c r="E3687" s="193">
        <v>17</v>
      </c>
      <c r="F3687" s="193">
        <v>2</v>
      </c>
      <c r="G3687" s="194">
        <v>0.20460400000000001</v>
      </c>
      <c r="H3687" s="195">
        <v>0.71134500000000001</v>
      </c>
    </row>
    <row r="3688" spans="2:8" x14ac:dyDescent="0.25">
      <c r="B3688" s="191" t="s">
        <v>318</v>
      </c>
      <c r="C3688" s="193">
        <v>9</v>
      </c>
      <c r="D3688" s="193">
        <v>9</v>
      </c>
      <c r="E3688" s="193">
        <v>15</v>
      </c>
      <c r="F3688" s="193">
        <v>3</v>
      </c>
      <c r="G3688" s="194">
        <v>0.84031100000000003</v>
      </c>
      <c r="H3688" s="195">
        <v>2.2881800000000001</v>
      </c>
    </row>
    <row r="3689" spans="2:8" x14ac:dyDescent="0.25">
      <c r="B3689" s="191" t="s">
        <v>318</v>
      </c>
      <c r="C3689" s="193">
        <v>9</v>
      </c>
      <c r="D3689" s="193">
        <v>9</v>
      </c>
      <c r="E3689" s="193">
        <v>16</v>
      </c>
      <c r="F3689" s="193">
        <v>3</v>
      </c>
      <c r="G3689" s="194">
        <v>0.99611899999999998</v>
      </c>
      <c r="H3689" s="195">
        <v>2.38104</v>
      </c>
    </row>
    <row r="3690" spans="2:8" x14ac:dyDescent="0.25">
      <c r="B3690" s="191" t="s">
        <v>318</v>
      </c>
      <c r="C3690" s="193">
        <v>9</v>
      </c>
      <c r="D3690" s="193">
        <v>9</v>
      </c>
      <c r="E3690" s="193">
        <v>17</v>
      </c>
      <c r="F3690" s="193">
        <v>3</v>
      </c>
      <c r="G3690" s="194">
        <v>1.39856</v>
      </c>
      <c r="H3690" s="195">
        <v>3.0401799999999999</v>
      </c>
    </row>
    <row r="3691" spans="2:8" x14ac:dyDescent="0.25">
      <c r="B3691" s="191" t="s">
        <v>318</v>
      </c>
      <c r="C3691" s="193">
        <v>9</v>
      </c>
      <c r="D3691" s="193">
        <v>10</v>
      </c>
      <c r="E3691" s="193">
        <v>15</v>
      </c>
      <c r="F3691" s="193">
        <v>4</v>
      </c>
      <c r="G3691" s="194">
        <v>1.0701700000000001</v>
      </c>
      <c r="H3691" s="195">
        <v>2.5725199999999999</v>
      </c>
    </row>
    <row r="3692" spans="2:8" x14ac:dyDescent="0.25">
      <c r="B3692" s="191" t="s">
        <v>318</v>
      </c>
      <c r="C3692" s="193">
        <v>9</v>
      </c>
      <c r="D3692" s="193">
        <v>10</v>
      </c>
      <c r="E3692" s="193">
        <v>16</v>
      </c>
      <c r="F3692" s="193">
        <v>4</v>
      </c>
      <c r="G3692" s="194">
        <v>1.4128799999999999</v>
      </c>
      <c r="H3692" s="195">
        <v>3.0670899999999999</v>
      </c>
    </row>
    <row r="3693" spans="2:8" x14ac:dyDescent="0.25">
      <c r="B3693" s="191" t="s">
        <v>318</v>
      </c>
      <c r="C3693" s="193">
        <v>9</v>
      </c>
      <c r="D3693" s="193">
        <v>10</v>
      </c>
      <c r="E3693" s="193">
        <v>17</v>
      </c>
      <c r="F3693" s="193">
        <v>4</v>
      </c>
      <c r="G3693" s="194">
        <v>1.9681999999999999</v>
      </c>
      <c r="H3693" s="195">
        <v>4.0507799999999996</v>
      </c>
    </row>
    <row r="3694" spans="2:8" x14ac:dyDescent="0.25">
      <c r="B3694" s="191" t="s">
        <v>319</v>
      </c>
      <c r="C3694" s="193">
        <v>9</v>
      </c>
      <c r="D3694" s="193">
        <v>8</v>
      </c>
      <c r="E3694" s="193">
        <v>15</v>
      </c>
      <c r="F3694" s="193">
        <v>2</v>
      </c>
      <c r="G3694" s="194">
        <v>0</v>
      </c>
      <c r="H3694" s="195">
        <v>0</v>
      </c>
    </row>
    <row r="3695" spans="2:8" x14ac:dyDescent="0.25">
      <c r="B3695" s="191" t="s">
        <v>319</v>
      </c>
      <c r="C3695" s="193">
        <v>9</v>
      </c>
      <c r="D3695" s="193">
        <v>8</v>
      </c>
      <c r="E3695" s="193">
        <v>16</v>
      </c>
      <c r="F3695" s="193">
        <v>2</v>
      </c>
      <c r="G3695" s="194">
        <v>0</v>
      </c>
      <c r="H3695" s="195">
        <v>0</v>
      </c>
    </row>
    <row r="3696" spans="2:8" x14ac:dyDescent="0.25">
      <c r="B3696" s="191" t="s">
        <v>319</v>
      </c>
      <c r="C3696" s="193">
        <v>9</v>
      </c>
      <c r="D3696" s="193">
        <v>8</v>
      </c>
      <c r="E3696" s="193">
        <v>17</v>
      </c>
      <c r="F3696" s="193">
        <v>2</v>
      </c>
      <c r="G3696" s="194">
        <v>0.20499500000000001</v>
      </c>
      <c r="H3696" s="195">
        <v>0.71591899999999997</v>
      </c>
    </row>
    <row r="3697" spans="2:8" x14ac:dyDescent="0.25">
      <c r="B3697" s="191" t="s">
        <v>319</v>
      </c>
      <c r="C3697" s="193">
        <v>9</v>
      </c>
      <c r="D3697" s="193">
        <v>9</v>
      </c>
      <c r="E3697" s="193">
        <v>15</v>
      </c>
      <c r="F3697" s="193">
        <v>3</v>
      </c>
      <c r="G3697" s="194">
        <v>0.80025400000000002</v>
      </c>
      <c r="H3697" s="195">
        <v>2.19909</v>
      </c>
    </row>
    <row r="3698" spans="2:8" x14ac:dyDescent="0.25">
      <c r="B3698" s="191" t="s">
        <v>319</v>
      </c>
      <c r="C3698" s="193">
        <v>9</v>
      </c>
      <c r="D3698" s="193">
        <v>9</v>
      </c>
      <c r="E3698" s="193">
        <v>16</v>
      </c>
      <c r="F3698" s="193">
        <v>3</v>
      </c>
      <c r="G3698" s="194">
        <v>0.95631600000000005</v>
      </c>
      <c r="H3698" s="195">
        <v>2.3064</v>
      </c>
    </row>
    <row r="3699" spans="2:8" x14ac:dyDescent="0.25">
      <c r="B3699" s="191" t="s">
        <v>319</v>
      </c>
      <c r="C3699" s="193">
        <v>9</v>
      </c>
      <c r="D3699" s="193">
        <v>9</v>
      </c>
      <c r="E3699" s="193">
        <v>17</v>
      </c>
      <c r="F3699" s="193">
        <v>3</v>
      </c>
      <c r="G3699" s="194">
        <v>1.3586</v>
      </c>
      <c r="H3699" s="195">
        <v>2.9850500000000002</v>
      </c>
    </row>
    <row r="3700" spans="2:8" x14ac:dyDescent="0.25">
      <c r="B3700" s="191" t="s">
        <v>319</v>
      </c>
      <c r="C3700" s="193">
        <v>9</v>
      </c>
      <c r="D3700" s="193">
        <v>10</v>
      </c>
      <c r="E3700" s="193">
        <v>15</v>
      </c>
      <c r="F3700" s="193">
        <v>4</v>
      </c>
      <c r="G3700" s="194">
        <v>1.0252300000000001</v>
      </c>
      <c r="H3700" s="195">
        <v>2.4904099999999998</v>
      </c>
    </row>
    <row r="3701" spans="2:8" x14ac:dyDescent="0.25">
      <c r="B3701" s="191" t="s">
        <v>319</v>
      </c>
      <c r="C3701" s="193">
        <v>9</v>
      </c>
      <c r="D3701" s="193">
        <v>10</v>
      </c>
      <c r="E3701" s="193">
        <v>16</v>
      </c>
      <c r="F3701" s="193">
        <v>4</v>
      </c>
      <c r="G3701" s="194">
        <v>1.34701</v>
      </c>
      <c r="H3701" s="195">
        <v>2.9498500000000001</v>
      </c>
    </row>
    <row r="3702" spans="2:8" x14ac:dyDescent="0.25">
      <c r="B3702" s="191" t="s">
        <v>319</v>
      </c>
      <c r="C3702" s="193">
        <v>9</v>
      </c>
      <c r="D3702" s="193">
        <v>10</v>
      </c>
      <c r="E3702" s="193">
        <v>17</v>
      </c>
      <c r="F3702" s="193">
        <v>4</v>
      </c>
      <c r="G3702" s="194">
        <v>1.8876500000000001</v>
      </c>
      <c r="H3702" s="195">
        <v>3.9235500000000001</v>
      </c>
    </row>
    <row r="3703" spans="2:8" x14ac:dyDescent="0.25">
      <c r="B3703" s="191" t="s">
        <v>320</v>
      </c>
      <c r="C3703" s="193">
        <v>9</v>
      </c>
      <c r="D3703" s="193">
        <v>8</v>
      </c>
      <c r="E3703" s="193">
        <v>15</v>
      </c>
      <c r="F3703" s="193">
        <v>2</v>
      </c>
      <c r="G3703" s="194">
        <v>0</v>
      </c>
      <c r="H3703" s="195">
        <v>0</v>
      </c>
    </row>
    <row r="3704" spans="2:8" x14ac:dyDescent="0.25">
      <c r="B3704" s="191" t="s">
        <v>320</v>
      </c>
      <c r="C3704" s="193">
        <v>9</v>
      </c>
      <c r="D3704" s="193">
        <v>8</v>
      </c>
      <c r="E3704" s="193">
        <v>16</v>
      </c>
      <c r="F3704" s="193">
        <v>2</v>
      </c>
      <c r="G3704" s="194">
        <v>0</v>
      </c>
      <c r="H3704" s="195">
        <v>0</v>
      </c>
    </row>
    <row r="3705" spans="2:8" x14ac:dyDescent="0.25">
      <c r="B3705" s="191" t="s">
        <v>320</v>
      </c>
      <c r="C3705" s="193">
        <v>9</v>
      </c>
      <c r="D3705" s="193">
        <v>8</v>
      </c>
      <c r="E3705" s="193">
        <v>17</v>
      </c>
      <c r="F3705" s="193">
        <v>2</v>
      </c>
      <c r="G3705" s="194">
        <v>0.191692</v>
      </c>
      <c r="H3705" s="195">
        <v>0.67132599999999998</v>
      </c>
    </row>
    <row r="3706" spans="2:8" x14ac:dyDescent="0.25">
      <c r="B3706" s="191" t="s">
        <v>320</v>
      </c>
      <c r="C3706" s="193">
        <v>9</v>
      </c>
      <c r="D3706" s="193">
        <v>9</v>
      </c>
      <c r="E3706" s="193">
        <v>15</v>
      </c>
      <c r="F3706" s="193">
        <v>3</v>
      </c>
      <c r="G3706" s="194">
        <v>0.75327</v>
      </c>
      <c r="H3706" s="195">
        <v>2.0637300000000001</v>
      </c>
    </row>
    <row r="3707" spans="2:8" x14ac:dyDescent="0.25">
      <c r="B3707" s="191" t="s">
        <v>320</v>
      </c>
      <c r="C3707" s="193">
        <v>9</v>
      </c>
      <c r="D3707" s="193">
        <v>9</v>
      </c>
      <c r="E3707" s="193">
        <v>16</v>
      </c>
      <c r="F3707" s="193">
        <v>3</v>
      </c>
      <c r="G3707" s="194">
        <v>0.90095599999999998</v>
      </c>
      <c r="H3707" s="195">
        <v>2.1641499999999998</v>
      </c>
    </row>
    <row r="3708" spans="2:8" x14ac:dyDescent="0.25">
      <c r="B3708" s="191" t="s">
        <v>320</v>
      </c>
      <c r="C3708" s="193">
        <v>9</v>
      </c>
      <c r="D3708" s="193">
        <v>9</v>
      </c>
      <c r="E3708" s="193">
        <v>17</v>
      </c>
      <c r="F3708" s="193">
        <v>3</v>
      </c>
      <c r="G3708" s="194">
        <v>1.27955</v>
      </c>
      <c r="H3708" s="195">
        <v>2.8161800000000001</v>
      </c>
    </row>
    <row r="3709" spans="2:8" x14ac:dyDescent="0.25">
      <c r="B3709" s="191" t="s">
        <v>320</v>
      </c>
      <c r="C3709" s="193">
        <v>9</v>
      </c>
      <c r="D3709" s="193">
        <v>10</v>
      </c>
      <c r="E3709" s="193">
        <v>15</v>
      </c>
      <c r="F3709" s="193">
        <v>4</v>
      </c>
      <c r="G3709" s="194">
        <v>0.96229399999999998</v>
      </c>
      <c r="H3709" s="195">
        <v>2.3331200000000001</v>
      </c>
    </row>
    <row r="3710" spans="2:8" x14ac:dyDescent="0.25">
      <c r="B3710" s="191" t="s">
        <v>320</v>
      </c>
      <c r="C3710" s="193">
        <v>9</v>
      </c>
      <c r="D3710" s="193">
        <v>10</v>
      </c>
      <c r="E3710" s="193">
        <v>16</v>
      </c>
      <c r="F3710" s="193">
        <v>4</v>
      </c>
      <c r="G3710" s="194">
        <v>1.2682</v>
      </c>
      <c r="H3710" s="195">
        <v>2.7656900000000002</v>
      </c>
    </row>
    <row r="3711" spans="2:8" x14ac:dyDescent="0.25">
      <c r="B3711" s="191" t="s">
        <v>320</v>
      </c>
      <c r="C3711" s="193">
        <v>9</v>
      </c>
      <c r="D3711" s="193">
        <v>10</v>
      </c>
      <c r="E3711" s="193">
        <v>17</v>
      </c>
      <c r="F3711" s="193">
        <v>4</v>
      </c>
      <c r="G3711" s="194">
        <v>1.7812300000000001</v>
      </c>
      <c r="H3711" s="195">
        <v>3.69842</v>
      </c>
    </row>
    <row r="3712" spans="2:8" x14ac:dyDescent="0.25">
      <c r="B3712" s="191" t="s">
        <v>321</v>
      </c>
      <c r="C3712" s="193">
        <v>9</v>
      </c>
      <c r="D3712" s="193">
        <v>8</v>
      </c>
      <c r="E3712" s="193">
        <v>15</v>
      </c>
      <c r="F3712" s="193">
        <v>2</v>
      </c>
      <c r="G3712" s="194">
        <v>0</v>
      </c>
      <c r="H3712" s="195">
        <v>0</v>
      </c>
    </row>
    <row r="3713" spans="2:8" x14ac:dyDescent="0.25">
      <c r="B3713" s="191" t="s">
        <v>321</v>
      </c>
      <c r="C3713" s="193">
        <v>9</v>
      </c>
      <c r="D3713" s="193">
        <v>8</v>
      </c>
      <c r="E3713" s="193">
        <v>16</v>
      </c>
      <c r="F3713" s="193">
        <v>2</v>
      </c>
      <c r="G3713" s="194">
        <v>0</v>
      </c>
      <c r="H3713" s="195">
        <v>0</v>
      </c>
    </row>
    <row r="3714" spans="2:8" x14ac:dyDescent="0.25">
      <c r="B3714" s="191" t="s">
        <v>321</v>
      </c>
      <c r="C3714" s="193">
        <v>9</v>
      </c>
      <c r="D3714" s="193">
        <v>8</v>
      </c>
      <c r="E3714" s="193">
        <v>17</v>
      </c>
      <c r="F3714" s="193">
        <v>2</v>
      </c>
      <c r="G3714" s="194">
        <v>0.213978</v>
      </c>
      <c r="H3714" s="195">
        <v>0.74933399999999994</v>
      </c>
    </row>
    <row r="3715" spans="2:8" x14ac:dyDescent="0.25">
      <c r="B3715" s="191" t="s">
        <v>321</v>
      </c>
      <c r="C3715" s="193">
        <v>9</v>
      </c>
      <c r="D3715" s="193">
        <v>9</v>
      </c>
      <c r="E3715" s="193">
        <v>15</v>
      </c>
      <c r="F3715" s="193">
        <v>3</v>
      </c>
      <c r="G3715" s="194">
        <v>0.82562999999999998</v>
      </c>
      <c r="H3715" s="195">
        <v>2.2491400000000001</v>
      </c>
    </row>
    <row r="3716" spans="2:8" x14ac:dyDescent="0.25">
      <c r="B3716" s="191" t="s">
        <v>321</v>
      </c>
      <c r="C3716" s="193">
        <v>9</v>
      </c>
      <c r="D3716" s="193">
        <v>9</v>
      </c>
      <c r="E3716" s="193">
        <v>16</v>
      </c>
      <c r="F3716" s="193">
        <v>3</v>
      </c>
      <c r="G3716" s="194">
        <v>0.98337399999999997</v>
      </c>
      <c r="H3716" s="195">
        <v>2.3576999999999999</v>
      </c>
    </row>
    <row r="3717" spans="2:8" x14ac:dyDescent="0.25">
      <c r="B3717" s="191" t="s">
        <v>321</v>
      </c>
      <c r="C3717" s="193">
        <v>9</v>
      </c>
      <c r="D3717" s="193">
        <v>9</v>
      </c>
      <c r="E3717" s="193">
        <v>17</v>
      </c>
      <c r="F3717" s="193">
        <v>3</v>
      </c>
      <c r="G3717" s="194">
        <v>1.3985799999999999</v>
      </c>
      <c r="H3717" s="195">
        <v>3.0501299999999998</v>
      </c>
    </row>
    <row r="3718" spans="2:8" x14ac:dyDescent="0.25">
      <c r="B3718" s="191" t="s">
        <v>321</v>
      </c>
      <c r="C3718" s="193">
        <v>9</v>
      </c>
      <c r="D3718" s="193">
        <v>10</v>
      </c>
      <c r="E3718" s="193">
        <v>15</v>
      </c>
      <c r="F3718" s="193">
        <v>4</v>
      </c>
      <c r="G3718" s="194">
        <v>1.05305</v>
      </c>
      <c r="H3718" s="195">
        <v>2.5502899999999999</v>
      </c>
    </row>
    <row r="3719" spans="2:8" x14ac:dyDescent="0.25">
      <c r="B3719" s="191" t="s">
        <v>321</v>
      </c>
      <c r="C3719" s="193">
        <v>9</v>
      </c>
      <c r="D3719" s="193">
        <v>10</v>
      </c>
      <c r="E3719" s="193">
        <v>16</v>
      </c>
      <c r="F3719" s="193">
        <v>4</v>
      </c>
      <c r="G3719" s="194">
        <v>1.37591</v>
      </c>
      <c r="H3719" s="195">
        <v>3.0009000000000001</v>
      </c>
    </row>
    <row r="3720" spans="2:8" x14ac:dyDescent="0.25">
      <c r="B3720" s="191" t="s">
        <v>321</v>
      </c>
      <c r="C3720" s="193">
        <v>9</v>
      </c>
      <c r="D3720" s="193">
        <v>10</v>
      </c>
      <c r="E3720" s="193">
        <v>17</v>
      </c>
      <c r="F3720" s="193">
        <v>4</v>
      </c>
      <c r="G3720" s="194">
        <v>1.9171499999999999</v>
      </c>
      <c r="H3720" s="195">
        <v>3.9676399999999998</v>
      </c>
    </row>
    <row r="3721" spans="2:8" x14ac:dyDescent="0.25">
      <c r="B3721" s="191" t="s">
        <v>322</v>
      </c>
      <c r="C3721" s="193">
        <v>9</v>
      </c>
      <c r="D3721" s="193">
        <v>8</v>
      </c>
      <c r="E3721" s="193">
        <v>15</v>
      </c>
      <c r="F3721" s="193">
        <v>2</v>
      </c>
      <c r="G3721" s="194">
        <v>0</v>
      </c>
      <c r="H3721" s="195">
        <v>0</v>
      </c>
    </row>
    <row r="3722" spans="2:8" x14ac:dyDescent="0.25">
      <c r="B3722" s="191" t="s">
        <v>322</v>
      </c>
      <c r="C3722" s="193">
        <v>9</v>
      </c>
      <c r="D3722" s="193">
        <v>8</v>
      </c>
      <c r="E3722" s="193">
        <v>16</v>
      </c>
      <c r="F3722" s="193">
        <v>2</v>
      </c>
      <c r="G3722" s="194">
        <v>0</v>
      </c>
      <c r="H3722" s="195">
        <v>0</v>
      </c>
    </row>
    <row r="3723" spans="2:8" x14ac:dyDescent="0.25">
      <c r="B3723" s="191" t="s">
        <v>322</v>
      </c>
      <c r="C3723" s="193">
        <v>9</v>
      </c>
      <c r="D3723" s="193">
        <v>8</v>
      </c>
      <c r="E3723" s="193">
        <v>17</v>
      </c>
      <c r="F3723" s="193">
        <v>2</v>
      </c>
      <c r="G3723" s="194">
        <v>0.19942299999999999</v>
      </c>
      <c r="H3723" s="195">
        <v>0.70034700000000005</v>
      </c>
    </row>
    <row r="3724" spans="2:8" x14ac:dyDescent="0.25">
      <c r="B3724" s="191" t="s">
        <v>322</v>
      </c>
      <c r="C3724" s="193">
        <v>9</v>
      </c>
      <c r="D3724" s="193">
        <v>9</v>
      </c>
      <c r="E3724" s="193">
        <v>15</v>
      </c>
      <c r="F3724" s="193">
        <v>3</v>
      </c>
      <c r="G3724" s="194">
        <v>0.77384399999999998</v>
      </c>
      <c r="H3724" s="195">
        <v>2.1150899999999999</v>
      </c>
    </row>
    <row r="3725" spans="2:8" x14ac:dyDescent="0.25">
      <c r="B3725" s="191" t="s">
        <v>322</v>
      </c>
      <c r="C3725" s="193">
        <v>9</v>
      </c>
      <c r="D3725" s="193">
        <v>9</v>
      </c>
      <c r="E3725" s="193">
        <v>16</v>
      </c>
      <c r="F3725" s="193">
        <v>3</v>
      </c>
      <c r="G3725" s="194">
        <v>0.92267699999999997</v>
      </c>
      <c r="H3725" s="195">
        <v>2.2164700000000002</v>
      </c>
    </row>
    <row r="3726" spans="2:8" x14ac:dyDescent="0.25">
      <c r="B3726" s="191" t="s">
        <v>322</v>
      </c>
      <c r="C3726" s="193">
        <v>9</v>
      </c>
      <c r="D3726" s="193">
        <v>9</v>
      </c>
      <c r="E3726" s="193">
        <v>17</v>
      </c>
      <c r="F3726" s="193">
        <v>3</v>
      </c>
      <c r="G3726" s="194">
        <v>1.30996</v>
      </c>
      <c r="H3726" s="195">
        <v>2.8664499999999999</v>
      </c>
    </row>
    <row r="3727" spans="2:8" x14ac:dyDescent="0.25">
      <c r="B3727" s="191" t="s">
        <v>322</v>
      </c>
      <c r="C3727" s="193">
        <v>9</v>
      </c>
      <c r="D3727" s="193">
        <v>10</v>
      </c>
      <c r="E3727" s="193">
        <v>15</v>
      </c>
      <c r="F3727" s="193">
        <v>4</v>
      </c>
      <c r="G3727" s="194">
        <v>0.98900399999999999</v>
      </c>
      <c r="H3727" s="195">
        <v>2.3993199999999999</v>
      </c>
    </row>
    <row r="3728" spans="2:8" x14ac:dyDescent="0.25">
      <c r="B3728" s="191" t="s">
        <v>322</v>
      </c>
      <c r="C3728" s="193">
        <v>9</v>
      </c>
      <c r="D3728" s="193">
        <v>10</v>
      </c>
      <c r="E3728" s="193">
        <v>16</v>
      </c>
      <c r="F3728" s="193">
        <v>4</v>
      </c>
      <c r="G3728" s="194">
        <v>1.29253</v>
      </c>
      <c r="H3728" s="195">
        <v>2.8254299999999999</v>
      </c>
    </row>
    <row r="3729" spans="2:8" x14ac:dyDescent="0.25">
      <c r="B3729" s="191" t="s">
        <v>322</v>
      </c>
      <c r="C3729" s="193">
        <v>9</v>
      </c>
      <c r="D3729" s="193">
        <v>10</v>
      </c>
      <c r="E3729" s="193">
        <v>17</v>
      </c>
      <c r="F3729" s="193">
        <v>4</v>
      </c>
      <c r="G3729" s="194">
        <v>1.80044</v>
      </c>
      <c r="H3729" s="195">
        <v>3.8246099999999998</v>
      </c>
    </row>
    <row r="3730" spans="2:8" x14ac:dyDescent="0.25">
      <c r="B3730" s="191" t="s">
        <v>323</v>
      </c>
      <c r="C3730" s="193">
        <v>9</v>
      </c>
      <c r="D3730" s="193">
        <v>8</v>
      </c>
      <c r="E3730" s="193">
        <v>15</v>
      </c>
      <c r="F3730" s="193">
        <v>2</v>
      </c>
      <c r="G3730" s="194">
        <v>0</v>
      </c>
      <c r="H3730" s="195">
        <v>0</v>
      </c>
    </row>
    <row r="3731" spans="2:8" x14ac:dyDescent="0.25">
      <c r="B3731" s="191" t="s">
        <v>323</v>
      </c>
      <c r="C3731" s="193">
        <v>9</v>
      </c>
      <c r="D3731" s="193">
        <v>8</v>
      </c>
      <c r="E3731" s="193">
        <v>16</v>
      </c>
      <c r="F3731" s="193">
        <v>2</v>
      </c>
      <c r="G3731" s="194">
        <v>0</v>
      </c>
      <c r="H3731" s="195">
        <v>0</v>
      </c>
    </row>
    <row r="3732" spans="2:8" x14ac:dyDescent="0.25">
      <c r="B3732" s="191" t="s">
        <v>323</v>
      </c>
      <c r="C3732" s="193">
        <v>9</v>
      </c>
      <c r="D3732" s="193">
        <v>8</v>
      </c>
      <c r="E3732" s="193">
        <v>17</v>
      </c>
      <c r="F3732" s="193">
        <v>2</v>
      </c>
      <c r="G3732" s="194">
        <v>0.200965</v>
      </c>
      <c r="H3732" s="195">
        <v>0.70376499999999997</v>
      </c>
    </row>
    <row r="3733" spans="2:8" x14ac:dyDescent="0.25">
      <c r="B3733" s="191" t="s">
        <v>323</v>
      </c>
      <c r="C3733" s="193">
        <v>9</v>
      </c>
      <c r="D3733" s="193">
        <v>9</v>
      </c>
      <c r="E3733" s="193">
        <v>15</v>
      </c>
      <c r="F3733" s="193">
        <v>3</v>
      </c>
      <c r="G3733" s="194">
        <v>0.77542100000000003</v>
      </c>
      <c r="H3733" s="195">
        <v>2.1123599999999998</v>
      </c>
    </row>
    <row r="3734" spans="2:8" x14ac:dyDescent="0.25">
      <c r="B3734" s="191" t="s">
        <v>323</v>
      </c>
      <c r="C3734" s="193">
        <v>9</v>
      </c>
      <c r="D3734" s="193">
        <v>9</v>
      </c>
      <c r="E3734" s="193">
        <v>16</v>
      </c>
      <c r="F3734" s="193">
        <v>3</v>
      </c>
      <c r="G3734" s="194">
        <v>0.92357199999999995</v>
      </c>
      <c r="H3734" s="195">
        <v>2.2143199999999998</v>
      </c>
    </row>
    <row r="3735" spans="2:8" x14ac:dyDescent="0.25">
      <c r="B3735" s="191" t="s">
        <v>323</v>
      </c>
      <c r="C3735" s="193">
        <v>9</v>
      </c>
      <c r="D3735" s="193">
        <v>9</v>
      </c>
      <c r="E3735" s="193">
        <v>17</v>
      </c>
      <c r="F3735" s="193">
        <v>3</v>
      </c>
      <c r="G3735" s="194">
        <v>1.3135300000000001</v>
      </c>
      <c r="H3735" s="195">
        <v>2.8646400000000001</v>
      </c>
    </row>
    <row r="3736" spans="2:8" x14ac:dyDescent="0.25">
      <c r="B3736" s="191" t="s">
        <v>323</v>
      </c>
      <c r="C3736" s="193">
        <v>9</v>
      </c>
      <c r="D3736" s="193">
        <v>10</v>
      </c>
      <c r="E3736" s="193">
        <v>15</v>
      </c>
      <c r="F3736" s="193">
        <v>4</v>
      </c>
      <c r="G3736" s="194">
        <v>0.98901399999999995</v>
      </c>
      <c r="H3736" s="195">
        <v>2.3952</v>
      </c>
    </row>
    <row r="3737" spans="2:8" x14ac:dyDescent="0.25">
      <c r="B3737" s="191" t="s">
        <v>323</v>
      </c>
      <c r="C3737" s="193">
        <v>9</v>
      </c>
      <c r="D3737" s="193">
        <v>10</v>
      </c>
      <c r="E3737" s="193">
        <v>16</v>
      </c>
      <c r="F3737" s="193">
        <v>4</v>
      </c>
      <c r="G3737" s="194">
        <v>1.2922400000000001</v>
      </c>
      <c r="H3737" s="195">
        <v>2.8184</v>
      </c>
    </row>
    <row r="3738" spans="2:8" x14ac:dyDescent="0.25">
      <c r="B3738" s="191" t="s">
        <v>323</v>
      </c>
      <c r="C3738" s="193">
        <v>9</v>
      </c>
      <c r="D3738" s="193">
        <v>10</v>
      </c>
      <c r="E3738" s="193">
        <v>17</v>
      </c>
      <c r="F3738" s="193">
        <v>4</v>
      </c>
      <c r="G3738" s="194">
        <v>1.8005599999999999</v>
      </c>
      <c r="H3738" s="195">
        <v>3.7263500000000001</v>
      </c>
    </row>
    <row r="3739" spans="2:8" x14ac:dyDescent="0.25">
      <c r="B3739" s="191" t="s">
        <v>324</v>
      </c>
      <c r="C3739" s="193">
        <v>9</v>
      </c>
      <c r="D3739" s="193">
        <v>8</v>
      </c>
      <c r="E3739" s="193">
        <v>15</v>
      </c>
      <c r="F3739" s="193">
        <v>2</v>
      </c>
      <c r="G3739" s="194">
        <v>0</v>
      </c>
      <c r="H3739" s="195">
        <v>0</v>
      </c>
    </row>
    <row r="3740" spans="2:8" x14ac:dyDescent="0.25">
      <c r="B3740" s="191" t="s">
        <v>324</v>
      </c>
      <c r="C3740" s="193">
        <v>9</v>
      </c>
      <c r="D3740" s="193">
        <v>8</v>
      </c>
      <c r="E3740" s="193">
        <v>16</v>
      </c>
      <c r="F3740" s="193">
        <v>2</v>
      </c>
      <c r="G3740" s="194">
        <v>0</v>
      </c>
      <c r="H3740" s="195">
        <v>0</v>
      </c>
    </row>
    <row r="3741" spans="2:8" x14ac:dyDescent="0.25">
      <c r="B3741" s="191" t="s">
        <v>324</v>
      </c>
      <c r="C3741" s="193">
        <v>9</v>
      </c>
      <c r="D3741" s="193">
        <v>8</v>
      </c>
      <c r="E3741" s="193">
        <v>17</v>
      </c>
      <c r="F3741" s="193">
        <v>2</v>
      </c>
      <c r="G3741" s="194">
        <v>0.18632499999999999</v>
      </c>
      <c r="H3741" s="195">
        <v>0.65435100000000002</v>
      </c>
    </row>
    <row r="3742" spans="2:8" x14ac:dyDescent="0.25">
      <c r="B3742" s="191" t="s">
        <v>324</v>
      </c>
      <c r="C3742" s="193">
        <v>9</v>
      </c>
      <c r="D3742" s="193">
        <v>9</v>
      </c>
      <c r="E3742" s="193">
        <v>15</v>
      </c>
      <c r="F3742" s="193">
        <v>3</v>
      </c>
      <c r="G3742" s="194">
        <v>0.72302100000000002</v>
      </c>
      <c r="H3742" s="195">
        <v>1.97618</v>
      </c>
    </row>
    <row r="3743" spans="2:8" x14ac:dyDescent="0.25">
      <c r="B3743" s="191" t="s">
        <v>324</v>
      </c>
      <c r="C3743" s="193">
        <v>9</v>
      </c>
      <c r="D3743" s="193">
        <v>9</v>
      </c>
      <c r="E3743" s="193">
        <v>16</v>
      </c>
      <c r="F3743" s="193">
        <v>3</v>
      </c>
      <c r="G3743" s="194">
        <v>0.86207999999999996</v>
      </c>
      <c r="H3743" s="195">
        <v>2.0709</v>
      </c>
    </row>
    <row r="3744" spans="2:8" x14ac:dyDescent="0.25">
      <c r="B3744" s="191" t="s">
        <v>324</v>
      </c>
      <c r="C3744" s="193">
        <v>9</v>
      </c>
      <c r="D3744" s="193">
        <v>9</v>
      </c>
      <c r="E3744" s="193">
        <v>17</v>
      </c>
      <c r="F3744" s="193">
        <v>3</v>
      </c>
      <c r="G3744" s="194">
        <v>1.22393</v>
      </c>
      <c r="H3744" s="195">
        <v>2.6781999999999999</v>
      </c>
    </row>
    <row r="3745" spans="2:8" x14ac:dyDescent="0.25">
      <c r="B3745" s="191" t="s">
        <v>324</v>
      </c>
      <c r="C3745" s="193">
        <v>9</v>
      </c>
      <c r="D3745" s="193">
        <v>10</v>
      </c>
      <c r="E3745" s="193">
        <v>15</v>
      </c>
      <c r="F3745" s="193">
        <v>4</v>
      </c>
      <c r="G3745" s="194">
        <v>0.92405099999999996</v>
      </c>
      <c r="H3745" s="195">
        <v>2.2417500000000001</v>
      </c>
    </row>
    <row r="3746" spans="2:8" x14ac:dyDescent="0.25">
      <c r="B3746" s="191" t="s">
        <v>324</v>
      </c>
      <c r="C3746" s="193">
        <v>9</v>
      </c>
      <c r="D3746" s="193">
        <v>10</v>
      </c>
      <c r="E3746" s="193">
        <v>16</v>
      </c>
      <c r="F3746" s="193">
        <v>4</v>
      </c>
      <c r="G3746" s="194">
        <v>1.20764</v>
      </c>
      <c r="H3746" s="195">
        <v>2.6398700000000002</v>
      </c>
    </row>
    <row r="3747" spans="2:8" x14ac:dyDescent="0.25">
      <c r="B3747" s="191" t="s">
        <v>324</v>
      </c>
      <c r="C3747" s="193">
        <v>9</v>
      </c>
      <c r="D3747" s="193">
        <v>10</v>
      </c>
      <c r="E3747" s="193">
        <v>17</v>
      </c>
      <c r="F3747" s="193">
        <v>4</v>
      </c>
      <c r="G3747" s="194">
        <v>1.6821900000000001</v>
      </c>
      <c r="H3747" s="195">
        <v>3.5734300000000001</v>
      </c>
    </row>
    <row r="3748" spans="2:8" x14ac:dyDescent="0.25">
      <c r="B3748" s="191" t="s">
        <v>325</v>
      </c>
      <c r="C3748" s="193">
        <v>9</v>
      </c>
      <c r="D3748" s="193">
        <v>8</v>
      </c>
      <c r="E3748" s="193">
        <v>15</v>
      </c>
      <c r="F3748" s="193">
        <v>2</v>
      </c>
      <c r="G3748" s="194">
        <v>0</v>
      </c>
      <c r="H3748" s="195">
        <v>0</v>
      </c>
    </row>
    <row r="3749" spans="2:8" x14ac:dyDescent="0.25">
      <c r="B3749" s="191" t="s">
        <v>325</v>
      </c>
      <c r="C3749" s="193">
        <v>9</v>
      </c>
      <c r="D3749" s="193">
        <v>8</v>
      </c>
      <c r="E3749" s="193">
        <v>16</v>
      </c>
      <c r="F3749" s="193">
        <v>2</v>
      </c>
      <c r="G3749" s="194">
        <v>0</v>
      </c>
      <c r="H3749" s="195">
        <v>0</v>
      </c>
    </row>
    <row r="3750" spans="2:8" x14ac:dyDescent="0.25">
      <c r="B3750" s="191" t="s">
        <v>325</v>
      </c>
      <c r="C3750" s="193">
        <v>9</v>
      </c>
      <c r="D3750" s="193">
        <v>8</v>
      </c>
      <c r="E3750" s="193">
        <v>17</v>
      </c>
      <c r="F3750" s="193">
        <v>2</v>
      </c>
      <c r="G3750" s="194">
        <v>0</v>
      </c>
      <c r="H3750" s="195">
        <v>0</v>
      </c>
    </row>
    <row r="3751" spans="2:8" x14ac:dyDescent="0.25">
      <c r="B3751" s="191" t="s">
        <v>325</v>
      </c>
      <c r="C3751" s="193">
        <v>9</v>
      </c>
      <c r="D3751" s="193">
        <v>9</v>
      </c>
      <c r="E3751" s="193">
        <v>15</v>
      </c>
      <c r="F3751" s="193">
        <v>3</v>
      </c>
      <c r="G3751" s="194">
        <v>0.94914299999999996</v>
      </c>
      <c r="H3751" s="195">
        <v>2.5645099999999998</v>
      </c>
    </row>
    <row r="3752" spans="2:8" x14ac:dyDescent="0.25">
      <c r="B3752" s="191" t="s">
        <v>325</v>
      </c>
      <c r="C3752" s="193">
        <v>9</v>
      </c>
      <c r="D3752" s="193">
        <v>9</v>
      </c>
      <c r="E3752" s="193">
        <v>16</v>
      </c>
      <c r="F3752" s="193">
        <v>3</v>
      </c>
      <c r="G3752" s="194">
        <v>1.1226400000000001</v>
      </c>
      <c r="H3752" s="195">
        <v>2.6680999999999999</v>
      </c>
    </row>
    <row r="3753" spans="2:8" x14ac:dyDescent="0.25">
      <c r="B3753" s="191" t="s">
        <v>325</v>
      </c>
      <c r="C3753" s="193">
        <v>9</v>
      </c>
      <c r="D3753" s="193">
        <v>9</v>
      </c>
      <c r="E3753" s="193">
        <v>17</v>
      </c>
      <c r="F3753" s="193">
        <v>3</v>
      </c>
      <c r="G3753" s="194">
        <v>1.1484099999999999</v>
      </c>
      <c r="H3753" s="195">
        <v>2.52433</v>
      </c>
    </row>
    <row r="3754" spans="2:8" x14ac:dyDescent="0.25">
      <c r="B3754" s="191" t="s">
        <v>325</v>
      </c>
      <c r="C3754" s="193">
        <v>9</v>
      </c>
      <c r="D3754" s="193">
        <v>10</v>
      </c>
      <c r="E3754" s="193">
        <v>15</v>
      </c>
      <c r="F3754" s="193">
        <v>4</v>
      </c>
      <c r="G3754" s="194">
        <v>1.23567</v>
      </c>
      <c r="H3754" s="195">
        <v>2.9607700000000001</v>
      </c>
    </row>
    <row r="3755" spans="2:8" x14ac:dyDescent="0.25">
      <c r="B3755" s="191" t="s">
        <v>325</v>
      </c>
      <c r="C3755" s="193">
        <v>9</v>
      </c>
      <c r="D3755" s="193">
        <v>10</v>
      </c>
      <c r="E3755" s="193">
        <v>16</v>
      </c>
      <c r="F3755" s="193">
        <v>4</v>
      </c>
      <c r="G3755" s="194">
        <v>1.60886</v>
      </c>
      <c r="H3755" s="195">
        <v>3.4822899999999999</v>
      </c>
    </row>
    <row r="3756" spans="2:8" x14ac:dyDescent="0.25">
      <c r="B3756" s="191" t="s">
        <v>325</v>
      </c>
      <c r="C3756" s="193">
        <v>9</v>
      </c>
      <c r="D3756" s="193">
        <v>10</v>
      </c>
      <c r="E3756" s="193">
        <v>17</v>
      </c>
      <c r="F3756" s="193">
        <v>4</v>
      </c>
      <c r="G3756" s="194">
        <v>1.77024</v>
      </c>
      <c r="H3756" s="195">
        <v>3.6120199999999998</v>
      </c>
    </row>
    <row r="3757" spans="2:8" x14ac:dyDescent="0.25">
      <c r="B3757" s="191" t="s">
        <v>326</v>
      </c>
      <c r="C3757" s="193">
        <v>9</v>
      </c>
      <c r="D3757" s="193">
        <v>8</v>
      </c>
      <c r="E3757" s="193">
        <v>15</v>
      </c>
      <c r="F3757" s="193">
        <v>2</v>
      </c>
      <c r="G3757" s="194">
        <v>0</v>
      </c>
      <c r="H3757" s="195">
        <v>0</v>
      </c>
    </row>
    <row r="3758" spans="2:8" x14ac:dyDescent="0.25">
      <c r="B3758" s="191" t="s">
        <v>326</v>
      </c>
      <c r="C3758" s="193">
        <v>9</v>
      </c>
      <c r="D3758" s="193">
        <v>8</v>
      </c>
      <c r="E3758" s="193">
        <v>16</v>
      </c>
      <c r="F3758" s="193">
        <v>2</v>
      </c>
      <c r="G3758" s="194">
        <v>0</v>
      </c>
      <c r="H3758" s="195">
        <v>0</v>
      </c>
    </row>
    <row r="3759" spans="2:8" x14ac:dyDescent="0.25">
      <c r="B3759" s="191" t="s">
        <v>326</v>
      </c>
      <c r="C3759" s="193">
        <v>9</v>
      </c>
      <c r="D3759" s="193">
        <v>8</v>
      </c>
      <c r="E3759" s="193">
        <v>17</v>
      </c>
      <c r="F3759" s="193">
        <v>2</v>
      </c>
      <c r="G3759" s="194">
        <v>0</v>
      </c>
      <c r="H3759" s="195">
        <v>0</v>
      </c>
    </row>
    <row r="3760" spans="2:8" x14ac:dyDescent="0.25">
      <c r="B3760" s="191" t="s">
        <v>326</v>
      </c>
      <c r="C3760" s="193">
        <v>9</v>
      </c>
      <c r="D3760" s="193">
        <v>9</v>
      </c>
      <c r="E3760" s="193">
        <v>15</v>
      </c>
      <c r="F3760" s="193">
        <v>3</v>
      </c>
      <c r="G3760" s="194">
        <v>0.84362199999999998</v>
      </c>
      <c r="H3760" s="195">
        <v>2.2881499999999999</v>
      </c>
    </row>
    <row r="3761" spans="2:8" x14ac:dyDescent="0.25">
      <c r="B3761" s="191" t="s">
        <v>326</v>
      </c>
      <c r="C3761" s="193">
        <v>9</v>
      </c>
      <c r="D3761" s="193">
        <v>9</v>
      </c>
      <c r="E3761" s="193">
        <v>16</v>
      </c>
      <c r="F3761" s="193">
        <v>3</v>
      </c>
      <c r="G3761" s="194">
        <v>0.99890800000000002</v>
      </c>
      <c r="H3761" s="195">
        <v>2.3825400000000001</v>
      </c>
    </row>
    <row r="3762" spans="2:8" x14ac:dyDescent="0.25">
      <c r="B3762" s="191" t="s">
        <v>326</v>
      </c>
      <c r="C3762" s="193">
        <v>9</v>
      </c>
      <c r="D3762" s="193">
        <v>9</v>
      </c>
      <c r="E3762" s="193">
        <v>17</v>
      </c>
      <c r="F3762" s="193">
        <v>3</v>
      </c>
      <c r="G3762" s="194">
        <v>1.0225900000000001</v>
      </c>
      <c r="H3762" s="195">
        <v>2.2564500000000001</v>
      </c>
    </row>
    <row r="3763" spans="2:8" x14ac:dyDescent="0.25">
      <c r="B3763" s="191" t="s">
        <v>326</v>
      </c>
      <c r="C3763" s="193">
        <v>9</v>
      </c>
      <c r="D3763" s="193">
        <v>10</v>
      </c>
      <c r="E3763" s="193">
        <v>15</v>
      </c>
      <c r="F3763" s="193">
        <v>4</v>
      </c>
      <c r="G3763" s="194">
        <v>1.0966899999999999</v>
      </c>
      <c r="H3763" s="195">
        <v>2.6196999999999999</v>
      </c>
    </row>
    <row r="3764" spans="2:8" x14ac:dyDescent="0.25">
      <c r="B3764" s="191" t="s">
        <v>326</v>
      </c>
      <c r="C3764" s="193">
        <v>9</v>
      </c>
      <c r="D3764" s="193">
        <v>10</v>
      </c>
      <c r="E3764" s="193">
        <v>16</v>
      </c>
      <c r="F3764" s="193">
        <v>4</v>
      </c>
      <c r="G3764" s="194">
        <v>1.4343900000000001</v>
      </c>
      <c r="H3764" s="195">
        <v>3.1067999999999998</v>
      </c>
    </row>
    <row r="3765" spans="2:8" x14ac:dyDescent="0.25">
      <c r="B3765" s="191" t="s">
        <v>326</v>
      </c>
      <c r="C3765" s="193">
        <v>9</v>
      </c>
      <c r="D3765" s="193">
        <v>10</v>
      </c>
      <c r="E3765" s="193">
        <v>17</v>
      </c>
      <c r="F3765" s="193">
        <v>4</v>
      </c>
      <c r="G3765" s="194">
        <v>1.57924</v>
      </c>
      <c r="H3765" s="195">
        <v>3.2335500000000001</v>
      </c>
    </row>
    <row r="3766" spans="2:8" x14ac:dyDescent="0.25">
      <c r="B3766" s="191" t="s">
        <v>327</v>
      </c>
      <c r="C3766" s="193">
        <v>9</v>
      </c>
      <c r="D3766" s="193">
        <v>8</v>
      </c>
      <c r="E3766" s="193">
        <v>15</v>
      </c>
      <c r="F3766" s="193">
        <v>2</v>
      </c>
      <c r="G3766" s="194">
        <v>0</v>
      </c>
      <c r="H3766" s="195">
        <v>0</v>
      </c>
    </row>
    <row r="3767" spans="2:8" x14ac:dyDescent="0.25">
      <c r="B3767" s="191" t="s">
        <v>327</v>
      </c>
      <c r="C3767" s="193">
        <v>9</v>
      </c>
      <c r="D3767" s="193">
        <v>8</v>
      </c>
      <c r="E3767" s="193">
        <v>16</v>
      </c>
      <c r="F3767" s="193">
        <v>2</v>
      </c>
      <c r="G3767" s="194">
        <v>0</v>
      </c>
      <c r="H3767" s="195">
        <v>0</v>
      </c>
    </row>
    <row r="3768" spans="2:8" x14ac:dyDescent="0.25">
      <c r="B3768" s="191" t="s">
        <v>327</v>
      </c>
      <c r="C3768" s="193">
        <v>9</v>
      </c>
      <c r="D3768" s="193">
        <v>8</v>
      </c>
      <c r="E3768" s="193">
        <v>17</v>
      </c>
      <c r="F3768" s="193">
        <v>2</v>
      </c>
      <c r="G3768" s="194">
        <v>0</v>
      </c>
      <c r="H3768" s="195">
        <v>0</v>
      </c>
    </row>
    <row r="3769" spans="2:8" x14ac:dyDescent="0.25">
      <c r="B3769" s="191" t="s">
        <v>327</v>
      </c>
      <c r="C3769" s="193">
        <v>9</v>
      </c>
      <c r="D3769" s="193">
        <v>9</v>
      </c>
      <c r="E3769" s="193">
        <v>15</v>
      </c>
      <c r="F3769" s="193">
        <v>3</v>
      </c>
      <c r="G3769" s="194">
        <v>0.80427400000000004</v>
      </c>
      <c r="H3769" s="195">
        <v>2.19617</v>
      </c>
    </row>
    <row r="3770" spans="2:8" x14ac:dyDescent="0.25">
      <c r="B3770" s="191" t="s">
        <v>327</v>
      </c>
      <c r="C3770" s="193">
        <v>9</v>
      </c>
      <c r="D3770" s="193">
        <v>9</v>
      </c>
      <c r="E3770" s="193">
        <v>16</v>
      </c>
      <c r="F3770" s="193">
        <v>3</v>
      </c>
      <c r="G3770" s="194">
        <v>0.95840700000000001</v>
      </c>
      <c r="H3770" s="195">
        <v>2.3063199999999999</v>
      </c>
    </row>
    <row r="3771" spans="2:8" x14ac:dyDescent="0.25">
      <c r="B3771" s="191" t="s">
        <v>327</v>
      </c>
      <c r="C3771" s="193">
        <v>9</v>
      </c>
      <c r="D3771" s="193">
        <v>9</v>
      </c>
      <c r="E3771" s="193">
        <v>17</v>
      </c>
      <c r="F3771" s="193">
        <v>3</v>
      </c>
      <c r="G3771" s="194">
        <v>0.98999599999999999</v>
      </c>
      <c r="H3771" s="195">
        <v>2.2022900000000001</v>
      </c>
    </row>
    <row r="3772" spans="2:8" x14ac:dyDescent="0.25">
      <c r="B3772" s="191" t="s">
        <v>327</v>
      </c>
      <c r="C3772" s="193">
        <v>9</v>
      </c>
      <c r="D3772" s="193">
        <v>10</v>
      </c>
      <c r="E3772" s="193">
        <v>15</v>
      </c>
      <c r="F3772" s="193">
        <v>4</v>
      </c>
      <c r="G3772" s="194">
        <v>1.05044</v>
      </c>
      <c r="H3772" s="195">
        <v>2.5366</v>
      </c>
    </row>
    <row r="3773" spans="2:8" x14ac:dyDescent="0.25">
      <c r="B3773" s="191" t="s">
        <v>327</v>
      </c>
      <c r="C3773" s="193">
        <v>9</v>
      </c>
      <c r="D3773" s="193">
        <v>10</v>
      </c>
      <c r="E3773" s="193">
        <v>16</v>
      </c>
      <c r="F3773" s="193">
        <v>4</v>
      </c>
      <c r="G3773" s="194">
        <v>1.3682799999999999</v>
      </c>
      <c r="H3773" s="195">
        <v>2.9873699999999999</v>
      </c>
    </row>
    <row r="3774" spans="2:8" x14ac:dyDescent="0.25">
      <c r="B3774" s="191" t="s">
        <v>327</v>
      </c>
      <c r="C3774" s="193">
        <v>9</v>
      </c>
      <c r="D3774" s="193">
        <v>10</v>
      </c>
      <c r="E3774" s="193">
        <v>17</v>
      </c>
      <c r="F3774" s="193">
        <v>4</v>
      </c>
      <c r="G3774" s="194">
        <v>1.5093099999999999</v>
      </c>
      <c r="H3774" s="195">
        <v>3.1173799999999998</v>
      </c>
    </row>
    <row r="3775" spans="2:8" x14ac:dyDescent="0.25">
      <c r="B3775" s="191" t="s">
        <v>328</v>
      </c>
      <c r="C3775" s="193">
        <v>9</v>
      </c>
      <c r="D3775" s="193">
        <v>8</v>
      </c>
      <c r="E3775" s="193">
        <v>15</v>
      </c>
      <c r="F3775" s="193">
        <v>2</v>
      </c>
      <c r="G3775" s="194">
        <v>0</v>
      </c>
      <c r="H3775" s="195">
        <v>0</v>
      </c>
    </row>
    <row r="3776" spans="2:8" x14ac:dyDescent="0.25">
      <c r="B3776" s="191" t="s">
        <v>328</v>
      </c>
      <c r="C3776" s="193">
        <v>9</v>
      </c>
      <c r="D3776" s="193">
        <v>8</v>
      </c>
      <c r="E3776" s="193">
        <v>16</v>
      </c>
      <c r="F3776" s="193">
        <v>2</v>
      </c>
      <c r="G3776" s="194">
        <v>0</v>
      </c>
      <c r="H3776" s="195">
        <v>0</v>
      </c>
    </row>
    <row r="3777" spans="2:8" x14ac:dyDescent="0.25">
      <c r="B3777" s="191" t="s">
        <v>328</v>
      </c>
      <c r="C3777" s="193">
        <v>9</v>
      </c>
      <c r="D3777" s="193">
        <v>8</v>
      </c>
      <c r="E3777" s="193">
        <v>17</v>
      </c>
      <c r="F3777" s="193">
        <v>2</v>
      </c>
      <c r="G3777" s="194">
        <v>0</v>
      </c>
      <c r="H3777" s="195">
        <v>0</v>
      </c>
    </row>
    <row r="3778" spans="2:8" x14ac:dyDescent="0.25">
      <c r="B3778" s="191" t="s">
        <v>328</v>
      </c>
      <c r="C3778" s="193">
        <v>9</v>
      </c>
      <c r="D3778" s="193">
        <v>9</v>
      </c>
      <c r="E3778" s="193">
        <v>15</v>
      </c>
      <c r="F3778" s="193">
        <v>3</v>
      </c>
      <c r="G3778" s="194">
        <v>0.75658999999999998</v>
      </c>
      <c r="H3778" s="195">
        <v>2.0621800000000001</v>
      </c>
    </row>
    <row r="3779" spans="2:8" x14ac:dyDescent="0.25">
      <c r="B3779" s="191" t="s">
        <v>328</v>
      </c>
      <c r="C3779" s="193">
        <v>9</v>
      </c>
      <c r="D3779" s="193">
        <v>9</v>
      </c>
      <c r="E3779" s="193">
        <v>16</v>
      </c>
      <c r="F3779" s="193">
        <v>3</v>
      </c>
      <c r="G3779" s="194">
        <v>0.90362600000000004</v>
      </c>
      <c r="H3779" s="195">
        <v>2.1622400000000002</v>
      </c>
    </row>
    <row r="3780" spans="2:8" x14ac:dyDescent="0.25">
      <c r="B3780" s="191" t="s">
        <v>328</v>
      </c>
      <c r="C3780" s="193">
        <v>9</v>
      </c>
      <c r="D3780" s="193">
        <v>9</v>
      </c>
      <c r="E3780" s="193">
        <v>17</v>
      </c>
      <c r="F3780" s="193">
        <v>3</v>
      </c>
      <c r="G3780" s="194">
        <v>0.93365900000000002</v>
      </c>
      <c r="H3780" s="195">
        <v>2.0699399999999999</v>
      </c>
    </row>
    <row r="3781" spans="2:8" x14ac:dyDescent="0.25">
      <c r="B3781" s="191" t="s">
        <v>328</v>
      </c>
      <c r="C3781" s="193">
        <v>9</v>
      </c>
      <c r="D3781" s="193">
        <v>10</v>
      </c>
      <c r="E3781" s="193">
        <v>15</v>
      </c>
      <c r="F3781" s="193">
        <v>4</v>
      </c>
      <c r="G3781" s="194">
        <v>0.98592900000000006</v>
      </c>
      <c r="H3781" s="195">
        <v>2.3752800000000001</v>
      </c>
    </row>
    <row r="3782" spans="2:8" x14ac:dyDescent="0.25">
      <c r="B3782" s="191" t="s">
        <v>328</v>
      </c>
      <c r="C3782" s="193">
        <v>9</v>
      </c>
      <c r="D3782" s="193">
        <v>10</v>
      </c>
      <c r="E3782" s="193">
        <v>16</v>
      </c>
      <c r="F3782" s="193">
        <v>4</v>
      </c>
      <c r="G3782" s="194">
        <v>1.2892699999999999</v>
      </c>
      <c r="H3782" s="195">
        <v>2.8007499999999999</v>
      </c>
    </row>
    <row r="3783" spans="2:8" x14ac:dyDescent="0.25">
      <c r="B3783" s="191" t="s">
        <v>328</v>
      </c>
      <c r="C3783" s="193">
        <v>9</v>
      </c>
      <c r="D3783" s="193">
        <v>10</v>
      </c>
      <c r="E3783" s="193">
        <v>17</v>
      </c>
      <c r="F3783" s="193">
        <v>4</v>
      </c>
      <c r="G3783" s="194">
        <v>1.4263300000000001</v>
      </c>
      <c r="H3783" s="195">
        <v>2.9271500000000001</v>
      </c>
    </row>
    <row r="3784" spans="2:8" x14ac:dyDescent="0.25">
      <c r="B3784" s="191" t="s">
        <v>329</v>
      </c>
      <c r="C3784" s="193">
        <v>9</v>
      </c>
      <c r="D3784" s="193">
        <v>8</v>
      </c>
      <c r="E3784" s="193">
        <v>15</v>
      </c>
      <c r="F3784" s="193">
        <v>2</v>
      </c>
      <c r="G3784" s="194">
        <v>0</v>
      </c>
      <c r="H3784" s="195">
        <v>0</v>
      </c>
    </row>
    <row r="3785" spans="2:8" x14ac:dyDescent="0.25">
      <c r="B3785" s="191" t="s">
        <v>329</v>
      </c>
      <c r="C3785" s="193">
        <v>9</v>
      </c>
      <c r="D3785" s="193">
        <v>8</v>
      </c>
      <c r="E3785" s="193">
        <v>16</v>
      </c>
      <c r="F3785" s="193">
        <v>2</v>
      </c>
      <c r="G3785" s="194">
        <v>0</v>
      </c>
      <c r="H3785" s="195">
        <v>0</v>
      </c>
    </row>
    <row r="3786" spans="2:8" x14ac:dyDescent="0.25">
      <c r="B3786" s="191" t="s">
        <v>329</v>
      </c>
      <c r="C3786" s="193">
        <v>9</v>
      </c>
      <c r="D3786" s="193">
        <v>8</v>
      </c>
      <c r="E3786" s="193">
        <v>17</v>
      </c>
      <c r="F3786" s="193">
        <v>2</v>
      </c>
      <c r="G3786" s="194">
        <v>0</v>
      </c>
      <c r="H3786" s="195">
        <v>0</v>
      </c>
    </row>
    <row r="3787" spans="2:8" x14ac:dyDescent="0.25">
      <c r="B3787" s="191" t="s">
        <v>329</v>
      </c>
      <c r="C3787" s="193">
        <v>9</v>
      </c>
      <c r="D3787" s="193">
        <v>9</v>
      </c>
      <c r="E3787" s="193">
        <v>15</v>
      </c>
      <c r="F3787" s="193">
        <v>3</v>
      </c>
      <c r="G3787" s="194">
        <v>0.82967100000000005</v>
      </c>
      <c r="H3787" s="195">
        <v>2.2475399999999999</v>
      </c>
    </row>
    <row r="3788" spans="2:8" x14ac:dyDescent="0.25">
      <c r="B3788" s="191" t="s">
        <v>329</v>
      </c>
      <c r="C3788" s="193">
        <v>9</v>
      </c>
      <c r="D3788" s="193">
        <v>9</v>
      </c>
      <c r="E3788" s="193">
        <v>16</v>
      </c>
      <c r="F3788" s="193">
        <v>3</v>
      </c>
      <c r="G3788" s="194">
        <v>0.98677700000000002</v>
      </c>
      <c r="H3788" s="195">
        <v>2.3556499999999998</v>
      </c>
    </row>
    <row r="3789" spans="2:8" x14ac:dyDescent="0.25">
      <c r="B3789" s="191" t="s">
        <v>329</v>
      </c>
      <c r="C3789" s="193">
        <v>9</v>
      </c>
      <c r="D3789" s="193">
        <v>9</v>
      </c>
      <c r="E3789" s="193">
        <v>17</v>
      </c>
      <c r="F3789" s="193">
        <v>3</v>
      </c>
      <c r="G3789" s="194">
        <v>1.0183800000000001</v>
      </c>
      <c r="H3789" s="195">
        <v>2.2513700000000001</v>
      </c>
    </row>
    <row r="3790" spans="2:8" x14ac:dyDescent="0.25">
      <c r="B3790" s="191" t="s">
        <v>329</v>
      </c>
      <c r="C3790" s="193">
        <v>9</v>
      </c>
      <c r="D3790" s="193">
        <v>10</v>
      </c>
      <c r="E3790" s="193">
        <v>15</v>
      </c>
      <c r="F3790" s="193">
        <v>4</v>
      </c>
      <c r="G3790" s="194">
        <v>1.0784499999999999</v>
      </c>
      <c r="H3790" s="195">
        <v>2.5948799999999999</v>
      </c>
    </row>
    <row r="3791" spans="2:8" x14ac:dyDescent="0.25">
      <c r="B3791" s="191" t="s">
        <v>329</v>
      </c>
      <c r="C3791" s="193">
        <v>9</v>
      </c>
      <c r="D3791" s="193">
        <v>10</v>
      </c>
      <c r="E3791" s="193">
        <v>16</v>
      </c>
      <c r="F3791" s="193">
        <v>4</v>
      </c>
      <c r="G3791" s="194">
        <v>1.39663</v>
      </c>
      <c r="H3791" s="195">
        <v>3.03783</v>
      </c>
    </row>
    <row r="3792" spans="2:8" x14ac:dyDescent="0.25">
      <c r="B3792" s="191" t="s">
        <v>329</v>
      </c>
      <c r="C3792" s="193">
        <v>9</v>
      </c>
      <c r="D3792" s="193">
        <v>10</v>
      </c>
      <c r="E3792" s="193">
        <v>17</v>
      </c>
      <c r="F3792" s="193">
        <v>4</v>
      </c>
      <c r="G3792" s="194">
        <v>1.5340100000000001</v>
      </c>
      <c r="H3792" s="195">
        <v>3.15002</v>
      </c>
    </row>
    <row r="3793" spans="2:8" x14ac:dyDescent="0.25">
      <c r="B3793" s="191" t="s">
        <v>330</v>
      </c>
      <c r="C3793" s="193">
        <v>9</v>
      </c>
      <c r="D3793" s="193">
        <v>8</v>
      </c>
      <c r="E3793" s="193">
        <v>15</v>
      </c>
      <c r="F3793" s="193">
        <v>2</v>
      </c>
      <c r="G3793" s="194">
        <v>0</v>
      </c>
      <c r="H3793" s="195">
        <v>0</v>
      </c>
    </row>
    <row r="3794" spans="2:8" x14ac:dyDescent="0.25">
      <c r="B3794" s="191" t="s">
        <v>330</v>
      </c>
      <c r="C3794" s="193">
        <v>9</v>
      </c>
      <c r="D3794" s="193">
        <v>8</v>
      </c>
      <c r="E3794" s="193">
        <v>16</v>
      </c>
      <c r="F3794" s="193">
        <v>2</v>
      </c>
      <c r="G3794" s="194">
        <v>0</v>
      </c>
      <c r="H3794" s="195">
        <v>0</v>
      </c>
    </row>
    <row r="3795" spans="2:8" x14ac:dyDescent="0.25">
      <c r="B3795" s="191" t="s">
        <v>330</v>
      </c>
      <c r="C3795" s="193">
        <v>9</v>
      </c>
      <c r="D3795" s="193">
        <v>8</v>
      </c>
      <c r="E3795" s="193">
        <v>17</v>
      </c>
      <c r="F3795" s="193">
        <v>2</v>
      </c>
      <c r="G3795" s="194">
        <v>0</v>
      </c>
      <c r="H3795" s="195">
        <v>0</v>
      </c>
    </row>
    <row r="3796" spans="2:8" x14ac:dyDescent="0.25">
      <c r="B3796" s="191" t="s">
        <v>330</v>
      </c>
      <c r="C3796" s="193">
        <v>9</v>
      </c>
      <c r="D3796" s="193">
        <v>9</v>
      </c>
      <c r="E3796" s="193">
        <v>15</v>
      </c>
      <c r="F3796" s="193">
        <v>3</v>
      </c>
      <c r="G3796" s="194">
        <v>0.77757900000000002</v>
      </c>
      <c r="H3796" s="195">
        <v>2.11104</v>
      </c>
    </row>
    <row r="3797" spans="2:8" x14ac:dyDescent="0.25">
      <c r="B3797" s="191" t="s">
        <v>330</v>
      </c>
      <c r="C3797" s="193">
        <v>9</v>
      </c>
      <c r="D3797" s="193">
        <v>9</v>
      </c>
      <c r="E3797" s="193">
        <v>16</v>
      </c>
      <c r="F3797" s="193">
        <v>3</v>
      </c>
      <c r="G3797" s="194">
        <v>0.92538299999999996</v>
      </c>
      <c r="H3797" s="195">
        <v>2.2157200000000001</v>
      </c>
    </row>
    <row r="3798" spans="2:8" x14ac:dyDescent="0.25">
      <c r="B3798" s="191" t="s">
        <v>330</v>
      </c>
      <c r="C3798" s="193">
        <v>9</v>
      </c>
      <c r="D3798" s="193">
        <v>9</v>
      </c>
      <c r="E3798" s="193">
        <v>17</v>
      </c>
      <c r="F3798" s="193">
        <v>3</v>
      </c>
      <c r="G3798" s="194">
        <v>0.95534399999999997</v>
      </c>
      <c r="H3798" s="195">
        <v>2.1176499999999998</v>
      </c>
    </row>
    <row r="3799" spans="2:8" x14ac:dyDescent="0.25">
      <c r="B3799" s="191" t="s">
        <v>330</v>
      </c>
      <c r="C3799" s="193">
        <v>9</v>
      </c>
      <c r="D3799" s="193">
        <v>10</v>
      </c>
      <c r="E3799" s="193">
        <v>15</v>
      </c>
      <c r="F3799" s="193">
        <v>4</v>
      </c>
      <c r="G3799" s="194">
        <v>1.0117700000000001</v>
      </c>
      <c r="H3799" s="195">
        <v>2.4408500000000002</v>
      </c>
    </row>
    <row r="3800" spans="2:8" x14ac:dyDescent="0.25">
      <c r="B3800" s="191" t="s">
        <v>330</v>
      </c>
      <c r="C3800" s="193">
        <v>9</v>
      </c>
      <c r="D3800" s="193">
        <v>10</v>
      </c>
      <c r="E3800" s="193">
        <v>16</v>
      </c>
      <c r="F3800" s="193">
        <v>4</v>
      </c>
      <c r="G3800" s="194">
        <v>1.31124</v>
      </c>
      <c r="H3800" s="195">
        <v>2.8598699999999999</v>
      </c>
    </row>
    <row r="3801" spans="2:8" x14ac:dyDescent="0.25">
      <c r="B3801" s="191" t="s">
        <v>330</v>
      </c>
      <c r="C3801" s="193">
        <v>9</v>
      </c>
      <c r="D3801" s="193">
        <v>10</v>
      </c>
      <c r="E3801" s="193">
        <v>17</v>
      </c>
      <c r="F3801" s="193">
        <v>4</v>
      </c>
      <c r="G3801" s="194">
        <v>1.4407799999999999</v>
      </c>
      <c r="H3801" s="195">
        <v>2.9636399999999998</v>
      </c>
    </row>
    <row r="3802" spans="2:8" x14ac:dyDescent="0.25">
      <c r="B3802" s="191" t="s">
        <v>331</v>
      </c>
      <c r="C3802" s="193">
        <v>9</v>
      </c>
      <c r="D3802" s="193">
        <v>8</v>
      </c>
      <c r="E3802" s="193">
        <v>15</v>
      </c>
      <c r="F3802" s="193">
        <v>2</v>
      </c>
      <c r="G3802" s="194">
        <v>0</v>
      </c>
      <c r="H3802" s="195">
        <v>0</v>
      </c>
    </row>
    <row r="3803" spans="2:8" x14ac:dyDescent="0.25">
      <c r="B3803" s="191" t="s">
        <v>331</v>
      </c>
      <c r="C3803" s="193">
        <v>9</v>
      </c>
      <c r="D3803" s="193">
        <v>8</v>
      </c>
      <c r="E3803" s="193">
        <v>16</v>
      </c>
      <c r="F3803" s="193">
        <v>2</v>
      </c>
      <c r="G3803" s="194">
        <v>0</v>
      </c>
      <c r="H3803" s="195">
        <v>0</v>
      </c>
    </row>
    <row r="3804" spans="2:8" x14ac:dyDescent="0.25">
      <c r="B3804" s="191" t="s">
        <v>331</v>
      </c>
      <c r="C3804" s="193">
        <v>9</v>
      </c>
      <c r="D3804" s="193">
        <v>8</v>
      </c>
      <c r="E3804" s="193">
        <v>17</v>
      </c>
      <c r="F3804" s="193">
        <v>2</v>
      </c>
      <c r="G3804" s="194">
        <v>0</v>
      </c>
      <c r="H3804" s="195">
        <v>0</v>
      </c>
    </row>
    <row r="3805" spans="2:8" x14ac:dyDescent="0.25">
      <c r="B3805" s="191" t="s">
        <v>331</v>
      </c>
      <c r="C3805" s="193">
        <v>9</v>
      </c>
      <c r="D3805" s="193">
        <v>9</v>
      </c>
      <c r="E3805" s="193">
        <v>15</v>
      </c>
      <c r="F3805" s="193">
        <v>3</v>
      </c>
      <c r="G3805" s="194">
        <v>0.77921600000000002</v>
      </c>
      <c r="H3805" s="195">
        <v>2.1108600000000002</v>
      </c>
    </row>
    <row r="3806" spans="2:8" x14ac:dyDescent="0.25">
      <c r="B3806" s="191" t="s">
        <v>331</v>
      </c>
      <c r="C3806" s="193">
        <v>9</v>
      </c>
      <c r="D3806" s="193">
        <v>9</v>
      </c>
      <c r="E3806" s="193">
        <v>16</v>
      </c>
      <c r="F3806" s="193">
        <v>3</v>
      </c>
      <c r="G3806" s="194">
        <v>0.92676800000000004</v>
      </c>
      <c r="H3806" s="195">
        <v>2.2124000000000001</v>
      </c>
    </row>
    <row r="3807" spans="2:8" x14ac:dyDescent="0.25">
      <c r="B3807" s="191" t="s">
        <v>331</v>
      </c>
      <c r="C3807" s="193">
        <v>9</v>
      </c>
      <c r="D3807" s="193">
        <v>9</v>
      </c>
      <c r="E3807" s="193">
        <v>17</v>
      </c>
      <c r="F3807" s="193">
        <v>3</v>
      </c>
      <c r="G3807" s="194">
        <v>0.95644799999999996</v>
      </c>
      <c r="H3807" s="195">
        <v>2.1144599999999998</v>
      </c>
    </row>
    <row r="3808" spans="2:8" x14ac:dyDescent="0.25">
      <c r="B3808" s="191" t="s">
        <v>331</v>
      </c>
      <c r="C3808" s="193">
        <v>9</v>
      </c>
      <c r="D3808" s="193">
        <v>10</v>
      </c>
      <c r="E3808" s="193">
        <v>15</v>
      </c>
      <c r="F3808" s="193">
        <v>4</v>
      </c>
      <c r="G3808" s="194">
        <v>1.0128699999999999</v>
      </c>
      <c r="H3808" s="195">
        <v>2.4370799999999999</v>
      </c>
    </row>
    <row r="3809" spans="2:8" x14ac:dyDescent="0.25">
      <c r="B3809" s="191" t="s">
        <v>331</v>
      </c>
      <c r="C3809" s="193">
        <v>9</v>
      </c>
      <c r="D3809" s="193">
        <v>10</v>
      </c>
      <c r="E3809" s="193">
        <v>16</v>
      </c>
      <c r="F3809" s="193">
        <v>4</v>
      </c>
      <c r="G3809" s="194">
        <v>1.3117000000000001</v>
      </c>
      <c r="H3809" s="195">
        <v>2.8530899999999999</v>
      </c>
    </row>
    <row r="3810" spans="2:8" x14ac:dyDescent="0.25">
      <c r="B3810" s="191" t="s">
        <v>331</v>
      </c>
      <c r="C3810" s="193">
        <v>9</v>
      </c>
      <c r="D3810" s="193">
        <v>10</v>
      </c>
      <c r="E3810" s="193">
        <v>17</v>
      </c>
      <c r="F3810" s="193">
        <v>4</v>
      </c>
      <c r="G3810" s="194">
        <v>1.44072</v>
      </c>
      <c r="H3810" s="195">
        <v>2.95845</v>
      </c>
    </row>
    <row r="3811" spans="2:8" x14ac:dyDescent="0.25">
      <c r="B3811" s="191" t="s">
        <v>332</v>
      </c>
      <c r="C3811" s="193">
        <v>9</v>
      </c>
      <c r="D3811" s="193">
        <v>8</v>
      </c>
      <c r="E3811" s="193">
        <v>15</v>
      </c>
      <c r="F3811" s="193">
        <v>2</v>
      </c>
      <c r="G3811" s="194">
        <v>0</v>
      </c>
      <c r="H3811" s="195">
        <v>0</v>
      </c>
    </row>
    <row r="3812" spans="2:8" x14ac:dyDescent="0.25">
      <c r="B3812" s="191" t="s">
        <v>332</v>
      </c>
      <c r="C3812" s="193">
        <v>9</v>
      </c>
      <c r="D3812" s="193">
        <v>8</v>
      </c>
      <c r="E3812" s="193">
        <v>16</v>
      </c>
      <c r="F3812" s="193">
        <v>2</v>
      </c>
      <c r="G3812" s="194">
        <v>0</v>
      </c>
      <c r="H3812" s="195">
        <v>0</v>
      </c>
    </row>
    <row r="3813" spans="2:8" x14ac:dyDescent="0.25">
      <c r="B3813" s="191" t="s">
        <v>332</v>
      </c>
      <c r="C3813" s="193">
        <v>9</v>
      </c>
      <c r="D3813" s="193">
        <v>8</v>
      </c>
      <c r="E3813" s="193">
        <v>17</v>
      </c>
      <c r="F3813" s="193">
        <v>2</v>
      </c>
      <c r="G3813" s="194">
        <v>0</v>
      </c>
      <c r="H3813" s="195">
        <v>0</v>
      </c>
    </row>
    <row r="3814" spans="2:8" x14ac:dyDescent="0.25">
      <c r="B3814" s="191" t="s">
        <v>332</v>
      </c>
      <c r="C3814" s="193">
        <v>9</v>
      </c>
      <c r="D3814" s="193">
        <v>9</v>
      </c>
      <c r="E3814" s="193">
        <v>15</v>
      </c>
      <c r="F3814" s="193">
        <v>3</v>
      </c>
      <c r="G3814" s="194">
        <v>0.72651100000000002</v>
      </c>
      <c r="H3814" s="195">
        <v>1.9723900000000001</v>
      </c>
    </row>
    <row r="3815" spans="2:8" x14ac:dyDescent="0.25">
      <c r="B3815" s="191" t="s">
        <v>332</v>
      </c>
      <c r="C3815" s="193">
        <v>9</v>
      </c>
      <c r="D3815" s="193">
        <v>9</v>
      </c>
      <c r="E3815" s="193">
        <v>16</v>
      </c>
      <c r="F3815" s="193">
        <v>3</v>
      </c>
      <c r="G3815" s="194">
        <v>0.86460800000000004</v>
      </c>
      <c r="H3815" s="195">
        <v>2.0701999999999998</v>
      </c>
    </row>
    <row r="3816" spans="2:8" x14ac:dyDescent="0.25">
      <c r="B3816" s="191" t="s">
        <v>332</v>
      </c>
      <c r="C3816" s="193">
        <v>9</v>
      </c>
      <c r="D3816" s="193">
        <v>9</v>
      </c>
      <c r="E3816" s="193">
        <v>17</v>
      </c>
      <c r="F3816" s="193">
        <v>3</v>
      </c>
      <c r="G3816" s="194">
        <v>0.89260099999999998</v>
      </c>
      <c r="H3816" s="195">
        <v>1.9785699999999999</v>
      </c>
    </row>
    <row r="3817" spans="2:8" x14ac:dyDescent="0.25">
      <c r="B3817" s="191" t="s">
        <v>332</v>
      </c>
      <c r="C3817" s="193">
        <v>9</v>
      </c>
      <c r="D3817" s="193">
        <v>10</v>
      </c>
      <c r="E3817" s="193">
        <v>15</v>
      </c>
      <c r="F3817" s="193">
        <v>4</v>
      </c>
      <c r="G3817" s="194">
        <v>0.94532499999999997</v>
      </c>
      <c r="H3817" s="195">
        <v>2.2805399999999998</v>
      </c>
    </row>
    <row r="3818" spans="2:8" x14ac:dyDescent="0.25">
      <c r="B3818" s="191" t="s">
        <v>332</v>
      </c>
      <c r="C3818" s="193">
        <v>9</v>
      </c>
      <c r="D3818" s="193">
        <v>10</v>
      </c>
      <c r="E3818" s="193">
        <v>16</v>
      </c>
      <c r="F3818" s="193">
        <v>4</v>
      </c>
      <c r="G3818" s="194">
        <v>1.22512</v>
      </c>
      <c r="H3818" s="195">
        <v>2.67205</v>
      </c>
    </row>
    <row r="3819" spans="2:8" x14ac:dyDescent="0.25">
      <c r="B3819" s="191" t="s">
        <v>332</v>
      </c>
      <c r="C3819" s="193">
        <v>9</v>
      </c>
      <c r="D3819" s="193">
        <v>10</v>
      </c>
      <c r="E3819" s="193">
        <v>17</v>
      </c>
      <c r="F3819" s="193">
        <v>4</v>
      </c>
      <c r="G3819" s="194">
        <v>1.34615</v>
      </c>
      <c r="H3819" s="195">
        <v>2.7690000000000001</v>
      </c>
    </row>
    <row r="3820" spans="2:8" x14ac:dyDescent="0.25">
      <c r="B3820" s="191" t="s">
        <v>333</v>
      </c>
      <c r="C3820" s="193">
        <v>9</v>
      </c>
      <c r="D3820" s="193">
        <v>8</v>
      </c>
      <c r="E3820" s="193">
        <v>15</v>
      </c>
      <c r="F3820" s="193">
        <v>2</v>
      </c>
      <c r="G3820" s="194">
        <v>0</v>
      </c>
      <c r="H3820" s="195">
        <v>0.30566700000000002</v>
      </c>
    </row>
    <row r="3821" spans="2:8" x14ac:dyDescent="0.25">
      <c r="B3821" s="191" t="s">
        <v>333</v>
      </c>
      <c r="C3821" s="193">
        <v>9</v>
      </c>
      <c r="D3821" s="193">
        <v>8</v>
      </c>
      <c r="E3821" s="193">
        <v>16</v>
      </c>
      <c r="F3821" s="193">
        <v>2</v>
      </c>
      <c r="G3821" s="194">
        <v>0</v>
      </c>
      <c r="H3821" s="195">
        <v>0.60428999999999999</v>
      </c>
    </row>
    <row r="3822" spans="2:8" x14ac:dyDescent="0.25">
      <c r="B3822" s="191" t="s">
        <v>333</v>
      </c>
      <c r="C3822" s="193">
        <v>9</v>
      </c>
      <c r="D3822" s="193">
        <v>8</v>
      </c>
      <c r="E3822" s="193">
        <v>17</v>
      </c>
      <c r="F3822" s="193">
        <v>2</v>
      </c>
      <c r="G3822" s="194">
        <v>0.230604</v>
      </c>
      <c r="H3822" s="195">
        <v>0.85041299999999997</v>
      </c>
    </row>
    <row r="3823" spans="2:8" x14ac:dyDescent="0.25">
      <c r="B3823" s="191" t="s">
        <v>333</v>
      </c>
      <c r="C3823" s="193">
        <v>9</v>
      </c>
      <c r="D3823" s="193">
        <v>9</v>
      </c>
      <c r="E3823" s="193">
        <v>15</v>
      </c>
      <c r="F3823" s="193">
        <v>3</v>
      </c>
      <c r="G3823" s="194">
        <v>1.2361599999999999</v>
      </c>
      <c r="H3823" s="195">
        <v>3.0420199999999999</v>
      </c>
    </row>
    <row r="3824" spans="2:8" x14ac:dyDescent="0.25">
      <c r="B3824" s="191" t="s">
        <v>333</v>
      </c>
      <c r="C3824" s="193">
        <v>9</v>
      </c>
      <c r="D3824" s="193">
        <v>9</v>
      </c>
      <c r="E3824" s="193">
        <v>16</v>
      </c>
      <c r="F3824" s="193">
        <v>3</v>
      </c>
      <c r="G3824" s="194">
        <v>1.35297</v>
      </c>
      <c r="H3824" s="195">
        <v>3.05931</v>
      </c>
    </row>
    <row r="3825" spans="2:8" x14ac:dyDescent="0.25">
      <c r="B3825" s="191" t="s">
        <v>333</v>
      </c>
      <c r="C3825" s="193">
        <v>9</v>
      </c>
      <c r="D3825" s="193">
        <v>9</v>
      </c>
      <c r="E3825" s="193">
        <v>17</v>
      </c>
      <c r="F3825" s="193">
        <v>3</v>
      </c>
      <c r="G3825" s="194">
        <v>1.3414699999999999</v>
      </c>
      <c r="H3825" s="195">
        <v>2.85501</v>
      </c>
    </row>
    <row r="3826" spans="2:8" x14ac:dyDescent="0.25">
      <c r="B3826" s="191" t="s">
        <v>333</v>
      </c>
      <c r="C3826" s="193">
        <v>9</v>
      </c>
      <c r="D3826" s="193">
        <v>10</v>
      </c>
      <c r="E3826" s="193">
        <v>15</v>
      </c>
      <c r="F3826" s="193">
        <v>4</v>
      </c>
      <c r="G3826" s="194">
        <v>1.4398599999999999</v>
      </c>
      <c r="H3826" s="195">
        <v>3.2833800000000002</v>
      </c>
    </row>
    <row r="3827" spans="2:8" x14ac:dyDescent="0.25">
      <c r="B3827" s="191" t="s">
        <v>333</v>
      </c>
      <c r="C3827" s="193">
        <v>9</v>
      </c>
      <c r="D3827" s="193">
        <v>10</v>
      </c>
      <c r="E3827" s="193">
        <v>16</v>
      </c>
      <c r="F3827" s="193">
        <v>4</v>
      </c>
      <c r="G3827" s="194">
        <v>1.79026</v>
      </c>
      <c r="H3827" s="195">
        <v>3.7746900000000001</v>
      </c>
    </row>
    <row r="3828" spans="2:8" x14ac:dyDescent="0.25">
      <c r="B3828" s="191" t="s">
        <v>333</v>
      </c>
      <c r="C3828" s="193">
        <v>9</v>
      </c>
      <c r="D3828" s="193">
        <v>10</v>
      </c>
      <c r="E3828" s="193">
        <v>17</v>
      </c>
      <c r="F3828" s="193">
        <v>4</v>
      </c>
      <c r="G3828" s="194">
        <v>1.9321999999999999</v>
      </c>
      <c r="H3828" s="195">
        <v>3.8804099999999999</v>
      </c>
    </row>
    <row r="3829" spans="2:8" x14ac:dyDescent="0.25">
      <c r="B3829" s="191" t="s">
        <v>334</v>
      </c>
      <c r="C3829" s="193">
        <v>9</v>
      </c>
      <c r="D3829" s="193">
        <v>8</v>
      </c>
      <c r="E3829" s="193">
        <v>15</v>
      </c>
      <c r="F3829" s="193">
        <v>2</v>
      </c>
      <c r="G3829" s="194">
        <v>0</v>
      </c>
      <c r="H3829" s="195">
        <v>0.26891199999999998</v>
      </c>
    </row>
    <row r="3830" spans="2:8" x14ac:dyDescent="0.25">
      <c r="B3830" s="191" t="s">
        <v>334</v>
      </c>
      <c r="C3830" s="193">
        <v>9</v>
      </c>
      <c r="D3830" s="193">
        <v>8</v>
      </c>
      <c r="E3830" s="193">
        <v>16</v>
      </c>
      <c r="F3830" s="193">
        <v>2</v>
      </c>
      <c r="G3830" s="194">
        <v>0</v>
      </c>
      <c r="H3830" s="195">
        <v>0.53437599999999996</v>
      </c>
    </row>
    <row r="3831" spans="2:8" x14ac:dyDescent="0.25">
      <c r="B3831" s="191" t="s">
        <v>334</v>
      </c>
      <c r="C3831" s="193">
        <v>9</v>
      </c>
      <c r="D3831" s="193">
        <v>8</v>
      </c>
      <c r="E3831" s="193">
        <v>17</v>
      </c>
      <c r="F3831" s="193">
        <v>2</v>
      </c>
      <c r="G3831" s="194">
        <v>0.20363600000000001</v>
      </c>
      <c r="H3831" s="195">
        <v>0.753803</v>
      </c>
    </row>
    <row r="3832" spans="2:8" x14ac:dyDescent="0.25">
      <c r="B3832" s="191" t="s">
        <v>334</v>
      </c>
      <c r="C3832" s="193">
        <v>9</v>
      </c>
      <c r="D3832" s="193">
        <v>9</v>
      </c>
      <c r="E3832" s="193">
        <v>15</v>
      </c>
      <c r="F3832" s="193">
        <v>3</v>
      </c>
      <c r="G3832" s="194">
        <v>1.10199</v>
      </c>
      <c r="H3832" s="195">
        <v>2.7201300000000002</v>
      </c>
    </row>
    <row r="3833" spans="2:8" x14ac:dyDescent="0.25">
      <c r="B3833" s="191" t="s">
        <v>334</v>
      </c>
      <c r="C3833" s="193">
        <v>9</v>
      </c>
      <c r="D3833" s="193">
        <v>9</v>
      </c>
      <c r="E3833" s="193">
        <v>16</v>
      </c>
      <c r="F3833" s="193">
        <v>3</v>
      </c>
      <c r="G3833" s="194">
        <v>1.2066300000000001</v>
      </c>
      <c r="H3833" s="195">
        <v>2.73706</v>
      </c>
    </row>
    <row r="3834" spans="2:8" x14ac:dyDescent="0.25">
      <c r="B3834" s="191" t="s">
        <v>334</v>
      </c>
      <c r="C3834" s="193">
        <v>9</v>
      </c>
      <c r="D3834" s="193">
        <v>9</v>
      </c>
      <c r="E3834" s="193">
        <v>17</v>
      </c>
      <c r="F3834" s="193">
        <v>3</v>
      </c>
      <c r="G3834" s="194">
        <v>1.1969099999999999</v>
      </c>
      <c r="H3834" s="195">
        <v>2.5546000000000002</v>
      </c>
    </row>
    <row r="3835" spans="2:8" x14ac:dyDescent="0.25">
      <c r="B3835" s="191" t="s">
        <v>334</v>
      </c>
      <c r="C3835" s="193">
        <v>9</v>
      </c>
      <c r="D3835" s="193">
        <v>10</v>
      </c>
      <c r="E3835" s="193">
        <v>15</v>
      </c>
      <c r="F3835" s="193">
        <v>4</v>
      </c>
      <c r="G3835" s="194">
        <v>1.2847299999999999</v>
      </c>
      <c r="H3835" s="195">
        <v>2.9396</v>
      </c>
    </row>
    <row r="3836" spans="2:8" x14ac:dyDescent="0.25">
      <c r="B3836" s="191" t="s">
        <v>334</v>
      </c>
      <c r="C3836" s="193">
        <v>9</v>
      </c>
      <c r="D3836" s="193">
        <v>10</v>
      </c>
      <c r="E3836" s="193">
        <v>16</v>
      </c>
      <c r="F3836" s="193">
        <v>4</v>
      </c>
      <c r="G3836" s="194">
        <v>1.59866</v>
      </c>
      <c r="H3836" s="195">
        <v>3.38157</v>
      </c>
    </row>
    <row r="3837" spans="2:8" x14ac:dyDescent="0.25">
      <c r="B3837" s="191" t="s">
        <v>334</v>
      </c>
      <c r="C3837" s="193">
        <v>9</v>
      </c>
      <c r="D3837" s="193">
        <v>10</v>
      </c>
      <c r="E3837" s="193">
        <v>17</v>
      </c>
      <c r="F3837" s="193">
        <v>4</v>
      </c>
      <c r="G3837" s="194">
        <v>1.7261</v>
      </c>
      <c r="H3837" s="195">
        <v>3.47668</v>
      </c>
    </row>
    <row r="3838" spans="2:8" x14ac:dyDescent="0.25">
      <c r="B3838" s="191" t="s">
        <v>335</v>
      </c>
      <c r="C3838" s="193">
        <v>9</v>
      </c>
      <c r="D3838" s="193">
        <v>8</v>
      </c>
      <c r="E3838" s="193">
        <v>15</v>
      </c>
      <c r="F3838" s="193">
        <v>2</v>
      </c>
      <c r="G3838" s="194">
        <v>0</v>
      </c>
      <c r="H3838" s="195">
        <v>0.27498800000000001</v>
      </c>
    </row>
    <row r="3839" spans="2:8" x14ac:dyDescent="0.25">
      <c r="B3839" s="191" t="s">
        <v>335</v>
      </c>
      <c r="C3839" s="193">
        <v>9</v>
      </c>
      <c r="D3839" s="193">
        <v>8</v>
      </c>
      <c r="E3839" s="193">
        <v>16</v>
      </c>
      <c r="F3839" s="193">
        <v>2</v>
      </c>
      <c r="G3839" s="194">
        <v>0</v>
      </c>
      <c r="H3839" s="195">
        <v>0.54219200000000001</v>
      </c>
    </row>
    <row r="3840" spans="2:8" x14ac:dyDescent="0.25">
      <c r="B3840" s="191" t="s">
        <v>335</v>
      </c>
      <c r="C3840" s="193">
        <v>9</v>
      </c>
      <c r="D3840" s="193">
        <v>8</v>
      </c>
      <c r="E3840" s="193">
        <v>17</v>
      </c>
      <c r="F3840" s="193">
        <v>2</v>
      </c>
      <c r="G3840" s="194">
        <v>0.2039</v>
      </c>
      <c r="H3840" s="195">
        <v>0.76114700000000002</v>
      </c>
    </row>
    <row r="3841" spans="2:8" x14ac:dyDescent="0.25">
      <c r="B3841" s="191" t="s">
        <v>335</v>
      </c>
      <c r="C3841" s="193">
        <v>9</v>
      </c>
      <c r="D3841" s="193">
        <v>9</v>
      </c>
      <c r="E3841" s="193">
        <v>15</v>
      </c>
      <c r="F3841" s="193">
        <v>3</v>
      </c>
      <c r="G3841" s="194">
        <v>1.04945</v>
      </c>
      <c r="H3841" s="195">
        <v>2.6169099999999998</v>
      </c>
    </row>
    <row r="3842" spans="2:8" x14ac:dyDescent="0.25">
      <c r="B3842" s="191" t="s">
        <v>335</v>
      </c>
      <c r="C3842" s="193">
        <v>9</v>
      </c>
      <c r="D3842" s="193">
        <v>9</v>
      </c>
      <c r="E3842" s="193">
        <v>16</v>
      </c>
      <c r="F3842" s="193">
        <v>3</v>
      </c>
      <c r="G3842" s="194">
        <v>1.15733</v>
      </c>
      <c r="H3842" s="195">
        <v>2.6505399999999999</v>
      </c>
    </row>
    <row r="3843" spans="2:8" x14ac:dyDescent="0.25">
      <c r="B3843" s="191" t="s">
        <v>335</v>
      </c>
      <c r="C3843" s="193">
        <v>9</v>
      </c>
      <c r="D3843" s="193">
        <v>9</v>
      </c>
      <c r="E3843" s="193">
        <v>17</v>
      </c>
      <c r="F3843" s="193">
        <v>3</v>
      </c>
      <c r="G3843" s="194">
        <v>1.15689</v>
      </c>
      <c r="H3843" s="195">
        <v>2.4942099999999998</v>
      </c>
    </row>
    <row r="3844" spans="2:8" x14ac:dyDescent="0.25">
      <c r="B3844" s="191" t="s">
        <v>335</v>
      </c>
      <c r="C3844" s="193">
        <v>9</v>
      </c>
      <c r="D3844" s="193">
        <v>10</v>
      </c>
      <c r="E3844" s="193">
        <v>15</v>
      </c>
      <c r="F3844" s="193">
        <v>4</v>
      </c>
      <c r="G3844" s="194">
        <v>1.2253799999999999</v>
      </c>
      <c r="H3844" s="195">
        <v>2.8314699999999999</v>
      </c>
    </row>
    <row r="3845" spans="2:8" x14ac:dyDescent="0.25">
      <c r="B3845" s="191" t="s">
        <v>335</v>
      </c>
      <c r="C3845" s="193">
        <v>9</v>
      </c>
      <c r="D3845" s="193">
        <v>10</v>
      </c>
      <c r="E3845" s="193">
        <v>16</v>
      </c>
      <c r="F3845" s="193">
        <v>4</v>
      </c>
      <c r="G3845" s="194">
        <v>1.5231699999999999</v>
      </c>
      <c r="H3845" s="195">
        <v>3.2557299999999998</v>
      </c>
    </row>
    <row r="3846" spans="2:8" x14ac:dyDescent="0.25">
      <c r="B3846" s="191" t="s">
        <v>335</v>
      </c>
      <c r="C3846" s="193">
        <v>9</v>
      </c>
      <c r="D3846" s="193">
        <v>10</v>
      </c>
      <c r="E3846" s="193">
        <v>17</v>
      </c>
      <c r="F3846" s="193">
        <v>4</v>
      </c>
      <c r="G3846" s="194">
        <v>1.64941</v>
      </c>
      <c r="H3846" s="195">
        <v>3.3557000000000001</v>
      </c>
    </row>
    <row r="3847" spans="2:8" x14ac:dyDescent="0.25">
      <c r="B3847" s="191" t="s">
        <v>336</v>
      </c>
      <c r="C3847" s="193">
        <v>9</v>
      </c>
      <c r="D3847" s="193">
        <v>8</v>
      </c>
      <c r="E3847" s="193">
        <v>15</v>
      </c>
      <c r="F3847" s="193">
        <v>2</v>
      </c>
      <c r="G3847" s="194">
        <v>0</v>
      </c>
      <c r="H3847" s="195">
        <v>0.25633299999999998</v>
      </c>
    </row>
    <row r="3848" spans="2:8" x14ac:dyDescent="0.25">
      <c r="B3848" s="191" t="s">
        <v>336</v>
      </c>
      <c r="C3848" s="193">
        <v>9</v>
      </c>
      <c r="D3848" s="193">
        <v>8</v>
      </c>
      <c r="E3848" s="193">
        <v>16</v>
      </c>
      <c r="F3848" s="193">
        <v>2</v>
      </c>
      <c r="G3848" s="194">
        <v>0</v>
      </c>
      <c r="H3848" s="195">
        <v>0.50738799999999995</v>
      </c>
    </row>
    <row r="3849" spans="2:8" x14ac:dyDescent="0.25">
      <c r="B3849" s="191" t="s">
        <v>336</v>
      </c>
      <c r="C3849" s="193">
        <v>9</v>
      </c>
      <c r="D3849" s="193">
        <v>8</v>
      </c>
      <c r="E3849" s="193">
        <v>17</v>
      </c>
      <c r="F3849" s="193">
        <v>2</v>
      </c>
      <c r="G3849" s="194">
        <v>0.19056600000000001</v>
      </c>
      <c r="H3849" s="195">
        <v>0.71503000000000005</v>
      </c>
    </row>
    <row r="3850" spans="2:8" x14ac:dyDescent="0.25">
      <c r="B3850" s="191" t="s">
        <v>336</v>
      </c>
      <c r="C3850" s="193">
        <v>9</v>
      </c>
      <c r="D3850" s="193">
        <v>9</v>
      </c>
      <c r="E3850" s="193">
        <v>15</v>
      </c>
      <c r="F3850" s="193">
        <v>3</v>
      </c>
      <c r="G3850" s="194">
        <v>0.99017299999999997</v>
      </c>
      <c r="H3850" s="195">
        <v>2.4754499999999999</v>
      </c>
    </row>
    <row r="3851" spans="2:8" x14ac:dyDescent="0.25">
      <c r="B3851" s="191" t="s">
        <v>336</v>
      </c>
      <c r="C3851" s="193">
        <v>9</v>
      </c>
      <c r="D3851" s="193">
        <v>9</v>
      </c>
      <c r="E3851" s="193">
        <v>16</v>
      </c>
      <c r="F3851" s="193">
        <v>3</v>
      </c>
      <c r="G3851" s="194">
        <v>1.0930599999999999</v>
      </c>
      <c r="H3851" s="195">
        <v>2.5121099999999998</v>
      </c>
    </row>
    <row r="3852" spans="2:8" x14ac:dyDescent="0.25">
      <c r="B3852" s="191" t="s">
        <v>336</v>
      </c>
      <c r="C3852" s="193">
        <v>9</v>
      </c>
      <c r="D3852" s="193">
        <v>9</v>
      </c>
      <c r="E3852" s="193">
        <v>17</v>
      </c>
      <c r="F3852" s="193">
        <v>3</v>
      </c>
      <c r="G3852" s="194">
        <v>1.0929500000000001</v>
      </c>
      <c r="H3852" s="195">
        <v>2.3637800000000002</v>
      </c>
    </row>
    <row r="3853" spans="2:8" x14ac:dyDescent="0.25">
      <c r="B3853" s="191" t="s">
        <v>336</v>
      </c>
      <c r="C3853" s="193">
        <v>9</v>
      </c>
      <c r="D3853" s="193">
        <v>10</v>
      </c>
      <c r="E3853" s="193">
        <v>15</v>
      </c>
      <c r="F3853" s="193">
        <v>4</v>
      </c>
      <c r="G3853" s="194">
        <v>1.1572</v>
      </c>
      <c r="H3853" s="195">
        <v>2.66622</v>
      </c>
    </row>
    <row r="3854" spans="2:8" x14ac:dyDescent="0.25">
      <c r="B3854" s="191" t="s">
        <v>336</v>
      </c>
      <c r="C3854" s="193">
        <v>9</v>
      </c>
      <c r="D3854" s="193">
        <v>10</v>
      </c>
      <c r="E3854" s="193">
        <v>16</v>
      </c>
      <c r="F3854" s="193">
        <v>4</v>
      </c>
      <c r="G3854" s="194">
        <v>1.4399900000000001</v>
      </c>
      <c r="H3854" s="195">
        <v>3.07091</v>
      </c>
    </row>
    <row r="3855" spans="2:8" x14ac:dyDescent="0.25">
      <c r="B3855" s="191" t="s">
        <v>336</v>
      </c>
      <c r="C3855" s="193">
        <v>9</v>
      </c>
      <c r="D3855" s="193">
        <v>10</v>
      </c>
      <c r="E3855" s="193">
        <v>17</v>
      </c>
      <c r="F3855" s="193">
        <v>4</v>
      </c>
      <c r="G3855" s="194">
        <v>1.56155</v>
      </c>
      <c r="H3855" s="195">
        <v>3.1787700000000001</v>
      </c>
    </row>
    <row r="3856" spans="2:8" x14ac:dyDescent="0.25">
      <c r="B3856" s="191" t="s">
        <v>337</v>
      </c>
      <c r="C3856" s="193">
        <v>9</v>
      </c>
      <c r="D3856" s="193">
        <v>8</v>
      </c>
      <c r="E3856" s="193">
        <v>15</v>
      </c>
      <c r="F3856" s="193">
        <v>2</v>
      </c>
      <c r="G3856" s="194">
        <v>0</v>
      </c>
      <c r="H3856" s="195">
        <v>0.28761599999999998</v>
      </c>
    </row>
    <row r="3857" spans="2:8" x14ac:dyDescent="0.25">
      <c r="B3857" s="191" t="s">
        <v>337</v>
      </c>
      <c r="C3857" s="193">
        <v>9</v>
      </c>
      <c r="D3857" s="193">
        <v>8</v>
      </c>
      <c r="E3857" s="193">
        <v>16</v>
      </c>
      <c r="F3857" s="193">
        <v>2</v>
      </c>
      <c r="G3857" s="194">
        <v>0</v>
      </c>
      <c r="H3857" s="195">
        <v>0.56799699999999997</v>
      </c>
    </row>
    <row r="3858" spans="2:8" x14ac:dyDescent="0.25">
      <c r="B3858" s="191" t="s">
        <v>337</v>
      </c>
      <c r="C3858" s="193">
        <v>9</v>
      </c>
      <c r="D3858" s="193">
        <v>8</v>
      </c>
      <c r="E3858" s="193">
        <v>17</v>
      </c>
      <c r="F3858" s="193">
        <v>2</v>
      </c>
      <c r="G3858" s="194">
        <v>0.21282699999999999</v>
      </c>
      <c r="H3858" s="195">
        <v>0.79069800000000001</v>
      </c>
    </row>
    <row r="3859" spans="2:8" x14ac:dyDescent="0.25">
      <c r="B3859" s="191" t="s">
        <v>337</v>
      </c>
      <c r="C3859" s="193">
        <v>9</v>
      </c>
      <c r="D3859" s="193">
        <v>9</v>
      </c>
      <c r="E3859" s="193">
        <v>15</v>
      </c>
      <c r="F3859" s="193">
        <v>3</v>
      </c>
      <c r="G3859" s="194">
        <v>1.0766800000000001</v>
      </c>
      <c r="H3859" s="195">
        <v>2.6602999999999999</v>
      </c>
    </row>
    <row r="3860" spans="2:8" x14ac:dyDescent="0.25">
      <c r="B3860" s="191" t="s">
        <v>337</v>
      </c>
      <c r="C3860" s="193">
        <v>9</v>
      </c>
      <c r="D3860" s="193">
        <v>9</v>
      </c>
      <c r="E3860" s="193">
        <v>16</v>
      </c>
      <c r="F3860" s="193">
        <v>3</v>
      </c>
      <c r="G3860" s="194">
        <v>1.1862999999999999</v>
      </c>
      <c r="H3860" s="195">
        <v>2.69895</v>
      </c>
    </row>
    <row r="3861" spans="2:8" x14ac:dyDescent="0.25">
      <c r="B3861" s="191" t="s">
        <v>337</v>
      </c>
      <c r="C3861" s="193">
        <v>9</v>
      </c>
      <c r="D3861" s="193">
        <v>9</v>
      </c>
      <c r="E3861" s="193">
        <v>17</v>
      </c>
      <c r="F3861" s="193">
        <v>3</v>
      </c>
      <c r="G3861" s="194">
        <v>1.18682</v>
      </c>
      <c r="H3861" s="195">
        <v>2.5414699999999999</v>
      </c>
    </row>
    <row r="3862" spans="2:8" x14ac:dyDescent="0.25">
      <c r="B3862" s="191" t="s">
        <v>337</v>
      </c>
      <c r="C3862" s="193">
        <v>9</v>
      </c>
      <c r="D3862" s="193">
        <v>10</v>
      </c>
      <c r="E3862" s="193">
        <v>15</v>
      </c>
      <c r="F3862" s="193">
        <v>4</v>
      </c>
      <c r="G3862" s="194">
        <v>1.2533300000000001</v>
      </c>
      <c r="H3862" s="195">
        <v>2.8746800000000001</v>
      </c>
    </row>
    <row r="3863" spans="2:8" x14ac:dyDescent="0.25">
      <c r="B3863" s="191" t="s">
        <v>337</v>
      </c>
      <c r="C3863" s="193">
        <v>9</v>
      </c>
      <c r="D3863" s="193">
        <v>10</v>
      </c>
      <c r="E3863" s="193">
        <v>16</v>
      </c>
      <c r="F3863" s="193">
        <v>4</v>
      </c>
      <c r="G3863" s="194">
        <v>1.5509999999999999</v>
      </c>
      <c r="H3863" s="195">
        <v>3.2915299999999998</v>
      </c>
    </row>
    <row r="3864" spans="2:8" x14ac:dyDescent="0.25">
      <c r="B3864" s="191" t="s">
        <v>337</v>
      </c>
      <c r="C3864" s="193">
        <v>9</v>
      </c>
      <c r="D3864" s="193">
        <v>10</v>
      </c>
      <c r="E3864" s="193">
        <v>17</v>
      </c>
      <c r="F3864" s="193">
        <v>4</v>
      </c>
      <c r="G3864" s="194">
        <v>1.67327</v>
      </c>
      <c r="H3864" s="195">
        <v>3.3785400000000001</v>
      </c>
    </row>
    <row r="3865" spans="2:8" x14ac:dyDescent="0.25">
      <c r="B3865" s="191" t="s">
        <v>338</v>
      </c>
      <c r="C3865" s="193">
        <v>9</v>
      </c>
      <c r="D3865" s="193">
        <v>8</v>
      </c>
      <c r="E3865" s="193">
        <v>15</v>
      </c>
      <c r="F3865" s="193">
        <v>2</v>
      </c>
      <c r="G3865" s="194">
        <v>0</v>
      </c>
      <c r="H3865" s="195">
        <v>0.26827899999999999</v>
      </c>
    </row>
    <row r="3866" spans="2:8" x14ac:dyDescent="0.25">
      <c r="B3866" s="191" t="s">
        <v>338</v>
      </c>
      <c r="C3866" s="193">
        <v>9</v>
      </c>
      <c r="D3866" s="193">
        <v>8</v>
      </c>
      <c r="E3866" s="193">
        <v>16</v>
      </c>
      <c r="F3866" s="193">
        <v>2</v>
      </c>
      <c r="G3866" s="194">
        <v>0</v>
      </c>
      <c r="H3866" s="195">
        <v>0.53033600000000003</v>
      </c>
    </row>
    <row r="3867" spans="2:8" x14ac:dyDescent="0.25">
      <c r="B3867" s="191" t="s">
        <v>338</v>
      </c>
      <c r="C3867" s="193">
        <v>9</v>
      </c>
      <c r="D3867" s="193">
        <v>8</v>
      </c>
      <c r="E3867" s="193">
        <v>17</v>
      </c>
      <c r="F3867" s="193">
        <v>2</v>
      </c>
      <c r="G3867" s="194">
        <v>0.19835</v>
      </c>
      <c r="H3867" s="195">
        <v>0.73924999999999996</v>
      </c>
    </row>
    <row r="3868" spans="2:8" x14ac:dyDescent="0.25">
      <c r="B3868" s="191" t="s">
        <v>338</v>
      </c>
      <c r="C3868" s="193">
        <v>9</v>
      </c>
      <c r="D3868" s="193">
        <v>9</v>
      </c>
      <c r="E3868" s="193">
        <v>15</v>
      </c>
      <c r="F3868" s="193">
        <v>3</v>
      </c>
      <c r="G3868" s="194">
        <v>1.01135</v>
      </c>
      <c r="H3868" s="195">
        <v>2.5058400000000001</v>
      </c>
    </row>
    <row r="3869" spans="2:8" x14ac:dyDescent="0.25">
      <c r="B3869" s="191" t="s">
        <v>338</v>
      </c>
      <c r="C3869" s="193">
        <v>9</v>
      </c>
      <c r="D3869" s="193">
        <v>9</v>
      </c>
      <c r="E3869" s="193">
        <v>16</v>
      </c>
      <c r="F3869" s="193">
        <v>3</v>
      </c>
      <c r="G3869" s="194">
        <v>1.11425</v>
      </c>
      <c r="H3869" s="195">
        <v>2.5406</v>
      </c>
    </row>
    <row r="3870" spans="2:8" x14ac:dyDescent="0.25">
      <c r="B3870" s="191" t="s">
        <v>338</v>
      </c>
      <c r="C3870" s="193">
        <v>9</v>
      </c>
      <c r="D3870" s="193">
        <v>9</v>
      </c>
      <c r="E3870" s="193">
        <v>17</v>
      </c>
      <c r="F3870" s="193">
        <v>3</v>
      </c>
      <c r="G3870" s="194">
        <v>1.1136299999999999</v>
      </c>
      <c r="H3870" s="195">
        <v>2.3939699999999999</v>
      </c>
    </row>
    <row r="3871" spans="2:8" x14ac:dyDescent="0.25">
      <c r="B3871" s="191" t="s">
        <v>338</v>
      </c>
      <c r="C3871" s="193">
        <v>9</v>
      </c>
      <c r="D3871" s="193">
        <v>10</v>
      </c>
      <c r="E3871" s="193">
        <v>15</v>
      </c>
      <c r="F3871" s="193">
        <v>4</v>
      </c>
      <c r="G3871" s="194">
        <v>1.17885</v>
      </c>
      <c r="H3871" s="195">
        <v>2.7071900000000002</v>
      </c>
    </row>
    <row r="3872" spans="2:8" x14ac:dyDescent="0.25">
      <c r="B3872" s="191" t="s">
        <v>338</v>
      </c>
      <c r="C3872" s="193">
        <v>9</v>
      </c>
      <c r="D3872" s="193">
        <v>10</v>
      </c>
      <c r="E3872" s="193">
        <v>16</v>
      </c>
      <c r="F3872" s="193">
        <v>4</v>
      </c>
      <c r="G3872" s="194">
        <v>1.45831</v>
      </c>
      <c r="H3872" s="195">
        <v>3.0995599999999999</v>
      </c>
    </row>
    <row r="3873" spans="2:8" x14ac:dyDescent="0.25">
      <c r="B3873" s="191" t="s">
        <v>338</v>
      </c>
      <c r="C3873" s="193">
        <v>9</v>
      </c>
      <c r="D3873" s="193">
        <v>10</v>
      </c>
      <c r="E3873" s="193">
        <v>17</v>
      </c>
      <c r="F3873" s="193">
        <v>4</v>
      </c>
      <c r="G3873" s="194">
        <v>1.57338</v>
      </c>
      <c r="H3873" s="195">
        <v>3.18371</v>
      </c>
    </row>
    <row r="3874" spans="2:8" x14ac:dyDescent="0.25">
      <c r="B3874" s="191" t="s">
        <v>339</v>
      </c>
      <c r="C3874" s="193">
        <v>9</v>
      </c>
      <c r="D3874" s="193">
        <v>8</v>
      </c>
      <c r="E3874" s="193">
        <v>15</v>
      </c>
      <c r="F3874" s="193">
        <v>2</v>
      </c>
      <c r="G3874" s="194">
        <v>0</v>
      </c>
      <c r="H3874" s="195">
        <v>0.270125</v>
      </c>
    </row>
    <row r="3875" spans="2:8" x14ac:dyDescent="0.25">
      <c r="B3875" s="191" t="s">
        <v>339</v>
      </c>
      <c r="C3875" s="193">
        <v>9</v>
      </c>
      <c r="D3875" s="193">
        <v>8</v>
      </c>
      <c r="E3875" s="193">
        <v>16</v>
      </c>
      <c r="F3875" s="193">
        <v>2</v>
      </c>
      <c r="G3875" s="194">
        <v>0</v>
      </c>
      <c r="H3875" s="195">
        <v>0.53345600000000004</v>
      </c>
    </row>
    <row r="3876" spans="2:8" x14ac:dyDescent="0.25">
      <c r="B3876" s="191" t="s">
        <v>339</v>
      </c>
      <c r="C3876" s="193">
        <v>9</v>
      </c>
      <c r="D3876" s="193">
        <v>8</v>
      </c>
      <c r="E3876" s="193">
        <v>17</v>
      </c>
      <c r="F3876" s="193">
        <v>2</v>
      </c>
      <c r="G3876" s="194">
        <v>0.19988400000000001</v>
      </c>
      <c r="H3876" s="195">
        <v>0.74261299999999997</v>
      </c>
    </row>
    <row r="3877" spans="2:8" x14ac:dyDescent="0.25">
      <c r="B3877" s="191" t="s">
        <v>339</v>
      </c>
      <c r="C3877" s="193">
        <v>9</v>
      </c>
      <c r="D3877" s="193">
        <v>9</v>
      </c>
      <c r="E3877" s="193">
        <v>15</v>
      </c>
      <c r="F3877" s="193">
        <v>3</v>
      </c>
      <c r="G3877" s="194">
        <v>1.0112099999999999</v>
      </c>
      <c r="H3877" s="195">
        <v>2.4985200000000001</v>
      </c>
    </row>
    <row r="3878" spans="2:8" x14ac:dyDescent="0.25">
      <c r="B3878" s="191" t="s">
        <v>339</v>
      </c>
      <c r="C3878" s="193">
        <v>9</v>
      </c>
      <c r="D3878" s="193">
        <v>9</v>
      </c>
      <c r="E3878" s="193">
        <v>16</v>
      </c>
      <c r="F3878" s="193">
        <v>3</v>
      </c>
      <c r="G3878" s="194">
        <v>1.11416</v>
      </c>
      <c r="H3878" s="195">
        <v>2.5348199999999999</v>
      </c>
    </row>
    <row r="3879" spans="2:8" x14ac:dyDescent="0.25">
      <c r="B3879" s="191" t="s">
        <v>339</v>
      </c>
      <c r="C3879" s="193">
        <v>9</v>
      </c>
      <c r="D3879" s="193">
        <v>9</v>
      </c>
      <c r="E3879" s="193">
        <v>17</v>
      </c>
      <c r="F3879" s="193">
        <v>3</v>
      </c>
      <c r="G3879" s="194">
        <v>1.1146499999999999</v>
      </c>
      <c r="H3879" s="195">
        <v>2.3869199999999999</v>
      </c>
    </row>
    <row r="3880" spans="2:8" x14ac:dyDescent="0.25">
      <c r="B3880" s="191" t="s">
        <v>339</v>
      </c>
      <c r="C3880" s="193">
        <v>9</v>
      </c>
      <c r="D3880" s="193">
        <v>10</v>
      </c>
      <c r="E3880" s="193">
        <v>15</v>
      </c>
      <c r="F3880" s="193">
        <v>4</v>
      </c>
      <c r="G3880" s="194">
        <v>1.1771100000000001</v>
      </c>
      <c r="H3880" s="195">
        <v>2.6998700000000002</v>
      </c>
    </row>
    <row r="3881" spans="2:8" x14ac:dyDescent="0.25">
      <c r="B3881" s="191" t="s">
        <v>339</v>
      </c>
      <c r="C3881" s="193">
        <v>9</v>
      </c>
      <c r="D3881" s="193">
        <v>10</v>
      </c>
      <c r="E3881" s="193">
        <v>16</v>
      </c>
      <c r="F3881" s="193">
        <v>4</v>
      </c>
      <c r="G3881" s="194">
        <v>1.4566699999999999</v>
      </c>
      <c r="H3881" s="195">
        <v>3.0913599999999999</v>
      </c>
    </row>
    <row r="3882" spans="2:8" x14ac:dyDescent="0.25">
      <c r="B3882" s="191" t="s">
        <v>339</v>
      </c>
      <c r="C3882" s="193">
        <v>9</v>
      </c>
      <c r="D3882" s="193">
        <v>10</v>
      </c>
      <c r="E3882" s="193">
        <v>17</v>
      </c>
      <c r="F3882" s="193">
        <v>4</v>
      </c>
      <c r="G3882" s="194">
        <v>1.57151</v>
      </c>
      <c r="H3882" s="195">
        <v>3.1730800000000001</v>
      </c>
    </row>
    <row r="3883" spans="2:8" x14ac:dyDescent="0.25">
      <c r="B3883" s="191" t="s">
        <v>340</v>
      </c>
      <c r="C3883" s="193">
        <v>9</v>
      </c>
      <c r="D3883" s="193">
        <v>8</v>
      </c>
      <c r="E3883" s="193">
        <v>15</v>
      </c>
      <c r="F3883" s="193">
        <v>2</v>
      </c>
      <c r="G3883" s="194">
        <v>0</v>
      </c>
      <c r="H3883" s="195">
        <v>0.25065999999999999</v>
      </c>
    </row>
    <row r="3884" spans="2:8" x14ac:dyDescent="0.25">
      <c r="B3884" s="191" t="s">
        <v>340</v>
      </c>
      <c r="C3884" s="193">
        <v>9</v>
      </c>
      <c r="D3884" s="193">
        <v>8</v>
      </c>
      <c r="E3884" s="193">
        <v>16</v>
      </c>
      <c r="F3884" s="193">
        <v>2</v>
      </c>
      <c r="G3884" s="194">
        <v>0</v>
      </c>
      <c r="H3884" s="195">
        <v>0.495506</v>
      </c>
    </row>
    <row r="3885" spans="2:8" x14ac:dyDescent="0.25">
      <c r="B3885" s="191" t="s">
        <v>340</v>
      </c>
      <c r="C3885" s="193">
        <v>9</v>
      </c>
      <c r="D3885" s="193">
        <v>8</v>
      </c>
      <c r="E3885" s="193">
        <v>17</v>
      </c>
      <c r="F3885" s="193">
        <v>2</v>
      </c>
      <c r="G3885" s="194">
        <v>0.18532299999999999</v>
      </c>
      <c r="H3885" s="195">
        <v>0.69069899999999995</v>
      </c>
    </row>
    <row r="3886" spans="2:8" x14ac:dyDescent="0.25">
      <c r="B3886" s="191" t="s">
        <v>340</v>
      </c>
      <c r="C3886" s="193">
        <v>9</v>
      </c>
      <c r="D3886" s="193">
        <v>9</v>
      </c>
      <c r="E3886" s="193">
        <v>15</v>
      </c>
      <c r="F3886" s="193">
        <v>3</v>
      </c>
      <c r="G3886" s="194">
        <v>0.94492699999999996</v>
      </c>
      <c r="H3886" s="195">
        <v>2.3412700000000002</v>
      </c>
    </row>
    <row r="3887" spans="2:8" x14ac:dyDescent="0.25">
      <c r="B3887" s="191" t="s">
        <v>340</v>
      </c>
      <c r="C3887" s="193">
        <v>9</v>
      </c>
      <c r="D3887" s="193">
        <v>9</v>
      </c>
      <c r="E3887" s="193">
        <v>16</v>
      </c>
      <c r="F3887" s="193">
        <v>3</v>
      </c>
      <c r="G3887" s="194">
        <v>1.0410699999999999</v>
      </c>
      <c r="H3887" s="195">
        <v>2.3737499999999998</v>
      </c>
    </row>
    <row r="3888" spans="2:8" x14ac:dyDescent="0.25">
      <c r="B3888" s="191" t="s">
        <v>340</v>
      </c>
      <c r="C3888" s="193">
        <v>9</v>
      </c>
      <c r="D3888" s="193">
        <v>9</v>
      </c>
      <c r="E3888" s="193">
        <v>17</v>
      </c>
      <c r="F3888" s="193">
        <v>3</v>
      </c>
      <c r="G3888" s="194">
        <v>1.0404899999999999</v>
      </c>
      <c r="H3888" s="195">
        <v>2.2367400000000002</v>
      </c>
    </row>
    <row r="3889" spans="2:8" x14ac:dyDescent="0.25">
      <c r="B3889" s="191" t="s">
        <v>340</v>
      </c>
      <c r="C3889" s="193">
        <v>9</v>
      </c>
      <c r="D3889" s="193">
        <v>10</v>
      </c>
      <c r="E3889" s="193">
        <v>15</v>
      </c>
      <c r="F3889" s="193">
        <v>4</v>
      </c>
      <c r="G3889" s="194">
        <v>1.1014299999999999</v>
      </c>
      <c r="H3889" s="195">
        <v>2.5293899999999998</v>
      </c>
    </row>
    <row r="3890" spans="2:8" x14ac:dyDescent="0.25">
      <c r="B3890" s="191" t="s">
        <v>340</v>
      </c>
      <c r="C3890" s="193">
        <v>9</v>
      </c>
      <c r="D3890" s="193">
        <v>10</v>
      </c>
      <c r="E3890" s="193">
        <v>16</v>
      </c>
      <c r="F3890" s="193">
        <v>4</v>
      </c>
      <c r="G3890" s="194">
        <v>1.3625400000000001</v>
      </c>
      <c r="H3890" s="195">
        <v>2.8959999999999999</v>
      </c>
    </row>
    <row r="3891" spans="2:8" x14ac:dyDescent="0.25">
      <c r="B3891" s="191" t="s">
        <v>340</v>
      </c>
      <c r="C3891" s="193">
        <v>9</v>
      </c>
      <c r="D3891" s="193">
        <v>10</v>
      </c>
      <c r="E3891" s="193">
        <v>17</v>
      </c>
      <c r="F3891" s="193">
        <v>4</v>
      </c>
      <c r="G3891" s="194">
        <v>1.4700500000000001</v>
      </c>
      <c r="H3891" s="195">
        <v>2.9746199999999998</v>
      </c>
    </row>
    <row r="3892" spans="2:8" x14ac:dyDescent="0.25">
      <c r="B3892" s="191" t="s">
        <v>341</v>
      </c>
      <c r="C3892" s="193">
        <v>9</v>
      </c>
      <c r="D3892" s="193">
        <v>8</v>
      </c>
      <c r="E3892" s="193">
        <v>15</v>
      </c>
      <c r="F3892" s="193">
        <v>2</v>
      </c>
      <c r="G3892" s="194">
        <v>0</v>
      </c>
      <c r="H3892" s="195">
        <v>0.31050899999999998</v>
      </c>
    </row>
    <row r="3893" spans="2:8" x14ac:dyDescent="0.25">
      <c r="B3893" s="191" t="s">
        <v>341</v>
      </c>
      <c r="C3893" s="193">
        <v>9</v>
      </c>
      <c r="D3893" s="193">
        <v>8</v>
      </c>
      <c r="E3893" s="193">
        <v>16</v>
      </c>
      <c r="F3893" s="193">
        <v>2</v>
      </c>
      <c r="G3893" s="194">
        <v>0</v>
      </c>
      <c r="H3893" s="195">
        <v>0.60765999999999998</v>
      </c>
    </row>
    <row r="3894" spans="2:8" x14ac:dyDescent="0.25">
      <c r="B3894" s="191" t="s">
        <v>341</v>
      </c>
      <c r="C3894" s="193">
        <v>9</v>
      </c>
      <c r="D3894" s="193">
        <v>8</v>
      </c>
      <c r="E3894" s="193">
        <v>17</v>
      </c>
      <c r="F3894" s="193">
        <v>2</v>
      </c>
      <c r="G3894" s="194">
        <v>0.22995099999999999</v>
      </c>
      <c r="H3894" s="195">
        <v>0.85291399999999995</v>
      </c>
    </row>
    <row r="3895" spans="2:8" x14ac:dyDescent="0.25">
      <c r="B3895" s="191" t="s">
        <v>341</v>
      </c>
      <c r="C3895" s="193">
        <v>9</v>
      </c>
      <c r="D3895" s="193">
        <v>9</v>
      </c>
      <c r="E3895" s="193">
        <v>15</v>
      </c>
      <c r="F3895" s="193">
        <v>3</v>
      </c>
      <c r="G3895" s="194">
        <v>1.23356</v>
      </c>
      <c r="H3895" s="195">
        <v>3.0417800000000002</v>
      </c>
    </row>
    <row r="3896" spans="2:8" x14ac:dyDescent="0.25">
      <c r="B3896" s="191" t="s">
        <v>341</v>
      </c>
      <c r="C3896" s="193">
        <v>9</v>
      </c>
      <c r="D3896" s="193">
        <v>9</v>
      </c>
      <c r="E3896" s="193">
        <v>16</v>
      </c>
      <c r="F3896" s="193">
        <v>3</v>
      </c>
      <c r="G3896" s="194">
        <v>1.35181</v>
      </c>
      <c r="H3896" s="195">
        <v>3.05904</v>
      </c>
    </row>
    <row r="3897" spans="2:8" x14ac:dyDescent="0.25">
      <c r="B3897" s="191" t="s">
        <v>341</v>
      </c>
      <c r="C3897" s="193">
        <v>9</v>
      </c>
      <c r="D3897" s="193">
        <v>9</v>
      </c>
      <c r="E3897" s="193">
        <v>17</v>
      </c>
      <c r="F3897" s="193">
        <v>3</v>
      </c>
      <c r="G3897" s="194">
        <v>1.3405400000000001</v>
      </c>
      <c r="H3897" s="195">
        <v>2.8547899999999999</v>
      </c>
    </row>
    <row r="3898" spans="2:8" x14ac:dyDescent="0.25">
      <c r="B3898" s="191" t="s">
        <v>341</v>
      </c>
      <c r="C3898" s="193">
        <v>9</v>
      </c>
      <c r="D3898" s="193">
        <v>10</v>
      </c>
      <c r="E3898" s="193">
        <v>15</v>
      </c>
      <c r="F3898" s="193">
        <v>4</v>
      </c>
      <c r="G3898" s="194">
        <v>1.4367000000000001</v>
      </c>
      <c r="H3898" s="195">
        <v>3.27481</v>
      </c>
    </row>
    <row r="3899" spans="2:8" x14ac:dyDescent="0.25">
      <c r="B3899" s="191" t="s">
        <v>341</v>
      </c>
      <c r="C3899" s="193">
        <v>9</v>
      </c>
      <c r="D3899" s="193">
        <v>10</v>
      </c>
      <c r="E3899" s="193">
        <v>16</v>
      </c>
      <c r="F3899" s="193">
        <v>4</v>
      </c>
      <c r="G3899" s="194">
        <v>1.7872699999999999</v>
      </c>
      <c r="H3899" s="195">
        <v>3.7676799999999999</v>
      </c>
    </row>
    <row r="3900" spans="2:8" x14ac:dyDescent="0.25">
      <c r="B3900" s="191" t="s">
        <v>341</v>
      </c>
      <c r="C3900" s="193">
        <v>9</v>
      </c>
      <c r="D3900" s="193">
        <v>10</v>
      </c>
      <c r="E3900" s="193">
        <v>17</v>
      </c>
      <c r="F3900" s="193">
        <v>4</v>
      </c>
      <c r="G3900" s="194">
        <v>1.9294800000000001</v>
      </c>
      <c r="H3900" s="195">
        <v>3.8714599999999999</v>
      </c>
    </row>
    <row r="3901" spans="2:8" x14ac:dyDescent="0.25">
      <c r="B3901" s="191" t="s">
        <v>342</v>
      </c>
      <c r="C3901" s="193">
        <v>9</v>
      </c>
      <c r="D3901" s="193">
        <v>8</v>
      </c>
      <c r="E3901" s="193">
        <v>15</v>
      </c>
      <c r="F3901" s="193">
        <v>2</v>
      </c>
      <c r="G3901" s="194">
        <v>0</v>
      </c>
      <c r="H3901" s="195">
        <v>0.27321299999999998</v>
      </c>
    </row>
    <row r="3902" spans="2:8" x14ac:dyDescent="0.25">
      <c r="B3902" s="191" t="s">
        <v>342</v>
      </c>
      <c r="C3902" s="193">
        <v>9</v>
      </c>
      <c r="D3902" s="193">
        <v>8</v>
      </c>
      <c r="E3902" s="193">
        <v>16</v>
      </c>
      <c r="F3902" s="193">
        <v>2</v>
      </c>
      <c r="G3902" s="194">
        <v>0</v>
      </c>
      <c r="H3902" s="195">
        <v>0.53736399999999995</v>
      </c>
    </row>
    <row r="3903" spans="2:8" x14ac:dyDescent="0.25">
      <c r="B3903" s="191" t="s">
        <v>342</v>
      </c>
      <c r="C3903" s="193">
        <v>9</v>
      </c>
      <c r="D3903" s="193">
        <v>8</v>
      </c>
      <c r="E3903" s="193">
        <v>17</v>
      </c>
      <c r="F3903" s="193">
        <v>2</v>
      </c>
      <c r="G3903" s="194">
        <v>0.20295299999999999</v>
      </c>
      <c r="H3903" s="195">
        <v>0.75597099999999995</v>
      </c>
    </row>
    <row r="3904" spans="2:8" x14ac:dyDescent="0.25">
      <c r="B3904" s="191" t="s">
        <v>342</v>
      </c>
      <c r="C3904" s="193">
        <v>9</v>
      </c>
      <c r="D3904" s="193">
        <v>9</v>
      </c>
      <c r="E3904" s="193">
        <v>15</v>
      </c>
      <c r="F3904" s="193">
        <v>3</v>
      </c>
      <c r="G3904" s="194">
        <v>1.1000000000000001</v>
      </c>
      <c r="H3904" s="195">
        <v>2.7189299999999998</v>
      </c>
    </row>
    <row r="3905" spans="2:8" x14ac:dyDescent="0.25">
      <c r="B3905" s="191" t="s">
        <v>342</v>
      </c>
      <c r="C3905" s="193">
        <v>9</v>
      </c>
      <c r="D3905" s="193">
        <v>9</v>
      </c>
      <c r="E3905" s="193">
        <v>16</v>
      </c>
      <c r="F3905" s="193">
        <v>3</v>
      </c>
      <c r="G3905" s="194">
        <v>1.2055800000000001</v>
      </c>
      <c r="H3905" s="195">
        <v>2.7371699999999999</v>
      </c>
    </row>
    <row r="3906" spans="2:8" x14ac:dyDescent="0.25">
      <c r="B3906" s="191" t="s">
        <v>342</v>
      </c>
      <c r="C3906" s="193">
        <v>9</v>
      </c>
      <c r="D3906" s="193">
        <v>9</v>
      </c>
      <c r="E3906" s="193">
        <v>17</v>
      </c>
      <c r="F3906" s="193">
        <v>3</v>
      </c>
      <c r="G3906" s="194">
        <v>1.19607</v>
      </c>
      <c r="H3906" s="195">
        <v>2.5553400000000002</v>
      </c>
    </row>
    <row r="3907" spans="2:8" x14ac:dyDescent="0.25">
      <c r="B3907" s="191" t="s">
        <v>342</v>
      </c>
      <c r="C3907" s="193">
        <v>9</v>
      </c>
      <c r="D3907" s="193">
        <v>10</v>
      </c>
      <c r="E3907" s="193">
        <v>15</v>
      </c>
      <c r="F3907" s="193">
        <v>4</v>
      </c>
      <c r="G3907" s="194">
        <v>1.2831999999999999</v>
      </c>
      <c r="H3907" s="195">
        <v>2.92963</v>
      </c>
    </row>
    <row r="3908" spans="2:8" x14ac:dyDescent="0.25">
      <c r="B3908" s="191" t="s">
        <v>342</v>
      </c>
      <c r="C3908" s="193">
        <v>9</v>
      </c>
      <c r="D3908" s="193">
        <v>10</v>
      </c>
      <c r="E3908" s="193">
        <v>16</v>
      </c>
      <c r="F3908" s="193">
        <v>4</v>
      </c>
      <c r="G3908" s="194">
        <v>1.5958699999999999</v>
      </c>
      <c r="H3908" s="195">
        <v>3.3731599999999999</v>
      </c>
    </row>
    <row r="3909" spans="2:8" x14ac:dyDescent="0.25">
      <c r="B3909" s="191" t="s">
        <v>342</v>
      </c>
      <c r="C3909" s="193">
        <v>9</v>
      </c>
      <c r="D3909" s="193">
        <v>10</v>
      </c>
      <c r="E3909" s="193">
        <v>17</v>
      </c>
      <c r="F3909" s="193">
        <v>4</v>
      </c>
      <c r="G3909" s="194">
        <v>1.7243299999999999</v>
      </c>
      <c r="H3909" s="195">
        <v>3.4697100000000001</v>
      </c>
    </row>
    <row r="3910" spans="2:8" x14ac:dyDescent="0.25">
      <c r="B3910" s="191" t="s">
        <v>343</v>
      </c>
      <c r="C3910" s="193">
        <v>9</v>
      </c>
      <c r="D3910" s="193">
        <v>8</v>
      </c>
      <c r="E3910" s="193">
        <v>15</v>
      </c>
      <c r="F3910" s="193">
        <v>2</v>
      </c>
      <c r="G3910" s="194">
        <v>0</v>
      </c>
      <c r="H3910" s="195">
        <v>0.27514699999999997</v>
      </c>
    </row>
    <row r="3911" spans="2:8" x14ac:dyDescent="0.25">
      <c r="B3911" s="191" t="s">
        <v>343</v>
      </c>
      <c r="C3911" s="193">
        <v>9</v>
      </c>
      <c r="D3911" s="193">
        <v>8</v>
      </c>
      <c r="E3911" s="193">
        <v>16</v>
      </c>
      <c r="F3911" s="193">
        <v>2</v>
      </c>
      <c r="G3911" s="194">
        <v>0</v>
      </c>
      <c r="H3911" s="195">
        <v>0.54228399999999999</v>
      </c>
    </row>
    <row r="3912" spans="2:8" x14ac:dyDescent="0.25">
      <c r="B3912" s="191" t="s">
        <v>343</v>
      </c>
      <c r="C3912" s="193">
        <v>9</v>
      </c>
      <c r="D3912" s="193">
        <v>8</v>
      </c>
      <c r="E3912" s="193">
        <v>17</v>
      </c>
      <c r="F3912" s="193">
        <v>2</v>
      </c>
      <c r="G3912" s="194">
        <v>0.20339399999999999</v>
      </c>
      <c r="H3912" s="195">
        <v>0.76120399999999999</v>
      </c>
    </row>
    <row r="3913" spans="2:8" x14ac:dyDescent="0.25">
      <c r="B3913" s="191" t="s">
        <v>343</v>
      </c>
      <c r="C3913" s="193">
        <v>9</v>
      </c>
      <c r="D3913" s="193">
        <v>9</v>
      </c>
      <c r="E3913" s="193">
        <v>15</v>
      </c>
      <c r="F3913" s="193">
        <v>3</v>
      </c>
      <c r="G3913" s="194">
        <v>1.0481499999999999</v>
      </c>
      <c r="H3913" s="195">
        <v>2.6162899999999998</v>
      </c>
    </row>
    <row r="3914" spans="2:8" x14ac:dyDescent="0.25">
      <c r="B3914" s="191" t="s">
        <v>343</v>
      </c>
      <c r="C3914" s="193">
        <v>9</v>
      </c>
      <c r="D3914" s="193">
        <v>9</v>
      </c>
      <c r="E3914" s="193">
        <v>16</v>
      </c>
      <c r="F3914" s="193">
        <v>3</v>
      </c>
      <c r="G3914" s="194">
        <v>1.1564000000000001</v>
      </c>
      <c r="H3914" s="195">
        <v>2.6504500000000002</v>
      </c>
    </row>
    <row r="3915" spans="2:8" x14ac:dyDescent="0.25">
      <c r="B3915" s="191" t="s">
        <v>343</v>
      </c>
      <c r="C3915" s="193">
        <v>9</v>
      </c>
      <c r="D3915" s="193">
        <v>9</v>
      </c>
      <c r="E3915" s="193">
        <v>17</v>
      </c>
      <c r="F3915" s="193">
        <v>3</v>
      </c>
      <c r="G3915" s="194">
        <v>1.15618</v>
      </c>
      <c r="H3915" s="195">
        <v>2.4940099999999998</v>
      </c>
    </row>
    <row r="3916" spans="2:8" x14ac:dyDescent="0.25">
      <c r="B3916" s="191" t="s">
        <v>343</v>
      </c>
      <c r="C3916" s="193">
        <v>9</v>
      </c>
      <c r="D3916" s="193">
        <v>10</v>
      </c>
      <c r="E3916" s="193">
        <v>15</v>
      </c>
      <c r="F3916" s="193">
        <v>4</v>
      </c>
      <c r="G3916" s="194">
        <v>1.22363</v>
      </c>
      <c r="H3916" s="195">
        <v>2.8235100000000002</v>
      </c>
    </row>
    <row r="3917" spans="2:8" x14ac:dyDescent="0.25">
      <c r="B3917" s="191" t="s">
        <v>343</v>
      </c>
      <c r="C3917" s="193">
        <v>9</v>
      </c>
      <c r="D3917" s="193">
        <v>10</v>
      </c>
      <c r="E3917" s="193">
        <v>16</v>
      </c>
      <c r="F3917" s="193">
        <v>4</v>
      </c>
      <c r="G3917" s="194">
        <v>1.5225</v>
      </c>
      <c r="H3917" s="195">
        <v>3.2491300000000001</v>
      </c>
    </row>
    <row r="3918" spans="2:8" x14ac:dyDescent="0.25">
      <c r="B3918" s="191" t="s">
        <v>343</v>
      </c>
      <c r="C3918" s="193">
        <v>9</v>
      </c>
      <c r="D3918" s="193">
        <v>10</v>
      </c>
      <c r="E3918" s="193">
        <v>17</v>
      </c>
      <c r="F3918" s="193">
        <v>4</v>
      </c>
      <c r="G3918" s="194">
        <v>1.64818</v>
      </c>
      <c r="H3918" s="195">
        <v>3.3502100000000001</v>
      </c>
    </row>
    <row r="3919" spans="2:8" x14ac:dyDescent="0.25">
      <c r="B3919" s="191" t="s">
        <v>344</v>
      </c>
      <c r="C3919" s="193">
        <v>9</v>
      </c>
      <c r="D3919" s="193">
        <v>8</v>
      </c>
      <c r="E3919" s="193">
        <v>15</v>
      </c>
      <c r="F3919" s="193">
        <v>2</v>
      </c>
      <c r="G3919" s="194">
        <v>0</v>
      </c>
      <c r="H3919" s="195">
        <v>0.25650899999999999</v>
      </c>
    </row>
    <row r="3920" spans="2:8" x14ac:dyDescent="0.25">
      <c r="B3920" s="191" t="s">
        <v>344</v>
      </c>
      <c r="C3920" s="193">
        <v>9</v>
      </c>
      <c r="D3920" s="193">
        <v>8</v>
      </c>
      <c r="E3920" s="193">
        <v>16</v>
      </c>
      <c r="F3920" s="193">
        <v>2</v>
      </c>
      <c r="G3920" s="194">
        <v>0</v>
      </c>
      <c r="H3920" s="195">
        <v>0.507822</v>
      </c>
    </row>
    <row r="3921" spans="2:8" x14ac:dyDescent="0.25">
      <c r="B3921" s="191" t="s">
        <v>344</v>
      </c>
      <c r="C3921" s="193">
        <v>9</v>
      </c>
      <c r="D3921" s="193">
        <v>8</v>
      </c>
      <c r="E3921" s="193">
        <v>17</v>
      </c>
      <c r="F3921" s="193">
        <v>2</v>
      </c>
      <c r="G3921" s="194">
        <v>0.190189</v>
      </c>
      <c r="H3921" s="195">
        <v>0.71504800000000002</v>
      </c>
    </row>
    <row r="3922" spans="2:8" x14ac:dyDescent="0.25">
      <c r="B3922" s="191" t="s">
        <v>344</v>
      </c>
      <c r="C3922" s="193">
        <v>9</v>
      </c>
      <c r="D3922" s="193">
        <v>9</v>
      </c>
      <c r="E3922" s="193">
        <v>15</v>
      </c>
      <c r="F3922" s="193">
        <v>3</v>
      </c>
      <c r="G3922" s="194">
        <v>0.98896099999999998</v>
      </c>
      <c r="H3922" s="195">
        <v>2.4747400000000002</v>
      </c>
    </row>
    <row r="3923" spans="2:8" x14ac:dyDescent="0.25">
      <c r="B3923" s="191" t="s">
        <v>344</v>
      </c>
      <c r="C3923" s="193">
        <v>9</v>
      </c>
      <c r="D3923" s="193">
        <v>9</v>
      </c>
      <c r="E3923" s="193">
        <v>16</v>
      </c>
      <c r="F3923" s="193">
        <v>3</v>
      </c>
      <c r="G3923" s="194">
        <v>1.09213</v>
      </c>
      <c r="H3923" s="195">
        <v>2.5114000000000001</v>
      </c>
    </row>
    <row r="3924" spans="2:8" x14ac:dyDescent="0.25">
      <c r="B3924" s="191" t="s">
        <v>344</v>
      </c>
      <c r="C3924" s="193">
        <v>9</v>
      </c>
      <c r="D3924" s="193">
        <v>9</v>
      </c>
      <c r="E3924" s="193">
        <v>17</v>
      </c>
      <c r="F3924" s="193">
        <v>3</v>
      </c>
      <c r="G3924" s="194">
        <v>1.09232</v>
      </c>
      <c r="H3924" s="195">
        <v>2.3643399999999999</v>
      </c>
    </row>
    <row r="3925" spans="2:8" x14ac:dyDescent="0.25">
      <c r="B3925" s="191" t="s">
        <v>344</v>
      </c>
      <c r="C3925" s="193">
        <v>9</v>
      </c>
      <c r="D3925" s="193">
        <v>10</v>
      </c>
      <c r="E3925" s="193">
        <v>15</v>
      </c>
      <c r="F3925" s="193">
        <v>4</v>
      </c>
      <c r="G3925" s="194">
        <v>1.15615</v>
      </c>
      <c r="H3925" s="195">
        <v>2.6578200000000001</v>
      </c>
    </row>
    <row r="3926" spans="2:8" x14ac:dyDescent="0.25">
      <c r="B3926" s="191" t="s">
        <v>344</v>
      </c>
      <c r="C3926" s="193">
        <v>9</v>
      </c>
      <c r="D3926" s="193">
        <v>10</v>
      </c>
      <c r="E3926" s="193">
        <v>16</v>
      </c>
      <c r="F3926" s="193">
        <v>4</v>
      </c>
      <c r="G3926" s="194">
        <v>1.4385300000000001</v>
      </c>
      <c r="H3926" s="195">
        <v>3.0621299999999998</v>
      </c>
    </row>
    <row r="3927" spans="2:8" x14ac:dyDescent="0.25">
      <c r="B3927" s="191" t="s">
        <v>344</v>
      </c>
      <c r="C3927" s="193">
        <v>9</v>
      </c>
      <c r="D3927" s="193">
        <v>10</v>
      </c>
      <c r="E3927" s="193">
        <v>17</v>
      </c>
      <c r="F3927" s="193">
        <v>4</v>
      </c>
      <c r="G3927" s="194">
        <v>1.5592600000000001</v>
      </c>
      <c r="H3927" s="195">
        <v>3.1709399999999999</v>
      </c>
    </row>
    <row r="3928" spans="2:8" x14ac:dyDescent="0.25">
      <c r="B3928" s="191" t="s">
        <v>345</v>
      </c>
      <c r="C3928" s="193">
        <v>9</v>
      </c>
      <c r="D3928" s="193">
        <v>8</v>
      </c>
      <c r="E3928" s="193">
        <v>15</v>
      </c>
      <c r="F3928" s="193">
        <v>2</v>
      </c>
      <c r="G3928" s="194">
        <v>0</v>
      </c>
      <c r="H3928" s="195">
        <v>0.28775000000000001</v>
      </c>
    </row>
    <row r="3929" spans="2:8" x14ac:dyDescent="0.25">
      <c r="B3929" s="191" t="s">
        <v>345</v>
      </c>
      <c r="C3929" s="193">
        <v>9</v>
      </c>
      <c r="D3929" s="193">
        <v>8</v>
      </c>
      <c r="E3929" s="193">
        <v>16</v>
      </c>
      <c r="F3929" s="193">
        <v>2</v>
      </c>
      <c r="G3929" s="194">
        <v>0</v>
      </c>
      <c r="H3929" s="195">
        <v>0.56809200000000004</v>
      </c>
    </row>
    <row r="3930" spans="2:8" x14ac:dyDescent="0.25">
      <c r="B3930" s="191" t="s">
        <v>345</v>
      </c>
      <c r="C3930" s="193">
        <v>9</v>
      </c>
      <c r="D3930" s="193">
        <v>8</v>
      </c>
      <c r="E3930" s="193">
        <v>17</v>
      </c>
      <c r="F3930" s="193">
        <v>2</v>
      </c>
      <c r="G3930" s="194">
        <v>0.21230099999999999</v>
      </c>
      <c r="H3930" s="195">
        <v>0.79072500000000001</v>
      </c>
    </row>
    <row r="3931" spans="2:8" x14ac:dyDescent="0.25">
      <c r="B3931" s="191" t="s">
        <v>345</v>
      </c>
      <c r="C3931" s="193">
        <v>9</v>
      </c>
      <c r="D3931" s="193">
        <v>9</v>
      </c>
      <c r="E3931" s="193">
        <v>15</v>
      </c>
      <c r="F3931" s="193">
        <v>3</v>
      </c>
      <c r="G3931" s="194">
        <v>1.0752200000000001</v>
      </c>
      <c r="H3931" s="195">
        <v>2.6596500000000001</v>
      </c>
    </row>
    <row r="3932" spans="2:8" x14ac:dyDescent="0.25">
      <c r="B3932" s="191" t="s">
        <v>345</v>
      </c>
      <c r="C3932" s="193">
        <v>9</v>
      </c>
      <c r="D3932" s="193">
        <v>9</v>
      </c>
      <c r="E3932" s="193">
        <v>16</v>
      </c>
      <c r="F3932" s="193">
        <v>3</v>
      </c>
      <c r="G3932" s="194">
        <v>1.18533</v>
      </c>
      <c r="H3932" s="195">
        <v>2.69774</v>
      </c>
    </row>
    <row r="3933" spans="2:8" x14ac:dyDescent="0.25">
      <c r="B3933" s="191" t="s">
        <v>345</v>
      </c>
      <c r="C3933" s="193">
        <v>9</v>
      </c>
      <c r="D3933" s="193">
        <v>9</v>
      </c>
      <c r="E3933" s="193">
        <v>17</v>
      </c>
      <c r="F3933" s="193">
        <v>3</v>
      </c>
      <c r="G3933" s="194">
        <v>1.1855</v>
      </c>
      <c r="H3933" s="195">
        <v>2.54176</v>
      </c>
    </row>
    <row r="3934" spans="2:8" x14ac:dyDescent="0.25">
      <c r="B3934" s="191" t="s">
        <v>345</v>
      </c>
      <c r="C3934" s="193">
        <v>9</v>
      </c>
      <c r="D3934" s="193">
        <v>10</v>
      </c>
      <c r="E3934" s="193">
        <v>15</v>
      </c>
      <c r="F3934" s="193">
        <v>4</v>
      </c>
      <c r="G3934" s="194">
        <v>1.2515499999999999</v>
      </c>
      <c r="H3934" s="195">
        <v>2.8669699999999998</v>
      </c>
    </row>
    <row r="3935" spans="2:8" x14ac:dyDescent="0.25">
      <c r="B3935" s="191" t="s">
        <v>345</v>
      </c>
      <c r="C3935" s="193">
        <v>9</v>
      </c>
      <c r="D3935" s="193">
        <v>10</v>
      </c>
      <c r="E3935" s="193">
        <v>16</v>
      </c>
      <c r="F3935" s="193">
        <v>4</v>
      </c>
      <c r="G3935" s="194">
        <v>1.5504599999999999</v>
      </c>
      <c r="H3935" s="195">
        <v>3.2850100000000002</v>
      </c>
    </row>
    <row r="3936" spans="2:8" x14ac:dyDescent="0.25">
      <c r="B3936" s="191" t="s">
        <v>345</v>
      </c>
      <c r="C3936" s="193">
        <v>9</v>
      </c>
      <c r="D3936" s="193">
        <v>10</v>
      </c>
      <c r="E3936" s="193">
        <v>17</v>
      </c>
      <c r="F3936" s="193">
        <v>4</v>
      </c>
      <c r="G3936" s="194">
        <v>1.6712400000000001</v>
      </c>
      <c r="H3936" s="195">
        <v>3.3731100000000001</v>
      </c>
    </row>
    <row r="3937" spans="2:8" x14ac:dyDescent="0.25">
      <c r="B3937" s="191" t="s">
        <v>346</v>
      </c>
      <c r="C3937" s="193">
        <v>9</v>
      </c>
      <c r="D3937" s="193">
        <v>8</v>
      </c>
      <c r="E3937" s="193">
        <v>15</v>
      </c>
      <c r="F3937" s="193">
        <v>2</v>
      </c>
      <c r="G3937" s="194">
        <v>0</v>
      </c>
      <c r="H3937" s="195">
        <v>0.26839800000000003</v>
      </c>
    </row>
    <row r="3938" spans="2:8" x14ac:dyDescent="0.25">
      <c r="B3938" s="191" t="s">
        <v>346</v>
      </c>
      <c r="C3938" s="193">
        <v>9</v>
      </c>
      <c r="D3938" s="193">
        <v>8</v>
      </c>
      <c r="E3938" s="193">
        <v>16</v>
      </c>
      <c r="F3938" s="193">
        <v>2</v>
      </c>
      <c r="G3938" s="194">
        <v>0</v>
      </c>
      <c r="H3938" s="195">
        <v>0.53038399999999997</v>
      </c>
    </row>
    <row r="3939" spans="2:8" x14ac:dyDescent="0.25">
      <c r="B3939" s="191" t="s">
        <v>346</v>
      </c>
      <c r="C3939" s="193">
        <v>9</v>
      </c>
      <c r="D3939" s="193">
        <v>8</v>
      </c>
      <c r="E3939" s="193">
        <v>17</v>
      </c>
      <c r="F3939" s="193">
        <v>2</v>
      </c>
      <c r="G3939" s="194">
        <v>0.197855</v>
      </c>
      <c r="H3939" s="195">
        <v>0.73926400000000003</v>
      </c>
    </row>
    <row r="3940" spans="2:8" x14ac:dyDescent="0.25">
      <c r="B3940" s="191" t="s">
        <v>346</v>
      </c>
      <c r="C3940" s="193">
        <v>9</v>
      </c>
      <c r="D3940" s="193">
        <v>9</v>
      </c>
      <c r="E3940" s="193">
        <v>15</v>
      </c>
      <c r="F3940" s="193">
        <v>3</v>
      </c>
      <c r="G3940" s="194">
        <v>1.0101100000000001</v>
      </c>
      <c r="H3940" s="195">
        <v>2.5027900000000001</v>
      </c>
    </row>
    <row r="3941" spans="2:8" x14ac:dyDescent="0.25">
      <c r="B3941" s="191" t="s">
        <v>346</v>
      </c>
      <c r="C3941" s="193">
        <v>9</v>
      </c>
      <c r="D3941" s="193">
        <v>9</v>
      </c>
      <c r="E3941" s="193">
        <v>16</v>
      </c>
      <c r="F3941" s="193">
        <v>3</v>
      </c>
      <c r="G3941" s="194">
        <v>1.1128899999999999</v>
      </c>
      <c r="H3941" s="195">
        <v>2.5390000000000001</v>
      </c>
    </row>
    <row r="3942" spans="2:8" x14ac:dyDescent="0.25">
      <c r="B3942" s="191" t="s">
        <v>346</v>
      </c>
      <c r="C3942" s="193">
        <v>9</v>
      </c>
      <c r="D3942" s="193">
        <v>9</v>
      </c>
      <c r="E3942" s="193">
        <v>17</v>
      </c>
      <c r="F3942" s="193">
        <v>3</v>
      </c>
      <c r="G3942" s="194">
        <v>1.11334</v>
      </c>
      <c r="H3942" s="195">
        <v>2.3925999999999998</v>
      </c>
    </row>
    <row r="3943" spans="2:8" x14ac:dyDescent="0.25">
      <c r="B3943" s="191" t="s">
        <v>346</v>
      </c>
      <c r="C3943" s="193">
        <v>9</v>
      </c>
      <c r="D3943" s="193">
        <v>10</v>
      </c>
      <c r="E3943" s="193">
        <v>15</v>
      </c>
      <c r="F3943" s="193">
        <v>4</v>
      </c>
      <c r="G3943" s="194">
        <v>1.17709</v>
      </c>
      <c r="H3943" s="195">
        <v>2.6979299999999999</v>
      </c>
    </row>
    <row r="3944" spans="2:8" x14ac:dyDescent="0.25">
      <c r="B3944" s="191" t="s">
        <v>346</v>
      </c>
      <c r="C3944" s="193">
        <v>9</v>
      </c>
      <c r="D3944" s="193">
        <v>10</v>
      </c>
      <c r="E3944" s="193">
        <v>16</v>
      </c>
      <c r="F3944" s="193">
        <v>4</v>
      </c>
      <c r="G3944" s="194">
        <v>1.45679</v>
      </c>
      <c r="H3944" s="195">
        <v>3.0946099999999999</v>
      </c>
    </row>
    <row r="3945" spans="2:8" x14ac:dyDescent="0.25">
      <c r="B3945" s="191" t="s">
        <v>346</v>
      </c>
      <c r="C3945" s="193">
        <v>9</v>
      </c>
      <c r="D3945" s="193">
        <v>10</v>
      </c>
      <c r="E3945" s="193">
        <v>17</v>
      </c>
      <c r="F3945" s="193">
        <v>4</v>
      </c>
      <c r="G3945" s="194">
        <v>1.57199</v>
      </c>
      <c r="H3945" s="195">
        <v>3.1798500000000001</v>
      </c>
    </row>
    <row r="3946" spans="2:8" x14ac:dyDescent="0.25">
      <c r="B3946" s="191" t="s">
        <v>347</v>
      </c>
      <c r="C3946" s="193">
        <v>9</v>
      </c>
      <c r="D3946" s="193">
        <v>8</v>
      </c>
      <c r="E3946" s="193">
        <v>15</v>
      </c>
      <c r="F3946" s="193">
        <v>2</v>
      </c>
      <c r="G3946" s="194">
        <v>0</v>
      </c>
      <c r="H3946" s="195">
        <v>0.27025100000000002</v>
      </c>
    </row>
    <row r="3947" spans="2:8" x14ac:dyDescent="0.25">
      <c r="B3947" s="191" t="s">
        <v>347</v>
      </c>
      <c r="C3947" s="193">
        <v>9</v>
      </c>
      <c r="D3947" s="193">
        <v>8</v>
      </c>
      <c r="E3947" s="193">
        <v>16</v>
      </c>
      <c r="F3947" s="193">
        <v>2</v>
      </c>
      <c r="G3947" s="194">
        <v>0</v>
      </c>
      <c r="H3947" s="195">
        <v>0.53354500000000005</v>
      </c>
    </row>
    <row r="3948" spans="2:8" x14ac:dyDescent="0.25">
      <c r="B3948" s="191" t="s">
        <v>347</v>
      </c>
      <c r="C3948" s="193">
        <v>9</v>
      </c>
      <c r="D3948" s="193">
        <v>8</v>
      </c>
      <c r="E3948" s="193">
        <v>17</v>
      </c>
      <c r="F3948" s="193">
        <v>2</v>
      </c>
      <c r="G3948" s="194">
        <v>0.19939000000000001</v>
      </c>
      <c r="H3948" s="195">
        <v>0.74263800000000002</v>
      </c>
    </row>
    <row r="3949" spans="2:8" x14ac:dyDescent="0.25">
      <c r="B3949" s="191" t="s">
        <v>347</v>
      </c>
      <c r="C3949" s="193">
        <v>9</v>
      </c>
      <c r="D3949" s="193">
        <v>9</v>
      </c>
      <c r="E3949" s="193">
        <v>15</v>
      </c>
      <c r="F3949" s="193">
        <v>3</v>
      </c>
      <c r="G3949" s="194">
        <v>1.00983</v>
      </c>
      <c r="H3949" s="195">
        <v>2.4979100000000001</v>
      </c>
    </row>
    <row r="3950" spans="2:8" x14ac:dyDescent="0.25">
      <c r="B3950" s="191" t="s">
        <v>347</v>
      </c>
      <c r="C3950" s="193">
        <v>9</v>
      </c>
      <c r="D3950" s="193">
        <v>9</v>
      </c>
      <c r="E3950" s="193">
        <v>16</v>
      </c>
      <c r="F3950" s="193">
        <v>3</v>
      </c>
      <c r="G3950" s="194">
        <v>1.11324</v>
      </c>
      <c r="H3950" s="195">
        <v>2.5336799999999999</v>
      </c>
    </row>
    <row r="3951" spans="2:8" x14ac:dyDescent="0.25">
      <c r="B3951" s="191" t="s">
        <v>347</v>
      </c>
      <c r="C3951" s="193">
        <v>9</v>
      </c>
      <c r="D3951" s="193">
        <v>9</v>
      </c>
      <c r="E3951" s="193">
        <v>17</v>
      </c>
      <c r="F3951" s="193">
        <v>3</v>
      </c>
      <c r="G3951" s="194">
        <v>1.11341</v>
      </c>
      <c r="H3951" s="195">
        <v>2.3871799999999999</v>
      </c>
    </row>
    <row r="3952" spans="2:8" x14ac:dyDescent="0.25">
      <c r="B3952" s="191" t="s">
        <v>347</v>
      </c>
      <c r="C3952" s="193">
        <v>9</v>
      </c>
      <c r="D3952" s="193">
        <v>10</v>
      </c>
      <c r="E3952" s="193">
        <v>15</v>
      </c>
      <c r="F3952" s="193">
        <v>4</v>
      </c>
      <c r="G3952" s="194">
        <v>1.17544</v>
      </c>
      <c r="H3952" s="195">
        <v>2.6926199999999998</v>
      </c>
    </row>
    <row r="3953" spans="2:8" x14ac:dyDescent="0.25">
      <c r="B3953" s="191" t="s">
        <v>347</v>
      </c>
      <c r="C3953" s="193">
        <v>9</v>
      </c>
      <c r="D3953" s="193">
        <v>10</v>
      </c>
      <c r="E3953" s="193">
        <v>16</v>
      </c>
      <c r="F3953" s="193">
        <v>4</v>
      </c>
      <c r="G3953" s="194">
        <v>1.45617</v>
      </c>
      <c r="H3953" s="195">
        <v>3.0852400000000002</v>
      </c>
    </row>
    <row r="3954" spans="2:8" x14ac:dyDescent="0.25">
      <c r="B3954" s="191" t="s">
        <v>347</v>
      </c>
      <c r="C3954" s="193">
        <v>9</v>
      </c>
      <c r="D3954" s="193">
        <v>10</v>
      </c>
      <c r="E3954" s="193">
        <v>17</v>
      </c>
      <c r="F3954" s="193">
        <v>4</v>
      </c>
      <c r="G3954" s="194">
        <v>1.5696099999999999</v>
      </c>
      <c r="H3954" s="195">
        <v>3.16798</v>
      </c>
    </row>
    <row r="3955" spans="2:8" x14ac:dyDescent="0.25">
      <c r="B3955" s="191" t="s">
        <v>348</v>
      </c>
      <c r="C3955" s="193">
        <v>9</v>
      </c>
      <c r="D3955" s="193">
        <v>8</v>
      </c>
      <c r="E3955" s="193">
        <v>15</v>
      </c>
      <c r="F3955" s="193">
        <v>2</v>
      </c>
      <c r="G3955" s="194">
        <v>0</v>
      </c>
      <c r="H3955" s="195">
        <v>0.25077100000000002</v>
      </c>
    </row>
    <row r="3956" spans="2:8" x14ac:dyDescent="0.25">
      <c r="B3956" s="191" t="s">
        <v>348</v>
      </c>
      <c r="C3956" s="193">
        <v>9</v>
      </c>
      <c r="D3956" s="193">
        <v>8</v>
      </c>
      <c r="E3956" s="193">
        <v>16</v>
      </c>
      <c r="F3956" s="193">
        <v>2</v>
      </c>
      <c r="G3956" s="194">
        <v>0</v>
      </c>
      <c r="H3956" s="195">
        <v>0.49555100000000002</v>
      </c>
    </row>
    <row r="3957" spans="2:8" x14ac:dyDescent="0.25">
      <c r="B3957" s="191" t="s">
        <v>348</v>
      </c>
      <c r="C3957" s="193">
        <v>9</v>
      </c>
      <c r="D3957" s="193">
        <v>8</v>
      </c>
      <c r="E3957" s="193">
        <v>17</v>
      </c>
      <c r="F3957" s="193">
        <v>2</v>
      </c>
      <c r="G3957" s="194">
        <v>0.184861</v>
      </c>
      <c r="H3957" s="195">
        <v>0.69071300000000002</v>
      </c>
    </row>
    <row r="3958" spans="2:8" x14ac:dyDescent="0.25">
      <c r="B3958" s="191" t="s">
        <v>348</v>
      </c>
      <c r="C3958" s="193">
        <v>9</v>
      </c>
      <c r="D3958" s="193">
        <v>9</v>
      </c>
      <c r="E3958" s="193">
        <v>15</v>
      </c>
      <c r="F3958" s="193">
        <v>3</v>
      </c>
      <c r="G3958" s="194">
        <v>0.94377299999999997</v>
      </c>
      <c r="H3958" s="195">
        <v>2.3384200000000002</v>
      </c>
    </row>
    <row r="3959" spans="2:8" x14ac:dyDescent="0.25">
      <c r="B3959" s="191" t="s">
        <v>348</v>
      </c>
      <c r="C3959" s="193">
        <v>9</v>
      </c>
      <c r="D3959" s="193">
        <v>9</v>
      </c>
      <c r="E3959" s="193">
        <v>16</v>
      </c>
      <c r="F3959" s="193">
        <v>3</v>
      </c>
      <c r="G3959" s="194">
        <v>1.0398000000000001</v>
      </c>
      <c r="H3959" s="195">
        <v>2.3722500000000002</v>
      </c>
    </row>
    <row r="3960" spans="2:8" x14ac:dyDescent="0.25">
      <c r="B3960" s="191" t="s">
        <v>348</v>
      </c>
      <c r="C3960" s="193">
        <v>9</v>
      </c>
      <c r="D3960" s="193">
        <v>9</v>
      </c>
      <c r="E3960" s="193">
        <v>17</v>
      </c>
      <c r="F3960" s="193">
        <v>3</v>
      </c>
      <c r="G3960" s="194">
        <v>1.0402199999999999</v>
      </c>
      <c r="H3960" s="195">
        <v>2.2354699999999998</v>
      </c>
    </row>
    <row r="3961" spans="2:8" x14ac:dyDescent="0.25">
      <c r="B3961" s="191" t="s">
        <v>348</v>
      </c>
      <c r="C3961" s="193">
        <v>9</v>
      </c>
      <c r="D3961" s="193">
        <v>10</v>
      </c>
      <c r="E3961" s="193">
        <v>15</v>
      </c>
      <c r="F3961" s="193">
        <v>4</v>
      </c>
      <c r="G3961" s="194">
        <v>1.09978</v>
      </c>
      <c r="H3961" s="195">
        <v>2.52074</v>
      </c>
    </row>
    <row r="3962" spans="2:8" x14ac:dyDescent="0.25">
      <c r="B3962" s="191" t="s">
        <v>348</v>
      </c>
      <c r="C3962" s="193">
        <v>9</v>
      </c>
      <c r="D3962" s="193">
        <v>10</v>
      </c>
      <c r="E3962" s="193">
        <v>16</v>
      </c>
      <c r="F3962" s="193">
        <v>4</v>
      </c>
      <c r="G3962" s="194">
        <v>1.36111</v>
      </c>
      <c r="H3962" s="195">
        <v>2.8913700000000002</v>
      </c>
    </row>
    <row r="3963" spans="2:8" x14ac:dyDescent="0.25">
      <c r="B3963" s="191" t="s">
        <v>348</v>
      </c>
      <c r="C3963" s="193">
        <v>9</v>
      </c>
      <c r="D3963" s="193">
        <v>10</v>
      </c>
      <c r="E3963" s="193">
        <v>17</v>
      </c>
      <c r="F3963" s="193">
        <v>4</v>
      </c>
      <c r="G3963" s="194">
        <v>1.46875</v>
      </c>
      <c r="H3963" s="195">
        <v>2.9710100000000002</v>
      </c>
    </row>
    <row r="3964" spans="2:8" x14ac:dyDescent="0.25">
      <c r="B3964" s="191" t="s">
        <v>1265</v>
      </c>
      <c r="C3964" s="193">
        <v>9</v>
      </c>
      <c r="D3964" s="193">
        <v>8</v>
      </c>
      <c r="E3964" s="193">
        <v>15</v>
      </c>
      <c r="F3964" s="193">
        <v>2</v>
      </c>
      <c r="G3964" s="194">
        <v>0</v>
      </c>
      <c r="H3964" s="195">
        <v>0.30739699999999998</v>
      </c>
    </row>
    <row r="3965" spans="2:8" x14ac:dyDescent="0.25">
      <c r="B3965" s="191" t="s">
        <v>1265</v>
      </c>
      <c r="C3965" s="193">
        <v>9</v>
      </c>
      <c r="D3965" s="193">
        <v>8</v>
      </c>
      <c r="E3965" s="193">
        <v>16</v>
      </c>
      <c r="F3965" s="193">
        <v>2</v>
      </c>
      <c r="G3965" s="194">
        <v>0</v>
      </c>
      <c r="H3965" s="195">
        <v>0.54807899999999998</v>
      </c>
    </row>
    <row r="3966" spans="2:8" x14ac:dyDescent="0.25">
      <c r="B3966" s="191" t="s">
        <v>1265</v>
      </c>
      <c r="C3966" s="193">
        <v>9</v>
      </c>
      <c r="D3966" s="193">
        <v>8</v>
      </c>
      <c r="E3966" s="193">
        <v>17</v>
      </c>
      <c r="F3966" s="193">
        <v>2</v>
      </c>
      <c r="G3966" s="194">
        <v>0</v>
      </c>
      <c r="H3966" s="195">
        <v>0.73793299999999995</v>
      </c>
    </row>
    <row r="3967" spans="2:8" x14ac:dyDescent="0.25">
      <c r="B3967" s="191" t="s">
        <v>1265</v>
      </c>
      <c r="C3967" s="193">
        <v>9</v>
      </c>
      <c r="D3967" s="193">
        <v>9</v>
      </c>
      <c r="E3967" s="193">
        <v>15</v>
      </c>
      <c r="F3967" s="193">
        <v>3</v>
      </c>
      <c r="G3967" s="194">
        <v>1.08504</v>
      </c>
      <c r="H3967" s="195">
        <v>2.7775500000000002</v>
      </c>
    </row>
    <row r="3968" spans="2:8" x14ac:dyDescent="0.25">
      <c r="B3968" s="191" t="s">
        <v>1265</v>
      </c>
      <c r="C3968" s="193">
        <v>9</v>
      </c>
      <c r="D3968" s="193">
        <v>9</v>
      </c>
      <c r="E3968" s="193">
        <v>16</v>
      </c>
      <c r="F3968" s="193">
        <v>3</v>
      </c>
      <c r="G3968" s="194">
        <v>1.2052499999999999</v>
      </c>
      <c r="H3968" s="195">
        <v>2.7889400000000002</v>
      </c>
    </row>
    <row r="3969" spans="2:8" x14ac:dyDescent="0.25">
      <c r="B3969" s="191" t="s">
        <v>1265</v>
      </c>
      <c r="C3969" s="193">
        <v>9</v>
      </c>
      <c r="D3969" s="193">
        <v>9</v>
      </c>
      <c r="E3969" s="193">
        <v>17</v>
      </c>
      <c r="F3969" s="193">
        <v>3</v>
      </c>
      <c r="G3969" s="194">
        <v>1.1724300000000001</v>
      </c>
      <c r="H3969" s="195">
        <v>2.5737399999999999</v>
      </c>
    </row>
    <row r="3970" spans="2:8" x14ac:dyDescent="0.25">
      <c r="B3970" s="191" t="s">
        <v>1265</v>
      </c>
      <c r="C3970" s="193">
        <v>9</v>
      </c>
      <c r="D3970" s="193">
        <v>10</v>
      </c>
      <c r="E3970" s="193">
        <v>15</v>
      </c>
      <c r="F3970" s="193">
        <v>4</v>
      </c>
      <c r="G3970" s="194">
        <v>1.3280799999999999</v>
      </c>
      <c r="H3970" s="195">
        <v>3.03477</v>
      </c>
    </row>
    <row r="3971" spans="2:8" x14ac:dyDescent="0.25">
      <c r="B3971" s="191" t="s">
        <v>1265</v>
      </c>
      <c r="C3971" s="193">
        <v>9</v>
      </c>
      <c r="D3971" s="193">
        <v>10</v>
      </c>
      <c r="E3971" s="193">
        <v>16</v>
      </c>
      <c r="F3971" s="193">
        <v>4</v>
      </c>
      <c r="G3971" s="194">
        <v>1.6499200000000001</v>
      </c>
      <c r="H3971" s="195">
        <v>3.4641500000000001</v>
      </c>
    </row>
    <row r="3972" spans="2:8" x14ac:dyDescent="0.25">
      <c r="B3972" s="191" t="s">
        <v>1265</v>
      </c>
      <c r="C3972" s="193">
        <v>9</v>
      </c>
      <c r="D3972" s="193">
        <v>10</v>
      </c>
      <c r="E3972" s="193">
        <v>17</v>
      </c>
      <c r="F3972" s="193">
        <v>4</v>
      </c>
      <c r="G3972" s="194">
        <v>1.74983</v>
      </c>
      <c r="H3972" s="195">
        <v>3.5150000000000001</v>
      </c>
    </row>
    <row r="3973" spans="2:8" x14ac:dyDescent="0.25">
      <c r="B3973" s="191" t="s">
        <v>349</v>
      </c>
      <c r="C3973" s="193">
        <v>9</v>
      </c>
      <c r="D3973" s="193">
        <v>8</v>
      </c>
      <c r="E3973" s="193">
        <v>15</v>
      </c>
      <c r="F3973" s="193">
        <v>2</v>
      </c>
      <c r="G3973" s="194">
        <v>0</v>
      </c>
      <c r="H3973" s="195">
        <v>0.30739699999999998</v>
      </c>
    </row>
    <row r="3974" spans="2:8" x14ac:dyDescent="0.25">
      <c r="B3974" s="191" t="s">
        <v>349</v>
      </c>
      <c r="C3974" s="193">
        <v>9</v>
      </c>
      <c r="D3974" s="193">
        <v>8</v>
      </c>
      <c r="E3974" s="193">
        <v>16</v>
      </c>
      <c r="F3974" s="193">
        <v>2</v>
      </c>
      <c r="G3974" s="194">
        <v>0</v>
      </c>
      <c r="H3974" s="195">
        <v>0.54807899999999998</v>
      </c>
    </row>
    <row r="3975" spans="2:8" x14ac:dyDescent="0.25">
      <c r="B3975" s="191" t="s">
        <v>349</v>
      </c>
      <c r="C3975" s="193">
        <v>9</v>
      </c>
      <c r="D3975" s="193">
        <v>8</v>
      </c>
      <c r="E3975" s="193">
        <v>17</v>
      </c>
      <c r="F3975" s="193">
        <v>2</v>
      </c>
      <c r="G3975" s="194">
        <v>0</v>
      </c>
      <c r="H3975" s="195">
        <v>0.73793299999999995</v>
      </c>
    </row>
    <row r="3976" spans="2:8" x14ac:dyDescent="0.25">
      <c r="B3976" s="191" t="s">
        <v>349</v>
      </c>
      <c r="C3976" s="193">
        <v>9</v>
      </c>
      <c r="D3976" s="193">
        <v>9</v>
      </c>
      <c r="E3976" s="193">
        <v>15</v>
      </c>
      <c r="F3976" s="193">
        <v>3</v>
      </c>
      <c r="G3976" s="194">
        <v>1.08504</v>
      </c>
      <c r="H3976" s="195">
        <v>2.7775500000000002</v>
      </c>
    </row>
    <row r="3977" spans="2:8" x14ac:dyDescent="0.25">
      <c r="B3977" s="191" t="s">
        <v>349</v>
      </c>
      <c r="C3977" s="193">
        <v>9</v>
      </c>
      <c r="D3977" s="193">
        <v>9</v>
      </c>
      <c r="E3977" s="193">
        <v>16</v>
      </c>
      <c r="F3977" s="193">
        <v>3</v>
      </c>
      <c r="G3977" s="194">
        <v>1.2052499999999999</v>
      </c>
      <c r="H3977" s="195">
        <v>2.7889400000000002</v>
      </c>
    </row>
    <row r="3978" spans="2:8" x14ac:dyDescent="0.25">
      <c r="B3978" s="191" t="s">
        <v>349</v>
      </c>
      <c r="C3978" s="193">
        <v>9</v>
      </c>
      <c r="D3978" s="193">
        <v>9</v>
      </c>
      <c r="E3978" s="193">
        <v>17</v>
      </c>
      <c r="F3978" s="193">
        <v>3</v>
      </c>
      <c r="G3978" s="194">
        <v>1.1724300000000001</v>
      </c>
      <c r="H3978" s="195">
        <v>2.5737399999999999</v>
      </c>
    </row>
    <row r="3979" spans="2:8" x14ac:dyDescent="0.25">
      <c r="B3979" s="191" t="s">
        <v>349</v>
      </c>
      <c r="C3979" s="193">
        <v>9</v>
      </c>
      <c r="D3979" s="193">
        <v>10</v>
      </c>
      <c r="E3979" s="193">
        <v>15</v>
      </c>
      <c r="F3979" s="193">
        <v>4</v>
      </c>
      <c r="G3979" s="194">
        <v>1.3280799999999999</v>
      </c>
      <c r="H3979" s="195">
        <v>3.03477</v>
      </c>
    </row>
    <row r="3980" spans="2:8" x14ac:dyDescent="0.25">
      <c r="B3980" s="191" t="s">
        <v>349</v>
      </c>
      <c r="C3980" s="193">
        <v>9</v>
      </c>
      <c r="D3980" s="193">
        <v>10</v>
      </c>
      <c r="E3980" s="193">
        <v>16</v>
      </c>
      <c r="F3980" s="193">
        <v>4</v>
      </c>
      <c r="G3980" s="194">
        <v>1.6499200000000001</v>
      </c>
      <c r="H3980" s="195">
        <v>3.4641500000000001</v>
      </c>
    </row>
    <row r="3981" spans="2:8" x14ac:dyDescent="0.25">
      <c r="B3981" s="191" t="s">
        <v>349</v>
      </c>
      <c r="C3981" s="193">
        <v>9</v>
      </c>
      <c r="D3981" s="193">
        <v>10</v>
      </c>
      <c r="E3981" s="193">
        <v>17</v>
      </c>
      <c r="F3981" s="193">
        <v>4</v>
      </c>
      <c r="G3981" s="194">
        <v>1.74983</v>
      </c>
      <c r="H3981" s="195">
        <v>3.5150000000000001</v>
      </c>
    </row>
    <row r="3982" spans="2:8" x14ac:dyDescent="0.25">
      <c r="B3982" s="191" t="s">
        <v>1266</v>
      </c>
      <c r="C3982" s="193">
        <v>9</v>
      </c>
      <c r="D3982" s="193">
        <v>8</v>
      </c>
      <c r="E3982" s="193">
        <v>15</v>
      </c>
      <c r="F3982" s="193">
        <v>2</v>
      </c>
      <c r="G3982" s="194">
        <v>0</v>
      </c>
      <c r="H3982" s="195">
        <v>0.26822699999999999</v>
      </c>
    </row>
    <row r="3983" spans="2:8" x14ac:dyDescent="0.25">
      <c r="B3983" s="191" t="s">
        <v>1266</v>
      </c>
      <c r="C3983" s="193">
        <v>9</v>
      </c>
      <c r="D3983" s="193">
        <v>8</v>
      </c>
      <c r="E3983" s="193">
        <v>16</v>
      </c>
      <c r="F3983" s="193">
        <v>2</v>
      </c>
      <c r="G3983" s="194">
        <v>0</v>
      </c>
      <c r="H3983" s="195">
        <v>0.47824</v>
      </c>
    </row>
    <row r="3984" spans="2:8" x14ac:dyDescent="0.25">
      <c r="B3984" s="191" t="s">
        <v>1266</v>
      </c>
      <c r="C3984" s="193">
        <v>9</v>
      </c>
      <c r="D3984" s="193">
        <v>8</v>
      </c>
      <c r="E3984" s="193">
        <v>17</v>
      </c>
      <c r="F3984" s="193">
        <v>2</v>
      </c>
      <c r="G3984" s="194">
        <v>0</v>
      </c>
      <c r="H3984" s="195">
        <v>0.64390099999999995</v>
      </c>
    </row>
    <row r="3985" spans="2:8" x14ac:dyDescent="0.25">
      <c r="B3985" s="191" t="s">
        <v>1266</v>
      </c>
      <c r="C3985" s="193">
        <v>9</v>
      </c>
      <c r="D3985" s="193">
        <v>9</v>
      </c>
      <c r="E3985" s="193">
        <v>15</v>
      </c>
      <c r="F3985" s="193">
        <v>3</v>
      </c>
      <c r="G3985" s="194">
        <v>0.94677599999999995</v>
      </c>
      <c r="H3985" s="195">
        <v>2.4236200000000001</v>
      </c>
    </row>
    <row r="3986" spans="2:8" x14ac:dyDescent="0.25">
      <c r="B3986" s="191" t="s">
        <v>1266</v>
      </c>
      <c r="C3986" s="193">
        <v>9</v>
      </c>
      <c r="D3986" s="193">
        <v>9</v>
      </c>
      <c r="E3986" s="193">
        <v>16</v>
      </c>
      <c r="F3986" s="193">
        <v>3</v>
      </c>
      <c r="G3986" s="194">
        <v>1.0516700000000001</v>
      </c>
      <c r="H3986" s="195">
        <v>2.4335599999999999</v>
      </c>
    </row>
    <row r="3987" spans="2:8" x14ac:dyDescent="0.25">
      <c r="B3987" s="191" t="s">
        <v>1266</v>
      </c>
      <c r="C3987" s="193">
        <v>9</v>
      </c>
      <c r="D3987" s="193">
        <v>9</v>
      </c>
      <c r="E3987" s="193">
        <v>17</v>
      </c>
      <c r="F3987" s="193">
        <v>3</v>
      </c>
      <c r="G3987" s="194">
        <v>1.0230300000000001</v>
      </c>
      <c r="H3987" s="195">
        <v>2.2457799999999999</v>
      </c>
    </row>
    <row r="3988" spans="2:8" x14ac:dyDescent="0.25">
      <c r="B3988" s="191" t="s">
        <v>1266</v>
      </c>
      <c r="C3988" s="193">
        <v>9</v>
      </c>
      <c r="D3988" s="193">
        <v>10</v>
      </c>
      <c r="E3988" s="193">
        <v>15</v>
      </c>
      <c r="F3988" s="193">
        <v>4</v>
      </c>
      <c r="G3988" s="194">
        <v>1.1588499999999999</v>
      </c>
      <c r="H3988" s="195">
        <v>2.6480700000000001</v>
      </c>
    </row>
    <row r="3989" spans="2:8" x14ac:dyDescent="0.25">
      <c r="B3989" s="191" t="s">
        <v>1266</v>
      </c>
      <c r="C3989" s="193">
        <v>9</v>
      </c>
      <c r="D3989" s="193">
        <v>10</v>
      </c>
      <c r="E3989" s="193">
        <v>16</v>
      </c>
      <c r="F3989" s="193">
        <v>4</v>
      </c>
      <c r="G3989" s="194">
        <v>1.4396800000000001</v>
      </c>
      <c r="H3989" s="195">
        <v>3.0227300000000001</v>
      </c>
    </row>
    <row r="3990" spans="2:8" x14ac:dyDescent="0.25">
      <c r="B3990" s="191" t="s">
        <v>1266</v>
      </c>
      <c r="C3990" s="193">
        <v>9</v>
      </c>
      <c r="D3990" s="193">
        <v>10</v>
      </c>
      <c r="E3990" s="193">
        <v>17</v>
      </c>
      <c r="F3990" s="193">
        <v>4</v>
      </c>
      <c r="G3990" s="194">
        <v>1.5268600000000001</v>
      </c>
      <c r="H3990" s="195">
        <v>3.0670999999999999</v>
      </c>
    </row>
    <row r="3991" spans="2:8" x14ac:dyDescent="0.25">
      <c r="B3991" s="191" t="s">
        <v>1267</v>
      </c>
      <c r="C3991" s="193">
        <v>9</v>
      </c>
      <c r="D3991" s="193">
        <v>8</v>
      </c>
      <c r="E3991" s="193">
        <v>15</v>
      </c>
      <c r="F3991" s="193">
        <v>2</v>
      </c>
      <c r="G3991" s="194">
        <v>0</v>
      </c>
      <c r="H3991" s="195">
        <v>0.26023400000000002</v>
      </c>
    </row>
    <row r="3992" spans="2:8" x14ac:dyDescent="0.25">
      <c r="B3992" s="191" t="s">
        <v>1267</v>
      </c>
      <c r="C3992" s="193">
        <v>9</v>
      </c>
      <c r="D3992" s="193">
        <v>8</v>
      </c>
      <c r="E3992" s="193">
        <v>16</v>
      </c>
      <c r="F3992" s="193">
        <v>2</v>
      </c>
      <c r="G3992" s="194">
        <v>0</v>
      </c>
      <c r="H3992" s="195">
        <v>0.466754</v>
      </c>
    </row>
    <row r="3993" spans="2:8" x14ac:dyDescent="0.25">
      <c r="B3993" s="191" t="s">
        <v>1267</v>
      </c>
      <c r="C3993" s="193">
        <v>9</v>
      </c>
      <c r="D3993" s="193">
        <v>8</v>
      </c>
      <c r="E3993" s="193">
        <v>17</v>
      </c>
      <c r="F3993" s="193">
        <v>2</v>
      </c>
      <c r="G3993" s="194">
        <v>0</v>
      </c>
      <c r="H3993" s="195">
        <v>0.63074300000000005</v>
      </c>
    </row>
    <row r="3994" spans="2:8" x14ac:dyDescent="0.25">
      <c r="B3994" s="191" t="s">
        <v>1267</v>
      </c>
      <c r="C3994" s="193">
        <v>9</v>
      </c>
      <c r="D3994" s="193">
        <v>9</v>
      </c>
      <c r="E3994" s="193">
        <v>15</v>
      </c>
      <c r="F3994" s="193">
        <v>3</v>
      </c>
      <c r="G3994" s="194">
        <v>0.90184200000000003</v>
      </c>
      <c r="H3994" s="195">
        <v>2.34883</v>
      </c>
    </row>
    <row r="3995" spans="2:8" x14ac:dyDescent="0.25">
      <c r="B3995" s="191" t="s">
        <v>1267</v>
      </c>
      <c r="C3995" s="193">
        <v>9</v>
      </c>
      <c r="D3995" s="193">
        <v>9</v>
      </c>
      <c r="E3995" s="193">
        <v>16</v>
      </c>
      <c r="F3995" s="193">
        <v>3</v>
      </c>
      <c r="G3995" s="194">
        <v>1.004</v>
      </c>
      <c r="H3995" s="195">
        <v>2.3689300000000002</v>
      </c>
    </row>
    <row r="3996" spans="2:8" x14ac:dyDescent="0.25">
      <c r="B3996" s="191" t="s">
        <v>1267</v>
      </c>
      <c r="C3996" s="193">
        <v>9</v>
      </c>
      <c r="D3996" s="193">
        <v>9</v>
      </c>
      <c r="E3996" s="193">
        <v>17</v>
      </c>
      <c r="F3996" s="193">
        <v>3</v>
      </c>
      <c r="G3996" s="194">
        <v>0.97822900000000002</v>
      </c>
      <c r="H3996" s="195">
        <v>2.1894499999999999</v>
      </c>
    </row>
    <row r="3997" spans="2:8" x14ac:dyDescent="0.25">
      <c r="B3997" s="191" t="s">
        <v>1267</v>
      </c>
      <c r="C3997" s="193">
        <v>9</v>
      </c>
      <c r="D3997" s="193">
        <v>10</v>
      </c>
      <c r="E3997" s="193">
        <v>15</v>
      </c>
      <c r="F3997" s="193">
        <v>4</v>
      </c>
      <c r="G3997" s="194">
        <v>1.1076299999999999</v>
      </c>
      <c r="H3997" s="195">
        <v>2.57158</v>
      </c>
    </row>
    <row r="3998" spans="2:8" x14ac:dyDescent="0.25">
      <c r="B3998" s="191" t="s">
        <v>1267</v>
      </c>
      <c r="C3998" s="193">
        <v>9</v>
      </c>
      <c r="D3998" s="193">
        <v>10</v>
      </c>
      <c r="E3998" s="193">
        <v>16</v>
      </c>
      <c r="F3998" s="193">
        <v>4</v>
      </c>
      <c r="G3998" s="194">
        <v>1.3823300000000001</v>
      </c>
      <c r="H3998" s="195">
        <v>2.94807</v>
      </c>
    </row>
    <row r="3999" spans="2:8" x14ac:dyDescent="0.25">
      <c r="B3999" s="191" t="s">
        <v>1267</v>
      </c>
      <c r="C3999" s="193">
        <v>9</v>
      </c>
      <c r="D3999" s="193">
        <v>10</v>
      </c>
      <c r="E3999" s="193">
        <v>17</v>
      </c>
      <c r="F3999" s="193">
        <v>4</v>
      </c>
      <c r="G3999" s="194">
        <v>1.468</v>
      </c>
      <c r="H3999" s="195">
        <v>2.9981900000000001</v>
      </c>
    </row>
    <row r="4000" spans="2:8" x14ac:dyDescent="0.25">
      <c r="B4000" s="191" t="s">
        <v>350</v>
      </c>
      <c r="C4000" s="193">
        <v>9</v>
      </c>
      <c r="D4000" s="193">
        <v>8</v>
      </c>
      <c r="E4000" s="193">
        <v>15</v>
      </c>
      <c r="F4000" s="193">
        <v>2</v>
      </c>
      <c r="G4000" s="194">
        <v>0</v>
      </c>
      <c r="H4000" s="195">
        <v>0.26023400000000002</v>
      </c>
    </row>
    <row r="4001" spans="2:8" x14ac:dyDescent="0.25">
      <c r="B4001" s="191" t="s">
        <v>350</v>
      </c>
      <c r="C4001" s="193">
        <v>9</v>
      </c>
      <c r="D4001" s="193">
        <v>8</v>
      </c>
      <c r="E4001" s="193">
        <v>16</v>
      </c>
      <c r="F4001" s="193">
        <v>2</v>
      </c>
      <c r="G4001" s="194">
        <v>0</v>
      </c>
      <c r="H4001" s="195">
        <v>0.466754</v>
      </c>
    </row>
    <row r="4002" spans="2:8" x14ac:dyDescent="0.25">
      <c r="B4002" s="191" t="s">
        <v>350</v>
      </c>
      <c r="C4002" s="193">
        <v>9</v>
      </c>
      <c r="D4002" s="193">
        <v>8</v>
      </c>
      <c r="E4002" s="193">
        <v>17</v>
      </c>
      <c r="F4002" s="193">
        <v>2</v>
      </c>
      <c r="G4002" s="194">
        <v>0</v>
      </c>
      <c r="H4002" s="195">
        <v>0.63074300000000005</v>
      </c>
    </row>
    <row r="4003" spans="2:8" x14ac:dyDescent="0.25">
      <c r="B4003" s="191" t="s">
        <v>350</v>
      </c>
      <c r="C4003" s="193">
        <v>9</v>
      </c>
      <c r="D4003" s="193">
        <v>9</v>
      </c>
      <c r="E4003" s="193">
        <v>15</v>
      </c>
      <c r="F4003" s="193">
        <v>3</v>
      </c>
      <c r="G4003" s="194">
        <v>0.90184200000000003</v>
      </c>
      <c r="H4003" s="195">
        <v>2.34883</v>
      </c>
    </row>
    <row r="4004" spans="2:8" x14ac:dyDescent="0.25">
      <c r="B4004" s="191" t="s">
        <v>350</v>
      </c>
      <c r="C4004" s="193">
        <v>9</v>
      </c>
      <c r="D4004" s="193">
        <v>9</v>
      </c>
      <c r="E4004" s="193">
        <v>16</v>
      </c>
      <c r="F4004" s="193">
        <v>3</v>
      </c>
      <c r="G4004" s="194">
        <v>1.004</v>
      </c>
      <c r="H4004" s="195">
        <v>2.3689300000000002</v>
      </c>
    </row>
    <row r="4005" spans="2:8" x14ac:dyDescent="0.25">
      <c r="B4005" s="191" t="s">
        <v>350</v>
      </c>
      <c r="C4005" s="193">
        <v>9</v>
      </c>
      <c r="D4005" s="193">
        <v>9</v>
      </c>
      <c r="E4005" s="193">
        <v>17</v>
      </c>
      <c r="F4005" s="193">
        <v>3</v>
      </c>
      <c r="G4005" s="194">
        <v>0.97822900000000002</v>
      </c>
      <c r="H4005" s="195">
        <v>2.1894499999999999</v>
      </c>
    </row>
    <row r="4006" spans="2:8" x14ac:dyDescent="0.25">
      <c r="B4006" s="191" t="s">
        <v>350</v>
      </c>
      <c r="C4006" s="193">
        <v>9</v>
      </c>
      <c r="D4006" s="193">
        <v>10</v>
      </c>
      <c r="E4006" s="193">
        <v>15</v>
      </c>
      <c r="F4006" s="193">
        <v>4</v>
      </c>
      <c r="G4006" s="194">
        <v>1.1076299999999999</v>
      </c>
      <c r="H4006" s="195">
        <v>2.57158</v>
      </c>
    </row>
    <row r="4007" spans="2:8" x14ac:dyDescent="0.25">
      <c r="B4007" s="191" t="s">
        <v>350</v>
      </c>
      <c r="C4007" s="193">
        <v>9</v>
      </c>
      <c r="D4007" s="193">
        <v>10</v>
      </c>
      <c r="E4007" s="193">
        <v>16</v>
      </c>
      <c r="F4007" s="193">
        <v>4</v>
      </c>
      <c r="G4007" s="194">
        <v>1.3823300000000001</v>
      </c>
      <c r="H4007" s="195">
        <v>2.94807</v>
      </c>
    </row>
    <row r="4008" spans="2:8" x14ac:dyDescent="0.25">
      <c r="B4008" s="191" t="s">
        <v>350</v>
      </c>
      <c r="C4008" s="193">
        <v>9</v>
      </c>
      <c r="D4008" s="193">
        <v>10</v>
      </c>
      <c r="E4008" s="193">
        <v>17</v>
      </c>
      <c r="F4008" s="193">
        <v>4</v>
      </c>
      <c r="G4008" s="194">
        <v>1.468</v>
      </c>
      <c r="H4008" s="195">
        <v>2.9981900000000001</v>
      </c>
    </row>
    <row r="4009" spans="2:8" x14ac:dyDescent="0.25">
      <c r="B4009" s="191" t="s">
        <v>1268</v>
      </c>
      <c r="C4009" s="193">
        <v>9</v>
      </c>
      <c r="D4009" s="193">
        <v>8</v>
      </c>
      <c r="E4009" s="193">
        <v>15</v>
      </c>
      <c r="F4009" s="193">
        <v>2</v>
      </c>
      <c r="G4009" s="194">
        <v>0</v>
      </c>
      <c r="H4009" s="195">
        <v>0.23583599999999999</v>
      </c>
    </row>
    <row r="4010" spans="2:8" x14ac:dyDescent="0.25">
      <c r="B4010" s="191" t="s">
        <v>1268</v>
      </c>
      <c r="C4010" s="193">
        <v>9</v>
      </c>
      <c r="D4010" s="193">
        <v>8</v>
      </c>
      <c r="E4010" s="193">
        <v>16</v>
      </c>
      <c r="F4010" s="193">
        <v>2</v>
      </c>
      <c r="G4010" s="194">
        <v>0</v>
      </c>
      <c r="H4010" s="195">
        <v>0.42299399999999998</v>
      </c>
    </row>
    <row r="4011" spans="2:8" x14ac:dyDescent="0.25">
      <c r="B4011" s="191" t="s">
        <v>1268</v>
      </c>
      <c r="C4011" s="193">
        <v>9</v>
      </c>
      <c r="D4011" s="193">
        <v>8</v>
      </c>
      <c r="E4011" s="193">
        <v>17</v>
      </c>
      <c r="F4011" s="193">
        <v>2</v>
      </c>
      <c r="G4011" s="194">
        <v>0</v>
      </c>
      <c r="H4011" s="195">
        <v>0.571608</v>
      </c>
    </row>
    <row r="4012" spans="2:8" x14ac:dyDescent="0.25">
      <c r="B4012" s="191" t="s">
        <v>1268</v>
      </c>
      <c r="C4012" s="193">
        <v>9</v>
      </c>
      <c r="D4012" s="193">
        <v>9</v>
      </c>
      <c r="E4012" s="193">
        <v>15</v>
      </c>
      <c r="F4012" s="193">
        <v>3</v>
      </c>
      <c r="G4012" s="194">
        <v>0.81728999999999996</v>
      </c>
      <c r="H4012" s="195">
        <v>2.1286100000000001</v>
      </c>
    </row>
    <row r="4013" spans="2:8" x14ac:dyDescent="0.25">
      <c r="B4013" s="191" t="s">
        <v>1268</v>
      </c>
      <c r="C4013" s="193">
        <v>9</v>
      </c>
      <c r="D4013" s="193">
        <v>9</v>
      </c>
      <c r="E4013" s="193">
        <v>16</v>
      </c>
      <c r="F4013" s="193">
        <v>3</v>
      </c>
      <c r="G4013" s="194">
        <v>0.90987300000000004</v>
      </c>
      <c r="H4013" s="195">
        <v>2.14683</v>
      </c>
    </row>
    <row r="4014" spans="2:8" x14ac:dyDescent="0.25">
      <c r="B4014" s="191" t="s">
        <v>1268</v>
      </c>
      <c r="C4014" s="193">
        <v>9</v>
      </c>
      <c r="D4014" s="193">
        <v>9</v>
      </c>
      <c r="E4014" s="193">
        <v>17</v>
      </c>
      <c r="F4014" s="193">
        <v>3</v>
      </c>
      <c r="G4014" s="194">
        <v>0.88651599999999997</v>
      </c>
      <c r="H4014" s="195">
        <v>1.9841800000000001</v>
      </c>
    </row>
    <row r="4015" spans="2:8" x14ac:dyDescent="0.25">
      <c r="B4015" s="191" t="s">
        <v>1268</v>
      </c>
      <c r="C4015" s="193">
        <v>9</v>
      </c>
      <c r="D4015" s="193">
        <v>10</v>
      </c>
      <c r="E4015" s="193">
        <v>15</v>
      </c>
      <c r="F4015" s="193">
        <v>4</v>
      </c>
      <c r="G4015" s="194">
        <v>1.00379</v>
      </c>
      <c r="H4015" s="195">
        <v>2.3304800000000001</v>
      </c>
    </row>
    <row r="4016" spans="2:8" x14ac:dyDescent="0.25">
      <c r="B4016" s="191" t="s">
        <v>1268</v>
      </c>
      <c r="C4016" s="193">
        <v>9</v>
      </c>
      <c r="D4016" s="193">
        <v>10</v>
      </c>
      <c r="E4016" s="193">
        <v>16</v>
      </c>
      <c r="F4016" s="193">
        <v>4</v>
      </c>
      <c r="G4016" s="194">
        <v>1.2527299999999999</v>
      </c>
      <c r="H4016" s="195">
        <v>2.6716700000000002</v>
      </c>
    </row>
    <row r="4017" spans="2:8" x14ac:dyDescent="0.25">
      <c r="B4017" s="191" t="s">
        <v>1268</v>
      </c>
      <c r="C4017" s="193">
        <v>9</v>
      </c>
      <c r="D4017" s="193">
        <v>10</v>
      </c>
      <c r="E4017" s="193">
        <v>17</v>
      </c>
      <c r="F4017" s="193">
        <v>4</v>
      </c>
      <c r="G4017" s="194">
        <v>1.3303700000000001</v>
      </c>
      <c r="H4017" s="195">
        <v>2.7170999999999998</v>
      </c>
    </row>
    <row r="4018" spans="2:8" x14ac:dyDescent="0.25">
      <c r="B4018" s="191" t="s">
        <v>1269</v>
      </c>
      <c r="C4018" s="193">
        <v>9</v>
      </c>
      <c r="D4018" s="193">
        <v>8</v>
      </c>
      <c r="E4018" s="193">
        <v>15</v>
      </c>
      <c r="F4018" s="193">
        <v>2</v>
      </c>
      <c r="G4018" s="194">
        <v>0</v>
      </c>
      <c r="H4018" s="195">
        <v>0.27223700000000001</v>
      </c>
    </row>
    <row r="4019" spans="2:8" x14ac:dyDescent="0.25">
      <c r="B4019" s="191" t="s">
        <v>1269</v>
      </c>
      <c r="C4019" s="193">
        <v>9</v>
      </c>
      <c r="D4019" s="193">
        <v>8</v>
      </c>
      <c r="E4019" s="193">
        <v>16</v>
      </c>
      <c r="F4019" s="193">
        <v>2</v>
      </c>
      <c r="G4019" s="194">
        <v>0</v>
      </c>
      <c r="H4019" s="195">
        <v>0.48912299999999997</v>
      </c>
    </row>
    <row r="4020" spans="2:8" x14ac:dyDescent="0.25">
      <c r="B4020" s="191" t="s">
        <v>1269</v>
      </c>
      <c r="C4020" s="193">
        <v>9</v>
      </c>
      <c r="D4020" s="193">
        <v>8</v>
      </c>
      <c r="E4020" s="193">
        <v>17</v>
      </c>
      <c r="F4020" s="193">
        <v>2</v>
      </c>
      <c r="G4020" s="194">
        <v>0</v>
      </c>
      <c r="H4020" s="195">
        <v>0.65575799999999995</v>
      </c>
    </row>
    <row r="4021" spans="2:8" x14ac:dyDescent="0.25">
      <c r="B4021" s="191" t="s">
        <v>1269</v>
      </c>
      <c r="C4021" s="193">
        <v>9</v>
      </c>
      <c r="D4021" s="193">
        <v>9</v>
      </c>
      <c r="E4021" s="193">
        <v>15</v>
      </c>
      <c r="F4021" s="193">
        <v>3</v>
      </c>
      <c r="G4021" s="194">
        <v>0.92891100000000004</v>
      </c>
      <c r="H4021" s="195">
        <v>2.3963000000000001</v>
      </c>
    </row>
    <row r="4022" spans="2:8" x14ac:dyDescent="0.25">
      <c r="B4022" s="191" t="s">
        <v>1269</v>
      </c>
      <c r="C4022" s="193">
        <v>9</v>
      </c>
      <c r="D4022" s="193">
        <v>9</v>
      </c>
      <c r="E4022" s="193">
        <v>16</v>
      </c>
      <c r="F4022" s="193">
        <v>3</v>
      </c>
      <c r="G4022" s="194">
        <v>1.0320400000000001</v>
      </c>
      <c r="H4022" s="195">
        <v>2.4156399999999998</v>
      </c>
    </row>
    <row r="4023" spans="2:8" x14ac:dyDescent="0.25">
      <c r="B4023" s="191" t="s">
        <v>1269</v>
      </c>
      <c r="C4023" s="193">
        <v>9</v>
      </c>
      <c r="D4023" s="193">
        <v>9</v>
      </c>
      <c r="E4023" s="193">
        <v>17</v>
      </c>
      <c r="F4023" s="193">
        <v>3</v>
      </c>
      <c r="G4023" s="194">
        <v>1.00668</v>
      </c>
      <c r="H4023" s="195">
        <v>2.2342499999999998</v>
      </c>
    </row>
    <row r="4024" spans="2:8" x14ac:dyDescent="0.25">
      <c r="B4024" s="191" t="s">
        <v>1269</v>
      </c>
      <c r="C4024" s="193">
        <v>9</v>
      </c>
      <c r="D4024" s="193">
        <v>10</v>
      </c>
      <c r="E4024" s="193">
        <v>15</v>
      </c>
      <c r="F4024" s="193">
        <v>4</v>
      </c>
      <c r="G4024" s="194">
        <v>1.13611</v>
      </c>
      <c r="H4024" s="195">
        <v>2.6216300000000001</v>
      </c>
    </row>
    <row r="4025" spans="2:8" x14ac:dyDescent="0.25">
      <c r="B4025" s="191" t="s">
        <v>1269</v>
      </c>
      <c r="C4025" s="193">
        <v>9</v>
      </c>
      <c r="D4025" s="193">
        <v>10</v>
      </c>
      <c r="E4025" s="193">
        <v>16</v>
      </c>
      <c r="F4025" s="193">
        <v>4</v>
      </c>
      <c r="G4025" s="194">
        <v>1.41079</v>
      </c>
      <c r="H4025" s="195">
        <v>2.9895800000000001</v>
      </c>
    </row>
    <row r="4026" spans="2:8" x14ac:dyDescent="0.25">
      <c r="B4026" s="191" t="s">
        <v>1269</v>
      </c>
      <c r="C4026" s="193">
        <v>9</v>
      </c>
      <c r="D4026" s="193">
        <v>10</v>
      </c>
      <c r="E4026" s="193">
        <v>17</v>
      </c>
      <c r="F4026" s="193">
        <v>4</v>
      </c>
      <c r="G4026" s="194">
        <v>1.49396</v>
      </c>
      <c r="H4026" s="195">
        <v>3.0319199999999999</v>
      </c>
    </row>
    <row r="4027" spans="2:8" x14ac:dyDescent="0.25">
      <c r="B4027" s="191" t="s">
        <v>351</v>
      </c>
      <c r="C4027" s="193">
        <v>9</v>
      </c>
      <c r="D4027" s="193">
        <v>8</v>
      </c>
      <c r="E4027" s="193">
        <v>15</v>
      </c>
      <c r="F4027" s="193">
        <v>2</v>
      </c>
      <c r="G4027" s="194">
        <v>0</v>
      </c>
      <c r="H4027" s="195">
        <v>0.27223700000000001</v>
      </c>
    </row>
    <row r="4028" spans="2:8" x14ac:dyDescent="0.25">
      <c r="B4028" s="191" t="s">
        <v>351</v>
      </c>
      <c r="C4028" s="193">
        <v>9</v>
      </c>
      <c r="D4028" s="193">
        <v>8</v>
      </c>
      <c r="E4028" s="193">
        <v>16</v>
      </c>
      <c r="F4028" s="193">
        <v>2</v>
      </c>
      <c r="G4028" s="194">
        <v>0</v>
      </c>
      <c r="H4028" s="195">
        <v>0.48912299999999997</v>
      </c>
    </row>
    <row r="4029" spans="2:8" x14ac:dyDescent="0.25">
      <c r="B4029" s="191" t="s">
        <v>351</v>
      </c>
      <c r="C4029" s="193">
        <v>9</v>
      </c>
      <c r="D4029" s="193">
        <v>8</v>
      </c>
      <c r="E4029" s="193">
        <v>17</v>
      </c>
      <c r="F4029" s="193">
        <v>2</v>
      </c>
      <c r="G4029" s="194">
        <v>0</v>
      </c>
      <c r="H4029" s="195">
        <v>0.65575799999999995</v>
      </c>
    </row>
    <row r="4030" spans="2:8" x14ac:dyDescent="0.25">
      <c r="B4030" s="191" t="s">
        <v>351</v>
      </c>
      <c r="C4030" s="193">
        <v>9</v>
      </c>
      <c r="D4030" s="193">
        <v>9</v>
      </c>
      <c r="E4030" s="193">
        <v>15</v>
      </c>
      <c r="F4030" s="193">
        <v>3</v>
      </c>
      <c r="G4030" s="194">
        <v>0.92891100000000004</v>
      </c>
      <c r="H4030" s="195">
        <v>2.3963000000000001</v>
      </c>
    </row>
    <row r="4031" spans="2:8" x14ac:dyDescent="0.25">
      <c r="B4031" s="191" t="s">
        <v>351</v>
      </c>
      <c r="C4031" s="193">
        <v>9</v>
      </c>
      <c r="D4031" s="193">
        <v>9</v>
      </c>
      <c r="E4031" s="193">
        <v>16</v>
      </c>
      <c r="F4031" s="193">
        <v>3</v>
      </c>
      <c r="G4031" s="194">
        <v>1.0320400000000001</v>
      </c>
      <c r="H4031" s="195">
        <v>2.4156399999999998</v>
      </c>
    </row>
    <row r="4032" spans="2:8" x14ac:dyDescent="0.25">
      <c r="B4032" s="191" t="s">
        <v>351</v>
      </c>
      <c r="C4032" s="193">
        <v>9</v>
      </c>
      <c r="D4032" s="193">
        <v>9</v>
      </c>
      <c r="E4032" s="193">
        <v>17</v>
      </c>
      <c r="F4032" s="193">
        <v>3</v>
      </c>
      <c r="G4032" s="194">
        <v>1.00668</v>
      </c>
      <c r="H4032" s="195">
        <v>2.2342499999999998</v>
      </c>
    </row>
    <row r="4033" spans="2:8" x14ac:dyDescent="0.25">
      <c r="B4033" s="191" t="s">
        <v>351</v>
      </c>
      <c r="C4033" s="193">
        <v>9</v>
      </c>
      <c r="D4033" s="193">
        <v>10</v>
      </c>
      <c r="E4033" s="193">
        <v>15</v>
      </c>
      <c r="F4033" s="193">
        <v>4</v>
      </c>
      <c r="G4033" s="194">
        <v>1.13611</v>
      </c>
      <c r="H4033" s="195">
        <v>2.6216300000000001</v>
      </c>
    </row>
    <row r="4034" spans="2:8" x14ac:dyDescent="0.25">
      <c r="B4034" s="191" t="s">
        <v>351</v>
      </c>
      <c r="C4034" s="193">
        <v>9</v>
      </c>
      <c r="D4034" s="193">
        <v>10</v>
      </c>
      <c r="E4034" s="193">
        <v>16</v>
      </c>
      <c r="F4034" s="193">
        <v>4</v>
      </c>
      <c r="G4034" s="194">
        <v>1.41079</v>
      </c>
      <c r="H4034" s="195">
        <v>2.9895800000000001</v>
      </c>
    </row>
    <row r="4035" spans="2:8" x14ac:dyDescent="0.25">
      <c r="B4035" s="191" t="s">
        <v>351</v>
      </c>
      <c r="C4035" s="193">
        <v>9</v>
      </c>
      <c r="D4035" s="193">
        <v>10</v>
      </c>
      <c r="E4035" s="193">
        <v>17</v>
      </c>
      <c r="F4035" s="193">
        <v>4</v>
      </c>
      <c r="G4035" s="194">
        <v>1.49396</v>
      </c>
      <c r="H4035" s="195">
        <v>3.0319199999999999</v>
      </c>
    </row>
    <row r="4036" spans="2:8" x14ac:dyDescent="0.25">
      <c r="B4036" s="191" t="s">
        <v>1270</v>
      </c>
      <c r="C4036" s="193">
        <v>9</v>
      </c>
      <c r="D4036" s="193">
        <v>8</v>
      </c>
      <c r="E4036" s="193">
        <v>15</v>
      </c>
      <c r="F4036" s="193">
        <v>2</v>
      </c>
      <c r="G4036" s="194">
        <v>0</v>
      </c>
      <c r="H4036" s="195">
        <v>0.24640999999999999</v>
      </c>
    </row>
    <row r="4037" spans="2:8" x14ac:dyDescent="0.25">
      <c r="B4037" s="191" t="s">
        <v>1270</v>
      </c>
      <c r="C4037" s="193">
        <v>9</v>
      </c>
      <c r="D4037" s="193">
        <v>8</v>
      </c>
      <c r="E4037" s="193">
        <v>16</v>
      </c>
      <c r="F4037" s="193">
        <v>2</v>
      </c>
      <c r="G4037" s="194">
        <v>0</v>
      </c>
      <c r="H4037" s="195">
        <v>0.44272</v>
      </c>
    </row>
    <row r="4038" spans="2:8" x14ac:dyDescent="0.25">
      <c r="B4038" s="191" t="s">
        <v>1270</v>
      </c>
      <c r="C4038" s="193">
        <v>9</v>
      </c>
      <c r="D4038" s="193">
        <v>8</v>
      </c>
      <c r="E4038" s="193">
        <v>17</v>
      </c>
      <c r="F4038" s="193">
        <v>2</v>
      </c>
      <c r="G4038" s="194">
        <v>0</v>
      </c>
      <c r="H4038" s="195">
        <v>0.59354700000000005</v>
      </c>
    </row>
    <row r="4039" spans="2:8" x14ac:dyDescent="0.25">
      <c r="B4039" s="191" t="s">
        <v>1270</v>
      </c>
      <c r="C4039" s="193">
        <v>9</v>
      </c>
      <c r="D4039" s="193">
        <v>9</v>
      </c>
      <c r="E4039" s="193">
        <v>15</v>
      </c>
      <c r="F4039" s="193">
        <v>3</v>
      </c>
      <c r="G4039" s="194">
        <v>0.84078600000000003</v>
      </c>
      <c r="H4039" s="195">
        <v>2.1689600000000002</v>
      </c>
    </row>
    <row r="4040" spans="2:8" x14ac:dyDescent="0.25">
      <c r="B4040" s="191" t="s">
        <v>1270</v>
      </c>
      <c r="C4040" s="193">
        <v>9</v>
      </c>
      <c r="D4040" s="193">
        <v>9</v>
      </c>
      <c r="E4040" s="193">
        <v>16</v>
      </c>
      <c r="F4040" s="193">
        <v>3</v>
      </c>
      <c r="G4040" s="194">
        <v>0.93413100000000004</v>
      </c>
      <c r="H4040" s="195">
        <v>2.1864699999999999</v>
      </c>
    </row>
    <row r="4041" spans="2:8" x14ac:dyDescent="0.25">
      <c r="B4041" s="191" t="s">
        <v>1270</v>
      </c>
      <c r="C4041" s="193">
        <v>9</v>
      </c>
      <c r="D4041" s="193">
        <v>9</v>
      </c>
      <c r="E4041" s="193">
        <v>17</v>
      </c>
      <c r="F4041" s="193">
        <v>3</v>
      </c>
      <c r="G4041" s="194">
        <v>0.91117700000000001</v>
      </c>
      <c r="H4041" s="195">
        <v>2.0222899999999999</v>
      </c>
    </row>
    <row r="4042" spans="2:8" x14ac:dyDescent="0.25">
      <c r="B4042" s="191" t="s">
        <v>1270</v>
      </c>
      <c r="C4042" s="193">
        <v>9</v>
      </c>
      <c r="D4042" s="193">
        <v>10</v>
      </c>
      <c r="E4042" s="193">
        <v>15</v>
      </c>
      <c r="F4042" s="193">
        <v>4</v>
      </c>
      <c r="G4042" s="194">
        <v>1.02833</v>
      </c>
      <c r="H4042" s="195">
        <v>2.3729200000000001</v>
      </c>
    </row>
    <row r="4043" spans="2:8" x14ac:dyDescent="0.25">
      <c r="B4043" s="191" t="s">
        <v>1270</v>
      </c>
      <c r="C4043" s="193">
        <v>9</v>
      </c>
      <c r="D4043" s="193">
        <v>10</v>
      </c>
      <c r="E4043" s="193">
        <v>16</v>
      </c>
      <c r="F4043" s="193">
        <v>4</v>
      </c>
      <c r="G4043" s="194">
        <v>1.27695</v>
      </c>
      <c r="H4043" s="195">
        <v>2.7059700000000002</v>
      </c>
    </row>
    <row r="4044" spans="2:8" x14ac:dyDescent="0.25">
      <c r="B4044" s="191" t="s">
        <v>1270</v>
      </c>
      <c r="C4044" s="193">
        <v>9</v>
      </c>
      <c r="D4044" s="193">
        <v>10</v>
      </c>
      <c r="E4044" s="193">
        <v>17</v>
      </c>
      <c r="F4044" s="193">
        <v>4</v>
      </c>
      <c r="G4044" s="194">
        <v>1.35223</v>
      </c>
      <c r="H4044" s="195">
        <v>2.7442799999999998</v>
      </c>
    </row>
    <row r="4045" spans="2:8" x14ac:dyDescent="0.25">
      <c r="B4045" s="191" t="s">
        <v>1271</v>
      </c>
      <c r="C4045" s="193">
        <v>9</v>
      </c>
      <c r="D4045" s="193">
        <v>8</v>
      </c>
      <c r="E4045" s="193">
        <v>15</v>
      </c>
      <c r="F4045" s="193">
        <v>2</v>
      </c>
      <c r="G4045" s="194">
        <v>0</v>
      </c>
      <c r="H4045" s="195">
        <v>0.25568099999999999</v>
      </c>
    </row>
    <row r="4046" spans="2:8" x14ac:dyDescent="0.25">
      <c r="B4046" s="191" t="s">
        <v>1271</v>
      </c>
      <c r="C4046" s="193">
        <v>9</v>
      </c>
      <c r="D4046" s="193">
        <v>8</v>
      </c>
      <c r="E4046" s="193">
        <v>16</v>
      </c>
      <c r="F4046" s="193">
        <v>2</v>
      </c>
      <c r="G4046" s="194">
        <v>0</v>
      </c>
      <c r="H4046" s="195">
        <v>0.45937699999999998</v>
      </c>
    </row>
    <row r="4047" spans="2:8" x14ac:dyDescent="0.25">
      <c r="B4047" s="191" t="s">
        <v>1271</v>
      </c>
      <c r="C4047" s="193">
        <v>9</v>
      </c>
      <c r="D4047" s="193">
        <v>8</v>
      </c>
      <c r="E4047" s="193">
        <v>17</v>
      </c>
      <c r="F4047" s="193">
        <v>2</v>
      </c>
      <c r="G4047" s="194">
        <v>0</v>
      </c>
      <c r="H4047" s="195">
        <v>0.61587899999999995</v>
      </c>
    </row>
    <row r="4048" spans="2:8" x14ac:dyDescent="0.25">
      <c r="B4048" s="191" t="s">
        <v>1271</v>
      </c>
      <c r="C4048" s="193">
        <v>9</v>
      </c>
      <c r="D4048" s="193">
        <v>9</v>
      </c>
      <c r="E4048" s="193">
        <v>15</v>
      </c>
      <c r="F4048" s="193">
        <v>3</v>
      </c>
      <c r="G4048" s="194">
        <v>0.872421</v>
      </c>
      <c r="H4048" s="195">
        <v>2.2505700000000002</v>
      </c>
    </row>
    <row r="4049" spans="2:8" x14ac:dyDescent="0.25">
      <c r="B4049" s="191" t="s">
        <v>1271</v>
      </c>
      <c r="C4049" s="193">
        <v>9</v>
      </c>
      <c r="D4049" s="193">
        <v>9</v>
      </c>
      <c r="E4049" s="193">
        <v>16</v>
      </c>
      <c r="F4049" s="193">
        <v>3</v>
      </c>
      <c r="G4049" s="194">
        <v>0.96927799999999997</v>
      </c>
      <c r="H4049" s="195">
        <v>2.2687400000000002</v>
      </c>
    </row>
    <row r="4050" spans="2:8" x14ac:dyDescent="0.25">
      <c r="B4050" s="191" t="s">
        <v>1271</v>
      </c>
      <c r="C4050" s="193">
        <v>9</v>
      </c>
      <c r="D4050" s="193">
        <v>9</v>
      </c>
      <c r="E4050" s="193">
        <v>17</v>
      </c>
      <c r="F4050" s="193">
        <v>3</v>
      </c>
      <c r="G4050" s="194">
        <v>0.94545999999999997</v>
      </c>
      <c r="H4050" s="195">
        <v>2.0983800000000001</v>
      </c>
    </row>
    <row r="4051" spans="2:8" x14ac:dyDescent="0.25">
      <c r="B4051" s="191" t="s">
        <v>1271</v>
      </c>
      <c r="C4051" s="193">
        <v>9</v>
      </c>
      <c r="D4051" s="193">
        <v>10</v>
      </c>
      <c r="E4051" s="193">
        <v>15</v>
      </c>
      <c r="F4051" s="193">
        <v>4</v>
      </c>
      <c r="G4051" s="194">
        <v>1.0670200000000001</v>
      </c>
      <c r="H4051" s="195">
        <v>2.4622000000000002</v>
      </c>
    </row>
    <row r="4052" spans="2:8" x14ac:dyDescent="0.25">
      <c r="B4052" s="191" t="s">
        <v>1271</v>
      </c>
      <c r="C4052" s="193">
        <v>9</v>
      </c>
      <c r="D4052" s="193">
        <v>10</v>
      </c>
      <c r="E4052" s="193">
        <v>16</v>
      </c>
      <c r="F4052" s="193">
        <v>4</v>
      </c>
      <c r="G4052" s="194">
        <v>1.325</v>
      </c>
      <c r="H4052" s="195">
        <v>2.8077800000000002</v>
      </c>
    </row>
    <row r="4053" spans="2:8" x14ac:dyDescent="0.25">
      <c r="B4053" s="191" t="s">
        <v>1271</v>
      </c>
      <c r="C4053" s="193">
        <v>9</v>
      </c>
      <c r="D4053" s="193">
        <v>10</v>
      </c>
      <c r="E4053" s="193">
        <v>17</v>
      </c>
      <c r="F4053" s="193">
        <v>4</v>
      </c>
      <c r="G4053" s="194">
        <v>1.4031100000000001</v>
      </c>
      <c r="H4053" s="195">
        <v>2.84754</v>
      </c>
    </row>
    <row r="4054" spans="2:8" x14ac:dyDescent="0.25">
      <c r="B4054" s="191" t="s">
        <v>352</v>
      </c>
      <c r="C4054" s="193">
        <v>9</v>
      </c>
      <c r="D4054" s="193">
        <v>8</v>
      </c>
      <c r="E4054" s="193">
        <v>15</v>
      </c>
      <c r="F4054" s="193">
        <v>2</v>
      </c>
      <c r="G4054" s="194">
        <v>0</v>
      </c>
      <c r="H4054" s="195">
        <v>0.25568099999999999</v>
      </c>
    </row>
    <row r="4055" spans="2:8" x14ac:dyDescent="0.25">
      <c r="B4055" s="191" t="s">
        <v>352</v>
      </c>
      <c r="C4055" s="193">
        <v>9</v>
      </c>
      <c r="D4055" s="193">
        <v>8</v>
      </c>
      <c r="E4055" s="193">
        <v>16</v>
      </c>
      <c r="F4055" s="193">
        <v>2</v>
      </c>
      <c r="G4055" s="194">
        <v>0</v>
      </c>
      <c r="H4055" s="195">
        <v>0.45937699999999998</v>
      </c>
    </row>
    <row r="4056" spans="2:8" x14ac:dyDescent="0.25">
      <c r="B4056" s="191" t="s">
        <v>352</v>
      </c>
      <c r="C4056" s="193">
        <v>9</v>
      </c>
      <c r="D4056" s="193">
        <v>8</v>
      </c>
      <c r="E4056" s="193">
        <v>17</v>
      </c>
      <c r="F4056" s="193">
        <v>2</v>
      </c>
      <c r="G4056" s="194">
        <v>0</v>
      </c>
      <c r="H4056" s="195">
        <v>0.61587899999999995</v>
      </c>
    </row>
    <row r="4057" spans="2:8" x14ac:dyDescent="0.25">
      <c r="B4057" s="191" t="s">
        <v>352</v>
      </c>
      <c r="C4057" s="193">
        <v>9</v>
      </c>
      <c r="D4057" s="193">
        <v>9</v>
      </c>
      <c r="E4057" s="193">
        <v>15</v>
      </c>
      <c r="F4057" s="193">
        <v>3</v>
      </c>
      <c r="G4057" s="194">
        <v>0.872421</v>
      </c>
      <c r="H4057" s="195">
        <v>2.2505700000000002</v>
      </c>
    </row>
    <row r="4058" spans="2:8" x14ac:dyDescent="0.25">
      <c r="B4058" s="191" t="s">
        <v>352</v>
      </c>
      <c r="C4058" s="193">
        <v>9</v>
      </c>
      <c r="D4058" s="193">
        <v>9</v>
      </c>
      <c r="E4058" s="193">
        <v>16</v>
      </c>
      <c r="F4058" s="193">
        <v>3</v>
      </c>
      <c r="G4058" s="194">
        <v>0.96927799999999997</v>
      </c>
      <c r="H4058" s="195">
        <v>2.2687400000000002</v>
      </c>
    </row>
    <row r="4059" spans="2:8" x14ac:dyDescent="0.25">
      <c r="B4059" s="191" t="s">
        <v>352</v>
      </c>
      <c r="C4059" s="193">
        <v>9</v>
      </c>
      <c r="D4059" s="193">
        <v>9</v>
      </c>
      <c r="E4059" s="193">
        <v>17</v>
      </c>
      <c r="F4059" s="193">
        <v>3</v>
      </c>
      <c r="G4059" s="194">
        <v>0.94545999999999997</v>
      </c>
      <c r="H4059" s="195">
        <v>2.0983800000000001</v>
      </c>
    </row>
    <row r="4060" spans="2:8" x14ac:dyDescent="0.25">
      <c r="B4060" s="191" t="s">
        <v>352</v>
      </c>
      <c r="C4060" s="193">
        <v>9</v>
      </c>
      <c r="D4060" s="193">
        <v>10</v>
      </c>
      <c r="E4060" s="193">
        <v>15</v>
      </c>
      <c r="F4060" s="193">
        <v>4</v>
      </c>
      <c r="G4060" s="194">
        <v>1.0670200000000001</v>
      </c>
      <c r="H4060" s="195">
        <v>2.4622000000000002</v>
      </c>
    </row>
    <row r="4061" spans="2:8" x14ac:dyDescent="0.25">
      <c r="B4061" s="191" t="s">
        <v>352</v>
      </c>
      <c r="C4061" s="193">
        <v>9</v>
      </c>
      <c r="D4061" s="193">
        <v>10</v>
      </c>
      <c r="E4061" s="193">
        <v>16</v>
      </c>
      <c r="F4061" s="193">
        <v>4</v>
      </c>
      <c r="G4061" s="194">
        <v>1.325</v>
      </c>
      <c r="H4061" s="195">
        <v>2.8077800000000002</v>
      </c>
    </row>
    <row r="4062" spans="2:8" x14ac:dyDescent="0.25">
      <c r="B4062" s="191" t="s">
        <v>352</v>
      </c>
      <c r="C4062" s="193">
        <v>9</v>
      </c>
      <c r="D4062" s="193">
        <v>10</v>
      </c>
      <c r="E4062" s="193">
        <v>17</v>
      </c>
      <c r="F4062" s="193">
        <v>4</v>
      </c>
      <c r="G4062" s="194">
        <v>1.4031100000000001</v>
      </c>
      <c r="H4062" s="195">
        <v>2.84754</v>
      </c>
    </row>
    <row r="4063" spans="2:8" x14ac:dyDescent="0.25">
      <c r="B4063" s="191" t="s">
        <v>1272</v>
      </c>
      <c r="C4063" s="193">
        <v>9</v>
      </c>
      <c r="D4063" s="193">
        <v>8</v>
      </c>
      <c r="E4063" s="193">
        <v>15</v>
      </c>
      <c r="F4063" s="193">
        <v>2</v>
      </c>
      <c r="G4063" s="194">
        <v>0</v>
      </c>
      <c r="H4063" s="195">
        <v>0.23022699999999999</v>
      </c>
    </row>
    <row r="4064" spans="2:8" x14ac:dyDescent="0.25">
      <c r="B4064" s="191" t="s">
        <v>1272</v>
      </c>
      <c r="C4064" s="193">
        <v>9</v>
      </c>
      <c r="D4064" s="193">
        <v>8</v>
      </c>
      <c r="E4064" s="193">
        <v>16</v>
      </c>
      <c r="F4064" s="193">
        <v>2</v>
      </c>
      <c r="G4064" s="194">
        <v>0</v>
      </c>
      <c r="H4064" s="195">
        <v>0.41364400000000001</v>
      </c>
    </row>
    <row r="4065" spans="2:8" x14ac:dyDescent="0.25">
      <c r="B4065" s="191" t="s">
        <v>1272</v>
      </c>
      <c r="C4065" s="193">
        <v>9</v>
      </c>
      <c r="D4065" s="193">
        <v>8</v>
      </c>
      <c r="E4065" s="193">
        <v>17</v>
      </c>
      <c r="F4065" s="193">
        <v>2</v>
      </c>
      <c r="G4065" s="194">
        <v>0</v>
      </c>
      <c r="H4065" s="195">
        <v>0.55456499999999997</v>
      </c>
    </row>
    <row r="4066" spans="2:8" x14ac:dyDescent="0.25">
      <c r="B4066" s="191" t="s">
        <v>1272</v>
      </c>
      <c r="C4066" s="193">
        <v>9</v>
      </c>
      <c r="D4066" s="193">
        <v>9</v>
      </c>
      <c r="E4066" s="193">
        <v>15</v>
      </c>
      <c r="F4066" s="193">
        <v>3</v>
      </c>
      <c r="G4066" s="194">
        <v>0.78556700000000002</v>
      </c>
      <c r="H4066" s="195">
        <v>2.02651</v>
      </c>
    </row>
    <row r="4067" spans="2:8" x14ac:dyDescent="0.25">
      <c r="B4067" s="191" t="s">
        <v>1272</v>
      </c>
      <c r="C4067" s="193">
        <v>9</v>
      </c>
      <c r="D4067" s="193">
        <v>9</v>
      </c>
      <c r="E4067" s="193">
        <v>16</v>
      </c>
      <c r="F4067" s="193">
        <v>3</v>
      </c>
      <c r="G4067" s="194">
        <v>0.87278199999999995</v>
      </c>
      <c r="H4067" s="195">
        <v>2.0428799999999998</v>
      </c>
    </row>
    <row r="4068" spans="2:8" x14ac:dyDescent="0.25">
      <c r="B4068" s="191" t="s">
        <v>1272</v>
      </c>
      <c r="C4068" s="193">
        <v>9</v>
      </c>
      <c r="D4068" s="193">
        <v>9</v>
      </c>
      <c r="E4068" s="193">
        <v>17</v>
      </c>
      <c r="F4068" s="193">
        <v>3</v>
      </c>
      <c r="G4068" s="194">
        <v>0.85133499999999995</v>
      </c>
      <c r="H4068" s="195">
        <v>1.88947</v>
      </c>
    </row>
    <row r="4069" spans="2:8" x14ac:dyDescent="0.25">
      <c r="B4069" s="191" t="s">
        <v>1272</v>
      </c>
      <c r="C4069" s="193">
        <v>9</v>
      </c>
      <c r="D4069" s="193">
        <v>10</v>
      </c>
      <c r="E4069" s="193">
        <v>15</v>
      </c>
      <c r="F4069" s="193">
        <v>4</v>
      </c>
      <c r="G4069" s="194">
        <v>0.96079199999999998</v>
      </c>
      <c r="H4069" s="195">
        <v>2.2170800000000002</v>
      </c>
    </row>
    <row r="4070" spans="2:8" x14ac:dyDescent="0.25">
      <c r="B4070" s="191" t="s">
        <v>1272</v>
      </c>
      <c r="C4070" s="193">
        <v>9</v>
      </c>
      <c r="D4070" s="193">
        <v>10</v>
      </c>
      <c r="E4070" s="193">
        <v>16</v>
      </c>
      <c r="F4070" s="193">
        <v>4</v>
      </c>
      <c r="G4070" s="194">
        <v>1.19309</v>
      </c>
      <c r="H4070" s="195">
        <v>2.5282499999999999</v>
      </c>
    </row>
    <row r="4071" spans="2:8" x14ac:dyDescent="0.25">
      <c r="B4071" s="191" t="s">
        <v>1272</v>
      </c>
      <c r="C4071" s="193">
        <v>9</v>
      </c>
      <c r="D4071" s="193">
        <v>10</v>
      </c>
      <c r="E4071" s="193">
        <v>17</v>
      </c>
      <c r="F4071" s="193">
        <v>4</v>
      </c>
      <c r="G4071" s="194">
        <v>1.26342</v>
      </c>
      <c r="H4071" s="195">
        <v>2.5640499999999999</v>
      </c>
    </row>
    <row r="4072" spans="2:8" x14ac:dyDescent="0.25">
      <c r="B4072" s="191" t="s">
        <v>1273</v>
      </c>
      <c r="C4072" s="193">
        <v>9</v>
      </c>
      <c r="D4072" s="193">
        <v>8</v>
      </c>
      <c r="E4072" s="193">
        <v>15</v>
      </c>
      <c r="F4072" s="193">
        <v>2</v>
      </c>
      <c r="G4072" s="194">
        <v>0</v>
      </c>
      <c r="H4072" s="195">
        <v>0</v>
      </c>
    </row>
    <row r="4073" spans="2:8" x14ac:dyDescent="0.25">
      <c r="B4073" s="191" t="s">
        <v>1273</v>
      </c>
      <c r="C4073" s="193">
        <v>9</v>
      </c>
      <c r="D4073" s="193">
        <v>8</v>
      </c>
      <c r="E4073" s="193">
        <v>16</v>
      </c>
      <c r="F4073" s="193">
        <v>2</v>
      </c>
      <c r="G4073" s="194">
        <v>0</v>
      </c>
      <c r="H4073" s="195">
        <v>0</v>
      </c>
    </row>
    <row r="4074" spans="2:8" x14ac:dyDescent="0.25">
      <c r="B4074" s="191" t="s">
        <v>1273</v>
      </c>
      <c r="C4074" s="193">
        <v>9</v>
      </c>
      <c r="D4074" s="193">
        <v>8</v>
      </c>
      <c r="E4074" s="193">
        <v>17</v>
      </c>
      <c r="F4074" s="193">
        <v>2</v>
      </c>
      <c r="G4074" s="194">
        <v>0</v>
      </c>
      <c r="H4074" s="195">
        <v>0.61579200000000001</v>
      </c>
    </row>
    <row r="4075" spans="2:8" x14ac:dyDescent="0.25">
      <c r="B4075" s="191" t="s">
        <v>1273</v>
      </c>
      <c r="C4075" s="193">
        <v>9</v>
      </c>
      <c r="D4075" s="193">
        <v>9</v>
      </c>
      <c r="E4075" s="193">
        <v>15</v>
      </c>
      <c r="F4075" s="193">
        <v>3</v>
      </c>
      <c r="G4075" s="194">
        <v>0.77313200000000004</v>
      </c>
      <c r="H4075" s="195">
        <v>2.28132</v>
      </c>
    </row>
    <row r="4076" spans="2:8" x14ac:dyDescent="0.25">
      <c r="B4076" s="191" t="s">
        <v>1273</v>
      </c>
      <c r="C4076" s="193">
        <v>9</v>
      </c>
      <c r="D4076" s="193">
        <v>9</v>
      </c>
      <c r="E4076" s="193">
        <v>16</v>
      </c>
      <c r="F4076" s="193">
        <v>3</v>
      </c>
      <c r="G4076" s="194">
        <v>0.95724399999999998</v>
      </c>
      <c r="H4076" s="195">
        <v>2.38056</v>
      </c>
    </row>
    <row r="4077" spans="2:8" x14ac:dyDescent="0.25">
      <c r="B4077" s="191" t="s">
        <v>1273</v>
      </c>
      <c r="C4077" s="193">
        <v>9</v>
      </c>
      <c r="D4077" s="193">
        <v>9</v>
      </c>
      <c r="E4077" s="193">
        <v>17</v>
      </c>
      <c r="F4077" s="193">
        <v>3</v>
      </c>
      <c r="G4077" s="194">
        <v>1.3973800000000001</v>
      </c>
      <c r="H4077" s="195">
        <v>3.0737100000000002</v>
      </c>
    </row>
    <row r="4078" spans="2:8" x14ac:dyDescent="0.25">
      <c r="B4078" s="191" t="s">
        <v>1273</v>
      </c>
      <c r="C4078" s="193">
        <v>9</v>
      </c>
      <c r="D4078" s="193">
        <v>10</v>
      </c>
      <c r="E4078" s="193">
        <v>15</v>
      </c>
      <c r="F4078" s="193">
        <v>4</v>
      </c>
      <c r="G4078" s="194">
        <v>1.08667</v>
      </c>
      <c r="H4078" s="195">
        <v>2.6609799999999999</v>
      </c>
    </row>
    <row r="4079" spans="2:8" x14ac:dyDescent="0.25">
      <c r="B4079" s="191" t="s">
        <v>1273</v>
      </c>
      <c r="C4079" s="193">
        <v>9</v>
      </c>
      <c r="D4079" s="193">
        <v>10</v>
      </c>
      <c r="E4079" s="193">
        <v>16</v>
      </c>
      <c r="F4079" s="193">
        <v>4</v>
      </c>
      <c r="G4079" s="194">
        <v>1.4403900000000001</v>
      </c>
      <c r="H4079" s="195">
        <v>3.1265999999999998</v>
      </c>
    </row>
    <row r="4080" spans="2:8" x14ac:dyDescent="0.25">
      <c r="B4080" s="191" t="s">
        <v>1273</v>
      </c>
      <c r="C4080" s="193">
        <v>9</v>
      </c>
      <c r="D4080" s="193">
        <v>10</v>
      </c>
      <c r="E4080" s="193">
        <v>17</v>
      </c>
      <c r="F4080" s="193">
        <v>4</v>
      </c>
      <c r="G4080" s="194">
        <v>2.0171299999999999</v>
      </c>
      <c r="H4080" s="195">
        <v>4.12331</v>
      </c>
    </row>
    <row r="4081" spans="2:8" x14ac:dyDescent="0.25">
      <c r="B4081" s="191" t="s">
        <v>353</v>
      </c>
      <c r="C4081" s="193">
        <v>9</v>
      </c>
      <c r="D4081" s="193">
        <v>8</v>
      </c>
      <c r="E4081" s="193">
        <v>15</v>
      </c>
      <c r="F4081" s="193">
        <v>2</v>
      </c>
      <c r="G4081" s="194">
        <v>0</v>
      </c>
      <c r="H4081" s="195">
        <v>0</v>
      </c>
    </row>
    <row r="4082" spans="2:8" x14ac:dyDescent="0.25">
      <c r="B4082" s="191" t="s">
        <v>353</v>
      </c>
      <c r="C4082" s="193">
        <v>9</v>
      </c>
      <c r="D4082" s="193">
        <v>8</v>
      </c>
      <c r="E4082" s="193">
        <v>16</v>
      </c>
      <c r="F4082" s="193">
        <v>2</v>
      </c>
      <c r="G4082" s="194">
        <v>0</v>
      </c>
      <c r="H4082" s="195">
        <v>0</v>
      </c>
    </row>
    <row r="4083" spans="2:8" x14ac:dyDescent="0.25">
      <c r="B4083" s="191" t="s">
        <v>353</v>
      </c>
      <c r="C4083" s="193">
        <v>9</v>
      </c>
      <c r="D4083" s="193">
        <v>8</v>
      </c>
      <c r="E4083" s="193">
        <v>17</v>
      </c>
      <c r="F4083" s="193">
        <v>2</v>
      </c>
      <c r="G4083" s="194">
        <v>0</v>
      </c>
      <c r="H4083" s="195">
        <v>0.61579200000000001</v>
      </c>
    </row>
    <row r="4084" spans="2:8" x14ac:dyDescent="0.25">
      <c r="B4084" s="191" t="s">
        <v>353</v>
      </c>
      <c r="C4084" s="193">
        <v>9</v>
      </c>
      <c r="D4084" s="193">
        <v>9</v>
      </c>
      <c r="E4084" s="193">
        <v>15</v>
      </c>
      <c r="F4084" s="193">
        <v>3</v>
      </c>
      <c r="G4084" s="194">
        <v>0.77313200000000004</v>
      </c>
      <c r="H4084" s="195">
        <v>2.28132</v>
      </c>
    </row>
    <row r="4085" spans="2:8" x14ac:dyDescent="0.25">
      <c r="B4085" s="191" t="s">
        <v>353</v>
      </c>
      <c r="C4085" s="193">
        <v>9</v>
      </c>
      <c r="D4085" s="193">
        <v>9</v>
      </c>
      <c r="E4085" s="193">
        <v>16</v>
      </c>
      <c r="F4085" s="193">
        <v>3</v>
      </c>
      <c r="G4085" s="194">
        <v>0.95724399999999998</v>
      </c>
      <c r="H4085" s="195">
        <v>2.38056</v>
      </c>
    </row>
    <row r="4086" spans="2:8" x14ac:dyDescent="0.25">
      <c r="B4086" s="191" t="s">
        <v>353</v>
      </c>
      <c r="C4086" s="193">
        <v>9</v>
      </c>
      <c r="D4086" s="193">
        <v>9</v>
      </c>
      <c r="E4086" s="193">
        <v>17</v>
      </c>
      <c r="F4086" s="193">
        <v>3</v>
      </c>
      <c r="G4086" s="194">
        <v>1.3973800000000001</v>
      </c>
      <c r="H4086" s="195">
        <v>3.0737100000000002</v>
      </c>
    </row>
    <row r="4087" spans="2:8" x14ac:dyDescent="0.25">
      <c r="B4087" s="191" t="s">
        <v>353</v>
      </c>
      <c r="C4087" s="193">
        <v>9</v>
      </c>
      <c r="D4087" s="193">
        <v>10</v>
      </c>
      <c r="E4087" s="193">
        <v>15</v>
      </c>
      <c r="F4087" s="193">
        <v>4</v>
      </c>
      <c r="G4087" s="194">
        <v>1.08667</v>
      </c>
      <c r="H4087" s="195">
        <v>2.6609799999999999</v>
      </c>
    </row>
    <row r="4088" spans="2:8" x14ac:dyDescent="0.25">
      <c r="B4088" s="191" t="s">
        <v>353</v>
      </c>
      <c r="C4088" s="193">
        <v>9</v>
      </c>
      <c r="D4088" s="193">
        <v>10</v>
      </c>
      <c r="E4088" s="193">
        <v>16</v>
      </c>
      <c r="F4088" s="193">
        <v>4</v>
      </c>
      <c r="G4088" s="194">
        <v>1.4403900000000001</v>
      </c>
      <c r="H4088" s="195">
        <v>3.1265999999999998</v>
      </c>
    </row>
    <row r="4089" spans="2:8" x14ac:dyDescent="0.25">
      <c r="B4089" s="191" t="s">
        <v>353</v>
      </c>
      <c r="C4089" s="193">
        <v>9</v>
      </c>
      <c r="D4089" s="193">
        <v>10</v>
      </c>
      <c r="E4089" s="193">
        <v>17</v>
      </c>
      <c r="F4089" s="193">
        <v>4</v>
      </c>
      <c r="G4089" s="194">
        <v>2.0171299999999999</v>
      </c>
      <c r="H4089" s="195">
        <v>4.12331</v>
      </c>
    </row>
    <row r="4090" spans="2:8" x14ac:dyDescent="0.25">
      <c r="B4090" s="191" t="s">
        <v>1274</v>
      </c>
      <c r="C4090" s="193">
        <v>9</v>
      </c>
      <c r="D4090" s="193">
        <v>8</v>
      </c>
      <c r="E4090" s="193">
        <v>15</v>
      </c>
      <c r="F4090" s="193">
        <v>2</v>
      </c>
      <c r="G4090" s="194">
        <v>0</v>
      </c>
      <c r="H4090" s="195">
        <v>0</v>
      </c>
    </row>
    <row r="4091" spans="2:8" x14ac:dyDescent="0.25">
      <c r="B4091" s="191" t="s">
        <v>1274</v>
      </c>
      <c r="C4091" s="193">
        <v>9</v>
      </c>
      <c r="D4091" s="193">
        <v>8</v>
      </c>
      <c r="E4091" s="193">
        <v>16</v>
      </c>
      <c r="F4091" s="193">
        <v>2</v>
      </c>
      <c r="G4091" s="194">
        <v>0</v>
      </c>
      <c r="H4091" s="195">
        <v>0</v>
      </c>
    </row>
    <row r="4092" spans="2:8" x14ac:dyDescent="0.25">
      <c r="B4092" s="191" t="s">
        <v>1274</v>
      </c>
      <c r="C4092" s="193">
        <v>9</v>
      </c>
      <c r="D4092" s="193">
        <v>8</v>
      </c>
      <c r="E4092" s="193">
        <v>17</v>
      </c>
      <c r="F4092" s="193">
        <v>2</v>
      </c>
      <c r="G4092" s="194">
        <v>0</v>
      </c>
      <c r="H4092" s="195">
        <v>0.53732500000000005</v>
      </c>
    </row>
    <row r="4093" spans="2:8" x14ac:dyDescent="0.25">
      <c r="B4093" s="191" t="s">
        <v>1274</v>
      </c>
      <c r="C4093" s="193">
        <v>9</v>
      </c>
      <c r="D4093" s="193">
        <v>9</v>
      </c>
      <c r="E4093" s="193">
        <v>15</v>
      </c>
      <c r="F4093" s="193">
        <v>3</v>
      </c>
      <c r="G4093" s="194">
        <v>0.67461499999999996</v>
      </c>
      <c r="H4093" s="195">
        <v>1.9906200000000001</v>
      </c>
    </row>
    <row r="4094" spans="2:8" x14ac:dyDescent="0.25">
      <c r="B4094" s="191" t="s">
        <v>1274</v>
      </c>
      <c r="C4094" s="193">
        <v>9</v>
      </c>
      <c r="D4094" s="193">
        <v>9</v>
      </c>
      <c r="E4094" s="193">
        <v>16</v>
      </c>
      <c r="F4094" s="193">
        <v>3</v>
      </c>
      <c r="G4094" s="194">
        <v>0.83526699999999998</v>
      </c>
      <c r="H4094" s="195">
        <v>2.0772200000000001</v>
      </c>
    </row>
    <row r="4095" spans="2:8" x14ac:dyDescent="0.25">
      <c r="B4095" s="191" t="s">
        <v>1274</v>
      </c>
      <c r="C4095" s="193">
        <v>9</v>
      </c>
      <c r="D4095" s="193">
        <v>9</v>
      </c>
      <c r="E4095" s="193">
        <v>17</v>
      </c>
      <c r="F4095" s="193">
        <v>3</v>
      </c>
      <c r="G4095" s="194">
        <v>1.21932</v>
      </c>
      <c r="H4095" s="195">
        <v>2.6820499999999998</v>
      </c>
    </row>
    <row r="4096" spans="2:8" x14ac:dyDescent="0.25">
      <c r="B4096" s="191" t="s">
        <v>1274</v>
      </c>
      <c r="C4096" s="193">
        <v>9</v>
      </c>
      <c r="D4096" s="193">
        <v>10</v>
      </c>
      <c r="E4096" s="193">
        <v>15</v>
      </c>
      <c r="F4096" s="193">
        <v>4</v>
      </c>
      <c r="G4096" s="194">
        <v>0.94819900000000001</v>
      </c>
      <c r="H4096" s="195">
        <v>2.3219099999999999</v>
      </c>
    </row>
    <row r="4097" spans="2:8" x14ac:dyDescent="0.25">
      <c r="B4097" s="191" t="s">
        <v>1274</v>
      </c>
      <c r="C4097" s="193">
        <v>9</v>
      </c>
      <c r="D4097" s="193">
        <v>10</v>
      </c>
      <c r="E4097" s="193">
        <v>16</v>
      </c>
      <c r="F4097" s="193">
        <v>4</v>
      </c>
      <c r="G4097" s="194">
        <v>1.25685</v>
      </c>
      <c r="H4097" s="195">
        <v>2.7281900000000001</v>
      </c>
    </row>
    <row r="4098" spans="2:8" x14ac:dyDescent="0.25">
      <c r="B4098" s="191" t="s">
        <v>1274</v>
      </c>
      <c r="C4098" s="193">
        <v>9</v>
      </c>
      <c r="D4098" s="193">
        <v>10</v>
      </c>
      <c r="E4098" s="193">
        <v>17</v>
      </c>
      <c r="F4098" s="193">
        <v>4</v>
      </c>
      <c r="G4098" s="194">
        <v>1.7601</v>
      </c>
      <c r="H4098" s="195">
        <v>3.5979000000000001</v>
      </c>
    </row>
    <row r="4099" spans="2:8" x14ac:dyDescent="0.25">
      <c r="B4099" s="191" t="s">
        <v>1275</v>
      </c>
      <c r="C4099" s="193">
        <v>9</v>
      </c>
      <c r="D4099" s="193">
        <v>8</v>
      </c>
      <c r="E4099" s="193">
        <v>15</v>
      </c>
      <c r="F4099" s="193">
        <v>2</v>
      </c>
      <c r="G4099" s="194">
        <v>0</v>
      </c>
      <c r="H4099" s="195">
        <v>0</v>
      </c>
    </row>
    <row r="4100" spans="2:8" x14ac:dyDescent="0.25">
      <c r="B4100" s="191" t="s">
        <v>1275</v>
      </c>
      <c r="C4100" s="193">
        <v>9</v>
      </c>
      <c r="D4100" s="193">
        <v>8</v>
      </c>
      <c r="E4100" s="193">
        <v>16</v>
      </c>
      <c r="F4100" s="193">
        <v>2</v>
      </c>
      <c r="G4100" s="194">
        <v>0</v>
      </c>
      <c r="H4100" s="195">
        <v>0</v>
      </c>
    </row>
    <row r="4101" spans="2:8" x14ac:dyDescent="0.25">
      <c r="B4101" s="191" t="s">
        <v>1275</v>
      </c>
      <c r="C4101" s="193">
        <v>9</v>
      </c>
      <c r="D4101" s="193">
        <v>8</v>
      </c>
      <c r="E4101" s="193">
        <v>17</v>
      </c>
      <c r="F4101" s="193">
        <v>2</v>
      </c>
      <c r="G4101" s="194">
        <v>0</v>
      </c>
      <c r="H4101" s="195">
        <v>0.52523900000000001</v>
      </c>
    </row>
    <row r="4102" spans="2:8" x14ac:dyDescent="0.25">
      <c r="B4102" s="191" t="s">
        <v>1275</v>
      </c>
      <c r="C4102" s="193">
        <v>9</v>
      </c>
      <c r="D4102" s="193">
        <v>9</v>
      </c>
      <c r="E4102" s="193">
        <v>15</v>
      </c>
      <c r="F4102" s="193">
        <v>3</v>
      </c>
      <c r="G4102" s="194">
        <v>0.64040200000000003</v>
      </c>
      <c r="H4102" s="195">
        <v>1.9225699999999999</v>
      </c>
    </row>
    <row r="4103" spans="2:8" x14ac:dyDescent="0.25">
      <c r="B4103" s="191" t="s">
        <v>1275</v>
      </c>
      <c r="C4103" s="193">
        <v>9</v>
      </c>
      <c r="D4103" s="193">
        <v>9</v>
      </c>
      <c r="E4103" s="193">
        <v>16</v>
      </c>
      <c r="F4103" s="193">
        <v>3</v>
      </c>
      <c r="G4103" s="194">
        <v>0.79628500000000002</v>
      </c>
      <c r="H4103" s="195">
        <v>2.0125500000000001</v>
      </c>
    </row>
    <row r="4104" spans="2:8" x14ac:dyDescent="0.25">
      <c r="B4104" s="191" t="s">
        <v>1275</v>
      </c>
      <c r="C4104" s="193">
        <v>9</v>
      </c>
      <c r="D4104" s="193">
        <v>9</v>
      </c>
      <c r="E4104" s="193">
        <v>17</v>
      </c>
      <c r="F4104" s="193">
        <v>3</v>
      </c>
      <c r="G4104" s="194">
        <v>1.1733499999999999</v>
      </c>
      <c r="H4104" s="195">
        <v>2.6276199999999998</v>
      </c>
    </row>
    <row r="4105" spans="2:8" x14ac:dyDescent="0.25">
      <c r="B4105" s="191" t="s">
        <v>1275</v>
      </c>
      <c r="C4105" s="193">
        <v>9</v>
      </c>
      <c r="D4105" s="193">
        <v>10</v>
      </c>
      <c r="E4105" s="193">
        <v>15</v>
      </c>
      <c r="F4105" s="193">
        <v>4</v>
      </c>
      <c r="G4105" s="194">
        <v>0.90353000000000006</v>
      </c>
      <c r="H4105" s="195">
        <v>2.2442299999999999</v>
      </c>
    </row>
    <row r="4106" spans="2:8" x14ac:dyDescent="0.25">
      <c r="B4106" s="191" t="s">
        <v>1275</v>
      </c>
      <c r="C4106" s="193">
        <v>9</v>
      </c>
      <c r="D4106" s="193">
        <v>10</v>
      </c>
      <c r="E4106" s="193">
        <v>16</v>
      </c>
      <c r="F4106" s="193">
        <v>4</v>
      </c>
      <c r="G4106" s="194">
        <v>1.20427</v>
      </c>
      <c r="H4106" s="195">
        <v>2.6465900000000002</v>
      </c>
    </row>
    <row r="4107" spans="2:8" x14ac:dyDescent="0.25">
      <c r="B4107" s="191" t="s">
        <v>1275</v>
      </c>
      <c r="C4107" s="193">
        <v>9</v>
      </c>
      <c r="D4107" s="193">
        <v>10</v>
      </c>
      <c r="E4107" s="193">
        <v>17</v>
      </c>
      <c r="F4107" s="193">
        <v>4</v>
      </c>
      <c r="G4107" s="194">
        <v>1.7015800000000001</v>
      </c>
      <c r="H4107" s="195">
        <v>3.5352800000000002</v>
      </c>
    </row>
    <row r="4108" spans="2:8" x14ac:dyDescent="0.25">
      <c r="B4108" s="191" t="s">
        <v>354</v>
      </c>
      <c r="C4108" s="193">
        <v>9</v>
      </c>
      <c r="D4108" s="193">
        <v>8</v>
      </c>
      <c r="E4108" s="193">
        <v>15</v>
      </c>
      <c r="F4108" s="193">
        <v>2</v>
      </c>
      <c r="G4108" s="194">
        <v>0</v>
      </c>
      <c r="H4108" s="195">
        <v>0</v>
      </c>
    </row>
    <row r="4109" spans="2:8" x14ac:dyDescent="0.25">
      <c r="B4109" s="191" t="s">
        <v>354</v>
      </c>
      <c r="C4109" s="193">
        <v>9</v>
      </c>
      <c r="D4109" s="193">
        <v>8</v>
      </c>
      <c r="E4109" s="193">
        <v>16</v>
      </c>
      <c r="F4109" s="193">
        <v>2</v>
      </c>
      <c r="G4109" s="194">
        <v>0</v>
      </c>
      <c r="H4109" s="195">
        <v>0</v>
      </c>
    </row>
    <row r="4110" spans="2:8" x14ac:dyDescent="0.25">
      <c r="B4110" s="191" t="s">
        <v>354</v>
      </c>
      <c r="C4110" s="193">
        <v>9</v>
      </c>
      <c r="D4110" s="193">
        <v>8</v>
      </c>
      <c r="E4110" s="193">
        <v>17</v>
      </c>
      <c r="F4110" s="193">
        <v>2</v>
      </c>
      <c r="G4110" s="194">
        <v>0</v>
      </c>
      <c r="H4110" s="195">
        <v>0.52523900000000001</v>
      </c>
    </row>
    <row r="4111" spans="2:8" x14ac:dyDescent="0.25">
      <c r="B4111" s="191" t="s">
        <v>354</v>
      </c>
      <c r="C4111" s="193">
        <v>9</v>
      </c>
      <c r="D4111" s="193">
        <v>9</v>
      </c>
      <c r="E4111" s="193">
        <v>15</v>
      </c>
      <c r="F4111" s="193">
        <v>3</v>
      </c>
      <c r="G4111" s="194">
        <v>0.64040200000000003</v>
      </c>
      <c r="H4111" s="195">
        <v>1.9225699999999999</v>
      </c>
    </row>
    <row r="4112" spans="2:8" x14ac:dyDescent="0.25">
      <c r="B4112" s="191" t="s">
        <v>354</v>
      </c>
      <c r="C4112" s="193">
        <v>9</v>
      </c>
      <c r="D4112" s="193">
        <v>9</v>
      </c>
      <c r="E4112" s="193">
        <v>16</v>
      </c>
      <c r="F4112" s="193">
        <v>3</v>
      </c>
      <c r="G4112" s="194">
        <v>0.79628500000000002</v>
      </c>
      <c r="H4112" s="195">
        <v>2.0125500000000001</v>
      </c>
    </row>
    <row r="4113" spans="2:8" x14ac:dyDescent="0.25">
      <c r="B4113" s="191" t="s">
        <v>354</v>
      </c>
      <c r="C4113" s="193">
        <v>9</v>
      </c>
      <c r="D4113" s="193">
        <v>9</v>
      </c>
      <c r="E4113" s="193">
        <v>17</v>
      </c>
      <c r="F4113" s="193">
        <v>3</v>
      </c>
      <c r="G4113" s="194">
        <v>1.1733499999999999</v>
      </c>
      <c r="H4113" s="195">
        <v>2.6276199999999998</v>
      </c>
    </row>
    <row r="4114" spans="2:8" x14ac:dyDescent="0.25">
      <c r="B4114" s="191" t="s">
        <v>354</v>
      </c>
      <c r="C4114" s="193">
        <v>9</v>
      </c>
      <c r="D4114" s="193">
        <v>10</v>
      </c>
      <c r="E4114" s="193">
        <v>15</v>
      </c>
      <c r="F4114" s="193">
        <v>4</v>
      </c>
      <c r="G4114" s="194">
        <v>0.90353000000000006</v>
      </c>
      <c r="H4114" s="195">
        <v>2.2442299999999999</v>
      </c>
    </row>
    <row r="4115" spans="2:8" x14ac:dyDescent="0.25">
      <c r="B4115" s="191" t="s">
        <v>354</v>
      </c>
      <c r="C4115" s="193">
        <v>9</v>
      </c>
      <c r="D4115" s="193">
        <v>10</v>
      </c>
      <c r="E4115" s="193">
        <v>16</v>
      </c>
      <c r="F4115" s="193">
        <v>4</v>
      </c>
      <c r="G4115" s="194">
        <v>1.20427</v>
      </c>
      <c r="H4115" s="195">
        <v>2.6465900000000002</v>
      </c>
    </row>
    <row r="4116" spans="2:8" x14ac:dyDescent="0.25">
      <c r="B4116" s="191" t="s">
        <v>354</v>
      </c>
      <c r="C4116" s="193">
        <v>9</v>
      </c>
      <c r="D4116" s="193">
        <v>10</v>
      </c>
      <c r="E4116" s="193">
        <v>17</v>
      </c>
      <c r="F4116" s="193">
        <v>4</v>
      </c>
      <c r="G4116" s="194">
        <v>1.7015800000000001</v>
      </c>
      <c r="H4116" s="195">
        <v>3.5352800000000002</v>
      </c>
    </row>
    <row r="4117" spans="2:8" x14ac:dyDescent="0.25">
      <c r="B4117" s="191" t="s">
        <v>1276</v>
      </c>
      <c r="C4117" s="193">
        <v>9</v>
      </c>
      <c r="D4117" s="193">
        <v>8</v>
      </c>
      <c r="E4117" s="193">
        <v>15</v>
      </c>
      <c r="F4117" s="193">
        <v>2</v>
      </c>
      <c r="G4117" s="194">
        <v>0</v>
      </c>
      <c r="H4117" s="195">
        <v>0</v>
      </c>
    </row>
    <row r="4118" spans="2:8" x14ac:dyDescent="0.25">
      <c r="B4118" s="191" t="s">
        <v>1276</v>
      </c>
      <c r="C4118" s="193">
        <v>9</v>
      </c>
      <c r="D4118" s="193">
        <v>8</v>
      </c>
      <c r="E4118" s="193">
        <v>16</v>
      </c>
      <c r="F4118" s="193">
        <v>2</v>
      </c>
      <c r="G4118" s="194">
        <v>0</v>
      </c>
      <c r="H4118" s="195">
        <v>0</v>
      </c>
    </row>
    <row r="4119" spans="2:8" x14ac:dyDescent="0.25">
      <c r="B4119" s="191" t="s">
        <v>1276</v>
      </c>
      <c r="C4119" s="193">
        <v>9</v>
      </c>
      <c r="D4119" s="193">
        <v>8</v>
      </c>
      <c r="E4119" s="193">
        <v>17</v>
      </c>
      <c r="F4119" s="193">
        <v>2</v>
      </c>
      <c r="G4119" s="194">
        <v>0</v>
      </c>
      <c r="H4119" s="195">
        <v>0.475995</v>
      </c>
    </row>
    <row r="4120" spans="2:8" x14ac:dyDescent="0.25">
      <c r="B4120" s="191" t="s">
        <v>1276</v>
      </c>
      <c r="C4120" s="193">
        <v>9</v>
      </c>
      <c r="D4120" s="193">
        <v>9</v>
      </c>
      <c r="E4120" s="193">
        <v>15</v>
      </c>
      <c r="F4120" s="193">
        <v>3</v>
      </c>
      <c r="G4120" s="194">
        <v>0.58036100000000002</v>
      </c>
      <c r="H4120" s="195">
        <v>1.7423200000000001</v>
      </c>
    </row>
    <row r="4121" spans="2:8" x14ac:dyDescent="0.25">
      <c r="B4121" s="191" t="s">
        <v>1276</v>
      </c>
      <c r="C4121" s="193">
        <v>9</v>
      </c>
      <c r="D4121" s="193">
        <v>9</v>
      </c>
      <c r="E4121" s="193">
        <v>16</v>
      </c>
      <c r="F4121" s="193">
        <v>3</v>
      </c>
      <c r="G4121" s="194">
        <v>0.72162899999999996</v>
      </c>
      <c r="H4121" s="195">
        <v>1.82386</v>
      </c>
    </row>
    <row r="4122" spans="2:8" x14ac:dyDescent="0.25">
      <c r="B4122" s="191" t="s">
        <v>1276</v>
      </c>
      <c r="C4122" s="193">
        <v>9</v>
      </c>
      <c r="D4122" s="193">
        <v>9</v>
      </c>
      <c r="E4122" s="193">
        <v>17</v>
      </c>
      <c r="F4122" s="193">
        <v>3</v>
      </c>
      <c r="G4122" s="194">
        <v>1.06335</v>
      </c>
      <c r="H4122" s="195">
        <v>2.3812700000000002</v>
      </c>
    </row>
    <row r="4123" spans="2:8" x14ac:dyDescent="0.25">
      <c r="B4123" s="191" t="s">
        <v>1276</v>
      </c>
      <c r="C4123" s="193">
        <v>9</v>
      </c>
      <c r="D4123" s="193">
        <v>10</v>
      </c>
      <c r="E4123" s="193">
        <v>15</v>
      </c>
      <c r="F4123" s="193">
        <v>4</v>
      </c>
      <c r="G4123" s="194">
        <v>0.81881999999999999</v>
      </c>
      <c r="H4123" s="195">
        <v>2.03382</v>
      </c>
    </row>
    <row r="4124" spans="2:8" x14ac:dyDescent="0.25">
      <c r="B4124" s="191" t="s">
        <v>1276</v>
      </c>
      <c r="C4124" s="193">
        <v>9</v>
      </c>
      <c r="D4124" s="193">
        <v>10</v>
      </c>
      <c r="E4124" s="193">
        <v>16</v>
      </c>
      <c r="F4124" s="193">
        <v>4</v>
      </c>
      <c r="G4124" s="194">
        <v>1.0913600000000001</v>
      </c>
      <c r="H4124" s="195">
        <v>2.39846</v>
      </c>
    </row>
    <row r="4125" spans="2:8" x14ac:dyDescent="0.25">
      <c r="B4125" s="191" t="s">
        <v>1276</v>
      </c>
      <c r="C4125" s="193">
        <v>9</v>
      </c>
      <c r="D4125" s="193">
        <v>10</v>
      </c>
      <c r="E4125" s="193">
        <v>17</v>
      </c>
      <c r="F4125" s="193">
        <v>4</v>
      </c>
      <c r="G4125" s="194">
        <v>1.5420499999999999</v>
      </c>
      <c r="H4125" s="195">
        <v>3.20383</v>
      </c>
    </row>
    <row r="4126" spans="2:8" x14ac:dyDescent="0.25">
      <c r="B4126" s="191" t="s">
        <v>1277</v>
      </c>
      <c r="C4126" s="193">
        <v>9</v>
      </c>
      <c r="D4126" s="193">
        <v>8</v>
      </c>
      <c r="E4126" s="193">
        <v>15</v>
      </c>
      <c r="F4126" s="193">
        <v>2</v>
      </c>
      <c r="G4126" s="194">
        <v>0</v>
      </c>
      <c r="H4126" s="195">
        <v>0</v>
      </c>
    </row>
    <row r="4127" spans="2:8" x14ac:dyDescent="0.25">
      <c r="B4127" s="191" t="s">
        <v>1277</v>
      </c>
      <c r="C4127" s="193">
        <v>9</v>
      </c>
      <c r="D4127" s="193">
        <v>8</v>
      </c>
      <c r="E4127" s="193">
        <v>16</v>
      </c>
      <c r="F4127" s="193">
        <v>2</v>
      </c>
      <c r="G4127" s="194">
        <v>0</v>
      </c>
      <c r="H4127" s="195">
        <v>0</v>
      </c>
    </row>
    <row r="4128" spans="2:8" x14ac:dyDescent="0.25">
      <c r="B4128" s="191" t="s">
        <v>1277</v>
      </c>
      <c r="C4128" s="193">
        <v>9</v>
      </c>
      <c r="D4128" s="193">
        <v>8</v>
      </c>
      <c r="E4128" s="193">
        <v>17</v>
      </c>
      <c r="F4128" s="193">
        <v>2</v>
      </c>
      <c r="G4128" s="194">
        <v>0</v>
      </c>
      <c r="H4128" s="195">
        <v>0.55031799999999997</v>
      </c>
    </row>
    <row r="4129" spans="2:8" x14ac:dyDescent="0.25">
      <c r="B4129" s="191" t="s">
        <v>1277</v>
      </c>
      <c r="C4129" s="193">
        <v>9</v>
      </c>
      <c r="D4129" s="193">
        <v>9</v>
      </c>
      <c r="E4129" s="193">
        <v>15</v>
      </c>
      <c r="F4129" s="193">
        <v>3</v>
      </c>
      <c r="G4129" s="194">
        <v>0.66336300000000004</v>
      </c>
      <c r="H4129" s="195">
        <v>1.9761500000000001</v>
      </c>
    </row>
    <row r="4130" spans="2:8" x14ac:dyDescent="0.25">
      <c r="B4130" s="191" t="s">
        <v>1277</v>
      </c>
      <c r="C4130" s="193">
        <v>9</v>
      </c>
      <c r="D4130" s="193">
        <v>9</v>
      </c>
      <c r="E4130" s="193">
        <v>16</v>
      </c>
      <c r="F4130" s="193">
        <v>3</v>
      </c>
      <c r="G4130" s="194">
        <v>0.82236900000000002</v>
      </c>
      <c r="H4130" s="195">
        <v>2.06494</v>
      </c>
    </row>
    <row r="4131" spans="2:8" x14ac:dyDescent="0.25">
      <c r="B4131" s="191" t="s">
        <v>1277</v>
      </c>
      <c r="C4131" s="193">
        <v>9</v>
      </c>
      <c r="D4131" s="193">
        <v>9</v>
      </c>
      <c r="E4131" s="193">
        <v>17</v>
      </c>
      <c r="F4131" s="193">
        <v>3</v>
      </c>
      <c r="G4131" s="194">
        <v>1.2105300000000001</v>
      </c>
      <c r="H4131" s="195">
        <v>2.6940300000000001</v>
      </c>
    </row>
    <row r="4132" spans="2:8" x14ac:dyDescent="0.25">
      <c r="B4132" s="191" t="s">
        <v>1277</v>
      </c>
      <c r="C4132" s="193">
        <v>9</v>
      </c>
      <c r="D4132" s="193">
        <v>10</v>
      </c>
      <c r="E4132" s="193">
        <v>15</v>
      </c>
      <c r="F4132" s="193">
        <v>4</v>
      </c>
      <c r="G4132" s="194">
        <v>0.930755</v>
      </c>
      <c r="H4132" s="195">
        <v>2.3100299999999998</v>
      </c>
    </row>
    <row r="4133" spans="2:8" x14ac:dyDescent="0.25">
      <c r="B4133" s="191" t="s">
        <v>1277</v>
      </c>
      <c r="C4133" s="193">
        <v>9</v>
      </c>
      <c r="D4133" s="193">
        <v>10</v>
      </c>
      <c r="E4133" s="193">
        <v>16</v>
      </c>
      <c r="F4133" s="193">
        <v>4</v>
      </c>
      <c r="G4133" s="194">
        <v>1.23343</v>
      </c>
      <c r="H4133" s="195">
        <v>2.7086199999999998</v>
      </c>
    </row>
    <row r="4134" spans="2:8" x14ac:dyDescent="0.25">
      <c r="B4134" s="191" t="s">
        <v>1277</v>
      </c>
      <c r="C4134" s="193">
        <v>9</v>
      </c>
      <c r="D4134" s="193">
        <v>10</v>
      </c>
      <c r="E4134" s="193">
        <v>17</v>
      </c>
      <c r="F4134" s="193">
        <v>4</v>
      </c>
      <c r="G4134" s="194">
        <v>1.73516</v>
      </c>
      <c r="H4134" s="195">
        <v>3.5843400000000001</v>
      </c>
    </row>
    <row r="4135" spans="2:8" x14ac:dyDescent="0.25">
      <c r="B4135" s="191" t="s">
        <v>355</v>
      </c>
      <c r="C4135" s="193">
        <v>9</v>
      </c>
      <c r="D4135" s="193">
        <v>8</v>
      </c>
      <c r="E4135" s="193">
        <v>15</v>
      </c>
      <c r="F4135" s="193">
        <v>2</v>
      </c>
      <c r="G4135" s="194">
        <v>0</v>
      </c>
      <c r="H4135" s="195">
        <v>0</v>
      </c>
    </row>
    <row r="4136" spans="2:8" x14ac:dyDescent="0.25">
      <c r="B4136" s="191" t="s">
        <v>355</v>
      </c>
      <c r="C4136" s="193">
        <v>9</v>
      </c>
      <c r="D4136" s="193">
        <v>8</v>
      </c>
      <c r="E4136" s="193">
        <v>16</v>
      </c>
      <c r="F4136" s="193">
        <v>2</v>
      </c>
      <c r="G4136" s="194">
        <v>0</v>
      </c>
      <c r="H4136" s="195">
        <v>0</v>
      </c>
    </row>
    <row r="4137" spans="2:8" x14ac:dyDescent="0.25">
      <c r="B4137" s="191" t="s">
        <v>355</v>
      </c>
      <c r="C4137" s="193">
        <v>9</v>
      </c>
      <c r="D4137" s="193">
        <v>8</v>
      </c>
      <c r="E4137" s="193">
        <v>17</v>
      </c>
      <c r="F4137" s="193">
        <v>2</v>
      </c>
      <c r="G4137" s="194">
        <v>0</v>
      </c>
      <c r="H4137" s="195">
        <v>0.55031799999999997</v>
      </c>
    </row>
    <row r="4138" spans="2:8" x14ac:dyDescent="0.25">
      <c r="B4138" s="191" t="s">
        <v>355</v>
      </c>
      <c r="C4138" s="193">
        <v>9</v>
      </c>
      <c r="D4138" s="193">
        <v>9</v>
      </c>
      <c r="E4138" s="193">
        <v>15</v>
      </c>
      <c r="F4138" s="193">
        <v>3</v>
      </c>
      <c r="G4138" s="194">
        <v>0.66336300000000004</v>
      </c>
      <c r="H4138" s="195">
        <v>1.9761500000000001</v>
      </c>
    </row>
    <row r="4139" spans="2:8" x14ac:dyDescent="0.25">
      <c r="B4139" s="191" t="s">
        <v>355</v>
      </c>
      <c r="C4139" s="193">
        <v>9</v>
      </c>
      <c r="D4139" s="193">
        <v>9</v>
      </c>
      <c r="E4139" s="193">
        <v>16</v>
      </c>
      <c r="F4139" s="193">
        <v>3</v>
      </c>
      <c r="G4139" s="194">
        <v>0.82236900000000002</v>
      </c>
      <c r="H4139" s="195">
        <v>2.06494</v>
      </c>
    </row>
    <row r="4140" spans="2:8" x14ac:dyDescent="0.25">
      <c r="B4140" s="191" t="s">
        <v>355</v>
      </c>
      <c r="C4140" s="193">
        <v>9</v>
      </c>
      <c r="D4140" s="193">
        <v>9</v>
      </c>
      <c r="E4140" s="193">
        <v>17</v>
      </c>
      <c r="F4140" s="193">
        <v>3</v>
      </c>
      <c r="G4140" s="194">
        <v>1.2105300000000001</v>
      </c>
      <c r="H4140" s="195">
        <v>2.6940300000000001</v>
      </c>
    </row>
    <row r="4141" spans="2:8" x14ac:dyDescent="0.25">
      <c r="B4141" s="191" t="s">
        <v>355</v>
      </c>
      <c r="C4141" s="193">
        <v>9</v>
      </c>
      <c r="D4141" s="193">
        <v>10</v>
      </c>
      <c r="E4141" s="193">
        <v>15</v>
      </c>
      <c r="F4141" s="193">
        <v>4</v>
      </c>
      <c r="G4141" s="194">
        <v>0.930755</v>
      </c>
      <c r="H4141" s="195">
        <v>2.3100299999999998</v>
      </c>
    </row>
    <row r="4142" spans="2:8" x14ac:dyDescent="0.25">
      <c r="B4142" s="191" t="s">
        <v>355</v>
      </c>
      <c r="C4142" s="193">
        <v>9</v>
      </c>
      <c r="D4142" s="193">
        <v>10</v>
      </c>
      <c r="E4142" s="193">
        <v>16</v>
      </c>
      <c r="F4142" s="193">
        <v>4</v>
      </c>
      <c r="G4142" s="194">
        <v>1.23343</v>
      </c>
      <c r="H4142" s="195">
        <v>2.7086199999999998</v>
      </c>
    </row>
    <row r="4143" spans="2:8" x14ac:dyDescent="0.25">
      <c r="B4143" s="191" t="s">
        <v>355</v>
      </c>
      <c r="C4143" s="193">
        <v>9</v>
      </c>
      <c r="D4143" s="193">
        <v>10</v>
      </c>
      <c r="E4143" s="193">
        <v>17</v>
      </c>
      <c r="F4143" s="193">
        <v>4</v>
      </c>
      <c r="G4143" s="194">
        <v>1.73516</v>
      </c>
      <c r="H4143" s="195">
        <v>3.5843400000000001</v>
      </c>
    </row>
    <row r="4144" spans="2:8" x14ac:dyDescent="0.25">
      <c r="B4144" s="191" t="s">
        <v>1278</v>
      </c>
      <c r="C4144" s="193">
        <v>9</v>
      </c>
      <c r="D4144" s="193">
        <v>8</v>
      </c>
      <c r="E4144" s="193">
        <v>15</v>
      </c>
      <c r="F4144" s="193">
        <v>2</v>
      </c>
      <c r="G4144" s="194">
        <v>0</v>
      </c>
      <c r="H4144" s="195">
        <v>0</v>
      </c>
    </row>
    <row r="4145" spans="2:8" x14ac:dyDescent="0.25">
      <c r="B4145" s="191" t="s">
        <v>1278</v>
      </c>
      <c r="C4145" s="193">
        <v>9</v>
      </c>
      <c r="D4145" s="193">
        <v>8</v>
      </c>
      <c r="E4145" s="193">
        <v>16</v>
      </c>
      <c r="F4145" s="193">
        <v>2</v>
      </c>
      <c r="G4145" s="194">
        <v>0</v>
      </c>
      <c r="H4145" s="195">
        <v>0</v>
      </c>
    </row>
    <row r="4146" spans="2:8" x14ac:dyDescent="0.25">
      <c r="B4146" s="191" t="s">
        <v>1278</v>
      </c>
      <c r="C4146" s="193">
        <v>9</v>
      </c>
      <c r="D4146" s="193">
        <v>8</v>
      </c>
      <c r="E4146" s="193">
        <v>17</v>
      </c>
      <c r="F4146" s="193">
        <v>2</v>
      </c>
      <c r="G4146" s="194">
        <v>0</v>
      </c>
      <c r="H4146" s="195">
        <v>0.49811</v>
      </c>
    </row>
    <row r="4147" spans="2:8" x14ac:dyDescent="0.25">
      <c r="B4147" s="191" t="s">
        <v>1278</v>
      </c>
      <c r="C4147" s="193">
        <v>9</v>
      </c>
      <c r="D4147" s="193">
        <v>9</v>
      </c>
      <c r="E4147" s="193">
        <v>15</v>
      </c>
      <c r="F4147" s="193">
        <v>3</v>
      </c>
      <c r="G4147" s="194">
        <v>0.60043100000000005</v>
      </c>
      <c r="H4147" s="195">
        <v>1.78867</v>
      </c>
    </row>
    <row r="4148" spans="2:8" x14ac:dyDescent="0.25">
      <c r="B4148" s="191" t="s">
        <v>1278</v>
      </c>
      <c r="C4148" s="193">
        <v>9</v>
      </c>
      <c r="D4148" s="193">
        <v>9</v>
      </c>
      <c r="E4148" s="193">
        <v>16</v>
      </c>
      <c r="F4148" s="193">
        <v>3</v>
      </c>
      <c r="G4148" s="194">
        <v>0.74435200000000001</v>
      </c>
      <c r="H4148" s="195">
        <v>1.86904</v>
      </c>
    </row>
    <row r="4149" spans="2:8" x14ac:dyDescent="0.25">
      <c r="B4149" s="191" t="s">
        <v>1278</v>
      </c>
      <c r="C4149" s="193">
        <v>9</v>
      </c>
      <c r="D4149" s="193">
        <v>9</v>
      </c>
      <c r="E4149" s="193">
        <v>17</v>
      </c>
      <c r="F4149" s="193">
        <v>3</v>
      </c>
      <c r="G4149" s="194">
        <v>1.0956900000000001</v>
      </c>
      <c r="H4149" s="195">
        <v>2.43845</v>
      </c>
    </row>
    <row r="4150" spans="2:8" x14ac:dyDescent="0.25">
      <c r="B4150" s="191" t="s">
        <v>1278</v>
      </c>
      <c r="C4150" s="193">
        <v>9</v>
      </c>
      <c r="D4150" s="193">
        <v>10</v>
      </c>
      <c r="E4150" s="193">
        <v>15</v>
      </c>
      <c r="F4150" s="193">
        <v>4</v>
      </c>
      <c r="G4150" s="194">
        <v>0.84245599999999998</v>
      </c>
      <c r="H4150" s="195">
        <v>2.0908799999999998</v>
      </c>
    </row>
    <row r="4151" spans="2:8" x14ac:dyDescent="0.25">
      <c r="B4151" s="191" t="s">
        <v>1278</v>
      </c>
      <c r="C4151" s="193">
        <v>9</v>
      </c>
      <c r="D4151" s="193">
        <v>10</v>
      </c>
      <c r="E4151" s="193">
        <v>16</v>
      </c>
      <c r="F4151" s="193">
        <v>4</v>
      </c>
      <c r="G4151" s="194">
        <v>1.1164099999999999</v>
      </c>
      <c r="H4151" s="195">
        <v>2.4516499999999999</v>
      </c>
    </row>
    <row r="4152" spans="2:8" x14ac:dyDescent="0.25">
      <c r="B4152" s="191" t="s">
        <v>1278</v>
      </c>
      <c r="C4152" s="193">
        <v>9</v>
      </c>
      <c r="D4152" s="193">
        <v>10</v>
      </c>
      <c r="E4152" s="193">
        <v>17</v>
      </c>
      <c r="F4152" s="193">
        <v>4</v>
      </c>
      <c r="G4152" s="194">
        <v>1.5705499999999999</v>
      </c>
      <c r="H4152" s="195">
        <v>3.2443</v>
      </c>
    </row>
    <row r="4153" spans="2:8" x14ac:dyDescent="0.25">
      <c r="B4153" s="191" t="s">
        <v>1279</v>
      </c>
      <c r="C4153" s="193">
        <v>9</v>
      </c>
      <c r="D4153" s="193">
        <v>8</v>
      </c>
      <c r="E4153" s="193">
        <v>15</v>
      </c>
      <c r="F4153" s="193">
        <v>2</v>
      </c>
      <c r="G4153" s="194">
        <v>0</v>
      </c>
      <c r="H4153" s="195">
        <v>0</v>
      </c>
    </row>
    <row r="4154" spans="2:8" x14ac:dyDescent="0.25">
      <c r="B4154" s="191" t="s">
        <v>1279</v>
      </c>
      <c r="C4154" s="193">
        <v>9</v>
      </c>
      <c r="D4154" s="193">
        <v>8</v>
      </c>
      <c r="E4154" s="193">
        <v>16</v>
      </c>
      <c r="F4154" s="193">
        <v>2</v>
      </c>
      <c r="G4154" s="194">
        <v>0</v>
      </c>
      <c r="H4154" s="195">
        <v>0</v>
      </c>
    </row>
    <row r="4155" spans="2:8" x14ac:dyDescent="0.25">
      <c r="B4155" s="191" t="s">
        <v>1279</v>
      </c>
      <c r="C4155" s="193">
        <v>9</v>
      </c>
      <c r="D4155" s="193">
        <v>8</v>
      </c>
      <c r="E4155" s="193">
        <v>17</v>
      </c>
      <c r="F4155" s="193">
        <v>2</v>
      </c>
      <c r="G4155" s="194">
        <v>0</v>
      </c>
      <c r="H4155" s="195">
        <v>0.51685199999999998</v>
      </c>
    </row>
    <row r="4156" spans="2:8" x14ac:dyDescent="0.25">
      <c r="B4156" s="191" t="s">
        <v>1279</v>
      </c>
      <c r="C4156" s="193">
        <v>9</v>
      </c>
      <c r="D4156" s="193">
        <v>9</v>
      </c>
      <c r="E4156" s="193">
        <v>15</v>
      </c>
      <c r="F4156" s="193">
        <v>3</v>
      </c>
      <c r="G4156" s="194">
        <v>0.62302199999999996</v>
      </c>
      <c r="H4156" s="195">
        <v>1.8559699999999999</v>
      </c>
    </row>
    <row r="4157" spans="2:8" x14ac:dyDescent="0.25">
      <c r="B4157" s="191" t="s">
        <v>1279</v>
      </c>
      <c r="C4157" s="193">
        <v>9</v>
      </c>
      <c r="D4157" s="193">
        <v>9</v>
      </c>
      <c r="E4157" s="193">
        <v>16</v>
      </c>
      <c r="F4157" s="193">
        <v>3</v>
      </c>
      <c r="G4157" s="194">
        <v>0.77235900000000002</v>
      </c>
      <c r="H4157" s="195">
        <v>1.93936</v>
      </c>
    </row>
    <row r="4158" spans="2:8" x14ac:dyDescent="0.25">
      <c r="B4158" s="191" t="s">
        <v>1279</v>
      </c>
      <c r="C4158" s="193">
        <v>9</v>
      </c>
      <c r="D4158" s="193">
        <v>9</v>
      </c>
      <c r="E4158" s="193">
        <v>17</v>
      </c>
      <c r="F4158" s="193">
        <v>3</v>
      </c>
      <c r="G4158" s="194">
        <v>1.1369199999999999</v>
      </c>
      <c r="H4158" s="195">
        <v>2.5301999999999998</v>
      </c>
    </row>
    <row r="4159" spans="2:8" x14ac:dyDescent="0.25">
      <c r="B4159" s="191" t="s">
        <v>1279</v>
      </c>
      <c r="C4159" s="193">
        <v>9</v>
      </c>
      <c r="D4159" s="193">
        <v>10</v>
      </c>
      <c r="E4159" s="193">
        <v>15</v>
      </c>
      <c r="F4159" s="193">
        <v>4</v>
      </c>
      <c r="G4159" s="194">
        <v>0.87415299999999996</v>
      </c>
      <c r="H4159" s="195">
        <v>2.1695500000000001</v>
      </c>
    </row>
    <row r="4160" spans="2:8" x14ac:dyDescent="0.25">
      <c r="B4160" s="191" t="s">
        <v>1279</v>
      </c>
      <c r="C4160" s="193">
        <v>9</v>
      </c>
      <c r="D4160" s="193">
        <v>10</v>
      </c>
      <c r="E4160" s="193">
        <v>16</v>
      </c>
      <c r="F4160" s="193">
        <v>4</v>
      </c>
      <c r="G4160" s="194">
        <v>1.15842</v>
      </c>
      <c r="H4160" s="195">
        <v>2.5438999999999998</v>
      </c>
    </row>
    <row r="4161" spans="2:8" x14ac:dyDescent="0.25">
      <c r="B4161" s="191" t="s">
        <v>1279</v>
      </c>
      <c r="C4161" s="193">
        <v>9</v>
      </c>
      <c r="D4161" s="193">
        <v>10</v>
      </c>
      <c r="E4161" s="193">
        <v>17</v>
      </c>
      <c r="F4161" s="193">
        <v>4</v>
      </c>
      <c r="G4161" s="194">
        <v>1.62964</v>
      </c>
      <c r="H4161" s="195">
        <v>3.3663599999999998</v>
      </c>
    </row>
    <row r="4162" spans="2:8" x14ac:dyDescent="0.25">
      <c r="B4162" s="191" t="s">
        <v>356</v>
      </c>
      <c r="C4162" s="193">
        <v>9</v>
      </c>
      <c r="D4162" s="193">
        <v>8</v>
      </c>
      <c r="E4162" s="193">
        <v>15</v>
      </c>
      <c r="F4162" s="193">
        <v>2</v>
      </c>
      <c r="G4162" s="194">
        <v>0</v>
      </c>
      <c r="H4162" s="195">
        <v>0</v>
      </c>
    </row>
    <row r="4163" spans="2:8" x14ac:dyDescent="0.25">
      <c r="B4163" s="191" t="s">
        <v>356</v>
      </c>
      <c r="C4163" s="193">
        <v>9</v>
      </c>
      <c r="D4163" s="193">
        <v>8</v>
      </c>
      <c r="E4163" s="193">
        <v>16</v>
      </c>
      <c r="F4163" s="193">
        <v>2</v>
      </c>
      <c r="G4163" s="194">
        <v>0</v>
      </c>
      <c r="H4163" s="195">
        <v>0</v>
      </c>
    </row>
    <row r="4164" spans="2:8" x14ac:dyDescent="0.25">
      <c r="B4164" s="191" t="s">
        <v>356</v>
      </c>
      <c r="C4164" s="193">
        <v>9</v>
      </c>
      <c r="D4164" s="193">
        <v>8</v>
      </c>
      <c r="E4164" s="193">
        <v>17</v>
      </c>
      <c r="F4164" s="193">
        <v>2</v>
      </c>
      <c r="G4164" s="194">
        <v>0</v>
      </c>
      <c r="H4164" s="195">
        <v>0.51685199999999998</v>
      </c>
    </row>
    <row r="4165" spans="2:8" x14ac:dyDescent="0.25">
      <c r="B4165" s="191" t="s">
        <v>356</v>
      </c>
      <c r="C4165" s="193">
        <v>9</v>
      </c>
      <c r="D4165" s="193">
        <v>9</v>
      </c>
      <c r="E4165" s="193">
        <v>15</v>
      </c>
      <c r="F4165" s="193">
        <v>3</v>
      </c>
      <c r="G4165" s="194">
        <v>0.62302199999999996</v>
      </c>
      <c r="H4165" s="195">
        <v>1.8559699999999999</v>
      </c>
    </row>
    <row r="4166" spans="2:8" x14ac:dyDescent="0.25">
      <c r="B4166" s="191" t="s">
        <v>356</v>
      </c>
      <c r="C4166" s="193">
        <v>9</v>
      </c>
      <c r="D4166" s="193">
        <v>9</v>
      </c>
      <c r="E4166" s="193">
        <v>16</v>
      </c>
      <c r="F4166" s="193">
        <v>3</v>
      </c>
      <c r="G4166" s="194">
        <v>0.77235900000000002</v>
      </c>
      <c r="H4166" s="195">
        <v>1.93936</v>
      </c>
    </row>
    <row r="4167" spans="2:8" x14ac:dyDescent="0.25">
      <c r="B4167" s="191" t="s">
        <v>356</v>
      </c>
      <c r="C4167" s="193">
        <v>9</v>
      </c>
      <c r="D4167" s="193">
        <v>9</v>
      </c>
      <c r="E4167" s="193">
        <v>17</v>
      </c>
      <c r="F4167" s="193">
        <v>3</v>
      </c>
      <c r="G4167" s="194">
        <v>1.1369199999999999</v>
      </c>
      <c r="H4167" s="195">
        <v>2.5301999999999998</v>
      </c>
    </row>
    <row r="4168" spans="2:8" x14ac:dyDescent="0.25">
      <c r="B4168" s="191" t="s">
        <v>356</v>
      </c>
      <c r="C4168" s="193">
        <v>9</v>
      </c>
      <c r="D4168" s="193">
        <v>10</v>
      </c>
      <c r="E4168" s="193">
        <v>15</v>
      </c>
      <c r="F4168" s="193">
        <v>4</v>
      </c>
      <c r="G4168" s="194">
        <v>0.87415299999999996</v>
      </c>
      <c r="H4168" s="195">
        <v>2.1695500000000001</v>
      </c>
    </row>
    <row r="4169" spans="2:8" x14ac:dyDescent="0.25">
      <c r="B4169" s="191" t="s">
        <v>356</v>
      </c>
      <c r="C4169" s="193">
        <v>9</v>
      </c>
      <c r="D4169" s="193">
        <v>10</v>
      </c>
      <c r="E4169" s="193">
        <v>16</v>
      </c>
      <c r="F4169" s="193">
        <v>4</v>
      </c>
      <c r="G4169" s="194">
        <v>1.15842</v>
      </c>
      <c r="H4169" s="195">
        <v>2.5438999999999998</v>
      </c>
    </row>
    <row r="4170" spans="2:8" x14ac:dyDescent="0.25">
      <c r="B4170" s="191" t="s">
        <v>356</v>
      </c>
      <c r="C4170" s="193">
        <v>9</v>
      </c>
      <c r="D4170" s="193">
        <v>10</v>
      </c>
      <c r="E4170" s="193">
        <v>17</v>
      </c>
      <c r="F4170" s="193">
        <v>4</v>
      </c>
      <c r="G4170" s="194">
        <v>1.62964</v>
      </c>
      <c r="H4170" s="195">
        <v>3.3663599999999998</v>
      </c>
    </row>
    <row r="4171" spans="2:8" x14ac:dyDescent="0.25">
      <c r="B4171" s="191" t="s">
        <v>1280</v>
      </c>
      <c r="C4171" s="193">
        <v>9</v>
      </c>
      <c r="D4171" s="193">
        <v>8</v>
      </c>
      <c r="E4171" s="193">
        <v>15</v>
      </c>
      <c r="F4171" s="193">
        <v>2</v>
      </c>
      <c r="G4171" s="194">
        <v>0</v>
      </c>
      <c r="H4171" s="195">
        <v>0</v>
      </c>
    </row>
    <row r="4172" spans="2:8" x14ac:dyDescent="0.25">
      <c r="B4172" s="191" t="s">
        <v>1280</v>
      </c>
      <c r="C4172" s="193">
        <v>9</v>
      </c>
      <c r="D4172" s="193">
        <v>8</v>
      </c>
      <c r="E4172" s="193">
        <v>16</v>
      </c>
      <c r="F4172" s="193">
        <v>2</v>
      </c>
      <c r="G4172" s="194">
        <v>0</v>
      </c>
      <c r="H4172" s="195">
        <v>0</v>
      </c>
    </row>
    <row r="4173" spans="2:8" x14ac:dyDescent="0.25">
      <c r="B4173" s="191" t="s">
        <v>1280</v>
      </c>
      <c r="C4173" s="193">
        <v>9</v>
      </c>
      <c r="D4173" s="193">
        <v>8</v>
      </c>
      <c r="E4173" s="193">
        <v>17</v>
      </c>
      <c r="F4173" s="193">
        <v>2</v>
      </c>
      <c r="G4173" s="194">
        <v>0</v>
      </c>
      <c r="H4173" s="195">
        <v>0.46539700000000001</v>
      </c>
    </row>
    <row r="4174" spans="2:8" x14ac:dyDescent="0.25">
      <c r="B4174" s="191" t="s">
        <v>1280</v>
      </c>
      <c r="C4174" s="193">
        <v>9</v>
      </c>
      <c r="D4174" s="193">
        <v>9</v>
      </c>
      <c r="E4174" s="193">
        <v>15</v>
      </c>
      <c r="F4174" s="193">
        <v>3</v>
      </c>
      <c r="G4174" s="194">
        <v>0.56099699999999997</v>
      </c>
      <c r="H4174" s="195">
        <v>1.6712</v>
      </c>
    </row>
    <row r="4175" spans="2:8" x14ac:dyDescent="0.25">
      <c r="B4175" s="191" t="s">
        <v>1280</v>
      </c>
      <c r="C4175" s="193">
        <v>9</v>
      </c>
      <c r="D4175" s="193">
        <v>9</v>
      </c>
      <c r="E4175" s="193">
        <v>16</v>
      </c>
      <c r="F4175" s="193">
        <v>3</v>
      </c>
      <c r="G4175" s="194">
        <v>0.69546600000000003</v>
      </c>
      <c r="H4175" s="195">
        <v>1.7462899999999999</v>
      </c>
    </row>
    <row r="4176" spans="2:8" x14ac:dyDescent="0.25">
      <c r="B4176" s="191" t="s">
        <v>1280</v>
      </c>
      <c r="C4176" s="193">
        <v>9</v>
      </c>
      <c r="D4176" s="193">
        <v>9</v>
      </c>
      <c r="E4176" s="193">
        <v>17</v>
      </c>
      <c r="F4176" s="193">
        <v>3</v>
      </c>
      <c r="G4176" s="194">
        <v>1.02373</v>
      </c>
      <c r="H4176" s="195">
        <v>2.2783099999999998</v>
      </c>
    </row>
    <row r="4177" spans="2:8" x14ac:dyDescent="0.25">
      <c r="B4177" s="191" t="s">
        <v>1280</v>
      </c>
      <c r="C4177" s="193">
        <v>9</v>
      </c>
      <c r="D4177" s="193">
        <v>10</v>
      </c>
      <c r="E4177" s="193">
        <v>15</v>
      </c>
      <c r="F4177" s="193">
        <v>4</v>
      </c>
      <c r="G4177" s="194">
        <v>0.78712700000000002</v>
      </c>
      <c r="H4177" s="195">
        <v>1.95356</v>
      </c>
    </row>
    <row r="4178" spans="2:8" x14ac:dyDescent="0.25">
      <c r="B4178" s="191" t="s">
        <v>1280</v>
      </c>
      <c r="C4178" s="193">
        <v>9</v>
      </c>
      <c r="D4178" s="193">
        <v>10</v>
      </c>
      <c r="E4178" s="193">
        <v>16</v>
      </c>
      <c r="F4178" s="193">
        <v>4</v>
      </c>
      <c r="G4178" s="194">
        <v>1.0430900000000001</v>
      </c>
      <c r="H4178" s="195">
        <v>2.2906399999999998</v>
      </c>
    </row>
    <row r="4179" spans="2:8" x14ac:dyDescent="0.25">
      <c r="B4179" s="191" t="s">
        <v>1280</v>
      </c>
      <c r="C4179" s="193">
        <v>9</v>
      </c>
      <c r="D4179" s="193">
        <v>10</v>
      </c>
      <c r="E4179" s="193">
        <v>17</v>
      </c>
      <c r="F4179" s="193">
        <v>4</v>
      </c>
      <c r="G4179" s="194">
        <v>1.4674</v>
      </c>
      <c r="H4179" s="195">
        <v>3.0312299999999999</v>
      </c>
    </row>
    <row r="4180" spans="2:8" x14ac:dyDescent="0.25">
      <c r="B4180" s="191" t="s">
        <v>1281</v>
      </c>
      <c r="C4180" s="193">
        <v>9</v>
      </c>
      <c r="D4180" s="193">
        <v>8</v>
      </c>
      <c r="E4180" s="193">
        <v>15</v>
      </c>
      <c r="F4180" s="193">
        <v>2</v>
      </c>
      <c r="G4180" s="194">
        <v>0</v>
      </c>
      <c r="H4180" s="195">
        <v>0</v>
      </c>
    </row>
    <row r="4181" spans="2:8" x14ac:dyDescent="0.25">
      <c r="B4181" s="191" t="s">
        <v>1281</v>
      </c>
      <c r="C4181" s="193">
        <v>9</v>
      </c>
      <c r="D4181" s="193">
        <v>8</v>
      </c>
      <c r="E4181" s="193">
        <v>16</v>
      </c>
      <c r="F4181" s="193">
        <v>2</v>
      </c>
      <c r="G4181" s="194">
        <v>0</v>
      </c>
      <c r="H4181" s="195">
        <v>0</v>
      </c>
    </row>
    <row r="4182" spans="2:8" x14ac:dyDescent="0.25">
      <c r="B4182" s="191" t="s">
        <v>1281</v>
      </c>
      <c r="C4182" s="193">
        <v>9</v>
      </c>
      <c r="D4182" s="193">
        <v>8</v>
      </c>
      <c r="E4182" s="193">
        <v>17</v>
      </c>
      <c r="F4182" s="193">
        <v>2</v>
      </c>
      <c r="G4182" s="194">
        <v>0</v>
      </c>
      <c r="H4182" s="195">
        <v>0</v>
      </c>
    </row>
    <row r="4183" spans="2:8" x14ac:dyDescent="0.25">
      <c r="B4183" s="191" t="s">
        <v>1281</v>
      </c>
      <c r="C4183" s="193">
        <v>9</v>
      </c>
      <c r="D4183" s="193">
        <v>9</v>
      </c>
      <c r="E4183" s="193">
        <v>15</v>
      </c>
      <c r="F4183" s="193">
        <v>3</v>
      </c>
      <c r="G4183" s="194">
        <v>0.77257100000000001</v>
      </c>
      <c r="H4183" s="195">
        <v>2.2702800000000001</v>
      </c>
    </row>
    <row r="4184" spans="2:8" x14ac:dyDescent="0.25">
      <c r="B4184" s="191" t="s">
        <v>1281</v>
      </c>
      <c r="C4184" s="193">
        <v>9</v>
      </c>
      <c r="D4184" s="193">
        <v>9</v>
      </c>
      <c r="E4184" s="193">
        <v>16</v>
      </c>
      <c r="F4184" s="193">
        <v>3</v>
      </c>
      <c r="G4184" s="194">
        <v>0.95734399999999997</v>
      </c>
      <c r="H4184" s="195">
        <v>2.3707500000000001</v>
      </c>
    </row>
    <row r="4185" spans="2:8" x14ac:dyDescent="0.25">
      <c r="B4185" s="191" t="s">
        <v>1281</v>
      </c>
      <c r="C4185" s="193">
        <v>9</v>
      </c>
      <c r="D4185" s="193">
        <v>9</v>
      </c>
      <c r="E4185" s="193">
        <v>17</v>
      </c>
      <c r="F4185" s="193">
        <v>3</v>
      </c>
      <c r="G4185" s="194">
        <v>0.966526</v>
      </c>
      <c r="H4185" s="195">
        <v>2.2186499999999998</v>
      </c>
    </row>
    <row r="4186" spans="2:8" x14ac:dyDescent="0.25">
      <c r="B4186" s="191" t="s">
        <v>1281</v>
      </c>
      <c r="C4186" s="193">
        <v>9</v>
      </c>
      <c r="D4186" s="193">
        <v>10</v>
      </c>
      <c r="E4186" s="193">
        <v>15</v>
      </c>
      <c r="F4186" s="193">
        <v>4</v>
      </c>
      <c r="G4186" s="194">
        <v>1.11642</v>
      </c>
      <c r="H4186" s="195">
        <v>2.70825</v>
      </c>
    </row>
    <row r="4187" spans="2:8" x14ac:dyDescent="0.25">
      <c r="B4187" s="191" t="s">
        <v>1281</v>
      </c>
      <c r="C4187" s="193">
        <v>9</v>
      </c>
      <c r="D4187" s="193">
        <v>10</v>
      </c>
      <c r="E4187" s="193">
        <v>16</v>
      </c>
      <c r="F4187" s="193">
        <v>4</v>
      </c>
      <c r="G4187" s="194">
        <v>1.4653700000000001</v>
      </c>
      <c r="H4187" s="195">
        <v>3.1669800000000001</v>
      </c>
    </row>
    <row r="4188" spans="2:8" x14ac:dyDescent="0.25">
      <c r="B4188" s="191" t="s">
        <v>1281</v>
      </c>
      <c r="C4188" s="193">
        <v>9</v>
      </c>
      <c r="D4188" s="193">
        <v>10</v>
      </c>
      <c r="E4188" s="193">
        <v>17</v>
      </c>
      <c r="F4188" s="193">
        <v>4</v>
      </c>
      <c r="G4188" s="194">
        <v>1.5828</v>
      </c>
      <c r="H4188" s="195">
        <v>3.2463799999999998</v>
      </c>
    </row>
    <row r="4189" spans="2:8" x14ac:dyDescent="0.25">
      <c r="B4189" s="191" t="s">
        <v>357</v>
      </c>
      <c r="C4189" s="193">
        <v>9</v>
      </c>
      <c r="D4189" s="193">
        <v>8</v>
      </c>
      <c r="E4189" s="193">
        <v>15</v>
      </c>
      <c r="F4189" s="193">
        <v>2</v>
      </c>
      <c r="G4189" s="194">
        <v>0</v>
      </c>
      <c r="H4189" s="195">
        <v>0</v>
      </c>
    </row>
    <row r="4190" spans="2:8" x14ac:dyDescent="0.25">
      <c r="B4190" s="191" t="s">
        <v>357</v>
      </c>
      <c r="C4190" s="193">
        <v>9</v>
      </c>
      <c r="D4190" s="193">
        <v>8</v>
      </c>
      <c r="E4190" s="193">
        <v>16</v>
      </c>
      <c r="F4190" s="193">
        <v>2</v>
      </c>
      <c r="G4190" s="194">
        <v>0</v>
      </c>
      <c r="H4190" s="195">
        <v>0</v>
      </c>
    </row>
    <row r="4191" spans="2:8" x14ac:dyDescent="0.25">
      <c r="B4191" s="191" t="s">
        <v>357</v>
      </c>
      <c r="C4191" s="193">
        <v>9</v>
      </c>
      <c r="D4191" s="193">
        <v>8</v>
      </c>
      <c r="E4191" s="193">
        <v>17</v>
      </c>
      <c r="F4191" s="193">
        <v>2</v>
      </c>
      <c r="G4191" s="194">
        <v>0</v>
      </c>
      <c r="H4191" s="195">
        <v>0</v>
      </c>
    </row>
    <row r="4192" spans="2:8" x14ac:dyDescent="0.25">
      <c r="B4192" s="191" t="s">
        <v>357</v>
      </c>
      <c r="C4192" s="193">
        <v>9</v>
      </c>
      <c r="D4192" s="193">
        <v>9</v>
      </c>
      <c r="E4192" s="193">
        <v>15</v>
      </c>
      <c r="F4192" s="193">
        <v>3</v>
      </c>
      <c r="G4192" s="194">
        <v>0.77257100000000001</v>
      </c>
      <c r="H4192" s="195">
        <v>2.2702800000000001</v>
      </c>
    </row>
    <row r="4193" spans="2:8" x14ac:dyDescent="0.25">
      <c r="B4193" s="191" t="s">
        <v>357</v>
      </c>
      <c r="C4193" s="193">
        <v>9</v>
      </c>
      <c r="D4193" s="193">
        <v>9</v>
      </c>
      <c r="E4193" s="193">
        <v>16</v>
      </c>
      <c r="F4193" s="193">
        <v>3</v>
      </c>
      <c r="G4193" s="194">
        <v>0.95734399999999997</v>
      </c>
      <c r="H4193" s="195">
        <v>2.3707500000000001</v>
      </c>
    </row>
    <row r="4194" spans="2:8" x14ac:dyDescent="0.25">
      <c r="B4194" s="191" t="s">
        <v>357</v>
      </c>
      <c r="C4194" s="193">
        <v>9</v>
      </c>
      <c r="D4194" s="193">
        <v>9</v>
      </c>
      <c r="E4194" s="193">
        <v>17</v>
      </c>
      <c r="F4194" s="193">
        <v>3</v>
      </c>
      <c r="G4194" s="194">
        <v>0.966526</v>
      </c>
      <c r="H4194" s="195">
        <v>2.2186499999999998</v>
      </c>
    </row>
    <row r="4195" spans="2:8" x14ac:dyDescent="0.25">
      <c r="B4195" s="191" t="s">
        <v>357</v>
      </c>
      <c r="C4195" s="193">
        <v>9</v>
      </c>
      <c r="D4195" s="193">
        <v>10</v>
      </c>
      <c r="E4195" s="193">
        <v>15</v>
      </c>
      <c r="F4195" s="193">
        <v>4</v>
      </c>
      <c r="G4195" s="194">
        <v>1.11642</v>
      </c>
      <c r="H4195" s="195">
        <v>2.70825</v>
      </c>
    </row>
    <row r="4196" spans="2:8" x14ac:dyDescent="0.25">
      <c r="B4196" s="191" t="s">
        <v>357</v>
      </c>
      <c r="C4196" s="193">
        <v>9</v>
      </c>
      <c r="D4196" s="193">
        <v>10</v>
      </c>
      <c r="E4196" s="193">
        <v>16</v>
      </c>
      <c r="F4196" s="193">
        <v>4</v>
      </c>
      <c r="G4196" s="194">
        <v>1.4653700000000001</v>
      </c>
      <c r="H4196" s="195">
        <v>3.1669800000000001</v>
      </c>
    </row>
    <row r="4197" spans="2:8" x14ac:dyDescent="0.25">
      <c r="B4197" s="191" t="s">
        <v>357</v>
      </c>
      <c r="C4197" s="193">
        <v>9</v>
      </c>
      <c r="D4197" s="193">
        <v>10</v>
      </c>
      <c r="E4197" s="193">
        <v>17</v>
      </c>
      <c r="F4197" s="193">
        <v>4</v>
      </c>
      <c r="G4197" s="194">
        <v>1.5828</v>
      </c>
      <c r="H4197" s="195">
        <v>3.2463799999999998</v>
      </c>
    </row>
    <row r="4198" spans="2:8" x14ac:dyDescent="0.25">
      <c r="B4198" s="191" t="s">
        <v>1282</v>
      </c>
      <c r="C4198" s="193">
        <v>9</v>
      </c>
      <c r="D4198" s="193">
        <v>8</v>
      </c>
      <c r="E4198" s="193">
        <v>15</v>
      </c>
      <c r="F4198" s="193">
        <v>2</v>
      </c>
      <c r="G4198" s="194">
        <v>0</v>
      </c>
      <c r="H4198" s="195">
        <v>0</v>
      </c>
    </row>
    <row r="4199" spans="2:8" x14ac:dyDescent="0.25">
      <c r="B4199" s="191" t="s">
        <v>1282</v>
      </c>
      <c r="C4199" s="193">
        <v>9</v>
      </c>
      <c r="D4199" s="193">
        <v>8</v>
      </c>
      <c r="E4199" s="193">
        <v>16</v>
      </c>
      <c r="F4199" s="193">
        <v>2</v>
      </c>
      <c r="G4199" s="194">
        <v>0</v>
      </c>
      <c r="H4199" s="195">
        <v>0</v>
      </c>
    </row>
    <row r="4200" spans="2:8" x14ac:dyDescent="0.25">
      <c r="B4200" s="191" t="s">
        <v>1282</v>
      </c>
      <c r="C4200" s="193">
        <v>9</v>
      </c>
      <c r="D4200" s="193">
        <v>8</v>
      </c>
      <c r="E4200" s="193">
        <v>17</v>
      </c>
      <c r="F4200" s="193">
        <v>2</v>
      </c>
      <c r="G4200" s="194">
        <v>0</v>
      </c>
      <c r="H4200" s="195">
        <v>0</v>
      </c>
    </row>
    <row r="4201" spans="2:8" x14ac:dyDescent="0.25">
      <c r="B4201" s="191" t="s">
        <v>1282</v>
      </c>
      <c r="C4201" s="193">
        <v>9</v>
      </c>
      <c r="D4201" s="193">
        <v>9</v>
      </c>
      <c r="E4201" s="193">
        <v>15</v>
      </c>
      <c r="F4201" s="193">
        <v>3</v>
      </c>
      <c r="G4201" s="194">
        <v>0.674126</v>
      </c>
      <c r="H4201" s="195">
        <v>1.98099</v>
      </c>
    </row>
    <row r="4202" spans="2:8" x14ac:dyDescent="0.25">
      <c r="B4202" s="191" t="s">
        <v>1282</v>
      </c>
      <c r="C4202" s="193">
        <v>9</v>
      </c>
      <c r="D4202" s="193">
        <v>9</v>
      </c>
      <c r="E4202" s="193">
        <v>16</v>
      </c>
      <c r="F4202" s="193">
        <v>3</v>
      </c>
      <c r="G4202" s="194">
        <v>0.83535400000000004</v>
      </c>
      <c r="H4202" s="195">
        <v>2.0686599999999999</v>
      </c>
    </row>
    <row r="4203" spans="2:8" x14ac:dyDescent="0.25">
      <c r="B4203" s="191" t="s">
        <v>1282</v>
      </c>
      <c r="C4203" s="193">
        <v>9</v>
      </c>
      <c r="D4203" s="193">
        <v>9</v>
      </c>
      <c r="E4203" s="193">
        <v>17</v>
      </c>
      <c r="F4203" s="193">
        <v>3</v>
      </c>
      <c r="G4203" s="194">
        <v>0.84336599999999995</v>
      </c>
      <c r="H4203" s="195">
        <v>1.93594</v>
      </c>
    </row>
    <row r="4204" spans="2:8" x14ac:dyDescent="0.25">
      <c r="B4204" s="191" t="s">
        <v>1282</v>
      </c>
      <c r="C4204" s="193">
        <v>9</v>
      </c>
      <c r="D4204" s="193">
        <v>10</v>
      </c>
      <c r="E4204" s="193">
        <v>15</v>
      </c>
      <c r="F4204" s="193">
        <v>4</v>
      </c>
      <c r="G4204" s="194">
        <v>0.97415799999999997</v>
      </c>
      <c r="H4204" s="195">
        <v>2.3631500000000001</v>
      </c>
    </row>
    <row r="4205" spans="2:8" x14ac:dyDescent="0.25">
      <c r="B4205" s="191" t="s">
        <v>1282</v>
      </c>
      <c r="C4205" s="193">
        <v>9</v>
      </c>
      <c r="D4205" s="193">
        <v>10</v>
      </c>
      <c r="E4205" s="193">
        <v>16</v>
      </c>
      <c r="F4205" s="193">
        <v>4</v>
      </c>
      <c r="G4205" s="194">
        <v>1.2786500000000001</v>
      </c>
      <c r="H4205" s="195">
        <v>2.7634300000000001</v>
      </c>
    </row>
    <row r="4206" spans="2:8" x14ac:dyDescent="0.25">
      <c r="B4206" s="191" t="s">
        <v>1282</v>
      </c>
      <c r="C4206" s="193">
        <v>9</v>
      </c>
      <c r="D4206" s="193">
        <v>10</v>
      </c>
      <c r="E4206" s="193">
        <v>17</v>
      </c>
      <c r="F4206" s="193">
        <v>4</v>
      </c>
      <c r="G4206" s="194">
        <v>1.3811100000000001</v>
      </c>
      <c r="H4206" s="195">
        <v>2.8327100000000001</v>
      </c>
    </row>
    <row r="4207" spans="2:8" x14ac:dyDescent="0.25">
      <c r="B4207" s="191" t="s">
        <v>1283</v>
      </c>
      <c r="C4207" s="193">
        <v>9</v>
      </c>
      <c r="D4207" s="193">
        <v>8</v>
      </c>
      <c r="E4207" s="193">
        <v>15</v>
      </c>
      <c r="F4207" s="193">
        <v>2</v>
      </c>
      <c r="G4207" s="194">
        <v>0</v>
      </c>
      <c r="H4207" s="195">
        <v>0</v>
      </c>
    </row>
    <row r="4208" spans="2:8" x14ac:dyDescent="0.25">
      <c r="B4208" s="191" t="s">
        <v>1283</v>
      </c>
      <c r="C4208" s="193">
        <v>9</v>
      </c>
      <c r="D4208" s="193">
        <v>8</v>
      </c>
      <c r="E4208" s="193">
        <v>16</v>
      </c>
      <c r="F4208" s="193">
        <v>2</v>
      </c>
      <c r="G4208" s="194">
        <v>0</v>
      </c>
      <c r="H4208" s="195">
        <v>0</v>
      </c>
    </row>
    <row r="4209" spans="2:8" x14ac:dyDescent="0.25">
      <c r="B4209" s="191" t="s">
        <v>1283</v>
      </c>
      <c r="C4209" s="193">
        <v>9</v>
      </c>
      <c r="D4209" s="193">
        <v>8</v>
      </c>
      <c r="E4209" s="193">
        <v>17</v>
      </c>
      <c r="F4209" s="193">
        <v>2</v>
      </c>
      <c r="G4209" s="194">
        <v>0</v>
      </c>
      <c r="H4209" s="195">
        <v>0</v>
      </c>
    </row>
    <row r="4210" spans="2:8" x14ac:dyDescent="0.25">
      <c r="B4210" s="191" t="s">
        <v>1283</v>
      </c>
      <c r="C4210" s="193">
        <v>9</v>
      </c>
      <c r="D4210" s="193">
        <v>9</v>
      </c>
      <c r="E4210" s="193">
        <v>15</v>
      </c>
      <c r="F4210" s="193">
        <v>3</v>
      </c>
      <c r="G4210" s="194">
        <v>0.63991900000000002</v>
      </c>
      <c r="H4210" s="195">
        <v>1.91364</v>
      </c>
    </row>
    <row r="4211" spans="2:8" x14ac:dyDescent="0.25">
      <c r="B4211" s="191" t="s">
        <v>1283</v>
      </c>
      <c r="C4211" s="193">
        <v>9</v>
      </c>
      <c r="D4211" s="193">
        <v>9</v>
      </c>
      <c r="E4211" s="193">
        <v>16</v>
      </c>
      <c r="F4211" s="193">
        <v>3</v>
      </c>
      <c r="G4211" s="194">
        <v>0.79557</v>
      </c>
      <c r="H4211" s="195">
        <v>2.0062000000000002</v>
      </c>
    </row>
    <row r="4212" spans="2:8" x14ac:dyDescent="0.25">
      <c r="B4212" s="191" t="s">
        <v>1283</v>
      </c>
      <c r="C4212" s="193">
        <v>9</v>
      </c>
      <c r="D4212" s="193">
        <v>9</v>
      </c>
      <c r="E4212" s="193">
        <v>17</v>
      </c>
      <c r="F4212" s="193">
        <v>3</v>
      </c>
      <c r="G4212" s="194">
        <v>0.805751</v>
      </c>
      <c r="H4212" s="195">
        <v>1.8833599999999999</v>
      </c>
    </row>
    <row r="4213" spans="2:8" x14ac:dyDescent="0.25">
      <c r="B4213" s="191" t="s">
        <v>1283</v>
      </c>
      <c r="C4213" s="193">
        <v>9</v>
      </c>
      <c r="D4213" s="193">
        <v>10</v>
      </c>
      <c r="E4213" s="193">
        <v>15</v>
      </c>
      <c r="F4213" s="193">
        <v>4</v>
      </c>
      <c r="G4213" s="194">
        <v>0.92988199999999999</v>
      </c>
      <c r="H4213" s="195">
        <v>2.2845599999999999</v>
      </c>
    </row>
    <row r="4214" spans="2:8" x14ac:dyDescent="0.25">
      <c r="B4214" s="191" t="s">
        <v>1283</v>
      </c>
      <c r="C4214" s="193">
        <v>9</v>
      </c>
      <c r="D4214" s="193">
        <v>10</v>
      </c>
      <c r="E4214" s="193">
        <v>16</v>
      </c>
      <c r="F4214" s="193">
        <v>4</v>
      </c>
      <c r="G4214" s="194">
        <v>1.22499</v>
      </c>
      <c r="H4214" s="195">
        <v>2.6837300000000002</v>
      </c>
    </row>
    <row r="4215" spans="2:8" x14ac:dyDescent="0.25">
      <c r="B4215" s="191" t="s">
        <v>1283</v>
      </c>
      <c r="C4215" s="193">
        <v>9</v>
      </c>
      <c r="D4215" s="193">
        <v>10</v>
      </c>
      <c r="E4215" s="193">
        <v>17</v>
      </c>
      <c r="F4215" s="193">
        <v>4</v>
      </c>
      <c r="G4215" s="194">
        <v>1.32751</v>
      </c>
      <c r="H4215" s="195">
        <v>2.7627100000000002</v>
      </c>
    </row>
    <row r="4216" spans="2:8" x14ac:dyDescent="0.25">
      <c r="B4216" s="191" t="s">
        <v>358</v>
      </c>
      <c r="C4216" s="193">
        <v>9</v>
      </c>
      <c r="D4216" s="193">
        <v>8</v>
      </c>
      <c r="E4216" s="193">
        <v>15</v>
      </c>
      <c r="F4216" s="193">
        <v>2</v>
      </c>
      <c r="G4216" s="194">
        <v>0</v>
      </c>
      <c r="H4216" s="195">
        <v>0</v>
      </c>
    </row>
    <row r="4217" spans="2:8" x14ac:dyDescent="0.25">
      <c r="B4217" s="191" t="s">
        <v>358</v>
      </c>
      <c r="C4217" s="193">
        <v>9</v>
      </c>
      <c r="D4217" s="193">
        <v>8</v>
      </c>
      <c r="E4217" s="193">
        <v>16</v>
      </c>
      <c r="F4217" s="193">
        <v>2</v>
      </c>
      <c r="G4217" s="194">
        <v>0</v>
      </c>
      <c r="H4217" s="195">
        <v>0</v>
      </c>
    </row>
    <row r="4218" spans="2:8" x14ac:dyDescent="0.25">
      <c r="B4218" s="191" t="s">
        <v>358</v>
      </c>
      <c r="C4218" s="193">
        <v>9</v>
      </c>
      <c r="D4218" s="193">
        <v>8</v>
      </c>
      <c r="E4218" s="193">
        <v>17</v>
      </c>
      <c r="F4218" s="193">
        <v>2</v>
      </c>
      <c r="G4218" s="194">
        <v>0</v>
      </c>
      <c r="H4218" s="195">
        <v>0</v>
      </c>
    </row>
    <row r="4219" spans="2:8" x14ac:dyDescent="0.25">
      <c r="B4219" s="191" t="s">
        <v>358</v>
      </c>
      <c r="C4219" s="193">
        <v>9</v>
      </c>
      <c r="D4219" s="193">
        <v>9</v>
      </c>
      <c r="E4219" s="193">
        <v>15</v>
      </c>
      <c r="F4219" s="193">
        <v>3</v>
      </c>
      <c r="G4219" s="194">
        <v>0.63991900000000002</v>
      </c>
      <c r="H4219" s="195">
        <v>1.91364</v>
      </c>
    </row>
    <row r="4220" spans="2:8" x14ac:dyDescent="0.25">
      <c r="B4220" s="191" t="s">
        <v>358</v>
      </c>
      <c r="C4220" s="193">
        <v>9</v>
      </c>
      <c r="D4220" s="193">
        <v>9</v>
      </c>
      <c r="E4220" s="193">
        <v>16</v>
      </c>
      <c r="F4220" s="193">
        <v>3</v>
      </c>
      <c r="G4220" s="194">
        <v>0.79557</v>
      </c>
      <c r="H4220" s="195">
        <v>2.0062000000000002</v>
      </c>
    </row>
    <row r="4221" spans="2:8" x14ac:dyDescent="0.25">
      <c r="B4221" s="191" t="s">
        <v>358</v>
      </c>
      <c r="C4221" s="193">
        <v>9</v>
      </c>
      <c r="D4221" s="193">
        <v>9</v>
      </c>
      <c r="E4221" s="193">
        <v>17</v>
      </c>
      <c r="F4221" s="193">
        <v>3</v>
      </c>
      <c r="G4221" s="194">
        <v>0.805751</v>
      </c>
      <c r="H4221" s="195">
        <v>1.8833599999999999</v>
      </c>
    </row>
    <row r="4222" spans="2:8" x14ac:dyDescent="0.25">
      <c r="B4222" s="191" t="s">
        <v>358</v>
      </c>
      <c r="C4222" s="193">
        <v>9</v>
      </c>
      <c r="D4222" s="193">
        <v>10</v>
      </c>
      <c r="E4222" s="193">
        <v>15</v>
      </c>
      <c r="F4222" s="193">
        <v>4</v>
      </c>
      <c r="G4222" s="194">
        <v>0.92988199999999999</v>
      </c>
      <c r="H4222" s="195">
        <v>2.2845599999999999</v>
      </c>
    </row>
    <row r="4223" spans="2:8" x14ac:dyDescent="0.25">
      <c r="B4223" s="191" t="s">
        <v>358</v>
      </c>
      <c r="C4223" s="193">
        <v>9</v>
      </c>
      <c r="D4223" s="193">
        <v>10</v>
      </c>
      <c r="E4223" s="193">
        <v>16</v>
      </c>
      <c r="F4223" s="193">
        <v>4</v>
      </c>
      <c r="G4223" s="194">
        <v>1.22499</v>
      </c>
      <c r="H4223" s="195">
        <v>2.6837300000000002</v>
      </c>
    </row>
    <row r="4224" spans="2:8" x14ac:dyDescent="0.25">
      <c r="B4224" s="191" t="s">
        <v>358</v>
      </c>
      <c r="C4224" s="193">
        <v>9</v>
      </c>
      <c r="D4224" s="193">
        <v>10</v>
      </c>
      <c r="E4224" s="193">
        <v>17</v>
      </c>
      <c r="F4224" s="193">
        <v>4</v>
      </c>
      <c r="G4224" s="194">
        <v>1.32751</v>
      </c>
      <c r="H4224" s="195">
        <v>2.7627100000000002</v>
      </c>
    </row>
    <row r="4225" spans="2:8" x14ac:dyDescent="0.25">
      <c r="B4225" s="191" t="s">
        <v>1284</v>
      </c>
      <c r="C4225" s="193">
        <v>9</v>
      </c>
      <c r="D4225" s="193">
        <v>8</v>
      </c>
      <c r="E4225" s="193">
        <v>15</v>
      </c>
      <c r="F4225" s="193">
        <v>2</v>
      </c>
      <c r="G4225" s="194">
        <v>0</v>
      </c>
      <c r="H4225" s="195">
        <v>0</v>
      </c>
    </row>
    <row r="4226" spans="2:8" x14ac:dyDescent="0.25">
      <c r="B4226" s="191" t="s">
        <v>1284</v>
      </c>
      <c r="C4226" s="193">
        <v>9</v>
      </c>
      <c r="D4226" s="193">
        <v>8</v>
      </c>
      <c r="E4226" s="193">
        <v>16</v>
      </c>
      <c r="F4226" s="193">
        <v>2</v>
      </c>
      <c r="G4226" s="194">
        <v>0</v>
      </c>
      <c r="H4226" s="195">
        <v>0</v>
      </c>
    </row>
    <row r="4227" spans="2:8" x14ac:dyDescent="0.25">
      <c r="B4227" s="191" t="s">
        <v>1284</v>
      </c>
      <c r="C4227" s="193">
        <v>9</v>
      </c>
      <c r="D4227" s="193">
        <v>8</v>
      </c>
      <c r="E4227" s="193">
        <v>17</v>
      </c>
      <c r="F4227" s="193">
        <v>2</v>
      </c>
      <c r="G4227" s="194">
        <v>0</v>
      </c>
      <c r="H4227" s="195">
        <v>0</v>
      </c>
    </row>
    <row r="4228" spans="2:8" x14ac:dyDescent="0.25">
      <c r="B4228" s="191" t="s">
        <v>1284</v>
      </c>
      <c r="C4228" s="193">
        <v>9</v>
      </c>
      <c r="D4228" s="193">
        <v>9</v>
      </c>
      <c r="E4228" s="193">
        <v>15</v>
      </c>
      <c r="F4228" s="193">
        <v>3</v>
      </c>
      <c r="G4228" s="194">
        <v>0.579924</v>
      </c>
      <c r="H4228" s="195">
        <v>1.7342299999999999</v>
      </c>
    </row>
    <row r="4229" spans="2:8" x14ac:dyDescent="0.25">
      <c r="B4229" s="191" t="s">
        <v>1284</v>
      </c>
      <c r="C4229" s="193">
        <v>9</v>
      </c>
      <c r="D4229" s="193">
        <v>9</v>
      </c>
      <c r="E4229" s="193">
        <v>16</v>
      </c>
      <c r="F4229" s="193">
        <v>3</v>
      </c>
      <c r="G4229" s="194">
        <v>0.72098099999999998</v>
      </c>
      <c r="H4229" s="195">
        <v>1.8181099999999999</v>
      </c>
    </row>
    <row r="4230" spans="2:8" x14ac:dyDescent="0.25">
      <c r="B4230" s="191" t="s">
        <v>1284</v>
      </c>
      <c r="C4230" s="193">
        <v>9</v>
      </c>
      <c r="D4230" s="193">
        <v>9</v>
      </c>
      <c r="E4230" s="193">
        <v>17</v>
      </c>
      <c r="F4230" s="193">
        <v>3</v>
      </c>
      <c r="G4230" s="194">
        <v>0.73020799999999997</v>
      </c>
      <c r="H4230" s="195">
        <v>1.70678</v>
      </c>
    </row>
    <row r="4231" spans="2:8" x14ac:dyDescent="0.25">
      <c r="B4231" s="191" t="s">
        <v>1284</v>
      </c>
      <c r="C4231" s="193">
        <v>9</v>
      </c>
      <c r="D4231" s="193">
        <v>10</v>
      </c>
      <c r="E4231" s="193">
        <v>15</v>
      </c>
      <c r="F4231" s="193">
        <v>4</v>
      </c>
      <c r="G4231" s="194">
        <v>0.84270100000000003</v>
      </c>
      <c r="H4231" s="195">
        <v>2.07037</v>
      </c>
    </row>
    <row r="4232" spans="2:8" x14ac:dyDescent="0.25">
      <c r="B4232" s="191" t="s">
        <v>1284</v>
      </c>
      <c r="C4232" s="193">
        <v>9</v>
      </c>
      <c r="D4232" s="193">
        <v>10</v>
      </c>
      <c r="E4232" s="193">
        <v>16</v>
      </c>
      <c r="F4232" s="193">
        <v>4</v>
      </c>
      <c r="G4232" s="194">
        <v>1.1101399999999999</v>
      </c>
      <c r="H4232" s="195">
        <v>2.4321100000000002</v>
      </c>
    </row>
    <row r="4233" spans="2:8" x14ac:dyDescent="0.25">
      <c r="B4233" s="191" t="s">
        <v>1284</v>
      </c>
      <c r="C4233" s="193">
        <v>9</v>
      </c>
      <c r="D4233" s="193">
        <v>10</v>
      </c>
      <c r="E4233" s="193">
        <v>17</v>
      </c>
      <c r="F4233" s="193">
        <v>4</v>
      </c>
      <c r="G4233" s="194">
        <v>1.20305</v>
      </c>
      <c r="H4233" s="195">
        <v>2.5036900000000002</v>
      </c>
    </row>
    <row r="4234" spans="2:8" x14ac:dyDescent="0.25">
      <c r="B4234" s="191" t="s">
        <v>1285</v>
      </c>
      <c r="C4234" s="193">
        <v>9</v>
      </c>
      <c r="D4234" s="193">
        <v>8</v>
      </c>
      <c r="E4234" s="193">
        <v>15</v>
      </c>
      <c r="F4234" s="193">
        <v>2</v>
      </c>
      <c r="G4234" s="194">
        <v>0</v>
      </c>
      <c r="H4234" s="195">
        <v>0</v>
      </c>
    </row>
    <row r="4235" spans="2:8" x14ac:dyDescent="0.25">
      <c r="B4235" s="191" t="s">
        <v>1285</v>
      </c>
      <c r="C4235" s="193">
        <v>9</v>
      </c>
      <c r="D4235" s="193">
        <v>8</v>
      </c>
      <c r="E4235" s="193">
        <v>16</v>
      </c>
      <c r="F4235" s="193">
        <v>2</v>
      </c>
      <c r="G4235" s="194">
        <v>0</v>
      </c>
      <c r="H4235" s="195">
        <v>0</v>
      </c>
    </row>
    <row r="4236" spans="2:8" x14ac:dyDescent="0.25">
      <c r="B4236" s="191" t="s">
        <v>1285</v>
      </c>
      <c r="C4236" s="193">
        <v>9</v>
      </c>
      <c r="D4236" s="193">
        <v>8</v>
      </c>
      <c r="E4236" s="193">
        <v>17</v>
      </c>
      <c r="F4236" s="193">
        <v>2</v>
      </c>
      <c r="G4236" s="194">
        <v>0</v>
      </c>
      <c r="H4236" s="195">
        <v>0</v>
      </c>
    </row>
    <row r="4237" spans="2:8" x14ac:dyDescent="0.25">
      <c r="B4237" s="191" t="s">
        <v>1285</v>
      </c>
      <c r="C4237" s="193">
        <v>9</v>
      </c>
      <c r="D4237" s="193">
        <v>9</v>
      </c>
      <c r="E4237" s="193">
        <v>15</v>
      </c>
      <c r="F4237" s="193">
        <v>3</v>
      </c>
      <c r="G4237" s="194">
        <v>0.66256499999999996</v>
      </c>
      <c r="H4237" s="195">
        <v>1.9681500000000001</v>
      </c>
    </row>
    <row r="4238" spans="2:8" x14ac:dyDescent="0.25">
      <c r="B4238" s="191" t="s">
        <v>1285</v>
      </c>
      <c r="C4238" s="193">
        <v>9</v>
      </c>
      <c r="D4238" s="193">
        <v>9</v>
      </c>
      <c r="E4238" s="193">
        <v>16</v>
      </c>
      <c r="F4238" s="193">
        <v>3</v>
      </c>
      <c r="G4238" s="194">
        <v>0.821851</v>
      </c>
      <c r="H4238" s="195">
        <v>2.0596299999999998</v>
      </c>
    </row>
    <row r="4239" spans="2:8" x14ac:dyDescent="0.25">
      <c r="B4239" s="191" t="s">
        <v>1285</v>
      </c>
      <c r="C4239" s="193">
        <v>9</v>
      </c>
      <c r="D4239" s="193">
        <v>9</v>
      </c>
      <c r="E4239" s="193">
        <v>17</v>
      </c>
      <c r="F4239" s="193">
        <v>3</v>
      </c>
      <c r="G4239" s="194">
        <v>0.83118099999999995</v>
      </c>
      <c r="H4239" s="195">
        <v>1.93187</v>
      </c>
    </row>
    <row r="4240" spans="2:8" x14ac:dyDescent="0.25">
      <c r="B4240" s="191" t="s">
        <v>1285</v>
      </c>
      <c r="C4240" s="193">
        <v>9</v>
      </c>
      <c r="D4240" s="193">
        <v>10</v>
      </c>
      <c r="E4240" s="193">
        <v>15</v>
      </c>
      <c r="F4240" s="193">
        <v>4</v>
      </c>
      <c r="G4240" s="194">
        <v>0.95727099999999998</v>
      </c>
      <c r="H4240" s="195">
        <v>2.3510200000000001</v>
      </c>
    </row>
    <row r="4241" spans="2:8" x14ac:dyDescent="0.25">
      <c r="B4241" s="191" t="s">
        <v>1285</v>
      </c>
      <c r="C4241" s="193">
        <v>9</v>
      </c>
      <c r="D4241" s="193">
        <v>10</v>
      </c>
      <c r="E4241" s="193">
        <v>16</v>
      </c>
      <c r="F4241" s="193">
        <v>4</v>
      </c>
      <c r="G4241" s="194">
        <v>1.2543800000000001</v>
      </c>
      <c r="H4241" s="195">
        <v>2.74417</v>
      </c>
    </row>
    <row r="4242" spans="2:8" x14ac:dyDescent="0.25">
      <c r="B4242" s="191" t="s">
        <v>1285</v>
      </c>
      <c r="C4242" s="193">
        <v>9</v>
      </c>
      <c r="D4242" s="193">
        <v>10</v>
      </c>
      <c r="E4242" s="193">
        <v>17</v>
      </c>
      <c r="F4242" s="193">
        <v>4</v>
      </c>
      <c r="G4242" s="194">
        <v>1.35337</v>
      </c>
      <c r="H4242" s="195">
        <v>2.8058700000000001</v>
      </c>
    </row>
    <row r="4243" spans="2:8" x14ac:dyDescent="0.25">
      <c r="B4243" s="191" t="s">
        <v>359</v>
      </c>
      <c r="C4243" s="193">
        <v>9</v>
      </c>
      <c r="D4243" s="193">
        <v>8</v>
      </c>
      <c r="E4243" s="193">
        <v>15</v>
      </c>
      <c r="F4243" s="193">
        <v>2</v>
      </c>
      <c r="G4243" s="194">
        <v>0</v>
      </c>
      <c r="H4243" s="195">
        <v>0</v>
      </c>
    </row>
    <row r="4244" spans="2:8" x14ac:dyDescent="0.25">
      <c r="B4244" s="191" t="s">
        <v>359</v>
      </c>
      <c r="C4244" s="193">
        <v>9</v>
      </c>
      <c r="D4244" s="193">
        <v>8</v>
      </c>
      <c r="E4244" s="193">
        <v>16</v>
      </c>
      <c r="F4244" s="193">
        <v>2</v>
      </c>
      <c r="G4244" s="194">
        <v>0</v>
      </c>
      <c r="H4244" s="195">
        <v>0</v>
      </c>
    </row>
    <row r="4245" spans="2:8" x14ac:dyDescent="0.25">
      <c r="B4245" s="191" t="s">
        <v>359</v>
      </c>
      <c r="C4245" s="193">
        <v>9</v>
      </c>
      <c r="D4245" s="193">
        <v>8</v>
      </c>
      <c r="E4245" s="193">
        <v>17</v>
      </c>
      <c r="F4245" s="193">
        <v>2</v>
      </c>
      <c r="G4245" s="194">
        <v>0</v>
      </c>
      <c r="H4245" s="195">
        <v>0</v>
      </c>
    </row>
    <row r="4246" spans="2:8" x14ac:dyDescent="0.25">
      <c r="B4246" s="191" t="s">
        <v>359</v>
      </c>
      <c r="C4246" s="193">
        <v>9</v>
      </c>
      <c r="D4246" s="193">
        <v>9</v>
      </c>
      <c r="E4246" s="193">
        <v>15</v>
      </c>
      <c r="F4246" s="193">
        <v>3</v>
      </c>
      <c r="G4246" s="194">
        <v>0.66256499999999996</v>
      </c>
      <c r="H4246" s="195">
        <v>1.9681500000000001</v>
      </c>
    </row>
    <row r="4247" spans="2:8" x14ac:dyDescent="0.25">
      <c r="B4247" s="191" t="s">
        <v>359</v>
      </c>
      <c r="C4247" s="193">
        <v>9</v>
      </c>
      <c r="D4247" s="193">
        <v>9</v>
      </c>
      <c r="E4247" s="193">
        <v>16</v>
      </c>
      <c r="F4247" s="193">
        <v>3</v>
      </c>
      <c r="G4247" s="194">
        <v>0.821851</v>
      </c>
      <c r="H4247" s="195">
        <v>2.0596299999999998</v>
      </c>
    </row>
    <row r="4248" spans="2:8" x14ac:dyDescent="0.25">
      <c r="B4248" s="191" t="s">
        <v>359</v>
      </c>
      <c r="C4248" s="193">
        <v>9</v>
      </c>
      <c r="D4248" s="193">
        <v>9</v>
      </c>
      <c r="E4248" s="193">
        <v>17</v>
      </c>
      <c r="F4248" s="193">
        <v>3</v>
      </c>
      <c r="G4248" s="194">
        <v>0.83118099999999995</v>
      </c>
      <c r="H4248" s="195">
        <v>1.93187</v>
      </c>
    </row>
    <row r="4249" spans="2:8" x14ac:dyDescent="0.25">
      <c r="B4249" s="191" t="s">
        <v>359</v>
      </c>
      <c r="C4249" s="193">
        <v>9</v>
      </c>
      <c r="D4249" s="193">
        <v>10</v>
      </c>
      <c r="E4249" s="193">
        <v>15</v>
      </c>
      <c r="F4249" s="193">
        <v>4</v>
      </c>
      <c r="G4249" s="194">
        <v>0.95727099999999998</v>
      </c>
      <c r="H4249" s="195">
        <v>2.3510200000000001</v>
      </c>
    </row>
    <row r="4250" spans="2:8" x14ac:dyDescent="0.25">
      <c r="B4250" s="191" t="s">
        <v>359</v>
      </c>
      <c r="C4250" s="193">
        <v>9</v>
      </c>
      <c r="D4250" s="193">
        <v>10</v>
      </c>
      <c r="E4250" s="193">
        <v>16</v>
      </c>
      <c r="F4250" s="193">
        <v>4</v>
      </c>
      <c r="G4250" s="194">
        <v>1.2543800000000001</v>
      </c>
      <c r="H4250" s="195">
        <v>2.74417</v>
      </c>
    </row>
    <row r="4251" spans="2:8" x14ac:dyDescent="0.25">
      <c r="B4251" s="191" t="s">
        <v>359</v>
      </c>
      <c r="C4251" s="193">
        <v>9</v>
      </c>
      <c r="D4251" s="193">
        <v>10</v>
      </c>
      <c r="E4251" s="193">
        <v>17</v>
      </c>
      <c r="F4251" s="193">
        <v>4</v>
      </c>
      <c r="G4251" s="194">
        <v>1.35337</v>
      </c>
      <c r="H4251" s="195">
        <v>2.8058700000000001</v>
      </c>
    </row>
    <row r="4252" spans="2:8" x14ac:dyDescent="0.25">
      <c r="B4252" s="191" t="s">
        <v>1286</v>
      </c>
      <c r="C4252" s="193">
        <v>9</v>
      </c>
      <c r="D4252" s="193">
        <v>8</v>
      </c>
      <c r="E4252" s="193">
        <v>15</v>
      </c>
      <c r="F4252" s="193">
        <v>2</v>
      </c>
      <c r="G4252" s="194">
        <v>0</v>
      </c>
      <c r="H4252" s="195">
        <v>0</v>
      </c>
    </row>
    <row r="4253" spans="2:8" x14ac:dyDescent="0.25">
      <c r="B4253" s="191" t="s">
        <v>1286</v>
      </c>
      <c r="C4253" s="193">
        <v>9</v>
      </c>
      <c r="D4253" s="193">
        <v>8</v>
      </c>
      <c r="E4253" s="193">
        <v>16</v>
      </c>
      <c r="F4253" s="193">
        <v>2</v>
      </c>
      <c r="G4253" s="194">
        <v>0</v>
      </c>
      <c r="H4253" s="195">
        <v>0</v>
      </c>
    </row>
    <row r="4254" spans="2:8" x14ac:dyDescent="0.25">
      <c r="B4254" s="191" t="s">
        <v>1286</v>
      </c>
      <c r="C4254" s="193">
        <v>9</v>
      </c>
      <c r="D4254" s="193">
        <v>8</v>
      </c>
      <c r="E4254" s="193">
        <v>17</v>
      </c>
      <c r="F4254" s="193">
        <v>2</v>
      </c>
      <c r="G4254" s="194">
        <v>0</v>
      </c>
      <c r="H4254" s="195">
        <v>0</v>
      </c>
    </row>
    <row r="4255" spans="2:8" x14ac:dyDescent="0.25">
      <c r="B4255" s="191" t="s">
        <v>1286</v>
      </c>
      <c r="C4255" s="193">
        <v>9</v>
      </c>
      <c r="D4255" s="193">
        <v>9</v>
      </c>
      <c r="E4255" s="193">
        <v>15</v>
      </c>
      <c r="F4255" s="193">
        <v>3</v>
      </c>
      <c r="G4255" s="194">
        <v>0.59970900000000005</v>
      </c>
      <c r="H4255" s="195">
        <v>1.7814300000000001</v>
      </c>
    </row>
    <row r="4256" spans="2:8" x14ac:dyDescent="0.25">
      <c r="B4256" s="191" t="s">
        <v>1286</v>
      </c>
      <c r="C4256" s="193">
        <v>9</v>
      </c>
      <c r="D4256" s="193">
        <v>9</v>
      </c>
      <c r="E4256" s="193">
        <v>16</v>
      </c>
      <c r="F4256" s="193">
        <v>3</v>
      </c>
      <c r="G4256" s="194">
        <v>0.74388299999999996</v>
      </c>
      <c r="H4256" s="195">
        <v>1.8642300000000001</v>
      </c>
    </row>
    <row r="4257" spans="2:8" x14ac:dyDescent="0.25">
      <c r="B4257" s="191" t="s">
        <v>1286</v>
      </c>
      <c r="C4257" s="193">
        <v>9</v>
      </c>
      <c r="D4257" s="193">
        <v>9</v>
      </c>
      <c r="E4257" s="193">
        <v>17</v>
      </c>
      <c r="F4257" s="193">
        <v>3</v>
      </c>
      <c r="G4257" s="194">
        <v>0.752328</v>
      </c>
      <c r="H4257" s="195">
        <v>1.7485900000000001</v>
      </c>
    </row>
    <row r="4258" spans="2:8" x14ac:dyDescent="0.25">
      <c r="B4258" s="191" t="s">
        <v>1286</v>
      </c>
      <c r="C4258" s="193">
        <v>9</v>
      </c>
      <c r="D4258" s="193">
        <v>10</v>
      </c>
      <c r="E4258" s="193">
        <v>15</v>
      </c>
      <c r="F4258" s="193">
        <v>4</v>
      </c>
      <c r="G4258" s="194">
        <v>0.866456</v>
      </c>
      <c r="H4258" s="195">
        <v>2.12798</v>
      </c>
    </row>
    <row r="4259" spans="2:8" x14ac:dyDescent="0.25">
      <c r="B4259" s="191" t="s">
        <v>1286</v>
      </c>
      <c r="C4259" s="193">
        <v>9</v>
      </c>
      <c r="D4259" s="193">
        <v>10</v>
      </c>
      <c r="E4259" s="193">
        <v>16</v>
      </c>
      <c r="F4259" s="193">
        <v>4</v>
      </c>
      <c r="G4259" s="194">
        <v>1.1353800000000001</v>
      </c>
      <c r="H4259" s="195">
        <v>2.4838300000000002</v>
      </c>
    </row>
    <row r="4260" spans="2:8" x14ac:dyDescent="0.25">
      <c r="B4260" s="191" t="s">
        <v>1286</v>
      </c>
      <c r="C4260" s="193">
        <v>9</v>
      </c>
      <c r="D4260" s="193">
        <v>10</v>
      </c>
      <c r="E4260" s="193">
        <v>17</v>
      </c>
      <c r="F4260" s="193">
        <v>4</v>
      </c>
      <c r="G4260" s="194">
        <v>1.22498</v>
      </c>
      <c r="H4260" s="195">
        <v>2.5396800000000002</v>
      </c>
    </row>
    <row r="4261" spans="2:8" x14ac:dyDescent="0.25">
      <c r="B4261" s="191" t="s">
        <v>1287</v>
      </c>
      <c r="C4261" s="193">
        <v>9</v>
      </c>
      <c r="D4261" s="193">
        <v>8</v>
      </c>
      <c r="E4261" s="193">
        <v>15</v>
      </c>
      <c r="F4261" s="193">
        <v>2</v>
      </c>
      <c r="G4261" s="194">
        <v>0</v>
      </c>
      <c r="H4261" s="195">
        <v>0</v>
      </c>
    </row>
    <row r="4262" spans="2:8" x14ac:dyDescent="0.25">
      <c r="B4262" s="191" t="s">
        <v>1287</v>
      </c>
      <c r="C4262" s="193">
        <v>9</v>
      </c>
      <c r="D4262" s="193">
        <v>8</v>
      </c>
      <c r="E4262" s="193">
        <v>16</v>
      </c>
      <c r="F4262" s="193">
        <v>2</v>
      </c>
      <c r="G4262" s="194">
        <v>0</v>
      </c>
      <c r="H4262" s="195">
        <v>0</v>
      </c>
    </row>
    <row r="4263" spans="2:8" x14ac:dyDescent="0.25">
      <c r="B4263" s="191" t="s">
        <v>1287</v>
      </c>
      <c r="C4263" s="193">
        <v>9</v>
      </c>
      <c r="D4263" s="193">
        <v>8</v>
      </c>
      <c r="E4263" s="193">
        <v>17</v>
      </c>
      <c r="F4263" s="193">
        <v>2</v>
      </c>
      <c r="G4263" s="194">
        <v>0</v>
      </c>
      <c r="H4263" s="195">
        <v>0</v>
      </c>
    </row>
    <row r="4264" spans="2:8" x14ac:dyDescent="0.25">
      <c r="B4264" s="191" t="s">
        <v>1287</v>
      </c>
      <c r="C4264" s="193">
        <v>9</v>
      </c>
      <c r="D4264" s="193">
        <v>9</v>
      </c>
      <c r="E4264" s="193">
        <v>15</v>
      </c>
      <c r="F4264" s="193">
        <v>3</v>
      </c>
      <c r="G4264" s="194">
        <v>0.62227299999999997</v>
      </c>
      <c r="H4264" s="195">
        <v>1.84846</v>
      </c>
    </row>
    <row r="4265" spans="2:8" x14ac:dyDescent="0.25">
      <c r="B4265" s="191" t="s">
        <v>1287</v>
      </c>
      <c r="C4265" s="193">
        <v>9</v>
      </c>
      <c r="D4265" s="193">
        <v>9</v>
      </c>
      <c r="E4265" s="193">
        <v>16</v>
      </c>
      <c r="F4265" s="193">
        <v>3</v>
      </c>
      <c r="G4265" s="194">
        <v>0.77187099999999997</v>
      </c>
      <c r="H4265" s="195">
        <v>1.9343699999999999</v>
      </c>
    </row>
    <row r="4266" spans="2:8" x14ac:dyDescent="0.25">
      <c r="B4266" s="191" t="s">
        <v>1287</v>
      </c>
      <c r="C4266" s="193">
        <v>9</v>
      </c>
      <c r="D4266" s="193">
        <v>9</v>
      </c>
      <c r="E4266" s="193">
        <v>17</v>
      </c>
      <c r="F4266" s="193">
        <v>3</v>
      </c>
      <c r="G4266" s="194">
        <v>0.78063400000000005</v>
      </c>
      <c r="H4266" s="195">
        <v>1.8143800000000001</v>
      </c>
    </row>
    <row r="4267" spans="2:8" x14ac:dyDescent="0.25">
      <c r="B4267" s="191" t="s">
        <v>1287</v>
      </c>
      <c r="C4267" s="193">
        <v>9</v>
      </c>
      <c r="D4267" s="193">
        <v>10</v>
      </c>
      <c r="E4267" s="193">
        <v>15</v>
      </c>
      <c r="F4267" s="193">
        <v>4</v>
      </c>
      <c r="G4267" s="194">
        <v>0.89905599999999997</v>
      </c>
      <c r="H4267" s="195">
        <v>2.2080500000000001</v>
      </c>
    </row>
    <row r="4268" spans="2:8" x14ac:dyDescent="0.25">
      <c r="B4268" s="191" t="s">
        <v>1287</v>
      </c>
      <c r="C4268" s="193">
        <v>9</v>
      </c>
      <c r="D4268" s="193">
        <v>10</v>
      </c>
      <c r="E4268" s="193">
        <v>16</v>
      </c>
      <c r="F4268" s="193">
        <v>4</v>
      </c>
      <c r="G4268" s="194">
        <v>1.1780900000000001</v>
      </c>
      <c r="H4268" s="195">
        <v>2.5772900000000001</v>
      </c>
    </row>
    <row r="4269" spans="2:8" x14ac:dyDescent="0.25">
      <c r="B4269" s="191" t="s">
        <v>1287</v>
      </c>
      <c r="C4269" s="193">
        <v>9</v>
      </c>
      <c r="D4269" s="193">
        <v>10</v>
      </c>
      <c r="E4269" s="193">
        <v>17</v>
      </c>
      <c r="F4269" s="193">
        <v>4</v>
      </c>
      <c r="G4269" s="194">
        <v>1.2710699999999999</v>
      </c>
      <c r="H4269" s="195">
        <v>2.63523</v>
      </c>
    </row>
    <row r="4270" spans="2:8" x14ac:dyDescent="0.25">
      <c r="B4270" s="191" t="s">
        <v>360</v>
      </c>
      <c r="C4270" s="193">
        <v>9</v>
      </c>
      <c r="D4270" s="193">
        <v>8</v>
      </c>
      <c r="E4270" s="193">
        <v>15</v>
      </c>
      <c r="F4270" s="193">
        <v>2</v>
      </c>
      <c r="G4270" s="194">
        <v>0</v>
      </c>
      <c r="H4270" s="195">
        <v>0</v>
      </c>
    </row>
    <row r="4271" spans="2:8" x14ac:dyDescent="0.25">
      <c r="B4271" s="191" t="s">
        <v>360</v>
      </c>
      <c r="C4271" s="193">
        <v>9</v>
      </c>
      <c r="D4271" s="193">
        <v>8</v>
      </c>
      <c r="E4271" s="193">
        <v>16</v>
      </c>
      <c r="F4271" s="193">
        <v>2</v>
      </c>
      <c r="G4271" s="194">
        <v>0</v>
      </c>
      <c r="H4271" s="195">
        <v>0</v>
      </c>
    </row>
    <row r="4272" spans="2:8" x14ac:dyDescent="0.25">
      <c r="B4272" s="191" t="s">
        <v>360</v>
      </c>
      <c r="C4272" s="193">
        <v>9</v>
      </c>
      <c r="D4272" s="193">
        <v>8</v>
      </c>
      <c r="E4272" s="193">
        <v>17</v>
      </c>
      <c r="F4272" s="193">
        <v>2</v>
      </c>
      <c r="G4272" s="194">
        <v>0</v>
      </c>
      <c r="H4272" s="195">
        <v>0</v>
      </c>
    </row>
    <row r="4273" spans="2:8" x14ac:dyDescent="0.25">
      <c r="B4273" s="191" t="s">
        <v>360</v>
      </c>
      <c r="C4273" s="193">
        <v>9</v>
      </c>
      <c r="D4273" s="193">
        <v>9</v>
      </c>
      <c r="E4273" s="193">
        <v>15</v>
      </c>
      <c r="F4273" s="193">
        <v>3</v>
      </c>
      <c r="G4273" s="194">
        <v>0.62227299999999997</v>
      </c>
      <c r="H4273" s="195">
        <v>1.84846</v>
      </c>
    </row>
    <row r="4274" spans="2:8" x14ac:dyDescent="0.25">
      <c r="B4274" s="191" t="s">
        <v>360</v>
      </c>
      <c r="C4274" s="193">
        <v>9</v>
      </c>
      <c r="D4274" s="193">
        <v>9</v>
      </c>
      <c r="E4274" s="193">
        <v>16</v>
      </c>
      <c r="F4274" s="193">
        <v>3</v>
      </c>
      <c r="G4274" s="194">
        <v>0.77187099999999997</v>
      </c>
      <c r="H4274" s="195">
        <v>1.9343699999999999</v>
      </c>
    </row>
    <row r="4275" spans="2:8" x14ac:dyDescent="0.25">
      <c r="B4275" s="191" t="s">
        <v>360</v>
      </c>
      <c r="C4275" s="193">
        <v>9</v>
      </c>
      <c r="D4275" s="193">
        <v>9</v>
      </c>
      <c r="E4275" s="193">
        <v>17</v>
      </c>
      <c r="F4275" s="193">
        <v>3</v>
      </c>
      <c r="G4275" s="194">
        <v>0.78063400000000005</v>
      </c>
      <c r="H4275" s="195">
        <v>1.8143800000000001</v>
      </c>
    </row>
    <row r="4276" spans="2:8" x14ac:dyDescent="0.25">
      <c r="B4276" s="191" t="s">
        <v>360</v>
      </c>
      <c r="C4276" s="193">
        <v>9</v>
      </c>
      <c r="D4276" s="193">
        <v>10</v>
      </c>
      <c r="E4276" s="193">
        <v>15</v>
      </c>
      <c r="F4276" s="193">
        <v>4</v>
      </c>
      <c r="G4276" s="194">
        <v>0.89905599999999997</v>
      </c>
      <c r="H4276" s="195">
        <v>2.2080500000000001</v>
      </c>
    </row>
    <row r="4277" spans="2:8" x14ac:dyDescent="0.25">
      <c r="B4277" s="191" t="s">
        <v>360</v>
      </c>
      <c r="C4277" s="193">
        <v>9</v>
      </c>
      <c r="D4277" s="193">
        <v>10</v>
      </c>
      <c r="E4277" s="193">
        <v>16</v>
      </c>
      <c r="F4277" s="193">
        <v>4</v>
      </c>
      <c r="G4277" s="194">
        <v>1.1780900000000001</v>
      </c>
      <c r="H4277" s="195">
        <v>2.5772900000000001</v>
      </c>
    </row>
    <row r="4278" spans="2:8" x14ac:dyDescent="0.25">
      <c r="B4278" s="191" t="s">
        <v>360</v>
      </c>
      <c r="C4278" s="193">
        <v>9</v>
      </c>
      <c r="D4278" s="193">
        <v>10</v>
      </c>
      <c r="E4278" s="193">
        <v>17</v>
      </c>
      <c r="F4278" s="193">
        <v>4</v>
      </c>
      <c r="G4278" s="194">
        <v>1.2710699999999999</v>
      </c>
      <c r="H4278" s="195">
        <v>2.63523</v>
      </c>
    </row>
    <row r="4279" spans="2:8" x14ac:dyDescent="0.25">
      <c r="B4279" s="191" t="s">
        <v>1288</v>
      </c>
      <c r="C4279" s="193">
        <v>9</v>
      </c>
      <c r="D4279" s="193">
        <v>8</v>
      </c>
      <c r="E4279" s="193">
        <v>15</v>
      </c>
      <c r="F4279" s="193">
        <v>2</v>
      </c>
      <c r="G4279" s="194">
        <v>0</v>
      </c>
      <c r="H4279" s="195">
        <v>0</v>
      </c>
    </row>
    <row r="4280" spans="2:8" x14ac:dyDescent="0.25">
      <c r="B4280" s="191" t="s">
        <v>1288</v>
      </c>
      <c r="C4280" s="193">
        <v>9</v>
      </c>
      <c r="D4280" s="193">
        <v>8</v>
      </c>
      <c r="E4280" s="193">
        <v>16</v>
      </c>
      <c r="F4280" s="193">
        <v>2</v>
      </c>
      <c r="G4280" s="194">
        <v>0</v>
      </c>
      <c r="H4280" s="195">
        <v>0</v>
      </c>
    </row>
    <row r="4281" spans="2:8" x14ac:dyDescent="0.25">
      <c r="B4281" s="191" t="s">
        <v>1288</v>
      </c>
      <c r="C4281" s="193">
        <v>9</v>
      </c>
      <c r="D4281" s="193">
        <v>8</v>
      </c>
      <c r="E4281" s="193">
        <v>17</v>
      </c>
      <c r="F4281" s="193">
        <v>2</v>
      </c>
      <c r="G4281" s="194">
        <v>0</v>
      </c>
      <c r="H4281" s="195">
        <v>0</v>
      </c>
    </row>
    <row r="4282" spans="2:8" x14ac:dyDescent="0.25">
      <c r="B4282" s="191" t="s">
        <v>1288</v>
      </c>
      <c r="C4282" s="193">
        <v>9</v>
      </c>
      <c r="D4282" s="193">
        <v>9</v>
      </c>
      <c r="E4282" s="193">
        <v>15</v>
      </c>
      <c r="F4282" s="193">
        <v>3</v>
      </c>
      <c r="G4282" s="194">
        <v>0.56032199999999999</v>
      </c>
      <c r="H4282" s="195">
        <v>1.6644300000000001</v>
      </c>
    </row>
    <row r="4283" spans="2:8" x14ac:dyDescent="0.25">
      <c r="B4283" s="191" t="s">
        <v>1288</v>
      </c>
      <c r="C4283" s="193">
        <v>9</v>
      </c>
      <c r="D4283" s="193">
        <v>9</v>
      </c>
      <c r="E4283" s="193">
        <v>16</v>
      </c>
      <c r="F4283" s="193">
        <v>3</v>
      </c>
      <c r="G4283" s="194">
        <v>0.69502799999999998</v>
      </c>
      <c r="H4283" s="195">
        <v>1.7418</v>
      </c>
    </row>
    <row r="4284" spans="2:8" x14ac:dyDescent="0.25">
      <c r="B4284" s="191" t="s">
        <v>1288</v>
      </c>
      <c r="C4284" s="193">
        <v>9</v>
      </c>
      <c r="D4284" s="193">
        <v>9</v>
      </c>
      <c r="E4284" s="193">
        <v>17</v>
      </c>
      <c r="F4284" s="193">
        <v>3</v>
      </c>
      <c r="G4284" s="194">
        <v>0.70291800000000004</v>
      </c>
      <c r="H4284" s="195">
        <v>1.63375</v>
      </c>
    </row>
    <row r="4285" spans="2:8" x14ac:dyDescent="0.25">
      <c r="B4285" s="191" t="s">
        <v>1288</v>
      </c>
      <c r="C4285" s="193">
        <v>9</v>
      </c>
      <c r="D4285" s="193">
        <v>10</v>
      </c>
      <c r="E4285" s="193">
        <v>15</v>
      </c>
      <c r="F4285" s="193">
        <v>4</v>
      </c>
      <c r="G4285" s="194">
        <v>0.80955100000000002</v>
      </c>
      <c r="H4285" s="195">
        <v>1.9882200000000001</v>
      </c>
    </row>
    <row r="4286" spans="2:8" x14ac:dyDescent="0.25">
      <c r="B4286" s="191" t="s">
        <v>1288</v>
      </c>
      <c r="C4286" s="193">
        <v>9</v>
      </c>
      <c r="D4286" s="193">
        <v>10</v>
      </c>
      <c r="E4286" s="193">
        <v>16</v>
      </c>
      <c r="F4286" s="193">
        <v>4</v>
      </c>
      <c r="G4286" s="194">
        <v>1.06081</v>
      </c>
      <c r="H4286" s="195">
        <v>2.3207100000000001</v>
      </c>
    </row>
    <row r="4287" spans="2:8" x14ac:dyDescent="0.25">
      <c r="B4287" s="191" t="s">
        <v>1288</v>
      </c>
      <c r="C4287" s="193">
        <v>9</v>
      </c>
      <c r="D4287" s="193">
        <v>10</v>
      </c>
      <c r="E4287" s="193">
        <v>17</v>
      </c>
      <c r="F4287" s="193">
        <v>4</v>
      </c>
      <c r="G4287" s="194">
        <v>1.14453</v>
      </c>
      <c r="H4287" s="195">
        <v>2.3728799999999999</v>
      </c>
    </row>
    <row r="4288" spans="2:8" x14ac:dyDescent="0.25">
      <c r="B4288" s="191" t="s">
        <v>1289</v>
      </c>
      <c r="C4288" s="193">
        <v>9</v>
      </c>
      <c r="D4288" s="193">
        <v>8</v>
      </c>
      <c r="E4288" s="193">
        <v>15</v>
      </c>
      <c r="F4288" s="193">
        <v>2</v>
      </c>
      <c r="G4288" s="194">
        <v>0</v>
      </c>
      <c r="H4288" s="195">
        <v>0.196774</v>
      </c>
    </row>
    <row r="4289" spans="2:8" x14ac:dyDescent="0.25">
      <c r="B4289" s="191" t="s">
        <v>1289</v>
      </c>
      <c r="C4289" s="193">
        <v>9</v>
      </c>
      <c r="D4289" s="193">
        <v>8</v>
      </c>
      <c r="E4289" s="193">
        <v>16</v>
      </c>
      <c r="F4289" s="193">
        <v>2</v>
      </c>
      <c r="G4289" s="194">
        <v>0</v>
      </c>
      <c r="H4289" s="195">
        <v>0</v>
      </c>
    </row>
    <row r="4290" spans="2:8" x14ac:dyDescent="0.25">
      <c r="B4290" s="191" t="s">
        <v>1289</v>
      </c>
      <c r="C4290" s="193">
        <v>9</v>
      </c>
      <c r="D4290" s="193">
        <v>8</v>
      </c>
      <c r="E4290" s="193">
        <v>17</v>
      </c>
      <c r="F4290" s="193">
        <v>2</v>
      </c>
      <c r="G4290" s="194">
        <v>0</v>
      </c>
      <c r="H4290" s="195">
        <v>0.62538000000000005</v>
      </c>
    </row>
    <row r="4291" spans="2:8" x14ac:dyDescent="0.25">
      <c r="B4291" s="191" t="s">
        <v>1289</v>
      </c>
      <c r="C4291" s="193">
        <v>9</v>
      </c>
      <c r="D4291" s="193">
        <v>9</v>
      </c>
      <c r="E4291" s="193">
        <v>15</v>
      </c>
      <c r="F4291" s="193">
        <v>3</v>
      </c>
      <c r="G4291" s="194">
        <v>1.08508</v>
      </c>
      <c r="H4291" s="195">
        <v>2.7555800000000001</v>
      </c>
    </row>
    <row r="4292" spans="2:8" x14ac:dyDescent="0.25">
      <c r="B4292" s="191" t="s">
        <v>1289</v>
      </c>
      <c r="C4292" s="193">
        <v>9</v>
      </c>
      <c r="D4292" s="193">
        <v>9</v>
      </c>
      <c r="E4292" s="193">
        <v>16</v>
      </c>
      <c r="F4292" s="193">
        <v>3</v>
      </c>
      <c r="G4292" s="194">
        <v>1.2053799999999999</v>
      </c>
      <c r="H4292" s="195">
        <v>2.7751800000000002</v>
      </c>
    </row>
    <row r="4293" spans="2:8" x14ac:dyDescent="0.25">
      <c r="B4293" s="191" t="s">
        <v>1289</v>
      </c>
      <c r="C4293" s="193">
        <v>9</v>
      </c>
      <c r="D4293" s="193">
        <v>9</v>
      </c>
      <c r="E4293" s="193">
        <v>17</v>
      </c>
      <c r="F4293" s="193">
        <v>3</v>
      </c>
      <c r="G4293" s="194">
        <v>1.1725699999999999</v>
      </c>
      <c r="H4293" s="195">
        <v>2.5615000000000001</v>
      </c>
    </row>
    <row r="4294" spans="2:8" x14ac:dyDescent="0.25">
      <c r="B4294" s="191" t="s">
        <v>1289</v>
      </c>
      <c r="C4294" s="193">
        <v>9</v>
      </c>
      <c r="D4294" s="193">
        <v>10</v>
      </c>
      <c r="E4294" s="193">
        <v>15</v>
      </c>
      <c r="F4294" s="193">
        <v>4</v>
      </c>
      <c r="G4294" s="194">
        <v>1.3278799999999999</v>
      </c>
      <c r="H4294" s="195">
        <v>3.0383100000000001</v>
      </c>
    </row>
    <row r="4295" spans="2:8" x14ac:dyDescent="0.25">
      <c r="B4295" s="191" t="s">
        <v>1289</v>
      </c>
      <c r="C4295" s="193">
        <v>9</v>
      </c>
      <c r="D4295" s="193">
        <v>10</v>
      </c>
      <c r="E4295" s="193">
        <v>16</v>
      </c>
      <c r="F4295" s="193">
        <v>4</v>
      </c>
      <c r="G4295" s="194">
        <v>1.6511</v>
      </c>
      <c r="H4295" s="195">
        <v>3.4681799999999998</v>
      </c>
    </row>
    <row r="4296" spans="2:8" x14ac:dyDescent="0.25">
      <c r="B4296" s="191" t="s">
        <v>1289</v>
      </c>
      <c r="C4296" s="193">
        <v>9</v>
      </c>
      <c r="D4296" s="193">
        <v>10</v>
      </c>
      <c r="E4296" s="193">
        <v>17</v>
      </c>
      <c r="F4296" s="193">
        <v>4</v>
      </c>
      <c r="G4296" s="194">
        <v>1.74952</v>
      </c>
      <c r="H4296" s="195">
        <v>3.5183200000000001</v>
      </c>
    </row>
    <row r="4297" spans="2:8" x14ac:dyDescent="0.25">
      <c r="B4297" s="191" t="s">
        <v>361</v>
      </c>
      <c r="C4297" s="193">
        <v>9</v>
      </c>
      <c r="D4297" s="193">
        <v>8</v>
      </c>
      <c r="E4297" s="193">
        <v>15</v>
      </c>
      <c r="F4297" s="193">
        <v>2</v>
      </c>
      <c r="G4297" s="194">
        <v>0</v>
      </c>
      <c r="H4297" s="195">
        <v>0.196774</v>
      </c>
    </row>
    <row r="4298" spans="2:8" x14ac:dyDescent="0.25">
      <c r="B4298" s="191" t="s">
        <v>361</v>
      </c>
      <c r="C4298" s="193">
        <v>9</v>
      </c>
      <c r="D4298" s="193">
        <v>8</v>
      </c>
      <c r="E4298" s="193">
        <v>16</v>
      </c>
      <c r="F4298" s="193">
        <v>2</v>
      </c>
      <c r="G4298" s="194">
        <v>0</v>
      </c>
      <c r="H4298" s="195">
        <v>0</v>
      </c>
    </row>
    <row r="4299" spans="2:8" x14ac:dyDescent="0.25">
      <c r="B4299" s="191" t="s">
        <v>361</v>
      </c>
      <c r="C4299" s="193">
        <v>9</v>
      </c>
      <c r="D4299" s="193">
        <v>8</v>
      </c>
      <c r="E4299" s="193">
        <v>17</v>
      </c>
      <c r="F4299" s="193">
        <v>2</v>
      </c>
      <c r="G4299" s="194">
        <v>0</v>
      </c>
      <c r="H4299" s="195">
        <v>0.62538000000000005</v>
      </c>
    </row>
    <row r="4300" spans="2:8" x14ac:dyDescent="0.25">
      <c r="B4300" s="191" t="s">
        <v>361</v>
      </c>
      <c r="C4300" s="193">
        <v>9</v>
      </c>
      <c r="D4300" s="193">
        <v>9</v>
      </c>
      <c r="E4300" s="193">
        <v>15</v>
      </c>
      <c r="F4300" s="193">
        <v>3</v>
      </c>
      <c r="G4300" s="194">
        <v>1.08508</v>
      </c>
      <c r="H4300" s="195">
        <v>2.7555800000000001</v>
      </c>
    </row>
    <row r="4301" spans="2:8" x14ac:dyDescent="0.25">
      <c r="B4301" s="191" t="s">
        <v>361</v>
      </c>
      <c r="C4301" s="193">
        <v>9</v>
      </c>
      <c r="D4301" s="193">
        <v>9</v>
      </c>
      <c r="E4301" s="193">
        <v>16</v>
      </c>
      <c r="F4301" s="193">
        <v>3</v>
      </c>
      <c r="G4301" s="194">
        <v>1.2053799999999999</v>
      </c>
      <c r="H4301" s="195">
        <v>2.7751800000000002</v>
      </c>
    </row>
    <row r="4302" spans="2:8" x14ac:dyDescent="0.25">
      <c r="B4302" s="191" t="s">
        <v>361</v>
      </c>
      <c r="C4302" s="193">
        <v>9</v>
      </c>
      <c r="D4302" s="193">
        <v>9</v>
      </c>
      <c r="E4302" s="193">
        <v>17</v>
      </c>
      <c r="F4302" s="193">
        <v>3</v>
      </c>
      <c r="G4302" s="194">
        <v>1.1725699999999999</v>
      </c>
      <c r="H4302" s="195">
        <v>2.5615000000000001</v>
      </c>
    </row>
    <row r="4303" spans="2:8" x14ac:dyDescent="0.25">
      <c r="B4303" s="191" t="s">
        <v>361</v>
      </c>
      <c r="C4303" s="193">
        <v>9</v>
      </c>
      <c r="D4303" s="193">
        <v>10</v>
      </c>
      <c r="E4303" s="193">
        <v>15</v>
      </c>
      <c r="F4303" s="193">
        <v>4</v>
      </c>
      <c r="G4303" s="194">
        <v>1.3278799999999999</v>
      </c>
      <c r="H4303" s="195">
        <v>3.0383100000000001</v>
      </c>
    </row>
    <row r="4304" spans="2:8" x14ac:dyDescent="0.25">
      <c r="B4304" s="191" t="s">
        <v>361</v>
      </c>
      <c r="C4304" s="193">
        <v>9</v>
      </c>
      <c r="D4304" s="193">
        <v>10</v>
      </c>
      <c r="E4304" s="193">
        <v>16</v>
      </c>
      <c r="F4304" s="193">
        <v>4</v>
      </c>
      <c r="G4304" s="194">
        <v>1.6511</v>
      </c>
      <c r="H4304" s="195">
        <v>3.4681799999999998</v>
      </c>
    </row>
    <row r="4305" spans="2:8" x14ac:dyDescent="0.25">
      <c r="B4305" s="191" t="s">
        <v>361</v>
      </c>
      <c r="C4305" s="193">
        <v>9</v>
      </c>
      <c r="D4305" s="193">
        <v>10</v>
      </c>
      <c r="E4305" s="193">
        <v>17</v>
      </c>
      <c r="F4305" s="193">
        <v>4</v>
      </c>
      <c r="G4305" s="194">
        <v>1.74952</v>
      </c>
      <c r="H4305" s="195">
        <v>3.5183200000000001</v>
      </c>
    </row>
    <row r="4306" spans="2:8" x14ac:dyDescent="0.25">
      <c r="B4306" s="191" t="s">
        <v>1290</v>
      </c>
      <c r="C4306" s="193">
        <v>9</v>
      </c>
      <c r="D4306" s="193">
        <v>8</v>
      </c>
      <c r="E4306" s="193">
        <v>15</v>
      </c>
      <c r="F4306" s="193">
        <v>2</v>
      </c>
      <c r="G4306" s="194">
        <v>0</v>
      </c>
      <c r="H4306" s="195">
        <v>0.17169999999999999</v>
      </c>
    </row>
    <row r="4307" spans="2:8" x14ac:dyDescent="0.25">
      <c r="B4307" s="191" t="s">
        <v>1290</v>
      </c>
      <c r="C4307" s="193">
        <v>9</v>
      </c>
      <c r="D4307" s="193">
        <v>8</v>
      </c>
      <c r="E4307" s="193">
        <v>16</v>
      </c>
      <c r="F4307" s="193">
        <v>2</v>
      </c>
      <c r="G4307" s="194">
        <v>0</v>
      </c>
      <c r="H4307" s="195">
        <v>0</v>
      </c>
    </row>
    <row r="4308" spans="2:8" x14ac:dyDescent="0.25">
      <c r="B4308" s="191" t="s">
        <v>1290</v>
      </c>
      <c r="C4308" s="193">
        <v>9</v>
      </c>
      <c r="D4308" s="193">
        <v>8</v>
      </c>
      <c r="E4308" s="193">
        <v>17</v>
      </c>
      <c r="F4308" s="193">
        <v>2</v>
      </c>
      <c r="G4308" s="194">
        <v>0</v>
      </c>
      <c r="H4308" s="195">
        <v>0.54569100000000004</v>
      </c>
    </row>
    <row r="4309" spans="2:8" x14ac:dyDescent="0.25">
      <c r="B4309" s="191" t="s">
        <v>1290</v>
      </c>
      <c r="C4309" s="193">
        <v>9</v>
      </c>
      <c r="D4309" s="193">
        <v>9</v>
      </c>
      <c r="E4309" s="193">
        <v>15</v>
      </c>
      <c r="F4309" s="193">
        <v>3</v>
      </c>
      <c r="G4309" s="194">
        <v>0.94681400000000004</v>
      </c>
      <c r="H4309" s="195">
        <v>2.4044500000000002</v>
      </c>
    </row>
    <row r="4310" spans="2:8" x14ac:dyDescent="0.25">
      <c r="B4310" s="191" t="s">
        <v>1290</v>
      </c>
      <c r="C4310" s="193">
        <v>9</v>
      </c>
      <c r="D4310" s="193">
        <v>9</v>
      </c>
      <c r="E4310" s="193">
        <v>16</v>
      </c>
      <c r="F4310" s="193">
        <v>3</v>
      </c>
      <c r="G4310" s="194">
        <v>1.05179</v>
      </c>
      <c r="H4310" s="195">
        <v>2.4215499999999999</v>
      </c>
    </row>
    <row r="4311" spans="2:8" x14ac:dyDescent="0.25">
      <c r="B4311" s="191" t="s">
        <v>1290</v>
      </c>
      <c r="C4311" s="193">
        <v>9</v>
      </c>
      <c r="D4311" s="193">
        <v>9</v>
      </c>
      <c r="E4311" s="193">
        <v>17</v>
      </c>
      <c r="F4311" s="193">
        <v>3</v>
      </c>
      <c r="G4311" s="194">
        <v>1.02315</v>
      </c>
      <c r="H4311" s="195">
        <v>2.2351000000000001</v>
      </c>
    </row>
    <row r="4312" spans="2:8" x14ac:dyDescent="0.25">
      <c r="B4312" s="191" t="s">
        <v>1290</v>
      </c>
      <c r="C4312" s="193">
        <v>9</v>
      </c>
      <c r="D4312" s="193">
        <v>10</v>
      </c>
      <c r="E4312" s="193">
        <v>15</v>
      </c>
      <c r="F4312" s="193">
        <v>4</v>
      </c>
      <c r="G4312" s="194">
        <v>1.1586700000000001</v>
      </c>
      <c r="H4312" s="195">
        <v>2.6511499999999999</v>
      </c>
    </row>
    <row r="4313" spans="2:8" x14ac:dyDescent="0.25">
      <c r="B4313" s="191" t="s">
        <v>1290</v>
      </c>
      <c r="C4313" s="193">
        <v>9</v>
      </c>
      <c r="D4313" s="193">
        <v>10</v>
      </c>
      <c r="E4313" s="193">
        <v>16</v>
      </c>
      <c r="F4313" s="193">
        <v>4</v>
      </c>
      <c r="G4313" s="194">
        <v>1.4407000000000001</v>
      </c>
      <c r="H4313" s="195">
        <v>3.02624</v>
      </c>
    </row>
    <row r="4314" spans="2:8" x14ac:dyDescent="0.25">
      <c r="B4314" s="191" t="s">
        <v>1290</v>
      </c>
      <c r="C4314" s="193">
        <v>9</v>
      </c>
      <c r="D4314" s="193">
        <v>10</v>
      </c>
      <c r="E4314" s="193">
        <v>17</v>
      </c>
      <c r="F4314" s="193">
        <v>4</v>
      </c>
      <c r="G4314" s="194">
        <v>1.5265899999999999</v>
      </c>
      <c r="H4314" s="195">
        <v>3.07</v>
      </c>
    </row>
    <row r="4315" spans="2:8" x14ac:dyDescent="0.25">
      <c r="B4315" s="191" t="s">
        <v>1291</v>
      </c>
      <c r="C4315" s="193">
        <v>9</v>
      </c>
      <c r="D4315" s="193">
        <v>8</v>
      </c>
      <c r="E4315" s="193">
        <v>15</v>
      </c>
      <c r="F4315" s="193">
        <v>2</v>
      </c>
      <c r="G4315" s="194">
        <v>0</v>
      </c>
      <c r="H4315" s="195">
        <v>0.16875899999999999</v>
      </c>
    </row>
    <row r="4316" spans="2:8" x14ac:dyDescent="0.25">
      <c r="B4316" s="191" t="s">
        <v>1291</v>
      </c>
      <c r="C4316" s="193">
        <v>9</v>
      </c>
      <c r="D4316" s="193">
        <v>8</v>
      </c>
      <c r="E4316" s="193">
        <v>16</v>
      </c>
      <c r="F4316" s="193">
        <v>2</v>
      </c>
      <c r="G4316" s="194">
        <v>0</v>
      </c>
      <c r="H4316" s="195">
        <v>0</v>
      </c>
    </row>
    <row r="4317" spans="2:8" x14ac:dyDescent="0.25">
      <c r="B4317" s="191" t="s">
        <v>1291</v>
      </c>
      <c r="C4317" s="193">
        <v>9</v>
      </c>
      <c r="D4317" s="193">
        <v>8</v>
      </c>
      <c r="E4317" s="193">
        <v>17</v>
      </c>
      <c r="F4317" s="193">
        <v>2</v>
      </c>
      <c r="G4317" s="194">
        <v>0</v>
      </c>
      <c r="H4317" s="195">
        <v>0.53473199999999999</v>
      </c>
    </row>
    <row r="4318" spans="2:8" x14ac:dyDescent="0.25">
      <c r="B4318" s="191" t="s">
        <v>1291</v>
      </c>
      <c r="C4318" s="193">
        <v>9</v>
      </c>
      <c r="D4318" s="193">
        <v>9</v>
      </c>
      <c r="E4318" s="193">
        <v>15</v>
      </c>
      <c r="F4318" s="193">
        <v>3</v>
      </c>
      <c r="G4318" s="194">
        <v>0.90202099999999996</v>
      </c>
      <c r="H4318" s="195">
        <v>2.3338999999999999</v>
      </c>
    </row>
    <row r="4319" spans="2:8" x14ac:dyDescent="0.25">
      <c r="B4319" s="191" t="s">
        <v>1291</v>
      </c>
      <c r="C4319" s="193">
        <v>9</v>
      </c>
      <c r="D4319" s="193">
        <v>9</v>
      </c>
      <c r="E4319" s="193">
        <v>16</v>
      </c>
      <c r="F4319" s="193">
        <v>3</v>
      </c>
      <c r="G4319" s="194">
        <v>1.0046999999999999</v>
      </c>
      <c r="H4319" s="195">
        <v>2.3562500000000002</v>
      </c>
    </row>
    <row r="4320" spans="2:8" x14ac:dyDescent="0.25">
      <c r="B4320" s="191" t="s">
        <v>1291</v>
      </c>
      <c r="C4320" s="193">
        <v>9</v>
      </c>
      <c r="D4320" s="193">
        <v>9</v>
      </c>
      <c r="E4320" s="193">
        <v>17</v>
      </c>
      <c r="F4320" s="193">
        <v>3</v>
      </c>
      <c r="G4320" s="194">
        <v>0.97927399999999998</v>
      </c>
      <c r="H4320" s="195">
        <v>2.1776499999999999</v>
      </c>
    </row>
    <row r="4321" spans="2:8" x14ac:dyDescent="0.25">
      <c r="B4321" s="191" t="s">
        <v>1291</v>
      </c>
      <c r="C4321" s="193">
        <v>9</v>
      </c>
      <c r="D4321" s="193">
        <v>10</v>
      </c>
      <c r="E4321" s="193">
        <v>15</v>
      </c>
      <c r="F4321" s="193">
        <v>4</v>
      </c>
      <c r="G4321" s="194">
        <v>1.10663</v>
      </c>
      <c r="H4321" s="195">
        <v>2.5743900000000002</v>
      </c>
    </row>
    <row r="4322" spans="2:8" x14ac:dyDescent="0.25">
      <c r="B4322" s="191" t="s">
        <v>1291</v>
      </c>
      <c r="C4322" s="193">
        <v>9</v>
      </c>
      <c r="D4322" s="193">
        <v>10</v>
      </c>
      <c r="E4322" s="193">
        <v>16</v>
      </c>
      <c r="F4322" s="193">
        <v>4</v>
      </c>
      <c r="G4322" s="194">
        <v>1.3832100000000001</v>
      </c>
      <c r="H4322" s="195">
        <v>2.94876</v>
      </c>
    </row>
    <row r="4323" spans="2:8" x14ac:dyDescent="0.25">
      <c r="B4323" s="191" t="s">
        <v>1291</v>
      </c>
      <c r="C4323" s="193">
        <v>9</v>
      </c>
      <c r="D4323" s="193">
        <v>10</v>
      </c>
      <c r="E4323" s="193">
        <v>17</v>
      </c>
      <c r="F4323" s="193">
        <v>4</v>
      </c>
      <c r="G4323" s="194">
        <v>1.46906</v>
      </c>
      <c r="H4323" s="195">
        <v>3.00251</v>
      </c>
    </row>
    <row r="4324" spans="2:8" x14ac:dyDescent="0.25">
      <c r="B4324" s="191" t="s">
        <v>362</v>
      </c>
      <c r="C4324" s="193">
        <v>9</v>
      </c>
      <c r="D4324" s="193">
        <v>8</v>
      </c>
      <c r="E4324" s="193">
        <v>15</v>
      </c>
      <c r="F4324" s="193">
        <v>2</v>
      </c>
      <c r="G4324" s="194">
        <v>0</v>
      </c>
      <c r="H4324" s="195">
        <v>0.16875899999999999</v>
      </c>
    </row>
    <row r="4325" spans="2:8" x14ac:dyDescent="0.25">
      <c r="B4325" s="191" t="s">
        <v>362</v>
      </c>
      <c r="C4325" s="193">
        <v>9</v>
      </c>
      <c r="D4325" s="193">
        <v>8</v>
      </c>
      <c r="E4325" s="193">
        <v>16</v>
      </c>
      <c r="F4325" s="193">
        <v>2</v>
      </c>
      <c r="G4325" s="194">
        <v>0</v>
      </c>
      <c r="H4325" s="195">
        <v>0</v>
      </c>
    </row>
    <row r="4326" spans="2:8" x14ac:dyDescent="0.25">
      <c r="B4326" s="191" t="s">
        <v>362</v>
      </c>
      <c r="C4326" s="193">
        <v>9</v>
      </c>
      <c r="D4326" s="193">
        <v>8</v>
      </c>
      <c r="E4326" s="193">
        <v>17</v>
      </c>
      <c r="F4326" s="193">
        <v>2</v>
      </c>
      <c r="G4326" s="194">
        <v>0</v>
      </c>
      <c r="H4326" s="195">
        <v>0.53473199999999999</v>
      </c>
    </row>
    <row r="4327" spans="2:8" x14ac:dyDescent="0.25">
      <c r="B4327" s="191" t="s">
        <v>362</v>
      </c>
      <c r="C4327" s="193">
        <v>9</v>
      </c>
      <c r="D4327" s="193">
        <v>9</v>
      </c>
      <c r="E4327" s="193">
        <v>15</v>
      </c>
      <c r="F4327" s="193">
        <v>3</v>
      </c>
      <c r="G4327" s="194">
        <v>0.90202099999999996</v>
      </c>
      <c r="H4327" s="195">
        <v>2.3338999999999999</v>
      </c>
    </row>
    <row r="4328" spans="2:8" x14ac:dyDescent="0.25">
      <c r="B4328" s="191" t="s">
        <v>362</v>
      </c>
      <c r="C4328" s="193">
        <v>9</v>
      </c>
      <c r="D4328" s="193">
        <v>9</v>
      </c>
      <c r="E4328" s="193">
        <v>16</v>
      </c>
      <c r="F4328" s="193">
        <v>3</v>
      </c>
      <c r="G4328" s="194">
        <v>1.0046999999999999</v>
      </c>
      <c r="H4328" s="195">
        <v>2.3562500000000002</v>
      </c>
    </row>
    <row r="4329" spans="2:8" x14ac:dyDescent="0.25">
      <c r="B4329" s="191" t="s">
        <v>362</v>
      </c>
      <c r="C4329" s="193">
        <v>9</v>
      </c>
      <c r="D4329" s="193">
        <v>9</v>
      </c>
      <c r="E4329" s="193">
        <v>17</v>
      </c>
      <c r="F4329" s="193">
        <v>3</v>
      </c>
      <c r="G4329" s="194">
        <v>0.97927399999999998</v>
      </c>
      <c r="H4329" s="195">
        <v>2.1776499999999999</v>
      </c>
    </row>
    <row r="4330" spans="2:8" x14ac:dyDescent="0.25">
      <c r="B4330" s="191" t="s">
        <v>362</v>
      </c>
      <c r="C4330" s="193">
        <v>9</v>
      </c>
      <c r="D4330" s="193">
        <v>10</v>
      </c>
      <c r="E4330" s="193">
        <v>15</v>
      </c>
      <c r="F4330" s="193">
        <v>4</v>
      </c>
      <c r="G4330" s="194">
        <v>1.10663</v>
      </c>
      <c r="H4330" s="195">
        <v>2.5743900000000002</v>
      </c>
    </row>
    <row r="4331" spans="2:8" x14ac:dyDescent="0.25">
      <c r="B4331" s="191" t="s">
        <v>362</v>
      </c>
      <c r="C4331" s="193">
        <v>9</v>
      </c>
      <c r="D4331" s="193">
        <v>10</v>
      </c>
      <c r="E4331" s="193">
        <v>16</v>
      </c>
      <c r="F4331" s="193">
        <v>4</v>
      </c>
      <c r="G4331" s="194">
        <v>1.3832100000000001</v>
      </c>
      <c r="H4331" s="195">
        <v>2.94876</v>
      </c>
    </row>
    <row r="4332" spans="2:8" x14ac:dyDescent="0.25">
      <c r="B4332" s="191" t="s">
        <v>362</v>
      </c>
      <c r="C4332" s="193">
        <v>9</v>
      </c>
      <c r="D4332" s="193">
        <v>10</v>
      </c>
      <c r="E4332" s="193">
        <v>17</v>
      </c>
      <c r="F4332" s="193">
        <v>4</v>
      </c>
      <c r="G4332" s="194">
        <v>1.46906</v>
      </c>
      <c r="H4332" s="195">
        <v>3.00251</v>
      </c>
    </row>
    <row r="4333" spans="2:8" x14ac:dyDescent="0.25">
      <c r="B4333" s="191" t="s">
        <v>1292</v>
      </c>
      <c r="C4333" s="193">
        <v>9</v>
      </c>
      <c r="D4333" s="193">
        <v>8</v>
      </c>
      <c r="E4333" s="193">
        <v>15</v>
      </c>
      <c r="F4333" s="193">
        <v>2</v>
      </c>
      <c r="G4333" s="194">
        <v>0</v>
      </c>
      <c r="H4333" s="195">
        <v>0.15293699999999999</v>
      </c>
    </row>
    <row r="4334" spans="2:8" x14ac:dyDescent="0.25">
      <c r="B4334" s="191" t="s">
        <v>1292</v>
      </c>
      <c r="C4334" s="193">
        <v>9</v>
      </c>
      <c r="D4334" s="193">
        <v>8</v>
      </c>
      <c r="E4334" s="193">
        <v>16</v>
      </c>
      <c r="F4334" s="193">
        <v>2</v>
      </c>
      <c r="G4334" s="194">
        <v>0</v>
      </c>
      <c r="H4334" s="195">
        <v>0</v>
      </c>
    </row>
    <row r="4335" spans="2:8" x14ac:dyDescent="0.25">
      <c r="B4335" s="191" t="s">
        <v>1292</v>
      </c>
      <c r="C4335" s="193">
        <v>9</v>
      </c>
      <c r="D4335" s="193">
        <v>8</v>
      </c>
      <c r="E4335" s="193">
        <v>17</v>
      </c>
      <c r="F4335" s="193">
        <v>2</v>
      </c>
      <c r="G4335" s="194">
        <v>0</v>
      </c>
      <c r="H4335" s="195">
        <v>0.48459799999999997</v>
      </c>
    </row>
    <row r="4336" spans="2:8" x14ac:dyDescent="0.25">
      <c r="B4336" s="191" t="s">
        <v>1292</v>
      </c>
      <c r="C4336" s="193">
        <v>9</v>
      </c>
      <c r="D4336" s="193">
        <v>9</v>
      </c>
      <c r="E4336" s="193">
        <v>15</v>
      </c>
      <c r="F4336" s="193">
        <v>3</v>
      </c>
      <c r="G4336" s="194">
        <v>0.81745199999999996</v>
      </c>
      <c r="H4336" s="195">
        <v>2.1150899999999999</v>
      </c>
    </row>
    <row r="4337" spans="2:8" x14ac:dyDescent="0.25">
      <c r="B4337" s="191" t="s">
        <v>1292</v>
      </c>
      <c r="C4337" s="193">
        <v>9</v>
      </c>
      <c r="D4337" s="193">
        <v>9</v>
      </c>
      <c r="E4337" s="193">
        <v>16</v>
      </c>
      <c r="F4337" s="193">
        <v>3</v>
      </c>
      <c r="G4337" s="194">
        <v>0.910501</v>
      </c>
      <c r="H4337" s="195">
        <v>2.1353399999999998</v>
      </c>
    </row>
    <row r="4338" spans="2:8" x14ac:dyDescent="0.25">
      <c r="B4338" s="191" t="s">
        <v>1292</v>
      </c>
      <c r="C4338" s="193">
        <v>9</v>
      </c>
      <c r="D4338" s="193">
        <v>9</v>
      </c>
      <c r="E4338" s="193">
        <v>17</v>
      </c>
      <c r="F4338" s="193">
        <v>3</v>
      </c>
      <c r="G4338" s="194">
        <v>0.88746199999999997</v>
      </c>
      <c r="H4338" s="195">
        <v>1.9734799999999999</v>
      </c>
    </row>
    <row r="4339" spans="2:8" x14ac:dyDescent="0.25">
      <c r="B4339" s="191" t="s">
        <v>1292</v>
      </c>
      <c r="C4339" s="193">
        <v>9</v>
      </c>
      <c r="D4339" s="193">
        <v>10</v>
      </c>
      <c r="E4339" s="193">
        <v>15</v>
      </c>
      <c r="F4339" s="193">
        <v>4</v>
      </c>
      <c r="G4339" s="194">
        <v>1.00288</v>
      </c>
      <c r="H4339" s="195">
        <v>2.3330299999999999</v>
      </c>
    </row>
    <row r="4340" spans="2:8" x14ac:dyDescent="0.25">
      <c r="B4340" s="191" t="s">
        <v>1292</v>
      </c>
      <c r="C4340" s="193">
        <v>9</v>
      </c>
      <c r="D4340" s="193">
        <v>10</v>
      </c>
      <c r="E4340" s="193">
        <v>16</v>
      </c>
      <c r="F4340" s="193">
        <v>4</v>
      </c>
      <c r="G4340" s="194">
        <v>1.25353</v>
      </c>
      <c r="H4340" s="195">
        <v>2.6722999999999999</v>
      </c>
    </row>
    <row r="4341" spans="2:8" x14ac:dyDescent="0.25">
      <c r="B4341" s="191" t="s">
        <v>1292</v>
      </c>
      <c r="C4341" s="193">
        <v>9</v>
      </c>
      <c r="D4341" s="193">
        <v>10</v>
      </c>
      <c r="E4341" s="193">
        <v>17</v>
      </c>
      <c r="F4341" s="193">
        <v>4</v>
      </c>
      <c r="G4341" s="194">
        <v>1.3313299999999999</v>
      </c>
      <c r="H4341" s="195">
        <v>2.7210100000000002</v>
      </c>
    </row>
    <row r="4342" spans="2:8" x14ac:dyDescent="0.25">
      <c r="B4342" s="191" t="s">
        <v>1293</v>
      </c>
      <c r="C4342" s="193">
        <v>9</v>
      </c>
      <c r="D4342" s="193">
        <v>8</v>
      </c>
      <c r="E4342" s="193">
        <v>15</v>
      </c>
      <c r="F4342" s="193">
        <v>2</v>
      </c>
      <c r="G4342" s="194">
        <v>0</v>
      </c>
      <c r="H4342" s="195">
        <v>0.17674100000000001</v>
      </c>
    </row>
    <row r="4343" spans="2:8" x14ac:dyDescent="0.25">
      <c r="B4343" s="191" t="s">
        <v>1293</v>
      </c>
      <c r="C4343" s="193">
        <v>9</v>
      </c>
      <c r="D4343" s="193">
        <v>8</v>
      </c>
      <c r="E4343" s="193">
        <v>16</v>
      </c>
      <c r="F4343" s="193">
        <v>2</v>
      </c>
      <c r="G4343" s="194">
        <v>0</v>
      </c>
      <c r="H4343" s="195">
        <v>0</v>
      </c>
    </row>
    <row r="4344" spans="2:8" x14ac:dyDescent="0.25">
      <c r="B4344" s="191" t="s">
        <v>1293</v>
      </c>
      <c r="C4344" s="193">
        <v>9</v>
      </c>
      <c r="D4344" s="193">
        <v>8</v>
      </c>
      <c r="E4344" s="193">
        <v>17</v>
      </c>
      <c r="F4344" s="193">
        <v>2</v>
      </c>
      <c r="G4344" s="194">
        <v>0</v>
      </c>
      <c r="H4344" s="195">
        <v>0.56013000000000002</v>
      </c>
    </row>
    <row r="4345" spans="2:8" x14ac:dyDescent="0.25">
      <c r="B4345" s="191" t="s">
        <v>1293</v>
      </c>
      <c r="C4345" s="193">
        <v>9</v>
      </c>
      <c r="D4345" s="193">
        <v>9</v>
      </c>
      <c r="E4345" s="193">
        <v>15</v>
      </c>
      <c r="F4345" s="193">
        <v>3</v>
      </c>
      <c r="G4345" s="194">
        <v>0.92882600000000004</v>
      </c>
      <c r="H4345" s="195">
        <v>2.38178</v>
      </c>
    </row>
    <row r="4346" spans="2:8" x14ac:dyDescent="0.25">
      <c r="B4346" s="191" t="s">
        <v>1293</v>
      </c>
      <c r="C4346" s="193">
        <v>9</v>
      </c>
      <c r="D4346" s="193">
        <v>9</v>
      </c>
      <c r="E4346" s="193">
        <v>16</v>
      </c>
      <c r="F4346" s="193">
        <v>3</v>
      </c>
      <c r="G4346" s="194">
        <v>1.03217</v>
      </c>
      <c r="H4346" s="195">
        <v>2.40225</v>
      </c>
    </row>
    <row r="4347" spans="2:8" x14ac:dyDescent="0.25">
      <c r="B4347" s="191" t="s">
        <v>1293</v>
      </c>
      <c r="C4347" s="193">
        <v>9</v>
      </c>
      <c r="D4347" s="193">
        <v>9</v>
      </c>
      <c r="E4347" s="193">
        <v>17</v>
      </c>
      <c r="F4347" s="193">
        <v>3</v>
      </c>
      <c r="G4347" s="194">
        <v>1.0063299999999999</v>
      </c>
      <c r="H4347" s="195">
        <v>2.2240000000000002</v>
      </c>
    </row>
    <row r="4348" spans="2:8" x14ac:dyDescent="0.25">
      <c r="B4348" s="191" t="s">
        <v>1293</v>
      </c>
      <c r="C4348" s="193">
        <v>9</v>
      </c>
      <c r="D4348" s="193">
        <v>10</v>
      </c>
      <c r="E4348" s="193">
        <v>15</v>
      </c>
      <c r="F4348" s="193">
        <v>4</v>
      </c>
      <c r="G4348" s="194">
        <v>1.13639</v>
      </c>
      <c r="H4348" s="195">
        <v>2.62337</v>
      </c>
    </row>
    <row r="4349" spans="2:8" x14ac:dyDescent="0.25">
      <c r="B4349" s="191" t="s">
        <v>1293</v>
      </c>
      <c r="C4349" s="193">
        <v>9</v>
      </c>
      <c r="D4349" s="193">
        <v>10</v>
      </c>
      <c r="E4349" s="193">
        <v>16</v>
      </c>
      <c r="F4349" s="193">
        <v>4</v>
      </c>
      <c r="G4349" s="194">
        <v>1.4117900000000001</v>
      </c>
      <c r="H4349" s="195">
        <v>2.9904899999999999</v>
      </c>
    </row>
    <row r="4350" spans="2:8" x14ac:dyDescent="0.25">
      <c r="B4350" s="191" t="s">
        <v>1293</v>
      </c>
      <c r="C4350" s="193">
        <v>9</v>
      </c>
      <c r="D4350" s="193">
        <v>10</v>
      </c>
      <c r="E4350" s="193">
        <v>17</v>
      </c>
      <c r="F4350" s="193">
        <v>4</v>
      </c>
      <c r="G4350" s="194">
        <v>1.4941899999999999</v>
      </c>
      <c r="H4350" s="195">
        <v>3.0340500000000001</v>
      </c>
    </row>
    <row r="4351" spans="2:8" x14ac:dyDescent="0.25">
      <c r="B4351" s="191" t="s">
        <v>363</v>
      </c>
      <c r="C4351" s="193">
        <v>9</v>
      </c>
      <c r="D4351" s="193">
        <v>8</v>
      </c>
      <c r="E4351" s="193">
        <v>15</v>
      </c>
      <c r="F4351" s="193">
        <v>2</v>
      </c>
      <c r="G4351" s="194">
        <v>0</v>
      </c>
      <c r="H4351" s="195">
        <v>0.17674100000000001</v>
      </c>
    </row>
    <row r="4352" spans="2:8" x14ac:dyDescent="0.25">
      <c r="B4352" s="191" t="s">
        <v>363</v>
      </c>
      <c r="C4352" s="193">
        <v>9</v>
      </c>
      <c r="D4352" s="193">
        <v>8</v>
      </c>
      <c r="E4352" s="193">
        <v>16</v>
      </c>
      <c r="F4352" s="193">
        <v>2</v>
      </c>
      <c r="G4352" s="194">
        <v>0</v>
      </c>
      <c r="H4352" s="195">
        <v>0</v>
      </c>
    </row>
    <row r="4353" spans="2:8" x14ac:dyDescent="0.25">
      <c r="B4353" s="191" t="s">
        <v>363</v>
      </c>
      <c r="C4353" s="193">
        <v>9</v>
      </c>
      <c r="D4353" s="193">
        <v>8</v>
      </c>
      <c r="E4353" s="193">
        <v>17</v>
      </c>
      <c r="F4353" s="193">
        <v>2</v>
      </c>
      <c r="G4353" s="194">
        <v>0</v>
      </c>
      <c r="H4353" s="195">
        <v>0.56013000000000002</v>
      </c>
    </row>
    <row r="4354" spans="2:8" x14ac:dyDescent="0.25">
      <c r="B4354" s="191" t="s">
        <v>363</v>
      </c>
      <c r="C4354" s="193">
        <v>9</v>
      </c>
      <c r="D4354" s="193">
        <v>9</v>
      </c>
      <c r="E4354" s="193">
        <v>15</v>
      </c>
      <c r="F4354" s="193">
        <v>3</v>
      </c>
      <c r="G4354" s="194">
        <v>0.92882600000000004</v>
      </c>
      <c r="H4354" s="195">
        <v>2.38178</v>
      </c>
    </row>
    <row r="4355" spans="2:8" x14ac:dyDescent="0.25">
      <c r="B4355" s="191" t="s">
        <v>363</v>
      </c>
      <c r="C4355" s="193">
        <v>9</v>
      </c>
      <c r="D4355" s="193">
        <v>9</v>
      </c>
      <c r="E4355" s="193">
        <v>16</v>
      </c>
      <c r="F4355" s="193">
        <v>3</v>
      </c>
      <c r="G4355" s="194">
        <v>1.03217</v>
      </c>
      <c r="H4355" s="195">
        <v>2.40225</v>
      </c>
    </row>
    <row r="4356" spans="2:8" x14ac:dyDescent="0.25">
      <c r="B4356" s="191" t="s">
        <v>363</v>
      </c>
      <c r="C4356" s="193">
        <v>9</v>
      </c>
      <c r="D4356" s="193">
        <v>9</v>
      </c>
      <c r="E4356" s="193">
        <v>17</v>
      </c>
      <c r="F4356" s="193">
        <v>3</v>
      </c>
      <c r="G4356" s="194">
        <v>1.0063299999999999</v>
      </c>
      <c r="H4356" s="195">
        <v>2.2240000000000002</v>
      </c>
    </row>
    <row r="4357" spans="2:8" x14ac:dyDescent="0.25">
      <c r="B4357" s="191" t="s">
        <v>363</v>
      </c>
      <c r="C4357" s="193">
        <v>9</v>
      </c>
      <c r="D4357" s="193">
        <v>10</v>
      </c>
      <c r="E4357" s="193">
        <v>15</v>
      </c>
      <c r="F4357" s="193">
        <v>4</v>
      </c>
      <c r="G4357" s="194">
        <v>1.13639</v>
      </c>
      <c r="H4357" s="195">
        <v>2.62337</v>
      </c>
    </row>
    <row r="4358" spans="2:8" x14ac:dyDescent="0.25">
      <c r="B4358" s="191" t="s">
        <v>363</v>
      </c>
      <c r="C4358" s="193">
        <v>9</v>
      </c>
      <c r="D4358" s="193">
        <v>10</v>
      </c>
      <c r="E4358" s="193">
        <v>16</v>
      </c>
      <c r="F4358" s="193">
        <v>4</v>
      </c>
      <c r="G4358" s="194">
        <v>1.4117900000000001</v>
      </c>
      <c r="H4358" s="195">
        <v>2.9904899999999999</v>
      </c>
    </row>
    <row r="4359" spans="2:8" x14ac:dyDescent="0.25">
      <c r="B4359" s="191" t="s">
        <v>363</v>
      </c>
      <c r="C4359" s="193">
        <v>9</v>
      </c>
      <c r="D4359" s="193">
        <v>10</v>
      </c>
      <c r="E4359" s="193">
        <v>17</v>
      </c>
      <c r="F4359" s="193">
        <v>4</v>
      </c>
      <c r="G4359" s="194">
        <v>1.4941899999999999</v>
      </c>
      <c r="H4359" s="195">
        <v>3.0340500000000001</v>
      </c>
    </row>
    <row r="4360" spans="2:8" x14ac:dyDescent="0.25">
      <c r="B4360" s="191" t="s">
        <v>1294</v>
      </c>
      <c r="C4360" s="193">
        <v>9</v>
      </c>
      <c r="D4360" s="193">
        <v>8</v>
      </c>
      <c r="E4360" s="193">
        <v>15</v>
      </c>
      <c r="F4360" s="193">
        <v>2</v>
      </c>
      <c r="G4360" s="194">
        <v>0</v>
      </c>
      <c r="H4360" s="195">
        <v>0.15997400000000001</v>
      </c>
    </row>
    <row r="4361" spans="2:8" x14ac:dyDescent="0.25">
      <c r="B4361" s="191" t="s">
        <v>1294</v>
      </c>
      <c r="C4361" s="193">
        <v>9</v>
      </c>
      <c r="D4361" s="193">
        <v>8</v>
      </c>
      <c r="E4361" s="193">
        <v>16</v>
      </c>
      <c r="F4361" s="193">
        <v>2</v>
      </c>
      <c r="G4361" s="194">
        <v>0</v>
      </c>
      <c r="H4361" s="195">
        <v>0</v>
      </c>
    </row>
    <row r="4362" spans="2:8" x14ac:dyDescent="0.25">
      <c r="B4362" s="191" t="s">
        <v>1294</v>
      </c>
      <c r="C4362" s="193">
        <v>9</v>
      </c>
      <c r="D4362" s="193">
        <v>8</v>
      </c>
      <c r="E4362" s="193">
        <v>17</v>
      </c>
      <c r="F4362" s="193">
        <v>2</v>
      </c>
      <c r="G4362" s="194">
        <v>0</v>
      </c>
      <c r="H4362" s="195">
        <v>0.50699099999999997</v>
      </c>
    </row>
    <row r="4363" spans="2:8" x14ac:dyDescent="0.25">
      <c r="B4363" s="191" t="s">
        <v>1294</v>
      </c>
      <c r="C4363" s="193">
        <v>9</v>
      </c>
      <c r="D4363" s="193">
        <v>9</v>
      </c>
      <c r="E4363" s="193">
        <v>15</v>
      </c>
      <c r="F4363" s="193">
        <v>3</v>
      </c>
      <c r="G4363" s="194">
        <v>0.84070900000000004</v>
      </c>
      <c r="H4363" s="195">
        <v>2.1558299999999999</v>
      </c>
    </row>
    <row r="4364" spans="2:8" x14ac:dyDescent="0.25">
      <c r="B4364" s="191" t="s">
        <v>1294</v>
      </c>
      <c r="C4364" s="193">
        <v>9</v>
      </c>
      <c r="D4364" s="193">
        <v>9</v>
      </c>
      <c r="E4364" s="193">
        <v>16</v>
      </c>
      <c r="F4364" s="193">
        <v>3</v>
      </c>
      <c r="G4364" s="194">
        <v>0.93425000000000002</v>
      </c>
      <c r="H4364" s="195">
        <v>2.17435</v>
      </c>
    </row>
    <row r="4365" spans="2:8" x14ac:dyDescent="0.25">
      <c r="B4365" s="191" t="s">
        <v>1294</v>
      </c>
      <c r="C4365" s="193">
        <v>9</v>
      </c>
      <c r="D4365" s="193">
        <v>9</v>
      </c>
      <c r="E4365" s="193">
        <v>17</v>
      </c>
      <c r="F4365" s="193">
        <v>3</v>
      </c>
      <c r="G4365" s="194">
        <v>0.91086400000000001</v>
      </c>
      <c r="H4365" s="195">
        <v>2.01301</v>
      </c>
    </row>
    <row r="4366" spans="2:8" x14ac:dyDescent="0.25">
      <c r="B4366" s="191" t="s">
        <v>1294</v>
      </c>
      <c r="C4366" s="193">
        <v>9</v>
      </c>
      <c r="D4366" s="193">
        <v>10</v>
      </c>
      <c r="E4366" s="193">
        <v>15</v>
      </c>
      <c r="F4366" s="193">
        <v>4</v>
      </c>
      <c r="G4366" s="194">
        <v>1.02858</v>
      </c>
      <c r="H4366" s="195">
        <v>2.3744900000000002</v>
      </c>
    </row>
    <row r="4367" spans="2:8" x14ac:dyDescent="0.25">
      <c r="B4367" s="191" t="s">
        <v>1294</v>
      </c>
      <c r="C4367" s="193">
        <v>9</v>
      </c>
      <c r="D4367" s="193">
        <v>10</v>
      </c>
      <c r="E4367" s="193">
        <v>16</v>
      </c>
      <c r="F4367" s="193">
        <v>4</v>
      </c>
      <c r="G4367" s="194">
        <v>1.27786</v>
      </c>
      <c r="H4367" s="195">
        <v>2.7067899999999998</v>
      </c>
    </row>
    <row r="4368" spans="2:8" x14ac:dyDescent="0.25">
      <c r="B4368" s="191" t="s">
        <v>1294</v>
      </c>
      <c r="C4368" s="193">
        <v>9</v>
      </c>
      <c r="D4368" s="193">
        <v>10</v>
      </c>
      <c r="E4368" s="193">
        <v>17</v>
      </c>
      <c r="F4368" s="193">
        <v>4</v>
      </c>
      <c r="G4368" s="194">
        <v>1.3524400000000001</v>
      </c>
      <c r="H4368" s="195">
        <v>2.74621</v>
      </c>
    </row>
    <row r="4369" spans="2:8" x14ac:dyDescent="0.25">
      <c r="B4369" s="191" t="s">
        <v>1295</v>
      </c>
      <c r="C4369" s="193">
        <v>9</v>
      </c>
      <c r="D4369" s="193">
        <v>8</v>
      </c>
      <c r="E4369" s="193">
        <v>15</v>
      </c>
      <c r="F4369" s="193">
        <v>2</v>
      </c>
      <c r="G4369" s="194">
        <v>0</v>
      </c>
      <c r="H4369" s="195">
        <v>0.165993</v>
      </c>
    </row>
    <row r="4370" spans="2:8" x14ac:dyDescent="0.25">
      <c r="B4370" s="191" t="s">
        <v>1295</v>
      </c>
      <c r="C4370" s="193">
        <v>9</v>
      </c>
      <c r="D4370" s="193">
        <v>8</v>
      </c>
      <c r="E4370" s="193">
        <v>16</v>
      </c>
      <c r="F4370" s="193">
        <v>2</v>
      </c>
      <c r="G4370" s="194">
        <v>0</v>
      </c>
      <c r="H4370" s="195">
        <v>0</v>
      </c>
    </row>
    <row r="4371" spans="2:8" x14ac:dyDescent="0.25">
      <c r="B4371" s="191" t="s">
        <v>1295</v>
      </c>
      <c r="C4371" s="193">
        <v>9</v>
      </c>
      <c r="D4371" s="193">
        <v>8</v>
      </c>
      <c r="E4371" s="193">
        <v>17</v>
      </c>
      <c r="F4371" s="193">
        <v>2</v>
      </c>
      <c r="G4371" s="194">
        <v>0</v>
      </c>
      <c r="H4371" s="195">
        <v>0.52606600000000003</v>
      </c>
    </row>
    <row r="4372" spans="2:8" x14ac:dyDescent="0.25">
      <c r="B4372" s="191" t="s">
        <v>1295</v>
      </c>
      <c r="C4372" s="193">
        <v>9</v>
      </c>
      <c r="D4372" s="193">
        <v>9</v>
      </c>
      <c r="E4372" s="193">
        <v>15</v>
      </c>
      <c r="F4372" s="193">
        <v>3</v>
      </c>
      <c r="G4372" s="194">
        <v>0.87234100000000003</v>
      </c>
      <c r="H4372" s="195">
        <v>2.2369400000000002</v>
      </c>
    </row>
    <row r="4373" spans="2:8" x14ac:dyDescent="0.25">
      <c r="B4373" s="191" t="s">
        <v>1295</v>
      </c>
      <c r="C4373" s="193">
        <v>9</v>
      </c>
      <c r="D4373" s="193">
        <v>9</v>
      </c>
      <c r="E4373" s="193">
        <v>16</v>
      </c>
      <c r="F4373" s="193">
        <v>3</v>
      </c>
      <c r="G4373" s="194">
        <v>0.96940099999999996</v>
      </c>
      <c r="H4373" s="195">
        <v>2.2561599999999999</v>
      </c>
    </row>
    <row r="4374" spans="2:8" x14ac:dyDescent="0.25">
      <c r="B4374" s="191" t="s">
        <v>1295</v>
      </c>
      <c r="C4374" s="193">
        <v>9</v>
      </c>
      <c r="D4374" s="193">
        <v>9</v>
      </c>
      <c r="E4374" s="193">
        <v>17</v>
      </c>
      <c r="F4374" s="193">
        <v>3</v>
      </c>
      <c r="G4374" s="194">
        <v>0.94513499999999995</v>
      </c>
      <c r="H4374" s="195">
        <v>2.0887500000000001</v>
      </c>
    </row>
    <row r="4375" spans="2:8" x14ac:dyDescent="0.25">
      <c r="B4375" s="191" t="s">
        <v>1295</v>
      </c>
      <c r="C4375" s="193">
        <v>9</v>
      </c>
      <c r="D4375" s="193">
        <v>10</v>
      </c>
      <c r="E4375" s="193">
        <v>15</v>
      </c>
      <c r="F4375" s="193">
        <v>4</v>
      </c>
      <c r="G4375" s="194">
        <v>1.06728</v>
      </c>
      <c r="H4375" s="195">
        <v>2.4638300000000002</v>
      </c>
    </row>
    <row r="4376" spans="2:8" x14ac:dyDescent="0.25">
      <c r="B4376" s="191" t="s">
        <v>1295</v>
      </c>
      <c r="C4376" s="193">
        <v>9</v>
      </c>
      <c r="D4376" s="193">
        <v>10</v>
      </c>
      <c r="E4376" s="193">
        <v>16</v>
      </c>
      <c r="F4376" s="193">
        <v>4</v>
      </c>
      <c r="G4376" s="194">
        <v>1.3259300000000001</v>
      </c>
      <c r="H4376" s="195">
        <v>2.80863</v>
      </c>
    </row>
    <row r="4377" spans="2:8" x14ac:dyDescent="0.25">
      <c r="B4377" s="191" t="s">
        <v>1295</v>
      </c>
      <c r="C4377" s="193">
        <v>9</v>
      </c>
      <c r="D4377" s="193">
        <v>10</v>
      </c>
      <c r="E4377" s="193">
        <v>17</v>
      </c>
      <c r="F4377" s="193">
        <v>4</v>
      </c>
      <c r="G4377" s="194">
        <v>1.4033199999999999</v>
      </c>
      <c r="H4377" s="195">
        <v>2.8495400000000002</v>
      </c>
    </row>
    <row r="4378" spans="2:8" x14ac:dyDescent="0.25">
      <c r="B4378" s="191" t="s">
        <v>364</v>
      </c>
      <c r="C4378" s="193">
        <v>9</v>
      </c>
      <c r="D4378" s="193">
        <v>8</v>
      </c>
      <c r="E4378" s="193">
        <v>15</v>
      </c>
      <c r="F4378" s="193">
        <v>2</v>
      </c>
      <c r="G4378" s="194">
        <v>0</v>
      </c>
      <c r="H4378" s="195">
        <v>0.165993</v>
      </c>
    </row>
    <row r="4379" spans="2:8" x14ac:dyDescent="0.25">
      <c r="B4379" s="191" t="s">
        <v>364</v>
      </c>
      <c r="C4379" s="193">
        <v>9</v>
      </c>
      <c r="D4379" s="193">
        <v>8</v>
      </c>
      <c r="E4379" s="193">
        <v>16</v>
      </c>
      <c r="F4379" s="193">
        <v>2</v>
      </c>
      <c r="G4379" s="194">
        <v>0</v>
      </c>
      <c r="H4379" s="195">
        <v>0</v>
      </c>
    </row>
    <row r="4380" spans="2:8" x14ac:dyDescent="0.25">
      <c r="B4380" s="191" t="s">
        <v>364</v>
      </c>
      <c r="C4380" s="193">
        <v>9</v>
      </c>
      <c r="D4380" s="193">
        <v>8</v>
      </c>
      <c r="E4380" s="193">
        <v>17</v>
      </c>
      <c r="F4380" s="193">
        <v>2</v>
      </c>
      <c r="G4380" s="194">
        <v>0</v>
      </c>
      <c r="H4380" s="195">
        <v>0.52606600000000003</v>
      </c>
    </row>
    <row r="4381" spans="2:8" x14ac:dyDescent="0.25">
      <c r="B4381" s="191" t="s">
        <v>364</v>
      </c>
      <c r="C4381" s="193">
        <v>9</v>
      </c>
      <c r="D4381" s="193">
        <v>9</v>
      </c>
      <c r="E4381" s="193">
        <v>15</v>
      </c>
      <c r="F4381" s="193">
        <v>3</v>
      </c>
      <c r="G4381" s="194">
        <v>0.87234100000000003</v>
      </c>
      <c r="H4381" s="195">
        <v>2.2369400000000002</v>
      </c>
    </row>
    <row r="4382" spans="2:8" x14ac:dyDescent="0.25">
      <c r="B4382" s="191" t="s">
        <v>364</v>
      </c>
      <c r="C4382" s="193">
        <v>9</v>
      </c>
      <c r="D4382" s="193">
        <v>9</v>
      </c>
      <c r="E4382" s="193">
        <v>16</v>
      </c>
      <c r="F4382" s="193">
        <v>3</v>
      </c>
      <c r="G4382" s="194">
        <v>0.96940099999999996</v>
      </c>
      <c r="H4382" s="195">
        <v>2.2561599999999999</v>
      </c>
    </row>
    <row r="4383" spans="2:8" x14ac:dyDescent="0.25">
      <c r="B4383" s="191" t="s">
        <v>364</v>
      </c>
      <c r="C4383" s="193">
        <v>9</v>
      </c>
      <c r="D4383" s="193">
        <v>9</v>
      </c>
      <c r="E4383" s="193">
        <v>17</v>
      </c>
      <c r="F4383" s="193">
        <v>3</v>
      </c>
      <c r="G4383" s="194">
        <v>0.94513499999999995</v>
      </c>
      <c r="H4383" s="195">
        <v>2.0887500000000001</v>
      </c>
    </row>
    <row r="4384" spans="2:8" x14ac:dyDescent="0.25">
      <c r="B4384" s="191" t="s">
        <v>364</v>
      </c>
      <c r="C4384" s="193">
        <v>9</v>
      </c>
      <c r="D4384" s="193">
        <v>10</v>
      </c>
      <c r="E4384" s="193">
        <v>15</v>
      </c>
      <c r="F4384" s="193">
        <v>4</v>
      </c>
      <c r="G4384" s="194">
        <v>1.06728</v>
      </c>
      <c r="H4384" s="195">
        <v>2.4638300000000002</v>
      </c>
    </row>
    <row r="4385" spans="2:8" x14ac:dyDescent="0.25">
      <c r="B4385" s="191" t="s">
        <v>364</v>
      </c>
      <c r="C4385" s="193">
        <v>9</v>
      </c>
      <c r="D4385" s="193">
        <v>10</v>
      </c>
      <c r="E4385" s="193">
        <v>16</v>
      </c>
      <c r="F4385" s="193">
        <v>4</v>
      </c>
      <c r="G4385" s="194">
        <v>1.3259300000000001</v>
      </c>
      <c r="H4385" s="195">
        <v>2.80863</v>
      </c>
    </row>
    <row r="4386" spans="2:8" x14ac:dyDescent="0.25">
      <c r="B4386" s="191" t="s">
        <v>364</v>
      </c>
      <c r="C4386" s="193">
        <v>9</v>
      </c>
      <c r="D4386" s="193">
        <v>10</v>
      </c>
      <c r="E4386" s="193">
        <v>17</v>
      </c>
      <c r="F4386" s="193">
        <v>4</v>
      </c>
      <c r="G4386" s="194">
        <v>1.4033199999999999</v>
      </c>
      <c r="H4386" s="195">
        <v>2.8495400000000002</v>
      </c>
    </row>
    <row r="4387" spans="2:8" x14ac:dyDescent="0.25">
      <c r="B4387" s="191" t="s">
        <v>1296</v>
      </c>
      <c r="C4387" s="193">
        <v>9</v>
      </c>
      <c r="D4387" s="193">
        <v>8</v>
      </c>
      <c r="E4387" s="193">
        <v>15</v>
      </c>
      <c r="F4387" s="193">
        <v>2</v>
      </c>
      <c r="G4387" s="194">
        <v>0</v>
      </c>
      <c r="H4387" s="195">
        <v>0.14946699999999999</v>
      </c>
    </row>
    <row r="4388" spans="2:8" x14ac:dyDescent="0.25">
      <c r="B4388" s="191" t="s">
        <v>1296</v>
      </c>
      <c r="C4388" s="193">
        <v>9</v>
      </c>
      <c r="D4388" s="193">
        <v>8</v>
      </c>
      <c r="E4388" s="193">
        <v>16</v>
      </c>
      <c r="F4388" s="193">
        <v>2</v>
      </c>
      <c r="G4388" s="194">
        <v>0</v>
      </c>
      <c r="H4388" s="195">
        <v>0</v>
      </c>
    </row>
    <row r="4389" spans="2:8" x14ac:dyDescent="0.25">
      <c r="B4389" s="191" t="s">
        <v>1296</v>
      </c>
      <c r="C4389" s="193">
        <v>9</v>
      </c>
      <c r="D4389" s="193">
        <v>8</v>
      </c>
      <c r="E4389" s="193">
        <v>17</v>
      </c>
      <c r="F4389" s="193">
        <v>2</v>
      </c>
      <c r="G4389" s="194">
        <v>0</v>
      </c>
      <c r="H4389" s="195">
        <v>0.473694</v>
      </c>
    </row>
    <row r="4390" spans="2:8" x14ac:dyDescent="0.25">
      <c r="B4390" s="191" t="s">
        <v>1296</v>
      </c>
      <c r="C4390" s="193">
        <v>9</v>
      </c>
      <c r="D4390" s="193">
        <v>9</v>
      </c>
      <c r="E4390" s="193">
        <v>15</v>
      </c>
      <c r="F4390" s="193">
        <v>3</v>
      </c>
      <c r="G4390" s="194">
        <v>0.78549500000000005</v>
      </c>
      <c r="H4390" s="195">
        <v>2.01424</v>
      </c>
    </row>
    <row r="4391" spans="2:8" x14ac:dyDescent="0.25">
      <c r="B4391" s="191" t="s">
        <v>1296</v>
      </c>
      <c r="C4391" s="193">
        <v>9</v>
      </c>
      <c r="D4391" s="193">
        <v>9</v>
      </c>
      <c r="E4391" s="193">
        <v>16</v>
      </c>
      <c r="F4391" s="193">
        <v>3</v>
      </c>
      <c r="G4391" s="194">
        <v>0.87289300000000003</v>
      </c>
      <c r="H4391" s="195">
        <v>2.0315500000000002</v>
      </c>
    </row>
    <row r="4392" spans="2:8" x14ac:dyDescent="0.25">
      <c r="B4392" s="191" t="s">
        <v>1296</v>
      </c>
      <c r="C4392" s="193">
        <v>9</v>
      </c>
      <c r="D4392" s="193">
        <v>9</v>
      </c>
      <c r="E4392" s="193">
        <v>17</v>
      </c>
      <c r="F4392" s="193">
        <v>3</v>
      </c>
      <c r="G4392" s="194">
        <v>0.85104199999999997</v>
      </c>
      <c r="H4392" s="195">
        <v>1.8808100000000001</v>
      </c>
    </row>
    <row r="4393" spans="2:8" x14ac:dyDescent="0.25">
      <c r="B4393" s="191" t="s">
        <v>1296</v>
      </c>
      <c r="C4393" s="193">
        <v>9</v>
      </c>
      <c r="D4393" s="193">
        <v>10</v>
      </c>
      <c r="E4393" s="193">
        <v>15</v>
      </c>
      <c r="F4393" s="193">
        <v>4</v>
      </c>
      <c r="G4393" s="194">
        <v>0.96102500000000002</v>
      </c>
      <c r="H4393" s="195">
        <v>2.21855</v>
      </c>
    </row>
    <row r="4394" spans="2:8" x14ac:dyDescent="0.25">
      <c r="B4394" s="191" t="s">
        <v>1296</v>
      </c>
      <c r="C4394" s="193">
        <v>9</v>
      </c>
      <c r="D4394" s="193">
        <v>10</v>
      </c>
      <c r="E4394" s="193">
        <v>16</v>
      </c>
      <c r="F4394" s="193">
        <v>4</v>
      </c>
      <c r="G4394" s="194">
        <v>1.1939299999999999</v>
      </c>
      <c r="H4394" s="195">
        <v>2.52902</v>
      </c>
    </row>
    <row r="4395" spans="2:8" x14ac:dyDescent="0.25">
      <c r="B4395" s="191" t="s">
        <v>1296</v>
      </c>
      <c r="C4395" s="193">
        <v>9</v>
      </c>
      <c r="D4395" s="193">
        <v>10</v>
      </c>
      <c r="E4395" s="193">
        <v>17</v>
      </c>
      <c r="F4395" s="193">
        <v>4</v>
      </c>
      <c r="G4395" s="194">
        <v>1.26362</v>
      </c>
      <c r="H4395" s="195">
        <v>2.5658599999999998</v>
      </c>
    </row>
    <row r="4396" spans="2:8" x14ac:dyDescent="0.25">
      <c r="B4396" s="191" t="s">
        <v>1297</v>
      </c>
      <c r="C4396" s="193">
        <v>9</v>
      </c>
      <c r="D4396" s="193">
        <v>8</v>
      </c>
      <c r="E4396" s="193">
        <v>15</v>
      </c>
      <c r="F4396" s="193">
        <v>2</v>
      </c>
      <c r="G4396" s="194">
        <v>0</v>
      </c>
      <c r="H4396" s="195">
        <v>0.30739699999999998</v>
      </c>
    </row>
    <row r="4397" spans="2:8" x14ac:dyDescent="0.25">
      <c r="B4397" s="191" t="s">
        <v>1297</v>
      </c>
      <c r="C4397" s="193">
        <v>9</v>
      </c>
      <c r="D4397" s="193">
        <v>8</v>
      </c>
      <c r="E4397" s="193">
        <v>16</v>
      </c>
      <c r="F4397" s="193">
        <v>2</v>
      </c>
      <c r="G4397" s="194">
        <v>0</v>
      </c>
      <c r="H4397" s="195">
        <v>0.54807899999999998</v>
      </c>
    </row>
    <row r="4398" spans="2:8" x14ac:dyDescent="0.25">
      <c r="B4398" s="191" t="s">
        <v>1297</v>
      </c>
      <c r="C4398" s="193">
        <v>9</v>
      </c>
      <c r="D4398" s="193">
        <v>8</v>
      </c>
      <c r="E4398" s="193">
        <v>17</v>
      </c>
      <c r="F4398" s="193">
        <v>2</v>
      </c>
      <c r="G4398" s="194">
        <v>0</v>
      </c>
      <c r="H4398" s="195">
        <v>0.73793299999999995</v>
      </c>
    </row>
    <row r="4399" spans="2:8" x14ac:dyDescent="0.25">
      <c r="B4399" s="191" t="s">
        <v>1297</v>
      </c>
      <c r="C4399" s="193">
        <v>9</v>
      </c>
      <c r="D4399" s="193">
        <v>9</v>
      </c>
      <c r="E4399" s="193">
        <v>15</v>
      </c>
      <c r="F4399" s="193">
        <v>3</v>
      </c>
      <c r="G4399" s="194">
        <v>1.08504</v>
      </c>
      <c r="H4399" s="195">
        <v>2.7775500000000002</v>
      </c>
    </row>
    <row r="4400" spans="2:8" x14ac:dyDescent="0.25">
      <c r="B4400" s="191" t="s">
        <v>1297</v>
      </c>
      <c r="C4400" s="193">
        <v>9</v>
      </c>
      <c r="D4400" s="193">
        <v>9</v>
      </c>
      <c r="E4400" s="193">
        <v>16</v>
      </c>
      <c r="F4400" s="193">
        <v>3</v>
      </c>
      <c r="G4400" s="194">
        <v>1.2052499999999999</v>
      </c>
      <c r="H4400" s="195">
        <v>2.7889400000000002</v>
      </c>
    </row>
    <row r="4401" spans="2:8" x14ac:dyDescent="0.25">
      <c r="B4401" s="191" t="s">
        <v>1297</v>
      </c>
      <c r="C4401" s="193">
        <v>9</v>
      </c>
      <c r="D4401" s="193">
        <v>9</v>
      </c>
      <c r="E4401" s="193">
        <v>17</v>
      </c>
      <c r="F4401" s="193">
        <v>3</v>
      </c>
      <c r="G4401" s="194">
        <v>1.1724300000000001</v>
      </c>
      <c r="H4401" s="195">
        <v>2.5737399999999999</v>
      </c>
    </row>
    <row r="4402" spans="2:8" x14ac:dyDescent="0.25">
      <c r="B4402" s="191" t="s">
        <v>1297</v>
      </c>
      <c r="C4402" s="193">
        <v>9</v>
      </c>
      <c r="D4402" s="193">
        <v>10</v>
      </c>
      <c r="E4402" s="193">
        <v>15</v>
      </c>
      <c r="F4402" s="193">
        <v>4</v>
      </c>
      <c r="G4402" s="194">
        <v>1.3280799999999999</v>
      </c>
      <c r="H4402" s="195">
        <v>3.03477</v>
      </c>
    </row>
    <row r="4403" spans="2:8" x14ac:dyDescent="0.25">
      <c r="B4403" s="191" t="s">
        <v>1297</v>
      </c>
      <c r="C4403" s="193">
        <v>9</v>
      </c>
      <c r="D4403" s="193">
        <v>10</v>
      </c>
      <c r="E4403" s="193">
        <v>16</v>
      </c>
      <c r="F4403" s="193">
        <v>4</v>
      </c>
      <c r="G4403" s="194">
        <v>1.6499200000000001</v>
      </c>
      <c r="H4403" s="195">
        <v>3.4641500000000001</v>
      </c>
    </row>
    <row r="4404" spans="2:8" x14ac:dyDescent="0.25">
      <c r="B4404" s="191" t="s">
        <v>1297</v>
      </c>
      <c r="C4404" s="193">
        <v>9</v>
      </c>
      <c r="D4404" s="193">
        <v>10</v>
      </c>
      <c r="E4404" s="193">
        <v>17</v>
      </c>
      <c r="F4404" s="193">
        <v>4</v>
      </c>
      <c r="G4404" s="194">
        <v>1.74983</v>
      </c>
      <c r="H4404" s="195">
        <v>3.5150000000000001</v>
      </c>
    </row>
    <row r="4405" spans="2:8" x14ac:dyDescent="0.25">
      <c r="B4405" s="191" t="s">
        <v>365</v>
      </c>
      <c r="C4405" s="193">
        <v>9</v>
      </c>
      <c r="D4405" s="193">
        <v>8</v>
      </c>
      <c r="E4405" s="193">
        <v>15</v>
      </c>
      <c r="F4405" s="193">
        <v>2</v>
      </c>
      <c r="G4405" s="194">
        <v>0</v>
      </c>
      <c r="H4405" s="195">
        <v>0.30739699999999998</v>
      </c>
    </row>
    <row r="4406" spans="2:8" x14ac:dyDescent="0.25">
      <c r="B4406" s="191" t="s">
        <v>365</v>
      </c>
      <c r="C4406" s="193">
        <v>9</v>
      </c>
      <c r="D4406" s="193">
        <v>8</v>
      </c>
      <c r="E4406" s="193">
        <v>16</v>
      </c>
      <c r="F4406" s="193">
        <v>2</v>
      </c>
      <c r="G4406" s="194">
        <v>0</v>
      </c>
      <c r="H4406" s="195">
        <v>0.54807899999999998</v>
      </c>
    </row>
    <row r="4407" spans="2:8" x14ac:dyDescent="0.25">
      <c r="B4407" s="191" t="s">
        <v>365</v>
      </c>
      <c r="C4407" s="193">
        <v>9</v>
      </c>
      <c r="D4407" s="193">
        <v>8</v>
      </c>
      <c r="E4407" s="193">
        <v>17</v>
      </c>
      <c r="F4407" s="193">
        <v>2</v>
      </c>
      <c r="G4407" s="194">
        <v>0</v>
      </c>
      <c r="H4407" s="195">
        <v>0.73793299999999995</v>
      </c>
    </row>
    <row r="4408" spans="2:8" x14ac:dyDescent="0.25">
      <c r="B4408" s="191" t="s">
        <v>365</v>
      </c>
      <c r="C4408" s="193">
        <v>9</v>
      </c>
      <c r="D4408" s="193">
        <v>9</v>
      </c>
      <c r="E4408" s="193">
        <v>15</v>
      </c>
      <c r="F4408" s="193">
        <v>3</v>
      </c>
      <c r="G4408" s="194">
        <v>1.08504</v>
      </c>
      <c r="H4408" s="195">
        <v>2.7775500000000002</v>
      </c>
    </row>
    <row r="4409" spans="2:8" x14ac:dyDescent="0.25">
      <c r="B4409" s="191" t="s">
        <v>365</v>
      </c>
      <c r="C4409" s="193">
        <v>9</v>
      </c>
      <c r="D4409" s="193">
        <v>9</v>
      </c>
      <c r="E4409" s="193">
        <v>16</v>
      </c>
      <c r="F4409" s="193">
        <v>3</v>
      </c>
      <c r="G4409" s="194">
        <v>1.2052499999999999</v>
      </c>
      <c r="H4409" s="195">
        <v>2.7889400000000002</v>
      </c>
    </row>
    <row r="4410" spans="2:8" x14ac:dyDescent="0.25">
      <c r="B4410" s="191" t="s">
        <v>365</v>
      </c>
      <c r="C4410" s="193">
        <v>9</v>
      </c>
      <c r="D4410" s="193">
        <v>9</v>
      </c>
      <c r="E4410" s="193">
        <v>17</v>
      </c>
      <c r="F4410" s="193">
        <v>3</v>
      </c>
      <c r="G4410" s="194">
        <v>1.1724300000000001</v>
      </c>
      <c r="H4410" s="195">
        <v>2.5737399999999999</v>
      </c>
    </row>
    <row r="4411" spans="2:8" x14ac:dyDescent="0.25">
      <c r="B4411" s="191" t="s">
        <v>365</v>
      </c>
      <c r="C4411" s="193">
        <v>9</v>
      </c>
      <c r="D4411" s="193">
        <v>10</v>
      </c>
      <c r="E4411" s="193">
        <v>15</v>
      </c>
      <c r="F4411" s="193">
        <v>4</v>
      </c>
      <c r="G4411" s="194">
        <v>1.3280799999999999</v>
      </c>
      <c r="H4411" s="195">
        <v>3.03477</v>
      </c>
    </row>
    <row r="4412" spans="2:8" x14ac:dyDescent="0.25">
      <c r="B4412" s="191" t="s">
        <v>365</v>
      </c>
      <c r="C4412" s="193">
        <v>9</v>
      </c>
      <c r="D4412" s="193">
        <v>10</v>
      </c>
      <c r="E4412" s="193">
        <v>16</v>
      </c>
      <c r="F4412" s="193">
        <v>4</v>
      </c>
      <c r="G4412" s="194">
        <v>1.6499200000000001</v>
      </c>
      <c r="H4412" s="195">
        <v>3.4641500000000001</v>
      </c>
    </row>
    <row r="4413" spans="2:8" x14ac:dyDescent="0.25">
      <c r="B4413" s="191" t="s">
        <v>365</v>
      </c>
      <c r="C4413" s="193">
        <v>9</v>
      </c>
      <c r="D4413" s="193">
        <v>10</v>
      </c>
      <c r="E4413" s="193">
        <v>17</v>
      </c>
      <c r="F4413" s="193">
        <v>4</v>
      </c>
      <c r="G4413" s="194">
        <v>1.74983</v>
      </c>
      <c r="H4413" s="195">
        <v>3.5150000000000001</v>
      </c>
    </row>
    <row r="4414" spans="2:8" x14ac:dyDescent="0.25">
      <c r="B4414" s="191" t="s">
        <v>1298</v>
      </c>
      <c r="C4414" s="193">
        <v>9</v>
      </c>
      <c r="D4414" s="193">
        <v>8</v>
      </c>
      <c r="E4414" s="193">
        <v>15</v>
      </c>
      <c r="F4414" s="193">
        <v>2</v>
      </c>
      <c r="G4414" s="194">
        <v>0</v>
      </c>
      <c r="H4414" s="195">
        <v>0.26822699999999999</v>
      </c>
    </row>
    <row r="4415" spans="2:8" x14ac:dyDescent="0.25">
      <c r="B4415" s="191" t="s">
        <v>1298</v>
      </c>
      <c r="C4415" s="193">
        <v>9</v>
      </c>
      <c r="D4415" s="193">
        <v>8</v>
      </c>
      <c r="E4415" s="193">
        <v>16</v>
      </c>
      <c r="F4415" s="193">
        <v>2</v>
      </c>
      <c r="G4415" s="194">
        <v>0</v>
      </c>
      <c r="H4415" s="195">
        <v>0.47824</v>
      </c>
    </row>
    <row r="4416" spans="2:8" x14ac:dyDescent="0.25">
      <c r="B4416" s="191" t="s">
        <v>1298</v>
      </c>
      <c r="C4416" s="193">
        <v>9</v>
      </c>
      <c r="D4416" s="193">
        <v>8</v>
      </c>
      <c r="E4416" s="193">
        <v>17</v>
      </c>
      <c r="F4416" s="193">
        <v>2</v>
      </c>
      <c r="G4416" s="194">
        <v>0</v>
      </c>
      <c r="H4416" s="195">
        <v>0.64390099999999995</v>
      </c>
    </row>
    <row r="4417" spans="2:8" x14ac:dyDescent="0.25">
      <c r="B4417" s="191" t="s">
        <v>1298</v>
      </c>
      <c r="C4417" s="193">
        <v>9</v>
      </c>
      <c r="D4417" s="193">
        <v>9</v>
      </c>
      <c r="E4417" s="193">
        <v>15</v>
      </c>
      <c r="F4417" s="193">
        <v>3</v>
      </c>
      <c r="G4417" s="194">
        <v>0.94677599999999995</v>
      </c>
      <c r="H4417" s="195">
        <v>2.4236200000000001</v>
      </c>
    </row>
    <row r="4418" spans="2:8" x14ac:dyDescent="0.25">
      <c r="B4418" s="191" t="s">
        <v>1298</v>
      </c>
      <c r="C4418" s="193">
        <v>9</v>
      </c>
      <c r="D4418" s="193">
        <v>9</v>
      </c>
      <c r="E4418" s="193">
        <v>16</v>
      </c>
      <c r="F4418" s="193">
        <v>3</v>
      </c>
      <c r="G4418" s="194">
        <v>1.0516700000000001</v>
      </c>
      <c r="H4418" s="195">
        <v>2.4335599999999999</v>
      </c>
    </row>
    <row r="4419" spans="2:8" x14ac:dyDescent="0.25">
      <c r="B4419" s="191" t="s">
        <v>1298</v>
      </c>
      <c r="C4419" s="193">
        <v>9</v>
      </c>
      <c r="D4419" s="193">
        <v>9</v>
      </c>
      <c r="E4419" s="193">
        <v>17</v>
      </c>
      <c r="F4419" s="193">
        <v>3</v>
      </c>
      <c r="G4419" s="194">
        <v>1.0230300000000001</v>
      </c>
      <c r="H4419" s="195">
        <v>2.2457799999999999</v>
      </c>
    </row>
    <row r="4420" spans="2:8" x14ac:dyDescent="0.25">
      <c r="B4420" s="191" t="s">
        <v>1298</v>
      </c>
      <c r="C4420" s="193">
        <v>9</v>
      </c>
      <c r="D4420" s="193">
        <v>10</v>
      </c>
      <c r="E4420" s="193">
        <v>15</v>
      </c>
      <c r="F4420" s="193">
        <v>4</v>
      </c>
      <c r="G4420" s="194">
        <v>1.1588499999999999</v>
      </c>
      <c r="H4420" s="195">
        <v>2.6480700000000001</v>
      </c>
    </row>
    <row r="4421" spans="2:8" x14ac:dyDescent="0.25">
      <c r="B4421" s="191" t="s">
        <v>1298</v>
      </c>
      <c r="C4421" s="193">
        <v>9</v>
      </c>
      <c r="D4421" s="193">
        <v>10</v>
      </c>
      <c r="E4421" s="193">
        <v>16</v>
      </c>
      <c r="F4421" s="193">
        <v>4</v>
      </c>
      <c r="G4421" s="194">
        <v>1.4396800000000001</v>
      </c>
      <c r="H4421" s="195">
        <v>3.0227300000000001</v>
      </c>
    </row>
    <row r="4422" spans="2:8" x14ac:dyDescent="0.25">
      <c r="B4422" s="191" t="s">
        <v>1298</v>
      </c>
      <c r="C4422" s="193">
        <v>9</v>
      </c>
      <c r="D4422" s="193">
        <v>10</v>
      </c>
      <c r="E4422" s="193">
        <v>17</v>
      </c>
      <c r="F4422" s="193">
        <v>4</v>
      </c>
      <c r="G4422" s="194">
        <v>1.5268600000000001</v>
      </c>
      <c r="H4422" s="195">
        <v>3.0670999999999999</v>
      </c>
    </row>
    <row r="4423" spans="2:8" x14ac:dyDescent="0.25">
      <c r="B4423" s="191" t="s">
        <v>1299</v>
      </c>
      <c r="C4423" s="193">
        <v>9</v>
      </c>
      <c r="D4423" s="193">
        <v>8</v>
      </c>
      <c r="E4423" s="193">
        <v>15</v>
      </c>
      <c r="F4423" s="193">
        <v>2</v>
      </c>
      <c r="G4423" s="194">
        <v>0</v>
      </c>
      <c r="H4423" s="195">
        <v>0.26023400000000002</v>
      </c>
    </row>
    <row r="4424" spans="2:8" x14ac:dyDescent="0.25">
      <c r="B4424" s="191" t="s">
        <v>1299</v>
      </c>
      <c r="C4424" s="193">
        <v>9</v>
      </c>
      <c r="D4424" s="193">
        <v>8</v>
      </c>
      <c r="E4424" s="193">
        <v>16</v>
      </c>
      <c r="F4424" s="193">
        <v>2</v>
      </c>
      <c r="G4424" s="194">
        <v>0</v>
      </c>
      <c r="H4424" s="195">
        <v>0.466754</v>
      </c>
    </row>
    <row r="4425" spans="2:8" x14ac:dyDescent="0.25">
      <c r="B4425" s="191" t="s">
        <v>1299</v>
      </c>
      <c r="C4425" s="193">
        <v>9</v>
      </c>
      <c r="D4425" s="193">
        <v>8</v>
      </c>
      <c r="E4425" s="193">
        <v>17</v>
      </c>
      <c r="F4425" s="193">
        <v>2</v>
      </c>
      <c r="G4425" s="194">
        <v>0</v>
      </c>
      <c r="H4425" s="195">
        <v>0.63074300000000005</v>
      </c>
    </row>
    <row r="4426" spans="2:8" x14ac:dyDescent="0.25">
      <c r="B4426" s="191" t="s">
        <v>1299</v>
      </c>
      <c r="C4426" s="193">
        <v>9</v>
      </c>
      <c r="D4426" s="193">
        <v>9</v>
      </c>
      <c r="E4426" s="193">
        <v>15</v>
      </c>
      <c r="F4426" s="193">
        <v>3</v>
      </c>
      <c r="G4426" s="194">
        <v>0.90184200000000003</v>
      </c>
      <c r="H4426" s="195">
        <v>2.34883</v>
      </c>
    </row>
    <row r="4427" spans="2:8" x14ac:dyDescent="0.25">
      <c r="B4427" s="191" t="s">
        <v>1299</v>
      </c>
      <c r="C4427" s="193">
        <v>9</v>
      </c>
      <c r="D4427" s="193">
        <v>9</v>
      </c>
      <c r="E4427" s="193">
        <v>16</v>
      </c>
      <c r="F4427" s="193">
        <v>3</v>
      </c>
      <c r="G4427" s="194">
        <v>1.004</v>
      </c>
      <c r="H4427" s="195">
        <v>2.3689300000000002</v>
      </c>
    </row>
    <row r="4428" spans="2:8" x14ac:dyDescent="0.25">
      <c r="B4428" s="191" t="s">
        <v>1299</v>
      </c>
      <c r="C4428" s="193">
        <v>9</v>
      </c>
      <c r="D4428" s="193">
        <v>9</v>
      </c>
      <c r="E4428" s="193">
        <v>17</v>
      </c>
      <c r="F4428" s="193">
        <v>3</v>
      </c>
      <c r="G4428" s="194">
        <v>0.97822900000000002</v>
      </c>
      <c r="H4428" s="195">
        <v>2.1894499999999999</v>
      </c>
    </row>
    <row r="4429" spans="2:8" x14ac:dyDescent="0.25">
      <c r="B4429" s="191" t="s">
        <v>1299</v>
      </c>
      <c r="C4429" s="193">
        <v>9</v>
      </c>
      <c r="D4429" s="193">
        <v>10</v>
      </c>
      <c r="E4429" s="193">
        <v>15</v>
      </c>
      <c r="F4429" s="193">
        <v>4</v>
      </c>
      <c r="G4429" s="194">
        <v>1.1076299999999999</v>
      </c>
      <c r="H4429" s="195">
        <v>2.57158</v>
      </c>
    </row>
    <row r="4430" spans="2:8" x14ac:dyDescent="0.25">
      <c r="B4430" s="191" t="s">
        <v>1299</v>
      </c>
      <c r="C4430" s="193">
        <v>9</v>
      </c>
      <c r="D4430" s="193">
        <v>10</v>
      </c>
      <c r="E4430" s="193">
        <v>16</v>
      </c>
      <c r="F4430" s="193">
        <v>4</v>
      </c>
      <c r="G4430" s="194">
        <v>1.3823300000000001</v>
      </c>
      <c r="H4430" s="195">
        <v>2.94807</v>
      </c>
    </row>
    <row r="4431" spans="2:8" x14ac:dyDescent="0.25">
      <c r="B4431" s="191" t="s">
        <v>1299</v>
      </c>
      <c r="C4431" s="193">
        <v>9</v>
      </c>
      <c r="D4431" s="193">
        <v>10</v>
      </c>
      <c r="E4431" s="193">
        <v>17</v>
      </c>
      <c r="F4431" s="193">
        <v>4</v>
      </c>
      <c r="G4431" s="194">
        <v>1.468</v>
      </c>
      <c r="H4431" s="195">
        <v>2.9981900000000001</v>
      </c>
    </row>
    <row r="4432" spans="2:8" x14ac:dyDescent="0.25">
      <c r="B4432" s="191" t="s">
        <v>366</v>
      </c>
      <c r="C4432" s="193">
        <v>9</v>
      </c>
      <c r="D4432" s="193">
        <v>8</v>
      </c>
      <c r="E4432" s="193">
        <v>15</v>
      </c>
      <c r="F4432" s="193">
        <v>2</v>
      </c>
      <c r="G4432" s="194">
        <v>0</v>
      </c>
      <c r="H4432" s="195">
        <v>0.26023400000000002</v>
      </c>
    </row>
    <row r="4433" spans="2:8" x14ac:dyDescent="0.25">
      <c r="B4433" s="191" t="s">
        <v>366</v>
      </c>
      <c r="C4433" s="193">
        <v>9</v>
      </c>
      <c r="D4433" s="193">
        <v>8</v>
      </c>
      <c r="E4433" s="193">
        <v>16</v>
      </c>
      <c r="F4433" s="193">
        <v>2</v>
      </c>
      <c r="G4433" s="194">
        <v>0</v>
      </c>
      <c r="H4433" s="195">
        <v>0.466754</v>
      </c>
    </row>
    <row r="4434" spans="2:8" x14ac:dyDescent="0.25">
      <c r="B4434" s="191" t="s">
        <v>366</v>
      </c>
      <c r="C4434" s="193">
        <v>9</v>
      </c>
      <c r="D4434" s="193">
        <v>8</v>
      </c>
      <c r="E4434" s="193">
        <v>17</v>
      </c>
      <c r="F4434" s="193">
        <v>2</v>
      </c>
      <c r="G4434" s="194">
        <v>0</v>
      </c>
      <c r="H4434" s="195">
        <v>0.63074300000000005</v>
      </c>
    </row>
    <row r="4435" spans="2:8" x14ac:dyDescent="0.25">
      <c r="B4435" s="191" t="s">
        <v>366</v>
      </c>
      <c r="C4435" s="193">
        <v>9</v>
      </c>
      <c r="D4435" s="193">
        <v>9</v>
      </c>
      <c r="E4435" s="193">
        <v>15</v>
      </c>
      <c r="F4435" s="193">
        <v>3</v>
      </c>
      <c r="G4435" s="194">
        <v>0.90184200000000003</v>
      </c>
      <c r="H4435" s="195">
        <v>2.34883</v>
      </c>
    </row>
    <row r="4436" spans="2:8" x14ac:dyDescent="0.25">
      <c r="B4436" s="191" t="s">
        <v>366</v>
      </c>
      <c r="C4436" s="193">
        <v>9</v>
      </c>
      <c r="D4436" s="193">
        <v>9</v>
      </c>
      <c r="E4436" s="193">
        <v>16</v>
      </c>
      <c r="F4436" s="193">
        <v>3</v>
      </c>
      <c r="G4436" s="194">
        <v>1.004</v>
      </c>
      <c r="H4436" s="195">
        <v>2.3689300000000002</v>
      </c>
    </row>
    <row r="4437" spans="2:8" x14ac:dyDescent="0.25">
      <c r="B4437" s="191" t="s">
        <v>366</v>
      </c>
      <c r="C4437" s="193">
        <v>9</v>
      </c>
      <c r="D4437" s="193">
        <v>9</v>
      </c>
      <c r="E4437" s="193">
        <v>17</v>
      </c>
      <c r="F4437" s="193">
        <v>3</v>
      </c>
      <c r="G4437" s="194">
        <v>0.97822900000000002</v>
      </c>
      <c r="H4437" s="195">
        <v>2.1894499999999999</v>
      </c>
    </row>
    <row r="4438" spans="2:8" x14ac:dyDescent="0.25">
      <c r="B4438" s="191" t="s">
        <v>366</v>
      </c>
      <c r="C4438" s="193">
        <v>9</v>
      </c>
      <c r="D4438" s="193">
        <v>10</v>
      </c>
      <c r="E4438" s="193">
        <v>15</v>
      </c>
      <c r="F4438" s="193">
        <v>4</v>
      </c>
      <c r="G4438" s="194">
        <v>1.1076299999999999</v>
      </c>
      <c r="H4438" s="195">
        <v>2.57158</v>
      </c>
    </row>
    <row r="4439" spans="2:8" x14ac:dyDescent="0.25">
      <c r="B4439" s="191" t="s">
        <v>366</v>
      </c>
      <c r="C4439" s="193">
        <v>9</v>
      </c>
      <c r="D4439" s="193">
        <v>10</v>
      </c>
      <c r="E4439" s="193">
        <v>16</v>
      </c>
      <c r="F4439" s="193">
        <v>4</v>
      </c>
      <c r="G4439" s="194">
        <v>1.3823300000000001</v>
      </c>
      <c r="H4439" s="195">
        <v>2.94807</v>
      </c>
    </row>
    <row r="4440" spans="2:8" x14ac:dyDescent="0.25">
      <c r="B4440" s="191" t="s">
        <v>366</v>
      </c>
      <c r="C4440" s="193">
        <v>9</v>
      </c>
      <c r="D4440" s="193">
        <v>10</v>
      </c>
      <c r="E4440" s="193">
        <v>17</v>
      </c>
      <c r="F4440" s="193">
        <v>4</v>
      </c>
      <c r="G4440" s="194">
        <v>1.468</v>
      </c>
      <c r="H4440" s="195">
        <v>2.9981900000000001</v>
      </c>
    </row>
    <row r="4441" spans="2:8" x14ac:dyDescent="0.25">
      <c r="B4441" s="191" t="s">
        <v>1300</v>
      </c>
      <c r="C4441" s="193">
        <v>9</v>
      </c>
      <c r="D4441" s="193">
        <v>8</v>
      </c>
      <c r="E4441" s="193">
        <v>15</v>
      </c>
      <c r="F4441" s="193">
        <v>2</v>
      </c>
      <c r="G4441" s="194">
        <v>0</v>
      </c>
      <c r="H4441" s="195">
        <v>0.23583599999999999</v>
      </c>
    </row>
    <row r="4442" spans="2:8" x14ac:dyDescent="0.25">
      <c r="B4442" s="191" t="s">
        <v>1300</v>
      </c>
      <c r="C4442" s="193">
        <v>9</v>
      </c>
      <c r="D4442" s="193">
        <v>8</v>
      </c>
      <c r="E4442" s="193">
        <v>16</v>
      </c>
      <c r="F4442" s="193">
        <v>2</v>
      </c>
      <c r="G4442" s="194">
        <v>0</v>
      </c>
      <c r="H4442" s="195">
        <v>0.42299399999999998</v>
      </c>
    </row>
    <row r="4443" spans="2:8" x14ac:dyDescent="0.25">
      <c r="B4443" s="191" t="s">
        <v>1300</v>
      </c>
      <c r="C4443" s="193">
        <v>9</v>
      </c>
      <c r="D4443" s="193">
        <v>8</v>
      </c>
      <c r="E4443" s="193">
        <v>17</v>
      </c>
      <c r="F4443" s="193">
        <v>2</v>
      </c>
      <c r="G4443" s="194">
        <v>0</v>
      </c>
      <c r="H4443" s="195">
        <v>0.571608</v>
      </c>
    </row>
    <row r="4444" spans="2:8" x14ac:dyDescent="0.25">
      <c r="B4444" s="191" t="s">
        <v>1300</v>
      </c>
      <c r="C4444" s="193">
        <v>9</v>
      </c>
      <c r="D4444" s="193">
        <v>9</v>
      </c>
      <c r="E4444" s="193">
        <v>15</v>
      </c>
      <c r="F4444" s="193">
        <v>3</v>
      </c>
      <c r="G4444" s="194">
        <v>0.81728999999999996</v>
      </c>
      <c r="H4444" s="195">
        <v>2.1286100000000001</v>
      </c>
    </row>
    <row r="4445" spans="2:8" x14ac:dyDescent="0.25">
      <c r="B4445" s="191" t="s">
        <v>1300</v>
      </c>
      <c r="C4445" s="193">
        <v>9</v>
      </c>
      <c r="D4445" s="193">
        <v>9</v>
      </c>
      <c r="E4445" s="193">
        <v>16</v>
      </c>
      <c r="F4445" s="193">
        <v>3</v>
      </c>
      <c r="G4445" s="194">
        <v>0.90987300000000004</v>
      </c>
      <c r="H4445" s="195">
        <v>2.14683</v>
      </c>
    </row>
    <row r="4446" spans="2:8" x14ac:dyDescent="0.25">
      <c r="B4446" s="191" t="s">
        <v>1300</v>
      </c>
      <c r="C4446" s="193">
        <v>9</v>
      </c>
      <c r="D4446" s="193">
        <v>9</v>
      </c>
      <c r="E4446" s="193">
        <v>17</v>
      </c>
      <c r="F4446" s="193">
        <v>3</v>
      </c>
      <c r="G4446" s="194">
        <v>0.88651599999999997</v>
      </c>
      <c r="H4446" s="195">
        <v>1.9841800000000001</v>
      </c>
    </row>
    <row r="4447" spans="2:8" x14ac:dyDescent="0.25">
      <c r="B4447" s="191" t="s">
        <v>1300</v>
      </c>
      <c r="C4447" s="193">
        <v>9</v>
      </c>
      <c r="D4447" s="193">
        <v>10</v>
      </c>
      <c r="E4447" s="193">
        <v>15</v>
      </c>
      <c r="F4447" s="193">
        <v>4</v>
      </c>
      <c r="G4447" s="194">
        <v>1.00379</v>
      </c>
      <c r="H4447" s="195">
        <v>2.3304800000000001</v>
      </c>
    </row>
    <row r="4448" spans="2:8" x14ac:dyDescent="0.25">
      <c r="B4448" s="191" t="s">
        <v>1300</v>
      </c>
      <c r="C4448" s="193">
        <v>9</v>
      </c>
      <c r="D4448" s="193">
        <v>10</v>
      </c>
      <c r="E4448" s="193">
        <v>16</v>
      </c>
      <c r="F4448" s="193">
        <v>4</v>
      </c>
      <c r="G4448" s="194">
        <v>1.2527299999999999</v>
      </c>
      <c r="H4448" s="195">
        <v>2.6716700000000002</v>
      </c>
    </row>
    <row r="4449" spans="2:8" x14ac:dyDescent="0.25">
      <c r="B4449" s="191" t="s">
        <v>1300</v>
      </c>
      <c r="C4449" s="193">
        <v>9</v>
      </c>
      <c r="D4449" s="193">
        <v>10</v>
      </c>
      <c r="E4449" s="193">
        <v>17</v>
      </c>
      <c r="F4449" s="193">
        <v>4</v>
      </c>
      <c r="G4449" s="194">
        <v>1.3303700000000001</v>
      </c>
      <c r="H4449" s="195">
        <v>2.7170999999999998</v>
      </c>
    </row>
    <row r="4450" spans="2:8" x14ac:dyDescent="0.25">
      <c r="B4450" s="191" t="s">
        <v>1301</v>
      </c>
      <c r="C4450" s="193">
        <v>9</v>
      </c>
      <c r="D4450" s="193">
        <v>8</v>
      </c>
      <c r="E4450" s="193">
        <v>15</v>
      </c>
      <c r="F4450" s="193">
        <v>2</v>
      </c>
      <c r="G4450" s="194">
        <v>0</v>
      </c>
      <c r="H4450" s="195">
        <v>0.27223700000000001</v>
      </c>
    </row>
    <row r="4451" spans="2:8" x14ac:dyDescent="0.25">
      <c r="B4451" s="191" t="s">
        <v>1301</v>
      </c>
      <c r="C4451" s="193">
        <v>9</v>
      </c>
      <c r="D4451" s="193">
        <v>8</v>
      </c>
      <c r="E4451" s="193">
        <v>16</v>
      </c>
      <c r="F4451" s="193">
        <v>2</v>
      </c>
      <c r="G4451" s="194">
        <v>0</v>
      </c>
      <c r="H4451" s="195">
        <v>0.48912299999999997</v>
      </c>
    </row>
    <row r="4452" spans="2:8" x14ac:dyDescent="0.25">
      <c r="B4452" s="191" t="s">
        <v>1301</v>
      </c>
      <c r="C4452" s="193">
        <v>9</v>
      </c>
      <c r="D4452" s="193">
        <v>8</v>
      </c>
      <c r="E4452" s="193">
        <v>17</v>
      </c>
      <c r="F4452" s="193">
        <v>2</v>
      </c>
      <c r="G4452" s="194">
        <v>0</v>
      </c>
      <c r="H4452" s="195">
        <v>0.65575799999999995</v>
      </c>
    </row>
    <row r="4453" spans="2:8" x14ac:dyDescent="0.25">
      <c r="B4453" s="191" t="s">
        <v>1301</v>
      </c>
      <c r="C4453" s="193">
        <v>9</v>
      </c>
      <c r="D4453" s="193">
        <v>9</v>
      </c>
      <c r="E4453" s="193">
        <v>15</v>
      </c>
      <c r="F4453" s="193">
        <v>3</v>
      </c>
      <c r="G4453" s="194">
        <v>0.92891100000000004</v>
      </c>
      <c r="H4453" s="195">
        <v>2.3963000000000001</v>
      </c>
    </row>
    <row r="4454" spans="2:8" x14ac:dyDescent="0.25">
      <c r="B4454" s="191" t="s">
        <v>1301</v>
      </c>
      <c r="C4454" s="193">
        <v>9</v>
      </c>
      <c r="D4454" s="193">
        <v>9</v>
      </c>
      <c r="E4454" s="193">
        <v>16</v>
      </c>
      <c r="F4454" s="193">
        <v>3</v>
      </c>
      <c r="G4454" s="194">
        <v>1.0320400000000001</v>
      </c>
      <c r="H4454" s="195">
        <v>2.4156399999999998</v>
      </c>
    </row>
    <row r="4455" spans="2:8" x14ac:dyDescent="0.25">
      <c r="B4455" s="191" t="s">
        <v>1301</v>
      </c>
      <c r="C4455" s="193">
        <v>9</v>
      </c>
      <c r="D4455" s="193">
        <v>9</v>
      </c>
      <c r="E4455" s="193">
        <v>17</v>
      </c>
      <c r="F4455" s="193">
        <v>3</v>
      </c>
      <c r="G4455" s="194">
        <v>1.00668</v>
      </c>
      <c r="H4455" s="195">
        <v>2.2342499999999998</v>
      </c>
    </row>
    <row r="4456" spans="2:8" x14ac:dyDescent="0.25">
      <c r="B4456" s="191" t="s">
        <v>1301</v>
      </c>
      <c r="C4456" s="193">
        <v>9</v>
      </c>
      <c r="D4456" s="193">
        <v>10</v>
      </c>
      <c r="E4456" s="193">
        <v>15</v>
      </c>
      <c r="F4456" s="193">
        <v>4</v>
      </c>
      <c r="G4456" s="194">
        <v>1.13611</v>
      </c>
      <c r="H4456" s="195">
        <v>2.6216300000000001</v>
      </c>
    </row>
    <row r="4457" spans="2:8" x14ac:dyDescent="0.25">
      <c r="B4457" s="191" t="s">
        <v>1301</v>
      </c>
      <c r="C4457" s="193">
        <v>9</v>
      </c>
      <c r="D4457" s="193">
        <v>10</v>
      </c>
      <c r="E4457" s="193">
        <v>16</v>
      </c>
      <c r="F4457" s="193">
        <v>4</v>
      </c>
      <c r="G4457" s="194">
        <v>1.41079</v>
      </c>
      <c r="H4457" s="195">
        <v>2.9895800000000001</v>
      </c>
    </row>
    <row r="4458" spans="2:8" x14ac:dyDescent="0.25">
      <c r="B4458" s="191" t="s">
        <v>1301</v>
      </c>
      <c r="C4458" s="193">
        <v>9</v>
      </c>
      <c r="D4458" s="193">
        <v>10</v>
      </c>
      <c r="E4458" s="193">
        <v>17</v>
      </c>
      <c r="F4458" s="193">
        <v>4</v>
      </c>
      <c r="G4458" s="194">
        <v>1.49396</v>
      </c>
      <c r="H4458" s="195">
        <v>3.0319199999999999</v>
      </c>
    </row>
    <row r="4459" spans="2:8" x14ac:dyDescent="0.25">
      <c r="B4459" s="191" t="s">
        <v>367</v>
      </c>
      <c r="C4459" s="193">
        <v>9</v>
      </c>
      <c r="D4459" s="193">
        <v>8</v>
      </c>
      <c r="E4459" s="193">
        <v>15</v>
      </c>
      <c r="F4459" s="193">
        <v>2</v>
      </c>
      <c r="G4459" s="194">
        <v>0</v>
      </c>
      <c r="H4459" s="195">
        <v>0.27223700000000001</v>
      </c>
    </row>
    <row r="4460" spans="2:8" x14ac:dyDescent="0.25">
      <c r="B4460" s="191" t="s">
        <v>367</v>
      </c>
      <c r="C4460" s="193">
        <v>9</v>
      </c>
      <c r="D4460" s="193">
        <v>8</v>
      </c>
      <c r="E4460" s="193">
        <v>16</v>
      </c>
      <c r="F4460" s="193">
        <v>2</v>
      </c>
      <c r="G4460" s="194">
        <v>0</v>
      </c>
      <c r="H4460" s="195">
        <v>0.48912299999999997</v>
      </c>
    </row>
    <row r="4461" spans="2:8" x14ac:dyDescent="0.25">
      <c r="B4461" s="191" t="s">
        <v>367</v>
      </c>
      <c r="C4461" s="193">
        <v>9</v>
      </c>
      <c r="D4461" s="193">
        <v>8</v>
      </c>
      <c r="E4461" s="193">
        <v>17</v>
      </c>
      <c r="F4461" s="193">
        <v>2</v>
      </c>
      <c r="G4461" s="194">
        <v>0</v>
      </c>
      <c r="H4461" s="195">
        <v>0.65575799999999995</v>
      </c>
    </row>
    <row r="4462" spans="2:8" x14ac:dyDescent="0.25">
      <c r="B4462" s="191" t="s">
        <v>367</v>
      </c>
      <c r="C4462" s="193">
        <v>9</v>
      </c>
      <c r="D4462" s="193">
        <v>9</v>
      </c>
      <c r="E4462" s="193">
        <v>15</v>
      </c>
      <c r="F4462" s="193">
        <v>3</v>
      </c>
      <c r="G4462" s="194">
        <v>0.92891100000000004</v>
      </c>
      <c r="H4462" s="195">
        <v>2.3963000000000001</v>
      </c>
    </row>
    <row r="4463" spans="2:8" x14ac:dyDescent="0.25">
      <c r="B4463" s="191" t="s">
        <v>367</v>
      </c>
      <c r="C4463" s="193">
        <v>9</v>
      </c>
      <c r="D4463" s="193">
        <v>9</v>
      </c>
      <c r="E4463" s="193">
        <v>16</v>
      </c>
      <c r="F4463" s="193">
        <v>3</v>
      </c>
      <c r="G4463" s="194">
        <v>1.0320400000000001</v>
      </c>
      <c r="H4463" s="195">
        <v>2.4156399999999998</v>
      </c>
    </row>
    <row r="4464" spans="2:8" x14ac:dyDescent="0.25">
      <c r="B4464" s="191" t="s">
        <v>367</v>
      </c>
      <c r="C4464" s="193">
        <v>9</v>
      </c>
      <c r="D4464" s="193">
        <v>9</v>
      </c>
      <c r="E4464" s="193">
        <v>17</v>
      </c>
      <c r="F4464" s="193">
        <v>3</v>
      </c>
      <c r="G4464" s="194">
        <v>1.00668</v>
      </c>
      <c r="H4464" s="195">
        <v>2.2342499999999998</v>
      </c>
    </row>
    <row r="4465" spans="2:8" x14ac:dyDescent="0.25">
      <c r="B4465" s="191" t="s">
        <v>367</v>
      </c>
      <c r="C4465" s="193">
        <v>9</v>
      </c>
      <c r="D4465" s="193">
        <v>10</v>
      </c>
      <c r="E4465" s="193">
        <v>15</v>
      </c>
      <c r="F4465" s="193">
        <v>4</v>
      </c>
      <c r="G4465" s="194">
        <v>1.13611</v>
      </c>
      <c r="H4465" s="195">
        <v>2.6216300000000001</v>
      </c>
    </row>
    <row r="4466" spans="2:8" x14ac:dyDescent="0.25">
      <c r="B4466" s="191" t="s">
        <v>367</v>
      </c>
      <c r="C4466" s="193">
        <v>9</v>
      </c>
      <c r="D4466" s="193">
        <v>10</v>
      </c>
      <c r="E4466" s="193">
        <v>16</v>
      </c>
      <c r="F4466" s="193">
        <v>4</v>
      </c>
      <c r="G4466" s="194">
        <v>1.41079</v>
      </c>
      <c r="H4466" s="195">
        <v>2.9895800000000001</v>
      </c>
    </row>
    <row r="4467" spans="2:8" x14ac:dyDescent="0.25">
      <c r="B4467" s="191" t="s">
        <v>367</v>
      </c>
      <c r="C4467" s="193">
        <v>9</v>
      </c>
      <c r="D4467" s="193">
        <v>10</v>
      </c>
      <c r="E4467" s="193">
        <v>17</v>
      </c>
      <c r="F4467" s="193">
        <v>4</v>
      </c>
      <c r="G4467" s="194">
        <v>1.49396</v>
      </c>
      <c r="H4467" s="195">
        <v>3.0319199999999999</v>
      </c>
    </row>
    <row r="4468" spans="2:8" x14ac:dyDescent="0.25">
      <c r="B4468" s="191" t="s">
        <v>1302</v>
      </c>
      <c r="C4468" s="193">
        <v>9</v>
      </c>
      <c r="D4468" s="193">
        <v>8</v>
      </c>
      <c r="E4468" s="193">
        <v>15</v>
      </c>
      <c r="F4468" s="193">
        <v>2</v>
      </c>
      <c r="G4468" s="194">
        <v>0</v>
      </c>
      <c r="H4468" s="195">
        <v>0.24640999999999999</v>
      </c>
    </row>
    <row r="4469" spans="2:8" x14ac:dyDescent="0.25">
      <c r="B4469" s="191" t="s">
        <v>1302</v>
      </c>
      <c r="C4469" s="193">
        <v>9</v>
      </c>
      <c r="D4469" s="193">
        <v>8</v>
      </c>
      <c r="E4469" s="193">
        <v>16</v>
      </c>
      <c r="F4469" s="193">
        <v>2</v>
      </c>
      <c r="G4469" s="194">
        <v>0</v>
      </c>
      <c r="H4469" s="195">
        <v>0.44272</v>
      </c>
    </row>
    <row r="4470" spans="2:8" x14ac:dyDescent="0.25">
      <c r="B4470" s="191" t="s">
        <v>1302</v>
      </c>
      <c r="C4470" s="193">
        <v>9</v>
      </c>
      <c r="D4470" s="193">
        <v>8</v>
      </c>
      <c r="E4470" s="193">
        <v>17</v>
      </c>
      <c r="F4470" s="193">
        <v>2</v>
      </c>
      <c r="G4470" s="194">
        <v>0</v>
      </c>
      <c r="H4470" s="195">
        <v>0.59354700000000005</v>
      </c>
    </row>
    <row r="4471" spans="2:8" x14ac:dyDescent="0.25">
      <c r="B4471" s="191" t="s">
        <v>1302</v>
      </c>
      <c r="C4471" s="193">
        <v>9</v>
      </c>
      <c r="D4471" s="193">
        <v>9</v>
      </c>
      <c r="E4471" s="193">
        <v>15</v>
      </c>
      <c r="F4471" s="193">
        <v>3</v>
      </c>
      <c r="G4471" s="194">
        <v>0.84078600000000003</v>
      </c>
      <c r="H4471" s="195">
        <v>2.1689600000000002</v>
      </c>
    </row>
    <row r="4472" spans="2:8" x14ac:dyDescent="0.25">
      <c r="B4472" s="191" t="s">
        <v>1302</v>
      </c>
      <c r="C4472" s="193">
        <v>9</v>
      </c>
      <c r="D4472" s="193">
        <v>9</v>
      </c>
      <c r="E4472" s="193">
        <v>16</v>
      </c>
      <c r="F4472" s="193">
        <v>3</v>
      </c>
      <c r="G4472" s="194">
        <v>0.93413100000000004</v>
      </c>
      <c r="H4472" s="195">
        <v>2.1864699999999999</v>
      </c>
    </row>
    <row r="4473" spans="2:8" x14ac:dyDescent="0.25">
      <c r="B4473" s="191" t="s">
        <v>1302</v>
      </c>
      <c r="C4473" s="193">
        <v>9</v>
      </c>
      <c r="D4473" s="193">
        <v>9</v>
      </c>
      <c r="E4473" s="193">
        <v>17</v>
      </c>
      <c r="F4473" s="193">
        <v>3</v>
      </c>
      <c r="G4473" s="194">
        <v>0.91117700000000001</v>
      </c>
      <c r="H4473" s="195">
        <v>2.0222899999999999</v>
      </c>
    </row>
    <row r="4474" spans="2:8" x14ac:dyDescent="0.25">
      <c r="B4474" s="191" t="s">
        <v>1302</v>
      </c>
      <c r="C4474" s="193">
        <v>9</v>
      </c>
      <c r="D4474" s="193">
        <v>10</v>
      </c>
      <c r="E4474" s="193">
        <v>15</v>
      </c>
      <c r="F4474" s="193">
        <v>4</v>
      </c>
      <c r="G4474" s="194">
        <v>1.02833</v>
      </c>
      <c r="H4474" s="195">
        <v>2.3729200000000001</v>
      </c>
    </row>
    <row r="4475" spans="2:8" x14ac:dyDescent="0.25">
      <c r="B4475" s="191" t="s">
        <v>1302</v>
      </c>
      <c r="C4475" s="193">
        <v>9</v>
      </c>
      <c r="D4475" s="193">
        <v>10</v>
      </c>
      <c r="E4475" s="193">
        <v>16</v>
      </c>
      <c r="F4475" s="193">
        <v>4</v>
      </c>
      <c r="G4475" s="194">
        <v>1.27695</v>
      </c>
      <c r="H4475" s="195">
        <v>2.7059700000000002</v>
      </c>
    </row>
    <row r="4476" spans="2:8" x14ac:dyDescent="0.25">
      <c r="B4476" s="191" t="s">
        <v>1302</v>
      </c>
      <c r="C4476" s="193">
        <v>9</v>
      </c>
      <c r="D4476" s="193">
        <v>10</v>
      </c>
      <c r="E4476" s="193">
        <v>17</v>
      </c>
      <c r="F4476" s="193">
        <v>4</v>
      </c>
      <c r="G4476" s="194">
        <v>1.35223</v>
      </c>
      <c r="H4476" s="195">
        <v>2.7442799999999998</v>
      </c>
    </row>
    <row r="4477" spans="2:8" x14ac:dyDescent="0.25">
      <c r="B4477" s="191" t="s">
        <v>1303</v>
      </c>
      <c r="C4477" s="193">
        <v>9</v>
      </c>
      <c r="D4477" s="193">
        <v>8</v>
      </c>
      <c r="E4477" s="193">
        <v>15</v>
      </c>
      <c r="F4477" s="193">
        <v>2</v>
      </c>
      <c r="G4477" s="194">
        <v>0</v>
      </c>
      <c r="H4477" s="195">
        <v>0.25568099999999999</v>
      </c>
    </row>
    <row r="4478" spans="2:8" x14ac:dyDescent="0.25">
      <c r="B4478" s="191" t="s">
        <v>1303</v>
      </c>
      <c r="C4478" s="193">
        <v>9</v>
      </c>
      <c r="D4478" s="193">
        <v>8</v>
      </c>
      <c r="E4478" s="193">
        <v>16</v>
      </c>
      <c r="F4478" s="193">
        <v>2</v>
      </c>
      <c r="G4478" s="194">
        <v>0</v>
      </c>
      <c r="H4478" s="195">
        <v>0.45937699999999998</v>
      </c>
    </row>
    <row r="4479" spans="2:8" x14ac:dyDescent="0.25">
      <c r="B4479" s="191" t="s">
        <v>1303</v>
      </c>
      <c r="C4479" s="193">
        <v>9</v>
      </c>
      <c r="D4479" s="193">
        <v>8</v>
      </c>
      <c r="E4479" s="193">
        <v>17</v>
      </c>
      <c r="F4479" s="193">
        <v>2</v>
      </c>
      <c r="G4479" s="194">
        <v>0</v>
      </c>
      <c r="H4479" s="195">
        <v>0.61587899999999995</v>
      </c>
    </row>
    <row r="4480" spans="2:8" x14ac:dyDescent="0.25">
      <c r="B4480" s="191" t="s">
        <v>1303</v>
      </c>
      <c r="C4480" s="193">
        <v>9</v>
      </c>
      <c r="D4480" s="193">
        <v>9</v>
      </c>
      <c r="E4480" s="193">
        <v>15</v>
      </c>
      <c r="F4480" s="193">
        <v>3</v>
      </c>
      <c r="G4480" s="194">
        <v>0.872421</v>
      </c>
      <c r="H4480" s="195">
        <v>2.2505700000000002</v>
      </c>
    </row>
    <row r="4481" spans="2:8" x14ac:dyDescent="0.25">
      <c r="B4481" s="191" t="s">
        <v>1303</v>
      </c>
      <c r="C4481" s="193">
        <v>9</v>
      </c>
      <c r="D4481" s="193">
        <v>9</v>
      </c>
      <c r="E4481" s="193">
        <v>16</v>
      </c>
      <c r="F4481" s="193">
        <v>3</v>
      </c>
      <c r="G4481" s="194">
        <v>0.96927799999999997</v>
      </c>
      <c r="H4481" s="195">
        <v>2.2687400000000002</v>
      </c>
    </row>
    <row r="4482" spans="2:8" x14ac:dyDescent="0.25">
      <c r="B4482" s="191" t="s">
        <v>1303</v>
      </c>
      <c r="C4482" s="193">
        <v>9</v>
      </c>
      <c r="D4482" s="193">
        <v>9</v>
      </c>
      <c r="E4482" s="193">
        <v>17</v>
      </c>
      <c r="F4482" s="193">
        <v>3</v>
      </c>
      <c r="G4482" s="194">
        <v>0.94545999999999997</v>
      </c>
      <c r="H4482" s="195">
        <v>2.0983800000000001</v>
      </c>
    </row>
    <row r="4483" spans="2:8" x14ac:dyDescent="0.25">
      <c r="B4483" s="191" t="s">
        <v>1303</v>
      </c>
      <c r="C4483" s="193">
        <v>9</v>
      </c>
      <c r="D4483" s="193">
        <v>10</v>
      </c>
      <c r="E4483" s="193">
        <v>15</v>
      </c>
      <c r="F4483" s="193">
        <v>4</v>
      </c>
      <c r="G4483" s="194">
        <v>1.0670200000000001</v>
      </c>
      <c r="H4483" s="195">
        <v>2.4622000000000002</v>
      </c>
    </row>
    <row r="4484" spans="2:8" x14ac:dyDescent="0.25">
      <c r="B4484" s="191" t="s">
        <v>1303</v>
      </c>
      <c r="C4484" s="193">
        <v>9</v>
      </c>
      <c r="D4484" s="193">
        <v>10</v>
      </c>
      <c r="E4484" s="193">
        <v>16</v>
      </c>
      <c r="F4484" s="193">
        <v>4</v>
      </c>
      <c r="G4484" s="194">
        <v>1.325</v>
      </c>
      <c r="H4484" s="195">
        <v>2.8077800000000002</v>
      </c>
    </row>
    <row r="4485" spans="2:8" x14ac:dyDescent="0.25">
      <c r="B4485" s="191" t="s">
        <v>1303</v>
      </c>
      <c r="C4485" s="193">
        <v>9</v>
      </c>
      <c r="D4485" s="193">
        <v>10</v>
      </c>
      <c r="E4485" s="193">
        <v>17</v>
      </c>
      <c r="F4485" s="193">
        <v>4</v>
      </c>
      <c r="G4485" s="194">
        <v>1.4031100000000001</v>
      </c>
      <c r="H4485" s="195">
        <v>2.84754</v>
      </c>
    </row>
    <row r="4486" spans="2:8" x14ac:dyDescent="0.25">
      <c r="B4486" s="191" t="s">
        <v>368</v>
      </c>
      <c r="C4486" s="193">
        <v>9</v>
      </c>
      <c r="D4486" s="193">
        <v>8</v>
      </c>
      <c r="E4486" s="193">
        <v>15</v>
      </c>
      <c r="F4486" s="193">
        <v>2</v>
      </c>
      <c r="G4486" s="194">
        <v>0</v>
      </c>
      <c r="H4486" s="195">
        <v>0.25568099999999999</v>
      </c>
    </row>
    <row r="4487" spans="2:8" x14ac:dyDescent="0.25">
      <c r="B4487" s="191" t="s">
        <v>368</v>
      </c>
      <c r="C4487" s="193">
        <v>9</v>
      </c>
      <c r="D4487" s="193">
        <v>8</v>
      </c>
      <c r="E4487" s="193">
        <v>16</v>
      </c>
      <c r="F4487" s="193">
        <v>2</v>
      </c>
      <c r="G4487" s="194">
        <v>0</v>
      </c>
      <c r="H4487" s="195">
        <v>0.45937699999999998</v>
      </c>
    </row>
    <row r="4488" spans="2:8" x14ac:dyDescent="0.25">
      <c r="B4488" s="191" t="s">
        <v>368</v>
      </c>
      <c r="C4488" s="193">
        <v>9</v>
      </c>
      <c r="D4488" s="193">
        <v>8</v>
      </c>
      <c r="E4488" s="193">
        <v>17</v>
      </c>
      <c r="F4488" s="193">
        <v>2</v>
      </c>
      <c r="G4488" s="194">
        <v>0</v>
      </c>
      <c r="H4488" s="195">
        <v>0.61587899999999995</v>
      </c>
    </row>
    <row r="4489" spans="2:8" x14ac:dyDescent="0.25">
      <c r="B4489" s="191" t="s">
        <v>368</v>
      </c>
      <c r="C4489" s="193">
        <v>9</v>
      </c>
      <c r="D4489" s="193">
        <v>9</v>
      </c>
      <c r="E4489" s="193">
        <v>15</v>
      </c>
      <c r="F4489" s="193">
        <v>3</v>
      </c>
      <c r="G4489" s="194">
        <v>0.872421</v>
      </c>
      <c r="H4489" s="195">
        <v>2.2505700000000002</v>
      </c>
    </row>
    <row r="4490" spans="2:8" x14ac:dyDescent="0.25">
      <c r="B4490" s="191" t="s">
        <v>368</v>
      </c>
      <c r="C4490" s="193">
        <v>9</v>
      </c>
      <c r="D4490" s="193">
        <v>9</v>
      </c>
      <c r="E4490" s="193">
        <v>16</v>
      </c>
      <c r="F4490" s="193">
        <v>3</v>
      </c>
      <c r="G4490" s="194">
        <v>0.96927799999999997</v>
      </c>
      <c r="H4490" s="195">
        <v>2.2687400000000002</v>
      </c>
    </row>
    <row r="4491" spans="2:8" x14ac:dyDescent="0.25">
      <c r="B4491" s="191" t="s">
        <v>368</v>
      </c>
      <c r="C4491" s="193">
        <v>9</v>
      </c>
      <c r="D4491" s="193">
        <v>9</v>
      </c>
      <c r="E4491" s="193">
        <v>17</v>
      </c>
      <c r="F4491" s="193">
        <v>3</v>
      </c>
      <c r="G4491" s="194">
        <v>0.94545999999999997</v>
      </c>
      <c r="H4491" s="195">
        <v>2.0983800000000001</v>
      </c>
    </row>
    <row r="4492" spans="2:8" x14ac:dyDescent="0.25">
      <c r="B4492" s="191" t="s">
        <v>368</v>
      </c>
      <c r="C4492" s="193">
        <v>9</v>
      </c>
      <c r="D4492" s="193">
        <v>10</v>
      </c>
      <c r="E4492" s="193">
        <v>15</v>
      </c>
      <c r="F4492" s="193">
        <v>4</v>
      </c>
      <c r="G4492" s="194">
        <v>1.0670200000000001</v>
      </c>
      <c r="H4492" s="195">
        <v>2.4622000000000002</v>
      </c>
    </row>
    <row r="4493" spans="2:8" x14ac:dyDescent="0.25">
      <c r="B4493" s="191" t="s">
        <v>368</v>
      </c>
      <c r="C4493" s="193">
        <v>9</v>
      </c>
      <c r="D4493" s="193">
        <v>10</v>
      </c>
      <c r="E4493" s="193">
        <v>16</v>
      </c>
      <c r="F4493" s="193">
        <v>4</v>
      </c>
      <c r="G4493" s="194">
        <v>1.325</v>
      </c>
      <c r="H4493" s="195">
        <v>2.8077800000000002</v>
      </c>
    </row>
    <row r="4494" spans="2:8" x14ac:dyDescent="0.25">
      <c r="B4494" s="191" t="s">
        <v>368</v>
      </c>
      <c r="C4494" s="193">
        <v>9</v>
      </c>
      <c r="D4494" s="193">
        <v>10</v>
      </c>
      <c r="E4494" s="193">
        <v>17</v>
      </c>
      <c r="F4494" s="193">
        <v>4</v>
      </c>
      <c r="G4494" s="194">
        <v>1.4031100000000001</v>
      </c>
      <c r="H4494" s="195">
        <v>2.84754</v>
      </c>
    </row>
    <row r="4495" spans="2:8" x14ac:dyDescent="0.25">
      <c r="B4495" s="191" t="s">
        <v>1304</v>
      </c>
      <c r="C4495" s="193">
        <v>9</v>
      </c>
      <c r="D4495" s="193">
        <v>8</v>
      </c>
      <c r="E4495" s="193">
        <v>15</v>
      </c>
      <c r="F4495" s="193">
        <v>2</v>
      </c>
      <c r="G4495" s="194">
        <v>0</v>
      </c>
      <c r="H4495" s="195">
        <v>0.23022699999999999</v>
      </c>
    </row>
    <row r="4496" spans="2:8" x14ac:dyDescent="0.25">
      <c r="B4496" s="191" t="s">
        <v>1304</v>
      </c>
      <c r="C4496" s="193">
        <v>9</v>
      </c>
      <c r="D4496" s="193">
        <v>8</v>
      </c>
      <c r="E4496" s="193">
        <v>16</v>
      </c>
      <c r="F4496" s="193">
        <v>2</v>
      </c>
      <c r="G4496" s="194">
        <v>0</v>
      </c>
      <c r="H4496" s="195">
        <v>0.41364400000000001</v>
      </c>
    </row>
    <row r="4497" spans="2:8" x14ac:dyDescent="0.25">
      <c r="B4497" s="191" t="s">
        <v>1304</v>
      </c>
      <c r="C4497" s="193">
        <v>9</v>
      </c>
      <c r="D4497" s="193">
        <v>8</v>
      </c>
      <c r="E4497" s="193">
        <v>17</v>
      </c>
      <c r="F4497" s="193">
        <v>2</v>
      </c>
      <c r="G4497" s="194">
        <v>0</v>
      </c>
      <c r="H4497" s="195">
        <v>0.55456499999999997</v>
      </c>
    </row>
    <row r="4498" spans="2:8" x14ac:dyDescent="0.25">
      <c r="B4498" s="191" t="s">
        <v>1304</v>
      </c>
      <c r="C4498" s="193">
        <v>9</v>
      </c>
      <c r="D4498" s="193">
        <v>9</v>
      </c>
      <c r="E4498" s="193">
        <v>15</v>
      </c>
      <c r="F4498" s="193">
        <v>3</v>
      </c>
      <c r="G4498" s="194">
        <v>0.78556700000000002</v>
      </c>
      <c r="H4498" s="195">
        <v>2.02651</v>
      </c>
    </row>
    <row r="4499" spans="2:8" x14ac:dyDescent="0.25">
      <c r="B4499" s="191" t="s">
        <v>1304</v>
      </c>
      <c r="C4499" s="193">
        <v>9</v>
      </c>
      <c r="D4499" s="193">
        <v>9</v>
      </c>
      <c r="E4499" s="193">
        <v>16</v>
      </c>
      <c r="F4499" s="193">
        <v>3</v>
      </c>
      <c r="G4499" s="194">
        <v>0.87278199999999995</v>
      </c>
      <c r="H4499" s="195">
        <v>2.0428799999999998</v>
      </c>
    </row>
    <row r="4500" spans="2:8" x14ac:dyDescent="0.25">
      <c r="B4500" s="191" t="s">
        <v>1304</v>
      </c>
      <c r="C4500" s="193">
        <v>9</v>
      </c>
      <c r="D4500" s="193">
        <v>9</v>
      </c>
      <c r="E4500" s="193">
        <v>17</v>
      </c>
      <c r="F4500" s="193">
        <v>3</v>
      </c>
      <c r="G4500" s="194">
        <v>0.85133499999999995</v>
      </c>
      <c r="H4500" s="195">
        <v>1.88947</v>
      </c>
    </row>
    <row r="4501" spans="2:8" x14ac:dyDescent="0.25">
      <c r="B4501" s="191" t="s">
        <v>1304</v>
      </c>
      <c r="C4501" s="193">
        <v>9</v>
      </c>
      <c r="D4501" s="193">
        <v>10</v>
      </c>
      <c r="E4501" s="193">
        <v>15</v>
      </c>
      <c r="F4501" s="193">
        <v>4</v>
      </c>
      <c r="G4501" s="194">
        <v>0.96079199999999998</v>
      </c>
      <c r="H4501" s="195">
        <v>2.2170800000000002</v>
      </c>
    </row>
    <row r="4502" spans="2:8" x14ac:dyDescent="0.25">
      <c r="B4502" s="191" t="s">
        <v>1304</v>
      </c>
      <c r="C4502" s="193">
        <v>9</v>
      </c>
      <c r="D4502" s="193">
        <v>10</v>
      </c>
      <c r="E4502" s="193">
        <v>16</v>
      </c>
      <c r="F4502" s="193">
        <v>4</v>
      </c>
      <c r="G4502" s="194">
        <v>1.19309</v>
      </c>
      <c r="H4502" s="195">
        <v>2.5282499999999999</v>
      </c>
    </row>
    <row r="4503" spans="2:8" x14ac:dyDescent="0.25">
      <c r="B4503" s="191" t="s">
        <v>1304</v>
      </c>
      <c r="C4503" s="193">
        <v>9</v>
      </c>
      <c r="D4503" s="193">
        <v>10</v>
      </c>
      <c r="E4503" s="193">
        <v>17</v>
      </c>
      <c r="F4503" s="193">
        <v>4</v>
      </c>
      <c r="G4503" s="194">
        <v>1.26342</v>
      </c>
      <c r="H4503" s="195">
        <v>2.5640499999999999</v>
      </c>
    </row>
    <row r="4504" spans="2:8" x14ac:dyDescent="0.25">
      <c r="B4504" s="191" t="s">
        <v>369</v>
      </c>
      <c r="C4504" s="193">
        <v>9</v>
      </c>
      <c r="D4504" s="193">
        <v>1</v>
      </c>
      <c r="E4504" s="193">
        <v>15</v>
      </c>
      <c r="F4504" s="193">
        <v>2</v>
      </c>
      <c r="G4504" s="194">
        <v>2.4344600000000001</v>
      </c>
      <c r="H4504" s="195">
        <v>4.1212</v>
      </c>
    </row>
    <row r="4505" spans="2:8" x14ac:dyDescent="0.25">
      <c r="B4505" s="191" t="s">
        <v>369</v>
      </c>
      <c r="C4505" s="193">
        <v>9</v>
      </c>
      <c r="D4505" s="193">
        <v>1</v>
      </c>
      <c r="E4505" s="193">
        <v>16</v>
      </c>
      <c r="F4505" s="193">
        <v>2</v>
      </c>
      <c r="G4505" s="194">
        <v>2.9032100000000001</v>
      </c>
      <c r="H4505" s="195">
        <v>4.8633499999999996</v>
      </c>
    </row>
    <row r="4506" spans="2:8" x14ac:dyDescent="0.25">
      <c r="B4506" s="191" t="s">
        <v>369</v>
      </c>
      <c r="C4506" s="193">
        <v>9</v>
      </c>
      <c r="D4506" s="193">
        <v>1</v>
      </c>
      <c r="E4506" s="193">
        <v>17</v>
      </c>
      <c r="F4506" s="193">
        <v>2</v>
      </c>
      <c r="G4506" s="194">
        <v>3.5457900000000002</v>
      </c>
      <c r="H4506" s="195">
        <v>5.8805699999999996</v>
      </c>
    </row>
    <row r="4507" spans="2:8" x14ac:dyDescent="0.25">
      <c r="B4507" s="191" t="s">
        <v>369</v>
      </c>
      <c r="C4507" s="193">
        <v>9</v>
      </c>
      <c r="D4507" s="193">
        <v>2</v>
      </c>
      <c r="E4507" s="193">
        <v>15</v>
      </c>
      <c r="F4507" s="193">
        <v>3</v>
      </c>
      <c r="G4507" s="194">
        <v>2.0067300000000001</v>
      </c>
      <c r="H4507" s="195">
        <v>3.3012199999999998</v>
      </c>
    </row>
    <row r="4508" spans="2:8" x14ac:dyDescent="0.25">
      <c r="B4508" s="191" t="s">
        <v>369</v>
      </c>
      <c r="C4508" s="193">
        <v>9</v>
      </c>
      <c r="D4508" s="193">
        <v>2</v>
      </c>
      <c r="E4508" s="193">
        <v>16</v>
      </c>
      <c r="F4508" s="193">
        <v>3</v>
      </c>
      <c r="G4508" s="194">
        <v>1.8920399999999999</v>
      </c>
      <c r="H4508" s="195">
        <v>3.0552800000000002</v>
      </c>
    </row>
    <row r="4509" spans="2:8" x14ac:dyDescent="0.25">
      <c r="B4509" s="191" t="s">
        <v>369</v>
      </c>
      <c r="C4509" s="193">
        <v>9</v>
      </c>
      <c r="D4509" s="193">
        <v>2</v>
      </c>
      <c r="E4509" s="193">
        <v>17</v>
      </c>
      <c r="F4509" s="193">
        <v>3</v>
      </c>
      <c r="G4509" s="194">
        <v>1.9269499999999999</v>
      </c>
      <c r="H4509" s="195">
        <v>3.0791900000000001</v>
      </c>
    </row>
    <row r="4510" spans="2:8" x14ac:dyDescent="0.25">
      <c r="B4510" s="191" t="s">
        <v>369</v>
      </c>
      <c r="C4510" s="193">
        <v>9</v>
      </c>
      <c r="D4510" s="193">
        <v>3</v>
      </c>
      <c r="E4510" s="193">
        <v>15</v>
      </c>
      <c r="F4510" s="193">
        <v>4</v>
      </c>
      <c r="G4510" s="194">
        <v>1.76481</v>
      </c>
      <c r="H4510" s="195">
        <v>2.8944399999999999</v>
      </c>
    </row>
    <row r="4511" spans="2:8" x14ac:dyDescent="0.25">
      <c r="B4511" s="191" t="s">
        <v>369</v>
      </c>
      <c r="C4511" s="193">
        <v>9</v>
      </c>
      <c r="D4511" s="193">
        <v>3</v>
      </c>
      <c r="E4511" s="193">
        <v>16</v>
      </c>
      <c r="F4511" s="193">
        <v>4</v>
      </c>
      <c r="G4511" s="194">
        <v>1.6144700000000001</v>
      </c>
      <c r="H4511" s="195">
        <v>2.5985499999999999</v>
      </c>
    </row>
    <row r="4512" spans="2:8" x14ac:dyDescent="0.25">
      <c r="B4512" s="191" t="s">
        <v>369</v>
      </c>
      <c r="C4512" s="193">
        <v>9</v>
      </c>
      <c r="D4512" s="193">
        <v>3</v>
      </c>
      <c r="E4512" s="193">
        <v>17</v>
      </c>
      <c r="F4512" s="193">
        <v>4</v>
      </c>
      <c r="G4512" s="194">
        <v>1.6261099999999999</v>
      </c>
      <c r="H4512" s="195">
        <v>2.5858300000000001</v>
      </c>
    </row>
    <row r="4513" spans="2:8" x14ac:dyDescent="0.25">
      <c r="B4513" s="191" t="s">
        <v>370</v>
      </c>
      <c r="C4513" s="193">
        <v>9</v>
      </c>
      <c r="D4513" s="193">
        <v>1</v>
      </c>
      <c r="E4513" s="193">
        <v>15</v>
      </c>
      <c r="F4513" s="193">
        <v>2</v>
      </c>
      <c r="G4513" s="194">
        <v>2.18492</v>
      </c>
      <c r="H4513" s="195">
        <v>3.6385700000000001</v>
      </c>
    </row>
    <row r="4514" spans="2:8" x14ac:dyDescent="0.25">
      <c r="B4514" s="191" t="s">
        <v>370</v>
      </c>
      <c r="C4514" s="193">
        <v>9</v>
      </c>
      <c r="D4514" s="193">
        <v>1</v>
      </c>
      <c r="E4514" s="193">
        <v>16</v>
      </c>
      <c r="F4514" s="193">
        <v>2</v>
      </c>
      <c r="G4514" s="194">
        <v>2.6076800000000002</v>
      </c>
      <c r="H4514" s="195">
        <v>4.3801300000000003</v>
      </c>
    </row>
    <row r="4515" spans="2:8" x14ac:dyDescent="0.25">
      <c r="B4515" s="191" t="s">
        <v>370</v>
      </c>
      <c r="C4515" s="193">
        <v>9</v>
      </c>
      <c r="D4515" s="193">
        <v>1</v>
      </c>
      <c r="E4515" s="193">
        <v>17</v>
      </c>
      <c r="F4515" s="193">
        <v>2</v>
      </c>
      <c r="G4515" s="194">
        <v>3.1876699999999998</v>
      </c>
      <c r="H4515" s="195">
        <v>5.2944300000000002</v>
      </c>
    </row>
    <row r="4516" spans="2:8" x14ac:dyDescent="0.25">
      <c r="B4516" s="191" t="s">
        <v>370</v>
      </c>
      <c r="C4516" s="193">
        <v>9</v>
      </c>
      <c r="D4516" s="193">
        <v>2</v>
      </c>
      <c r="E4516" s="193">
        <v>15</v>
      </c>
      <c r="F4516" s="193">
        <v>3</v>
      </c>
      <c r="G4516" s="194">
        <v>1.78223</v>
      </c>
      <c r="H4516" s="195">
        <v>2.9389799999999999</v>
      </c>
    </row>
    <row r="4517" spans="2:8" x14ac:dyDescent="0.25">
      <c r="B4517" s="191" t="s">
        <v>370</v>
      </c>
      <c r="C4517" s="193">
        <v>9</v>
      </c>
      <c r="D4517" s="193">
        <v>2</v>
      </c>
      <c r="E4517" s="193">
        <v>16</v>
      </c>
      <c r="F4517" s="193">
        <v>3</v>
      </c>
      <c r="G4517" s="194">
        <v>1.68225</v>
      </c>
      <c r="H4517" s="195">
        <v>2.72018</v>
      </c>
    </row>
    <row r="4518" spans="2:8" x14ac:dyDescent="0.25">
      <c r="B4518" s="191" t="s">
        <v>370</v>
      </c>
      <c r="C4518" s="193">
        <v>9</v>
      </c>
      <c r="D4518" s="193">
        <v>2</v>
      </c>
      <c r="E4518" s="193">
        <v>17</v>
      </c>
      <c r="F4518" s="193">
        <v>3</v>
      </c>
      <c r="G4518" s="194">
        <v>1.7139500000000001</v>
      </c>
      <c r="H4518" s="195">
        <v>2.7423899999999999</v>
      </c>
    </row>
    <row r="4519" spans="2:8" x14ac:dyDescent="0.25">
      <c r="B4519" s="191" t="s">
        <v>370</v>
      </c>
      <c r="C4519" s="193">
        <v>9</v>
      </c>
      <c r="D4519" s="193">
        <v>3</v>
      </c>
      <c r="E4519" s="193">
        <v>15</v>
      </c>
      <c r="F4519" s="193">
        <v>4</v>
      </c>
      <c r="G4519" s="194">
        <v>1.5650200000000001</v>
      </c>
      <c r="H4519" s="195">
        <v>2.5685699999999998</v>
      </c>
    </row>
    <row r="4520" spans="2:8" x14ac:dyDescent="0.25">
      <c r="B4520" s="191" t="s">
        <v>370</v>
      </c>
      <c r="C4520" s="193">
        <v>9</v>
      </c>
      <c r="D4520" s="193">
        <v>3</v>
      </c>
      <c r="E4520" s="193">
        <v>16</v>
      </c>
      <c r="F4520" s="193">
        <v>4</v>
      </c>
      <c r="G4520" s="194">
        <v>1.4363600000000001</v>
      </c>
      <c r="H4520" s="195">
        <v>2.3136899999999998</v>
      </c>
    </row>
    <row r="4521" spans="2:8" x14ac:dyDescent="0.25">
      <c r="B4521" s="191" t="s">
        <v>370</v>
      </c>
      <c r="C4521" s="193">
        <v>9</v>
      </c>
      <c r="D4521" s="193">
        <v>3</v>
      </c>
      <c r="E4521" s="193">
        <v>17</v>
      </c>
      <c r="F4521" s="193">
        <v>4</v>
      </c>
      <c r="G4521" s="194">
        <v>1.44617</v>
      </c>
      <c r="H4521" s="195">
        <v>2.2988300000000002</v>
      </c>
    </row>
    <row r="4522" spans="2:8" x14ac:dyDescent="0.25">
      <c r="B4522" s="191" t="s">
        <v>371</v>
      </c>
      <c r="C4522" s="193">
        <v>9</v>
      </c>
      <c r="D4522" s="193">
        <v>1</v>
      </c>
      <c r="E4522" s="193">
        <v>15</v>
      </c>
      <c r="F4522" s="193">
        <v>2</v>
      </c>
      <c r="G4522" s="194">
        <v>2.0365799999999998</v>
      </c>
      <c r="H4522" s="195">
        <v>3.4396499999999999</v>
      </c>
    </row>
    <row r="4523" spans="2:8" x14ac:dyDescent="0.25">
      <c r="B4523" s="191" t="s">
        <v>371</v>
      </c>
      <c r="C4523" s="193">
        <v>9</v>
      </c>
      <c r="D4523" s="193">
        <v>1</v>
      </c>
      <c r="E4523" s="193">
        <v>16</v>
      </c>
      <c r="F4523" s="193">
        <v>2</v>
      </c>
      <c r="G4523" s="194">
        <v>2.41717</v>
      </c>
      <c r="H4523" s="195">
        <v>4.1302399999999997</v>
      </c>
    </row>
    <row r="4524" spans="2:8" x14ac:dyDescent="0.25">
      <c r="B4524" s="191" t="s">
        <v>371</v>
      </c>
      <c r="C4524" s="193">
        <v>9</v>
      </c>
      <c r="D4524" s="193">
        <v>1</v>
      </c>
      <c r="E4524" s="193">
        <v>17</v>
      </c>
      <c r="F4524" s="193">
        <v>2</v>
      </c>
      <c r="G4524" s="194">
        <v>2.9779200000000001</v>
      </c>
      <c r="H4524" s="195">
        <v>5.04901</v>
      </c>
    </row>
    <row r="4525" spans="2:8" x14ac:dyDescent="0.25">
      <c r="B4525" s="191" t="s">
        <v>371</v>
      </c>
      <c r="C4525" s="193">
        <v>9</v>
      </c>
      <c r="D4525" s="193">
        <v>2</v>
      </c>
      <c r="E4525" s="193">
        <v>15</v>
      </c>
      <c r="F4525" s="193">
        <v>3</v>
      </c>
      <c r="G4525" s="194">
        <v>1.6953800000000001</v>
      </c>
      <c r="H4525" s="195">
        <v>2.8338399999999999</v>
      </c>
    </row>
    <row r="4526" spans="2:8" x14ac:dyDescent="0.25">
      <c r="B4526" s="191" t="s">
        <v>371</v>
      </c>
      <c r="C4526" s="193">
        <v>9</v>
      </c>
      <c r="D4526" s="193">
        <v>2</v>
      </c>
      <c r="E4526" s="193">
        <v>16</v>
      </c>
      <c r="F4526" s="193">
        <v>3</v>
      </c>
      <c r="G4526" s="194">
        <v>1.6048899999999999</v>
      </c>
      <c r="H4526" s="195">
        <v>2.6332300000000002</v>
      </c>
    </row>
    <row r="4527" spans="2:8" x14ac:dyDescent="0.25">
      <c r="B4527" s="191" t="s">
        <v>371</v>
      </c>
      <c r="C4527" s="193">
        <v>9</v>
      </c>
      <c r="D4527" s="193">
        <v>2</v>
      </c>
      <c r="E4527" s="193">
        <v>17</v>
      </c>
      <c r="F4527" s="193">
        <v>3</v>
      </c>
      <c r="G4527" s="194">
        <v>1.63846</v>
      </c>
      <c r="H4527" s="195">
        <v>2.65707</v>
      </c>
    </row>
    <row r="4528" spans="2:8" x14ac:dyDescent="0.25">
      <c r="B4528" s="191" t="s">
        <v>371</v>
      </c>
      <c r="C4528" s="193">
        <v>9</v>
      </c>
      <c r="D4528" s="193">
        <v>3</v>
      </c>
      <c r="E4528" s="193">
        <v>15</v>
      </c>
      <c r="F4528" s="193">
        <v>4</v>
      </c>
      <c r="G4528" s="194">
        <v>1.4959</v>
      </c>
      <c r="H4528" s="195">
        <v>2.4916</v>
      </c>
    </row>
    <row r="4529" spans="2:8" x14ac:dyDescent="0.25">
      <c r="B4529" s="191" t="s">
        <v>371</v>
      </c>
      <c r="C4529" s="193">
        <v>9</v>
      </c>
      <c r="D4529" s="193">
        <v>3</v>
      </c>
      <c r="E4529" s="193">
        <v>16</v>
      </c>
      <c r="F4529" s="193">
        <v>4</v>
      </c>
      <c r="G4529" s="194">
        <v>1.3784400000000001</v>
      </c>
      <c r="H4529" s="195">
        <v>2.25197</v>
      </c>
    </row>
    <row r="4530" spans="2:8" x14ac:dyDescent="0.25">
      <c r="B4530" s="191" t="s">
        <v>371</v>
      </c>
      <c r="C4530" s="193">
        <v>9</v>
      </c>
      <c r="D4530" s="193">
        <v>3</v>
      </c>
      <c r="E4530" s="193">
        <v>17</v>
      </c>
      <c r="F4530" s="193">
        <v>4</v>
      </c>
      <c r="G4530" s="194">
        <v>1.39191</v>
      </c>
      <c r="H4530" s="195">
        <v>2.246</v>
      </c>
    </row>
    <row r="4531" spans="2:8" x14ac:dyDescent="0.25">
      <c r="B4531" s="191" t="s">
        <v>372</v>
      </c>
      <c r="C4531" s="193">
        <v>9</v>
      </c>
      <c r="D4531" s="193">
        <v>1</v>
      </c>
      <c r="E4531" s="193">
        <v>15</v>
      </c>
      <c r="F4531" s="193">
        <v>2</v>
      </c>
      <c r="G4531" s="194">
        <v>1.91849</v>
      </c>
      <c r="H4531" s="195">
        <v>3.2400899999999999</v>
      </c>
    </row>
    <row r="4532" spans="2:8" x14ac:dyDescent="0.25">
      <c r="B4532" s="191" t="s">
        <v>372</v>
      </c>
      <c r="C4532" s="193">
        <v>9</v>
      </c>
      <c r="D4532" s="193">
        <v>1</v>
      </c>
      <c r="E4532" s="193">
        <v>16</v>
      </c>
      <c r="F4532" s="193">
        <v>2</v>
      </c>
      <c r="G4532" s="194">
        <v>2.3160099999999999</v>
      </c>
      <c r="H4532" s="195">
        <v>3.9332099999999999</v>
      </c>
    </row>
    <row r="4533" spans="2:8" x14ac:dyDescent="0.25">
      <c r="B4533" s="191" t="s">
        <v>372</v>
      </c>
      <c r="C4533" s="193">
        <v>9</v>
      </c>
      <c r="D4533" s="193">
        <v>1</v>
      </c>
      <c r="E4533" s="193">
        <v>17</v>
      </c>
      <c r="F4533" s="193">
        <v>2</v>
      </c>
      <c r="G4533" s="194">
        <v>2.8456800000000002</v>
      </c>
      <c r="H4533" s="195">
        <v>4.8146399999999998</v>
      </c>
    </row>
    <row r="4534" spans="2:8" x14ac:dyDescent="0.25">
      <c r="B4534" s="191" t="s">
        <v>372</v>
      </c>
      <c r="C4534" s="193">
        <v>9</v>
      </c>
      <c r="D4534" s="193">
        <v>2</v>
      </c>
      <c r="E4534" s="193">
        <v>15</v>
      </c>
      <c r="F4534" s="193">
        <v>3</v>
      </c>
      <c r="G4534" s="194">
        <v>1.6015600000000001</v>
      </c>
      <c r="H4534" s="195">
        <v>2.6817199999999999</v>
      </c>
    </row>
    <row r="4535" spans="2:8" x14ac:dyDescent="0.25">
      <c r="B4535" s="191" t="s">
        <v>372</v>
      </c>
      <c r="C4535" s="193">
        <v>9</v>
      </c>
      <c r="D4535" s="193">
        <v>2</v>
      </c>
      <c r="E4535" s="193">
        <v>16</v>
      </c>
      <c r="F4535" s="193">
        <v>3</v>
      </c>
      <c r="G4535" s="194">
        <v>1.5160400000000001</v>
      </c>
      <c r="H4535" s="195">
        <v>2.49221</v>
      </c>
    </row>
    <row r="4536" spans="2:8" x14ac:dyDescent="0.25">
      <c r="B4536" s="191" t="s">
        <v>372</v>
      </c>
      <c r="C4536" s="193">
        <v>9</v>
      </c>
      <c r="D4536" s="193">
        <v>2</v>
      </c>
      <c r="E4536" s="193">
        <v>17</v>
      </c>
      <c r="F4536" s="193">
        <v>3</v>
      </c>
      <c r="G4536" s="194">
        <v>1.54677</v>
      </c>
      <c r="H4536" s="195">
        <v>2.5155400000000001</v>
      </c>
    </row>
    <row r="4537" spans="2:8" x14ac:dyDescent="0.25">
      <c r="B4537" s="191" t="s">
        <v>372</v>
      </c>
      <c r="C4537" s="193">
        <v>9</v>
      </c>
      <c r="D4537" s="193">
        <v>3</v>
      </c>
      <c r="E4537" s="193">
        <v>15</v>
      </c>
      <c r="F4537" s="193">
        <v>4</v>
      </c>
      <c r="G4537" s="194">
        <v>1.4101900000000001</v>
      </c>
      <c r="H4537" s="195">
        <v>2.3528699999999998</v>
      </c>
    </row>
    <row r="4538" spans="2:8" x14ac:dyDescent="0.25">
      <c r="B4538" s="191" t="s">
        <v>372</v>
      </c>
      <c r="C4538" s="193">
        <v>9</v>
      </c>
      <c r="D4538" s="193">
        <v>3</v>
      </c>
      <c r="E4538" s="193">
        <v>16</v>
      </c>
      <c r="F4538" s="193">
        <v>4</v>
      </c>
      <c r="G4538" s="194">
        <v>1.30033</v>
      </c>
      <c r="H4538" s="195">
        <v>2.1284999999999998</v>
      </c>
    </row>
    <row r="4539" spans="2:8" x14ac:dyDescent="0.25">
      <c r="B4539" s="191" t="s">
        <v>372</v>
      </c>
      <c r="C4539" s="193">
        <v>9</v>
      </c>
      <c r="D4539" s="193">
        <v>3</v>
      </c>
      <c r="E4539" s="193">
        <v>17</v>
      </c>
      <c r="F4539" s="193">
        <v>4</v>
      </c>
      <c r="G4539" s="194">
        <v>1.31355</v>
      </c>
      <c r="H4539" s="195">
        <v>2.1222699999999999</v>
      </c>
    </row>
    <row r="4540" spans="2:8" x14ac:dyDescent="0.25">
      <c r="B4540" s="191" t="s">
        <v>373</v>
      </c>
      <c r="C4540" s="193">
        <v>9</v>
      </c>
      <c r="D4540" s="193">
        <v>1</v>
      </c>
      <c r="E4540" s="193">
        <v>15</v>
      </c>
      <c r="F4540" s="193">
        <v>2</v>
      </c>
      <c r="G4540" s="194">
        <v>2.1017600000000001</v>
      </c>
      <c r="H4540" s="195">
        <v>3.56969</v>
      </c>
    </row>
    <row r="4541" spans="2:8" x14ac:dyDescent="0.25">
      <c r="B4541" s="191" t="s">
        <v>373</v>
      </c>
      <c r="C4541" s="193">
        <v>9</v>
      </c>
      <c r="D4541" s="193">
        <v>1</v>
      </c>
      <c r="E4541" s="193">
        <v>16</v>
      </c>
      <c r="F4541" s="193">
        <v>2</v>
      </c>
      <c r="G4541" s="194">
        <v>2.49722</v>
      </c>
      <c r="H4541" s="195">
        <v>4.1957300000000002</v>
      </c>
    </row>
    <row r="4542" spans="2:8" x14ac:dyDescent="0.25">
      <c r="B4542" s="191" t="s">
        <v>373</v>
      </c>
      <c r="C4542" s="193">
        <v>9</v>
      </c>
      <c r="D4542" s="193">
        <v>1</v>
      </c>
      <c r="E4542" s="193">
        <v>17</v>
      </c>
      <c r="F4542" s="193">
        <v>2</v>
      </c>
      <c r="G4542" s="194">
        <v>3.1100500000000002</v>
      </c>
      <c r="H4542" s="195">
        <v>5.0415799999999997</v>
      </c>
    </row>
    <row r="4543" spans="2:8" x14ac:dyDescent="0.25">
      <c r="B4543" s="191" t="s">
        <v>373</v>
      </c>
      <c r="C4543" s="193">
        <v>9</v>
      </c>
      <c r="D4543" s="193">
        <v>2</v>
      </c>
      <c r="E4543" s="193">
        <v>15</v>
      </c>
      <c r="F4543" s="193">
        <v>3</v>
      </c>
      <c r="G4543" s="194">
        <v>1.772</v>
      </c>
      <c r="H4543" s="195">
        <v>2.9283399999999999</v>
      </c>
    </row>
    <row r="4544" spans="2:8" x14ac:dyDescent="0.25">
      <c r="B4544" s="191" t="s">
        <v>373</v>
      </c>
      <c r="C4544" s="193">
        <v>9</v>
      </c>
      <c r="D4544" s="193">
        <v>2</v>
      </c>
      <c r="E4544" s="193">
        <v>16</v>
      </c>
      <c r="F4544" s="193">
        <v>3</v>
      </c>
      <c r="G4544" s="194">
        <v>1.68032</v>
      </c>
      <c r="H4544" s="195">
        <v>2.7302</v>
      </c>
    </row>
    <row r="4545" spans="2:8" x14ac:dyDescent="0.25">
      <c r="B4545" s="191" t="s">
        <v>373</v>
      </c>
      <c r="C4545" s="193">
        <v>9</v>
      </c>
      <c r="D4545" s="193">
        <v>2</v>
      </c>
      <c r="E4545" s="193">
        <v>17</v>
      </c>
      <c r="F4545" s="193">
        <v>3</v>
      </c>
      <c r="G4545" s="194">
        <v>1.7116800000000001</v>
      </c>
      <c r="H4545" s="195">
        <v>2.7494499999999999</v>
      </c>
    </row>
    <row r="4546" spans="2:8" x14ac:dyDescent="0.25">
      <c r="B4546" s="191" t="s">
        <v>373</v>
      </c>
      <c r="C4546" s="193">
        <v>9</v>
      </c>
      <c r="D4546" s="193">
        <v>3</v>
      </c>
      <c r="E4546" s="193">
        <v>15</v>
      </c>
      <c r="F4546" s="193">
        <v>4</v>
      </c>
      <c r="G4546" s="194">
        <v>1.56518</v>
      </c>
      <c r="H4546" s="195">
        <v>2.57978</v>
      </c>
    </row>
    <row r="4547" spans="2:8" x14ac:dyDescent="0.25">
      <c r="B4547" s="191" t="s">
        <v>373</v>
      </c>
      <c r="C4547" s="193">
        <v>9</v>
      </c>
      <c r="D4547" s="193">
        <v>3</v>
      </c>
      <c r="E4547" s="193">
        <v>16</v>
      </c>
      <c r="F4547" s="193">
        <v>4</v>
      </c>
      <c r="G4547" s="194">
        <v>1.4499599999999999</v>
      </c>
      <c r="H4547" s="195">
        <v>2.3475199999999998</v>
      </c>
    </row>
    <row r="4548" spans="2:8" x14ac:dyDescent="0.25">
      <c r="B4548" s="191" t="s">
        <v>373</v>
      </c>
      <c r="C4548" s="193">
        <v>9</v>
      </c>
      <c r="D4548" s="193">
        <v>3</v>
      </c>
      <c r="E4548" s="193">
        <v>17</v>
      </c>
      <c r="F4548" s="193">
        <v>4</v>
      </c>
      <c r="G4548" s="194">
        <v>1.4551799999999999</v>
      </c>
      <c r="H4548" s="195">
        <v>2.3304100000000001</v>
      </c>
    </row>
    <row r="4549" spans="2:8" x14ac:dyDescent="0.25">
      <c r="B4549" s="191" t="s">
        <v>374</v>
      </c>
      <c r="C4549" s="193">
        <v>9</v>
      </c>
      <c r="D4549" s="193">
        <v>1</v>
      </c>
      <c r="E4549" s="193">
        <v>15</v>
      </c>
      <c r="F4549" s="193">
        <v>2</v>
      </c>
      <c r="G4549" s="194">
        <v>1.99214</v>
      </c>
      <c r="H4549" s="195">
        <v>3.3716699999999999</v>
      </c>
    </row>
    <row r="4550" spans="2:8" x14ac:dyDescent="0.25">
      <c r="B4550" s="191" t="s">
        <v>374</v>
      </c>
      <c r="C4550" s="193">
        <v>9</v>
      </c>
      <c r="D4550" s="193">
        <v>1</v>
      </c>
      <c r="E4550" s="193">
        <v>16</v>
      </c>
      <c r="F4550" s="193">
        <v>2</v>
      </c>
      <c r="G4550" s="194">
        <v>2.3641700000000001</v>
      </c>
      <c r="H4550" s="195">
        <v>3.9780000000000002</v>
      </c>
    </row>
    <row r="4551" spans="2:8" x14ac:dyDescent="0.25">
      <c r="B4551" s="191" t="s">
        <v>374</v>
      </c>
      <c r="C4551" s="193">
        <v>9</v>
      </c>
      <c r="D4551" s="193">
        <v>1</v>
      </c>
      <c r="E4551" s="193">
        <v>17</v>
      </c>
      <c r="F4551" s="193">
        <v>2</v>
      </c>
      <c r="G4551" s="194">
        <v>2.9812099999999999</v>
      </c>
      <c r="H4551" s="195">
        <v>4.7804500000000001</v>
      </c>
    </row>
    <row r="4552" spans="2:8" x14ac:dyDescent="0.25">
      <c r="B4552" s="191" t="s">
        <v>374</v>
      </c>
      <c r="C4552" s="193">
        <v>9</v>
      </c>
      <c r="D4552" s="193">
        <v>2</v>
      </c>
      <c r="E4552" s="193">
        <v>15</v>
      </c>
      <c r="F4552" s="193">
        <v>3</v>
      </c>
      <c r="G4552" s="194">
        <v>1.6672</v>
      </c>
      <c r="H4552" s="195">
        <v>2.7533799999999999</v>
      </c>
    </row>
    <row r="4553" spans="2:8" x14ac:dyDescent="0.25">
      <c r="B4553" s="191" t="s">
        <v>374</v>
      </c>
      <c r="C4553" s="193">
        <v>9</v>
      </c>
      <c r="D4553" s="193">
        <v>2</v>
      </c>
      <c r="E4553" s="193">
        <v>16</v>
      </c>
      <c r="F4553" s="193">
        <v>3</v>
      </c>
      <c r="G4553" s="194">
        <v>1.57911</v>
      </c>
      <c r="H4553" s="195">
        <v>2.5660400000000001</v>
      </c>
    </row>
    <row r="4554" spans="2:8" x14ac:dyDescent="0.25">
      <c r="B4554" s="191" t="s">
        <v>374</v>
      </c>
      <c r="C4554" s="193">
        <v>9</v>
      </c>
      <c r="D4554" s="193">
        <v>2</v>
      </c>
      <c r="E4554" s="193">
        <v>17</v>
      </c>
      <c r="F4554" s="193">
        <v>3</v>
      </c>
      <c r="G4554" s="194">
        <v>1.6088800000000001</v>
      </c>
      <c r="H4554" s="195">
        <v>2.57945</v>
      </c>
    </row>
    <row r="4555" spans="2:8" x14ac:dyDescent="0.25">
      <c r="B4555" s="191" t="s">
        <v>374</v>
      </c>
      <c r="C4555" s="193">
        <v>9</v>
      </c>
      <c r="D4555" s="193">
        <v>3</v>
      </c>
      <c r="E4555" s="193">
        <v>15</v>
      </c>
      <c r="F4555" s="193">
        <v>4</v>
      </c>
      <c r="G4555" s="194">
        <v>1.4713400000000001</v>
      </c>
      <c r="H4555" s="195">
        <v>2.4194399999999998</v>
      </c>
    </row>
    <row r="4556" spans="2:8" x14ac:dyDescent="0.25">
      <c r="B4556" s="191" t="s">
        <v>374</v>
      </c>
      <c r="C4556" s="193">
        <v>9</v>
      </c>
      <c r="D4556" s="193">
        <v>3</v>
      </c>
      <c r="E4556" s="193">
        <v>16</v>
      </c>
      <c r="F4556" s="193">
        <v>4</v>
      </c>
      <c r="G4556" s="194">
        <v>1.3610599999999999</v>
      </c>
      <c r="H4556" s="195">
        <v>2.2031100000000001</v>
      </c>
    </row>
    <row r="4557" spans="2:8" x14ac:dyDescent="0.25">
      <c r="B4557" s="191" t="s">
        <v>374</v>
      </c>
      <c r="C4557" s="193">
        <v>9</v>
      </c>
      <c r="D4557" s="193">
        <v>3</v>
      </c>
      <c r="E4557" s="193">
        <v>17</v>
      </c>
      <c r="F4557" s="193">
        <v>4</v>
      </c>
      <c r="G4557" s="194">
        <v>1.3672200000000001</v>
      </c>
      <c r="H4557" s="195">
        <v>2.1864599999999998</v>
      </c>
    </row>
    <row r="4558" spans="2:8" x14ac:dyDescent="0.25">
      <c r="B4558" s="191" t="s">
        <v>375</v>
      </c>
      <c r="C4558" s="193">
        <v>9</v>
      </c>
      <c r="D4558" s="193">
        <v>1</v>
      </c>
      <c r="E4558" s="193">
        <v>15</v>
      </c>
      <c r="F4558" s="193">
        <v>2</v>
      </c>
      <c r="G4558" s="194">
        <v>1.97394</v>
      </c>
      <c r="H4558" s="195">
        <v>3.3525999999999998</v>
      </c>
    </row>
    <row r="4559" spans="2:8" x14ac:dyDescent="0.25">
      <c r="B4559" s="191" t="s">
        <v>375</v>
      </c>
      <c r="C4559" s="193">
        <v>9</v>
      </c>
      <c r="D4559" s="193">
        <v>1</v>
      </c>
      <c r="E4559" s="193">
        <v>16</v>
      </c>
      <c r="F4559" s="193">
        <v>2</v>
      </c>
      <c r="G4559" s="194">
        <v>2.3453599999999999</v>
      </c>
      <c r="H4559" s="195">
        <v>3.9405700000000001</v>
      </c>
    </row>
    <row r="4560" spans="2:8" x14ac:dyDescent="0.25">
      <c r="B4560" s="191" t="s">
        <v>375</v>
      </c>
      <c r="C4560" s="193">
        <v>9</v>
      </c>
      <c r="D4560" s="193">
        <v>1</v>
      </c>
      <c r="E4560" s="193">
        <v>17</v>
      </c>
      <c r="F4560" s="193">
        <v>2</v>
      </c>
      <c r="G4560" s="194">
        <v>2.9209100000000001</v>
      </c>
      <c r="H4560" s="195">
        <v>4.7349899999999998</v>
      </c>
    </row>
    <row r="4561" spans="2:8" x14ac:dyDescent="0.25">
      <c r="B4561" s="191" t="s">
        <v>375</v>
      </c>
      <c r="C4561" s="193">
        <v>9</v>
      </c>
      <c r="D4561" s="193">
        <v>2</v>
      </c>
      <c r="E4561" s="193">
        <v>15</v>
      </c>
      <c r="F4561" s="193">
        <v>3</v>
      </c>
      <c r="G4561" s="194">
        <v>1.6642399999999999</v>
      </c>
      <c r="H4561" s="195">
        <v>2.7502599999999999</v>
      </c>
    </row>
    <row r="4562" spans="2:8" x14ac:dyDescent="0.25">
      <c r="B4562" s="191" t="s">
        <v>375</v>
      </c>
      <c r="C4562" s="193">
        <v>9</v>
      </c>
      <c r="D4562" s="193">
        <v>2</v>
      </c>
      <c r="E4562" s="193">
        <v>16</v>
      </c>
      <c r="F4562" s="193">
        <v>3</v>
      </c>
      <c r="G4562" s="194">
        <v>1.5781400000000001</v>
      </c>
      <c r="H4562" s="195">
        <v>2.5641699999999998</v>
      </c>
    </row>
    <row r="4563" spans="2:8" x14ac:dyDescent="0.25">
      <c r="B4563" s="191" t="s">
        <v>375</v>
      </c>
      <c r="C4563" s="193">
        <v>9</v>
      </c>
      <c r="D4563" s="193">
        <v>2</v>
      </c>
      <c r="E4563" s="193">
        <v>17</v>
      </c>
      <c r="F4563" s="193">
        <v>3</v>
      </c>
      <c r="G4563" s="194">
        <v>1.60758</v>
      </c>
      <c r="H4563" s="195">
        <v>2.5822500000000002</v>
      </c>
    </row>
    <row r="4564" spans="2:8" x14ac:dyDescent="0.25">
      <c r="B4564" s="191" t="s">
        <v>375</v>
      </c>
      <c r="C4564" s="193">
        <v>9</v>
      </c>
      <c r="D4564" s="193">
        <v>3</v>
      </c>
      <c r="E4564" s="193">
        <v>15</v>
      </c>
      <c r="F4564" s="193">
        <v>4</v>
      </c>
      <c r="G4564" s="194">
        <v>1.4699899999999999</v>
      </c>
      <c r="H4564" s="195">
        <v>2.4228999999999998</v>
      </c>
    </row>
    <row r="4565" spans="2:8" x14ac:dyDescent="0.25">
      <c r="B4565" s="191" t="s">
        <v>375</v>
      </c>
      <c r="C4565" s="193">
        <v>9</v>
      </c>
      <c r="D4565" s="193">
        <v>3</v>
      </c>
      <c r="E4565" s="193">
        <v>16</v>
      </c>
      <c r="F4565" s="193">
        <v>4</v>
      </c>
      <c r="G4565" s="194">
        <v>1.36178</v>
      </c>
      <c r="H4565" s="195">
        <v>2.2047599999999998</v>
      </c>
    </row>
    <row r="4566" spans="2:8" x14ac:dyDescent="0.25">
      <c r="B4566" s="191" t="s">
        <v>375</v>
      </c>
      <c r="C4566" s="193">
        <v>9</v>
      </c>
      <c r="D4566" s="193">
        <v>3</v>
      </c>
      <c r="E4566" s="193">
        <v>17</v>
      </c>
      <c r="F4566" s="193">
        <v>4</v>
      </c>
      <c r="G4566" s="194">
        <v>1.36669</v>
      </c>
      <c r="H4566" s="195">
        <v>2.1886899999999998</v>
      </c>
    </row>
    <row r="4567" spans="2:8" x14ac:dyDescent="0.25">
      <c r="B4567" s="191" t="s">
        <v>376</v>
      </c>
      <c r="C4567" s="193">
        <v>9</v>
      </c>
      <c r="D4567" s="193">
        <v>1</v>
      </c>
      <c r="E4567" s="193">
        <v>15</v>
      </c>
      <c r="F4567" s="193">
        <v>2</v>
      </c>
      <c r="G4567" s="194">
        <v>1.86131</v>
      </c>
      <c r="H4567" s="195">
        <v>3.1502300000000001</v>
      </c>
    </row>
    <row r="4568" spans="2:8" x14ac:dyDescent="0.25">
      <c r="B4568" s="191" t="s">
        <v>376</v>
      </c>
      <c r="C4568" s="193">
        <v>9</v>
      </c>
      <c r="D4568" s="193">
        <v>1</v>
      </c>
      <c r="E4568" s="193">
        <v>16</v>
      </c>
      <c r="F4568" s="193">
        <v>2</v>
      </c>
      <c r="G4568" s="194">
        <v>2.2088999999999999</v>
      </c>
      <c r="H4568" s="195">
        <v>3.7167400000000002</v>
      </c>
    </row>
    <row r="4569" spans="2:8" x14ac:dyDescent="0.25">
      <c r="B4569" s="191" t="s">
        <v>376</v>
      </c>
      <c r="C4569" s="193">
        <v>9</v>
      </c>
      <c r="D4569" s="193">
        <v>1</v>
      </c>
      <c r="E4569" s="193">
        <v>17</v>
      </c>
      <c r="F4569" s="193">
        <v>2</v>
      </c>
      <c r="G4569" s="194">
        <v>2.7854100000000002</v>
      </c>
      <c r="H4569" s="195">
        <v>4.4664900000000003</v>
      </c>
    </row>
    <row r="4570" spans="2:8" x14ac:dyDescent="0.25">
      <c r="B4570" s="191" t="s">
        <v>376</v>
      </c>
      <c r="C4570" s="193">
        <v>9</v>
      </c>
      <c r="D4570" s="193">
        <v>2</v>
      </c>
      <c r="E4570" s="193">
        <v>15</v>
      </c>
      <c r="F4570" s="193">
        <v>3</v>
      </c>
      <c r="G4570" s="194">
        <v>1.5577000000000001</v>
      </c>
      <c r="H4570" s="195">
        <v>2.5725500000000001</v>
      </c>
    </row>
    <row r="4571" spans="2:8" x14ac:dyDescent="0.25">
      <c r="B4571" s="191" t="s">
        <v>376</v>
      </c>
      <c r="C4571" s="193">
        <v>9</v>
      </c>
      <c r="D4571" s="193">
        <v>2</v>
      </c>
      <c r="E4571" s="193">
        <v>16</v>
      </c>
      <c r="F4571" s="193">
        <v>3</v>
      </c>
      <c r="G4571" s="194">
        <v>1.4754</v>
      </c>
      <c r="H4571" s="195">
        <v>2.3975200000000001</v>
      </c>
    </row>
    <row r="4572" spans="2:8" x14ac:dyDescent="0.25">
      <c r="B4572" s="191" t="s">
        <v>376</v>
      </c>
      <c r="C4572" s="193">
        <v>9</v>
      </c>
      <c r="D4572" s="193">
        <v>2</v>
      </c>
      <c r="E4572" s="193">
        <v>17</v>
      </c>
      <c r="F4572" s="193">
        <v>3</v>
      </c>
      <c r="G4572" s="194">
        <v>1.5032099999999999</v>
      </c>
      <c r="H4572" s="195">
        <v>2.41004</v>
      </c>
    </row>
    <row r="4573" spans="2:8" x14ac:dyDescent="0.25">
      <c r="B4573" s="191" t="s">
        <v>376</v>
      </c>
      <c r="C4573" s="193">
        <v>9</v>
      </c>
      <c r="D4573" s="193">
        <v>3</v>
      </c>
      <c r="E4573" s="193">
        <v>15</v>
      </c>
      <c r="F4573" s="193">
        <v>4</v>
      </c>
      <c r="G4573" s="194">
        <v>1.3747100000000001</v>
      </c>
      <c r="H4573" s="195">
        <v>2.2605499999999998</v>
      </c>
    </row>
    <row r="4574" spans="2:8" x14ac:dyDescent="0.25">
      <c r="B4574" s="191" t="s">
        <v>376</v>
      </c>
      <c r="C4574" s="193">
        <v>9</v>
      </c>
      <c r="D4574" s="193">
        <v>3</v>
      </c>
      <c r="E4574" s="193">
        <v>16</v>
      </c>
      <c r="F4574" s="193">
        <v>4</v>
      </c>
      <c r="G4574" s="194">
        <v>1.2716700000000001</v>
      </c>
      <c r="H4574" s="195">
        <v>2.0584199999999999</v>
      </c>
    </row>
    <row r="4575" spans="2:8" x14ac:dyDescent="0.25">
      <c r="B4575" s="191" t="s">
        <v>376</v>
      </c>
      <c r="C4575" s="193">
        <v>9</v>
      </c>
      <c r="D4575" s="193">
        <v>3</v>
      </c>
      <c r="E4575" s="193">
        <v>17</v>
      </c>
      <c r="F4575" s="193">
        <v>4</v>
      </c>
      <c r="G4575" s="194">
        <v>1.2774300000000001</v>
      </c>
      <c r="H4575" s="195">
        <v>2.0428600000000001</v>
      </c>
    </row>
    <row r="4576" spans="2:8" x14ac:dyDescent="0.25">
      <c r="B4576" s="191" t="s">
        <v>377</v>
      </c>
      <c r="C4576" s="193">
        <v>9</v>
      </c>
      <c r="D4576" s="193">
        <v>1</v>
      </c>
      <c r="E4576" s="193">
        <v>15</v>
      </c>
      <c r="F4576" s="193">
        <v>2</v>
      </c>
      <c r="G4576" s="194">
        <v>2.10406</v>
      </c>
      <c r="H4576" s="195">
        <v>3.4706899999999998</v>
      </c>
    </row>
    <row r="4577" spans="2:8" x14ac:dyDescent="0.25">
      <c r="B4577" s="191" t="s">
        <v>377</v>
      </c>
      <c r="C4577" s="193">
        <v>9</v>
      </c>
      <c r="D4577" s="193">
        <v>1</v>
      </c>
      <c r="E4577" s="193">
        <v>16</v>
      </c>
      <c r="F4577" s="193">
        <v>2</v>
      </c>
      <c r="G4577" s="194">
        <v>2.5797400000000001</v>
      </c>
      <c r="H4577" s="195">
        <v>4.30924</v>
      </c>
    </row>
    <row r="4578" spans="2:8" x14ac:dyDescent="0.25">
      <c r="B4578" s="191" t="s">
        <v>377</v>
      </c>
      <c r="C4578" s="193">
        <v>9</v>
      </c>
      <c r="D4578" s="193">
        <v>1</v>
      </c>
      <c r="E4578" s="193">
        <v>17</v>
      </c>
      <c r="F4578" s="193">
        <v>2</v>
      </c>
      <c r="G4578" s="194">
        <v>3.18866</v>
      </c>
      <c r="H4578" s="195">
        <v>5.2815099999999999</v>
      </c>
    </row>
    <row r="4579" spans="2:8" x14ac:dyDescent="0.25">
      <c r="B4579" s="191" t="s">
        <v>377</v>
      </c>
      <c r="C4579" s="193">
        <v>9</v>
      </c>
      <c r="D4579" s="193">
        <v>2</v>
      </c>
      <c r="E4579" s="193">
        <v>15</v>
      </c>
      <c r="F4579" s="193">
        <v>3</v>
      </c>
      <c r="G4579" s="194">
        <v>1.8909899999999999</v>
      </c>
      <c r="H4579" s="195">
        <v>3.2053600000000002</v>
      </c>
    </row>
    <row r="4580" spans="2:8" x14ac:dyDescent="0.25">
      <c r="B4580" s="191" t="s">
        <v>377</v>
      </c>
      <c r="C4580" s="193">
        <v>9</v>
      </c>
      <c r="D4580" s="193">
        <v>2</v>
      </c>
      <c r="E4580" s="193">
        <v>16</v>
      </c>
      <c r="F4580" s="193">
        <v>3</v>
      </c>
      <c r="G4580" s="194">
        <v>1.7697099999999999</v>
      </c>
      <c r="H4580" s="195">
        <v>2.92788</v>
      </c>
    </row>
    <row r="4581" spans="2:8" x14ac:dyDescent="0.25">
      <c r="B4581" s="191" t="s">
        <v>377</v>
      </c>
      <c r="C4581" s="193">
        <v>9</v>
      </c>
      <c r="D4581" s="193">
        <v>2</v>
      </c>
      <c r="E4581" s="193">
        <v>17</v>
      </c>
      <c r="F4581" s="193">
        <v>3</v>
      </c>
      <c r="G4581" s="194">
        <v>1.7948900000000001</v>
      </c>
      <c r="H4581" s="195">
        <v>2.9206400000000001</v>
      </c>
    </row>
    <row r="4582" spans="2:8" x14ac:dyDescent="0.25">
      <c r="B4582" s="191" t="s">
        <v>377</v>
      </c>
      <c r="C4582" s="193">
        <v>9</v>
      </c>
      <c r="D4582" s="193">
        <v>3</v>
      </c>
      <c r="E4582" s="193">
        <v>15</v>
      </c>
      <c r="F4582" s="193">
        <v>4</v>
      </c>
      <c r="G4582" s="194">
        <v>1.63097</v>
      </c>
      <c r="H4582" s="195">
        <v>2.7412899999999998</v>
      </c>
    </row>
    <row r="4583" spans="2:8" x14ac:dyDescent="0.25">
      <c r="B4583" s="191" t="s">
        <v>377</v>
      </c>
      <c r="C4583" s="193">
        <v>9</v>
      </c>
      <c r="D4583" s="193">
        <v>3</v>
      </c>
      <c r="E4583" s="193">
        <v>16</v>
      </c>
      <c r="F4583" s="193">
        <v>4</v>
      </c>
      <c r="G4583" s="194">
        <v>1.48414</v>
      </c>
      <c r="H4583" s="195">
        <v>2.4350100000000001</v>
      </c>
    </row>
    <row r="4584" spans="2:8" x14ac:dyDescent="0.25">
      <c r="B4584" s="191" t="s">
        <v>377</v>
      </c>
      <c r="C4584" s="193">
        <v>9</v>
      </c>
      <c r="D4584" s="193">
        <v>3</v>
      </c>
      <c r="E4584" s="193">
        <v>17</v>
      </c>
      <c r="F4584" s="193">
        <v>4</v>
      </c>
      <c r="G4584" s="194">
        <v>1.4882500000000001</v>
      </c>
      <c r="H4584" s="195">
        <v>2.3978000000000002</v>
      </c>
    </row>
    <row r="4585" spans="2:8" x14ac:dyDescent="0.25">
      <c r="B4585" s="191" t="s">
        <v>378</v>
      </c>
      <c r="C4585" s="193">
        <v>9</v>
      </c>
      <c r="D4585" s="193">
        <v>1</v>
      </c>
      <c r="E4585" s="193">
        <v>15</v>
      </c>
      <c r="F4585" s="193">
        <v>2</v>
      </c>
      <c r="G4585" s="194">
        <v>1.8502000000000001</v>
      </c>
      <c r="H4585" s="195">
        <v>3.05227</v>
      </c>
    </row>
    <row r="4586" spans="2:8" x14ac:dyDescent="0.25">
      <c r="B4586" s="191" t="s">
        <v>378</v>
      </c>
      <c r="C4586" s="193">
        <v>9</v>
      </c>
      <c r="D4586" s="193">
        <v>1</v>
      </c>
      <c r="E4586" s="193">
        <v>16</v>
      </c>
      <c r="F4586" s="193">
        <v>2</v>
      </c>
      <c r="G4586" s="194">
        <v>2.3098000000000001</v>
      </c>
      <c r="H4586" s="195">
        <v>3.7840400000000001</v>
      </c>
    </row>
    <row r="4587" spans="2:8" x14ac:dyDescent="0.25">
      <c r="B4587" s="191" t="s">
        <v>378</v>
      </c>
      <c r="C4587" s="193">
        <v>9</v>
      </c>
      <c r="D4587" s="193">
        <v>1</v>
      </c>
      <c r="E4587" s="193">
        <v>17</v>
      </c>
      <c r="F4587" s="193">
        <v>2</v>
      </c>
      <c r="G4587" s="194">
        <v>2.87052</v>
      </c>
      <c r="H4587" s="195">
        <v>4.7317799999999997</v>
      </c>
    </row>
    <row r="4588" spans="2:8" x14ac:dyDescent="0.25">
      <c r="B4588" s="191" t="s">
        <v>378</v>
      </c>
      <c r="C4588" s="193">
        <v>9</v>
      </c>
      <c r="D4588" s="193">
        <v>2</v>
      </c>
      <c r="E4588" s="193">
        <v>15</v>
      </c>
      <c r="F4588" s="193">
        <v>3</v>
      </c>
      <c r="G4588" s="194">
        <v>1.6752899999999999</v>
      </c>
      <c r="H4588" s="195">
        <v>2.8446400000000001</v>
      </c>
    </row>
    <row r="4589" spans="2:8" x14ac:dyDescent="0.25">
      <c r="B4589" s="191" t="s">
        <v>378</v>
      </c>
      <c r="C4589" s="193">
        <v>9</v>
      </c>
      <c r="D4589" s="193">
        <v>2</v>
      </c>
      <c r="E4589" s="193">
        <v>16</v>
      </c>
      <c r="F4589" s="193">
        <v>3</v>
      </c>
      <c r="G4589" s="194">
        <v>1.56925</v>
      </c>
      <c r="H4589" s="195">
        <v>2.5996000000000001</v>
      </c>
    </row>
    <row r="4590" spans="2:8" x14ac:dyDescent="0.25">
      <c r="B4590" s="191" t="s">
        <v>378</v>
      </c>
      <c r="C4590" s="193">
        <v>9</v>
      </c>
      <c r="D4590" s="193">
        <v>2</v>
      </c>
      <c r="E4590" s="193">
        <v>17</v>
      </c>
      <c r="F4590" s="193">
        <v>3</v>
      </c>
      <c r="G4590" s="194">
        <v>1.5918099999999999</v>
      </c>
      <c r="H4590" s="195">
        <v>2.5916700000000001</v>
      </c>
    </row>
    <row r="4591" spans="2:8" x14ac:dyDescent="0.25">
      <c r="B4591" s="191" t="s">
        <v>378</v>
      </c>
      <c r="C4591" s="193">
        <v>9</v>
      </c>
      <c r="D4591" s="193">
        <v>3</v>
      </c>
      <c r="E4591" s="193">
        <v>15</v>
      </c>
      <c r="F4591" s="193">
        <v>4</v>
      </c>
      <c r="G4591" s="194">
        <v>1.4450700000000001</v>
      </c>
      <c r="H4591" s="195">
        <v>2.4329700000000001</v>
      </c>
    </row>
    <row r="4592" spans="2:8" x14ac:dyDescent="0.25">
      <c r="B4592" s="191" t="s">
        <v>378</v>
      </c>
      <c r="C4592" s="193">
        <v>9</v>
      </c>
      <c r="D4592" s="193">
        <v>3</v>
      </c>
      <c r="E4592" s="193">
        <v>16</v>
      </c>
      <c r="F4592" s="193">
        <v>4</v>
      </c>
      <c r="G4592" s="194">
        <v>1.3163</v>
      </c>
      <c r="H4592" s="195">
        <v>2.1636199999999999</v>
      </c>
    </row>
    <row r="4593" spans="2:8" x14ac:dyDescent="0.25">
      <c r="B4593" s="191" t="s">
        <v>378</v>
      </c>
      <c r="C4593" s="193">
        <v>9</v>
      </c>
      <c r="D4593" s="193">
        <v>3</v>
      </c>
      <c r="E4593" s="193">
        <v>17</v>
      </c>
      <c r="F4593" s="193">
        <v>4</v>
      </c>
      <c r="G4593" s="194">
        <v>1.31941</v>
      </c>
      <c r="H4593" s="195">
        <v>2.1299100000000002</v>
      </c>
    </row>
    <row r="4594" spans="2:8" x14ac:dyDescent="0.25">
      <c r="B4594" s="191" t="s">
        <v>379</v>
      </c>
      <c r="C4594" s="193">
        <v>9</v>
      </c>
      <c r="D4594" s="193">
        <v>1</v>
      </c>
      <c r="E4594" s="193">
        <v>15</v>
      </c>
      <c r="F4594" s="193">
        <v>2</v>
      </c>
      <c r="G4594" s="194">
        <v>1.7429699999999999</v>
      </c>
      <c r="H4594" s="195">
        <v>2.9230200000000002</v>
      </c>
    </row>
    <row r="4595" spans="2:8" x14ac:dyDescent="0.25">
      <c r="B4595" s="191" t="s">
        <v>379</v>
      </c>
      <c r="C4595" s="193">
        <v>9</v>
      </c>
      <c r="D4595" s="193">
        <v>1</v>
      </c>
      <c r="E4595" s="193">
        <v>16</v>
      </c>
      <c r="F4595" s="193">
        <v>2</v>
      </c>
      <c r="G4595" s="194">
        <v>2.14425</v>
      </c>
      <c r="H4595" s="195">
        <v>3.61944</v>
      </c>
    </row>
    <row r="4596" spans="2:8" x14ac:dyDescent="0.25">
      <c r="B4596" s="191" t="s">
        <v>379</v>
      </c>
      <c r="C4596" s="193">
        <v>9</v>
      </c>
      <c r="D4596" s="193">
        <v>1</v>
      </c>
      <c r="E4596" s="193">
        <v>17</v>
      </c>
      <c r="F4596" s="193">
        <v>2</v>
      </c>
      <c r="G4596" s="194">
        <v>2.6771199999999999</v>
      </c>
      <c r="H4596" s="195">
        <v>4.5145200000000001</v>
      </c>
    </row>
    <row r="4597" spans="2:8" x14ac:dyDescent="0.25">
      <c r="B4597" s="191" t="s">
        <v>379</v>
      </c>
      <c r="C4597" s="193">
        <v>9</v>
      </c>
      <c r="D4597" s="193">
        <v>2</v>
      </c>
      <c r="E4597" s="193">
        <v>15</v>
      </c>
      <c r="F4597" s="193">
        <v>3</v>
      </c>
      <c r="G4597" s="194">
        <v>1.60012</v>
      </c>
      <c r="H4597" s="195">
        <v>2.7544300000000002</v>
      </c>
    </row>
    <row r="4598" spans="2:8" x14ac:dyDescent="0.25">
      <c r="B4598" s="191" t="s">
        <v>379</v>
      </c>
      <c r="C4598" s="193">
        <v>9</v>
      </c>
      <c r="D4598" s="193">
        <v>2</v>
      </c>
      <c r="E4598" s="193">
        <v>16</v>
      </c>
      <c r="F4598" s="193">
        <v>3</v>
      </c>
      <c r="G4598" s="194">
        <v>1.50197</v>
      </c>
      <c r="H4598" s="195">
        <v>2.5234200000000002</v>
      </c>
    </row>
    <row r="4599" spans="2:8" x14ac:dyDescent="0.25">
      <c r="B4599" s="191" t="s">
        <v>379</v>
      </c>
      <c r="C4599" s="193">
        <v>9</v>
      </c>
      <c r="D4599" s="193">
        <v>2</v>
      </c>
      <c r="E4599" s="193">
        <v>17</v>
      </c>
      <c r="F4599" s="193">
        <v>3</v>
      </c>
      <c r="G4599" s="194">
        <v>1.52786</v>
      </c>
      <c r="H4599" s="195">
        <v>2.5235599999999998</v>
      </c>
    </row>
    <row r="4600" spans="2:8" x14ac:dyDescent="0.25">
      <c r="B4600" s="191" t="s">
        <v>379</v>
      </c>
      <c r="C4600" s="193">
        <v>9</v>
      </c>
      <c r="D4600" s="193">
        <v>3</v>
      </c>
      <c r="E4600" s="193">
        <v>15</v>
      </c>
      <c r="F4600" s="193">
        <v>4</v>
      </c>
      <c r="G4600" s="194">
        <v>1.3832</v>
      </c>
      <c r="H4600" s="195">
        <v>2.3622800000000002</v>
      </c>
    </row>
    <row r="4601" spans="2:8" x14ac:dyDescent="0.25">
      <c r="B4601" s="191" t="s">
        <v>379</v>
      </c>
      <c r="C4601" s="193">
        <v>9</v>
      </c>
      <c r="D4601" s="193">
        <v>3</v>
      </c>
      <c r="E4601" s="193">
        <v>16</v>
      </c>
      <c r="F4601" s="193">
        <v>4</v>
      </c>
      <c r="G4601" s="194">
        <v>1.2648699999999999</v>
      </c>
      <c r="H4601" s="195">
        <v>2.1094599999999999</v>
      </c>
    </row>
    <row r="4602" spans="2:8" x14ac:dyDescent="0.25">
      <c r="B4602" s="191" t="s">
        <v>379</v>
      </c>
      <c r="C4602" s="193">
        <v>9</v>
      </c>
      <c r="D4602" s="193">
        <v>3</v>
      </c>
      <c r="E4602" s="193">
        <v>17</v>
      </c>
      <c r="F4602" s="193">
        <v>4</v>
      </c>
      <c r="G4602" s="194">
        <v>1.2734300000000001</v>
      </c>
      <c r="H4602" s="195">
        <v>2.0808599999999999</v>
      </c>
    </row>
    <row r="4603" spans="2:8" x14ac:dyDescent="0.25">
      <c r="B4603" s="191" t="s">
        <v>380</v>
      </c>
      <c r="C4603" s="193">
        <v>9</v>
      </c>
      <c r="D4603" s="193">
        <v>1</v>
      </c>
      <c r="E4603" s="193">
        <v>15</v>
      </c>
      <c r="F4603" s="193">
        <v>2</v>
      </c>
      <c r="G4603" s="194">
        <v>1.6384099999999999</v>
      </c>
      <c r="H4603" s="195">
        <v>2.7465999999999999</v>
      </c>
    </row>
    <row r="4604" spans="2:8" x14ac:dyDescent="0.25">
      <c r="B4604" s="191" t="s">
        <v>380</v>
      </c>
      <c r="C4604" s="193">
        <v>9</v>
      </c>
      <c r="D4604" s="193">
        <v>1</v>
      </c>
      <c r="E4604" s="193">
        <v>16</v>
      </c>
      <c r="F4604" s="193">
        <v>2</v>
      </c>
      <c r="G4604" s="194">
        <v>2.0333899999999998</v>
      </c>
      <c r="H4604" s="195">
        <v>3.4378099999999998</v>
      </c>
    </row>
    <row r="4605" spans="2:8" x14ac:dyDescent="0.25">
      <c r="B4605" s="191" t="s">
        <v>380</v>
      </c>
      <c r="C4605" s="193">
        <v>9</v>
      </c>
      <c r="D4605" s="193">
        <v>1</v>
      </c>
      <c r="E4605" s="193">
        <v>17</v>
      </c>
      <c r="F4605" s="193">
        <v>2</v>
      </c>
      <c r="G4605" s="194">
        <v>2.54169</v>
      </c>
      <c r="H4605" s="195">
        <v>4.2956099999999999</v>
      </c>
    </row>
    <row r="4606" spans="2:8" x14ac:dyDescent="0.25">
      <c r="B4606" s="191" t="s">
        <v>380</v>
      </c>
      <c r="C4606" s="193">
        <v>9</v>
      </c>
      <c r="D4606" s="193">
        <v>2</v>
      </c>
      <c r="E4606" s="193">
        <v>15</v>
      </c>
      <c r="F4606" s="193">
        <v>3</v>
      </c>
      <c r="G4606" s="194">
        <v>1.50939</v>
      </c>
      <c r="H4606" s="195">
        <v>2.5991499999999998</v>
      </c>
    </row>
    <row r="4607" spans="2:8" x14ac:dyDescent="0.25">
      <c r="B4607" s="191" t="s">
        <v>380</v>
      </c>
      <c r="C4607" s="193">
        <v>9</v>
      </c>
      <c r="D4607" s="193">
        <v>2</v>
      </c>
      <c r="E4607" s="193">
        <v>16</v>
      </c>
      <c r="F4607" s="193">
        <v>3</v>
      </c>
      <c r="G4607" s="194">
        <v>1.4177999999999999</v>
      </c>
      <c r="H4607" s="195">
        <v>2.3851100000000001</v>
      </c>
    </row>
    <row r="4608" spans="2:8" x14ac:dyDescent="0.25">
      <c r="B4608" s="191" t="s">
        <v>380</v>
      </c>
      <c r="C4608" s="193">
        <v>9</v>
      </c>
      <c r="D4608" s="193">
        <v>2</v>
      </c>
      <c r="E4608" s="193">
        <v>17</v>
      </c>
      <c r="F4608" s="193">
        <v>3</v>
      </c>
      <c r="G4608" s="194">
        <v>1.44146</v>
      </c>
      <c r="H4608" s="195">
        <v>2.38232</v>
      </c>
    </row>
    <row r="4609" spans="2:8" x14ac:dyDescent="0.25">
      <c r="B4609" s="191" t="s">
        <v>380</v>
      </c>
      <c r="C4609" s="193">
        <v>9</v>
      </c>
      <c r="D4609" s="193">
        <v>3</v>
      </c>
      <c r="E4609" s="193">
        <v>15</v>
      </c>
      <c r="F4609" s="193">
        <v>4</v>
      </c>
      <c r="G4609" s="194">
        <v>1.3052699999999999</v>
      </c>
      <c r="H4609" s="195">
        <v>2.22845</v>
      </c>
    </row>
    <row r="4610" spans="2:8" x14ac:dyDescent="0.25">
      <c r="B4610" s="191" t="s">
        <v>380</v>
      </c>
      <c r="C4610" s="193">
        <v>9</v>
      </c>
      <c r="D4610" s="193">
        <v>3</v>
      </c>
      <c r="E4610" s="193">
        <v>16</v>
      </c>
      <c r="F4610" s="193">
        <v>4</v>
      </c>
      <c r="G4610" s="194">
        <v>1.1944399999999999</v>
      </c>
      <c r="H4610" s="195">
        <v>1.9917899999999999</v>
      </c>
    </row>
    <row r="4611" spans="2:8" x14ac:dyDescent="0.25">
      <c r="B4611" s="191" t="s">
        <v>380</v>
      </c>
      <c r="C4611" s="193">
        <v>9</v>
      </c>
      <c r="D4611" s="193">
        <v>3</v>
      </c>
      <c r="E4611" s="193">
        <v>17</v>
      </c>
      <c r="F4611" s="193">
        <v>4</v>
      </c>
      <c r="G4611" s="194">
        <v>1.19943</v>
      </c>
      <c r="H4611" s="195">
        <v>1.9652099999999999</v>
      </c>
    </row>
    <row r="4612" spans="2:8" x14ac:dyDescent="0.25">
      <c r="B4612" s="191" t="s">
        <v>381</v>
      </c>
      <c r="C4612" s="193">
        <v>9</v>
      </c>
      <c r="D4612" s="193">
        <v>1</v>
      </c>
      <c r="E4612" s="193">
        <v>15</v>
      </c>
      <c r="F4612" s="193">
        <v>2</v>
      </c>
      <c r="G4612" s="194">
        <v>1.8364100000000001</v>
      </c>
      <c r="H4612" s="195">
        <v>3.0450699999999999</v>
      </c>
    </row>
    <row r="4613" spans="2:8" x14ac:dyDescent="0.25">
      <c r="B4613" s="191" t="s">
        <v>381</v>
      </c>
      <c r="C4613" s="193">
        <v>9</v>
      </c>
      <c r="D4613" s="193">
        <v>1</v>
      </c>
      <c r="E4613" s="193">
        <v>16</v>
      </c>
      <c r="F4613" s="193">
        <v>2</v>
      </c>
      <c r="G4613" s="194">
        <v>2.2196699999999998</v>
      </c>
      <c r="H4613" s="195">
        <v>3.7296</v>
      </c>
    </row>
    <row r="4614" spans="2:8" x14ac:dyDescent="0.25">
      <c r="B4614" s="191" t="s">
        <v>381</v>
      </c>
      <c r="C4614" s="193">
        <v>9</v>
      </c>
      <c r="D4614" s="193">
        <v>1</v>
      </c>
      <c r="E4614" s="193">
        <v>17</v>
      </c>
      <c r="F4614" s="193">
        <v>2</v>
      </c>
      <c r="G4614" s="194">
        <v>2.7409699999999999</v>
      </c>
      <c r="H4614" s="195">
        <v>4.5418099999999999</v>
      </c>
    </row>
    <row r="4615" spans="2:8" x14ac:dyDescent="0.25">
      <c r="B4615" s="191" t="s">
        <v>381</v>
      </c>
      <c r="C4615" s="193">
        <v>9</v>
      </c>
      <c r="D4615" s="193">
        <v>2</v>
      </c>
      <c r="E4615" s="193">
        <v>15</v>
      </c>
      <c r="F4615" s="193">
        <v>3</v>
      </c>
      <c r="G4615" s="194">
        <v>1.6718200000000001</v>
      </c>
      <c r="H4615" s="195">
        <v>2.8397100000000002</v>
      </c>
    </row>
    <row r="4616" spans="2:8" x14ac:dyDescent="0.25">
      <c r="B4616" s="191" t="s">
        <v>381</v>
      </c>
      <c r="C4616" s="193">
        <v>9</v>
      </c>
      <c r="D4616" s="193">
        <v>2</v>
      </c>
      <c r="E4616" s="193">
        <v>16</v>
      </c>
      <c r="F4616" s="193">
        <v>3</v>
      </c>
      <c r="G4616" s="194">
        <v>1.5751999999999999</v>
      </c>
      <c r="H4616" s="195">
        <v>2.6115599999999999</v>
      </c>
    </row>
    <row r="4617" spans="2:8" x14ac:dyDescent="0.25">
      <c r="B4617" s="191" t="s">
        <v>381</v>
      </c>
      <c r="C4617" s="193">
        <v>9</v>
      </c>
      <c r="D4617" s="193">
        <v>2</v>
      </c>
      <c r="E4617" s="193">
        <v>17</v>
      </c>
      <c r="F4617" s="193">
        <v>3</v>
      </c>
      <c r="G4617" s="194">
        <v>1.59697</v>
      </c>
      <c r="H4617" s="195">
        <v>2.6020799999999999</v>
      </c>
    </row>
    <row r="4618" spans="2:8" x14ac:dyDescent="0.25">
      <c r="B4618" s="191" t="s">
        <v>381</v>
      </c>
      <c r="C4618" s="193">
        <v>9</v>
      </c>
      <c r="D4618" s="193">
        <v>3</v>
      </c>
      <c r="E4618" s="193">
        <v>15</v>
      </c>
      <c r="F4618" s="193">
        <v>4</v>
      </c>
      <c r="G4618" s="194">
        <v>1.44923</v>
      </c>
      <c r="H4618" s="195">
        <v>2.4383900000000001</v>
      </c>
    </row>
    <row r="4619" spans="2:8" x14ac:dyDescent="0.25">
      <c r="B4619" s="191" t="s">
        <v>381</v>
      </c>
      <c r="C4619" s="193">
        <v>9</v>
      </c>
      <c r="D4619" s="193">
        <v>3</v>
      </c>
      <c r="E4619" s="193">
        <v>16</v>
      </c>
      <c r="F4619" s="193">
        <v>4</v>
      </c>
      <c r="G4619" s="194">
        <v>1.3329899999999999</v>
      </c>
      <c r="H4619" s="195">
        <v>2.1926100000000002</v>
      </c>
    </row>
    <row r="4620" spans="2:8" x14ac:dyDescent="0.25">
      <c r="B4620" s="191" t="s">
        <v>381</v>
      </c>
      <c r="C4620" s="193">
        <v>9</v>
      </c>
      <c r="D4620" s="193">
        <v>3</v>
      </c>
      <c r="E4620" s="193">
        <v>17</v>
      </c>
      <c r="F4620" s="193">
        <v>4</v>
      </c>
      <c r="G4620" s="194">
        <v>1.3337699999999999</v>
      </c>
      <c r="H4620" s="195">
        <v>2.1573000000000002</v>
      </c>
    </row>
    <row r="4621" spans="2:8" x14ac:dyDescent="0.25">
      <c r="B4621" s="191" t="s">
        <v>382</v>
      </c>
      <c r="C4621" s="193">
        <v>9</v>
      </c>
      <c r="D4621" s="193">
        <v>1</v>
      </c>
      <c r="E4621" s="193">
        <v>15</v>
      </c>
      <c r="F4621" s="193">
        <v>2</v>
      </c>
      <c r="G4621" s="194">
        <v>1.7192400000000001</v>
      </c>
      <c r="H4621" s="195">
        <v>2.84354</v>
      </c>
    </row>
    <row r="4622" spans="2:8" x14ac:dyDescent="0.25">
      <c r="B4622" s="191" t="s">
        <v>382</v>
      </c>
      <c r="C4622" s="193">
        <v>9</v>
      </c>
      <c r="D4622" s="193">
        <v>1</v>
      </c>
      <c r="E4622" s="193">
        <v>16</v>
      </c>
      <c r="F4622" s="193">
        <v>2</v>
      </c>
      <c r="G4622" s="194">
        <v>2.1031599999999999</v>
      </c>
      <c r="H4622" s="195">
        <v>3.5020500000000001</v>
      </c>
    </row>
    <row r="4623" spans="2:8" x14ac:dyDescent="0.25">
      <c r="B4623" s="191" t="s">
        <v>382</v>
      </c>
      <c r="C4623" s="193">
        <v>9</v>
      </c>
      <c r="D4623" s="193">
        <v>1</v>
      </c>
      <c r="E4623" s="193">
        <v>17</v>
      </c>
      <c r="F4623" s="193">
        <v>2</v>
      </c>
      <c r="G4623" s="194">
        <v>2.58813</v>
      </c>
      <c r="H4623" s="195">
        <v>4.3012600000000001</v>
      </c>
    </row>
    <row r="4624" spans="2:8" x14ac:dyDescent="0.25">
      <c r="B4624" s="191" t="s">
        <v>382</v>
      </c>
      <c r="C4624" s="193">
        <v>9</v>
      </c>
      <c r="D4624" s="193">
        <v>2</v>
      </c>
      <c r="E4624" s="193">
        <v>15</v>
      </c>
      <c r="F4624" s="193">
        <v>3</v>
      </c>
      <c r="G4624" s="194">
        <v>1.56795</v>
      </c>
      <c r="H4624" s="195">
        <v>2.6570499999999999</v>
      </c>
    </row>
    <row r="4625" spans="2:8" x14ac:dyDescent="0.25">
      <c r="B4625" s="191" t="s">
        <v>382</v>
      </c>
      <c r="C4625" s="193">
        <v>9</v>
      </c>
      <c r="D4625" s="193">
        <v>2</v>
      </c>
      <c r="E4625" s="193">
        <v>16</v>
      </c>
      <c r="F4625" s="193">
        <v>3</v>
      </c>
      <c r="G4625" s="194">
        <v>1.4765999999999999</v>
      </c>
      <c r="H4625" s="195">
        <v>2.4458600000000001</v>
      </c>
    </row>
    <row r="4626" spans="2:8" x14ac:dyDescent="0.25">
      <c r="B4626" s="191" t="s">
        <v>382</v>
      </c>
      <c r="C4626" s="193">
        <v>9</v>
      </c>
      <c r="D4626" s="193">
        <v>2</v>
      </c>
      <c r="E4626" s="193">
        <v>17</v>
      </c>
      <c r="F4626" s="193">
        <v>3</v>
      </c>
      <c r="G4626" s="194">
        <v>1.4962599999999999</v>
      </c>
      <c r="H4626" s="195">
        <v>2.4383699999999999</v>
      </c>
    </row>
    <row r="4627" spans="2:8" x14ac:dyDescent="0.25">
      <c r="B4627" s="191" t="s">
        <v>382</v>
      </c>
      <c r="C4627" s="193">
        <v>9</v>
      </c>
      <c r="D4627" s="193">
        <v>3</v>
      </c>
      <c r="E4627" s="193">
        <v>15</v>
      </c>
      <c r="F4627" s="193">
        <v>4</v>
      </c>
      <c r="G4627" s="194">
        <v>1.35714</v>
      </c>
      <c r="H4627" s="195">
        <v>2.2835800000000002</v>
      </c>
    </row>
    <row r="4628" spans="2:8" x14ac:dyDescent="0.25">
      <c r="B4628" s="191" t="s">
        <v>382</v>
      </c>
      <c r="C4628" s="193">
        <v>9</v>
      </c>
      <c r="D4628" s="193">
        <v>3</v>
      </c>
      <c r="E4628" s="193">
        <v>16</v>
      </c>
      <c r="F4628" s="193">
        <v>4</v>
      </c>
      <c r="G4628" s="194">
        <v>1.2485299999999999</v>
      </c>
      <c r="H4628" s="195">
        <v>2.0550799999999998</v>
      </c>
    </row>
    <row r="4629" spans="2:8" x14ac:dyDescent="0.25">
      <c r="B4629" s="191" t="s">
        <v>382</v>
      </c>
      <c r="C4629" s="193">
        <v>9</v>
      </c>
      <c r="D4629" s="193">
        <v>3</v>
      </c>
      <c r="E4629" s="193">
        <v>17</v>
      </c>
      <c r="F4629" s="193">
        <v>4</v>
      </c>
      <c r="G4629" s="194">
        <v>1.2496</v>
      </c>
      <c r="H4629" s="195">
        <v>2.0191300000000001</v>
      </c>
    </row>
    <row r="4630" spans="2:8" x14ac:dyDescent="0.25">
      <c r="B4630" s="191" t="s">
        <v>383</v>
      </c>
      <c r="C4630" s="193">
        <v>9</v>
      </c>
      <c r="D4630" s="193">
        <v>1</v>
      </c>
      <c r="E4630" s="193">
        <v>15</v>
      </c>
      <c r="F4630" s="193">
        <v>2</v>
      </c>
      <c r="G4630" s="194">
        <v>1.7247399999999999</v>
      </c>
      <c r="H4630" s="195">
        <v>2.85989</v>
      </c>
    </row>
    <row r="4631" spans="2:8" x14ac:dyDescent="0.25">
      <c r="B4631" s="191" t="s">
        <v>383</v>
      </c>
      <c r="C4631" s="193">
        <v>9</v>
      </c>
      <c r="D4631" s="193">
        <v>1</v>
      </c>
      <c r="E4631" s="193">
        <v>16</v>
      </c>
      <c r="F4631" s="193">
        <v>2</v>
      </c>
      <c r="G4631" s="194">
        <v>2.0846900000000002</v>
      </c>
      <c r="H4631" s="195">
        <v>3.5027900000000001</v>
      </c>
    </row>
    <row r="4632" spans="2:8" x14ac:dyDescent="0.25">
      <c r="B4632" s="191" t="s">
        <v>383</v>
      </c>
      <c r="C4632" s="193">
        <v>9</v>
      </c>
      <c r="D4632" s="193">
        <v>1</v>
      </c>
      <c r="E4632" s="193">
        <v>17</v>
      </c>
      <c r="F4632" s="193">
        <v>2</v>
      </c>
      <c r="G4632" s="194">
        <v>2.5742799999999999</v>
      </c>
      <c r="H4632" s="195">
        <v>4.2656000000000001</v>
      </c>
    </row>
    <row r="4633" spans="2:8" x14ac:dyDescent="0.25">
      <c r="B4633" s="191" t="s">
        <v>383</v>
      </c>
      <c r="C4633" s="193">
        <v>9</v>
      </c>
      <c r="D4633" s="193">
        <v>2</v>
      </c>
      <c r="E4633" s="193">
        <v>15</v>
      </c>
      <c r="F4633" s="193">
        <v>3</v>
      </c>
      <c r="G4633" s="194">
        <v>1.5701499999999999</v>
      </c>
      <c r="H4633" s="195">
        <v>2.6670199999999999</v>
      </c>
    </row>
    <row r="4634" spans="2:8" x14ac:dyDescent="0.25">
      <c r="B4634" s="191" t="s">
        <v>383</v>
      </c>
      <c r="C4634" s="193">
        <v>9</v>
      </c>
      <c r="D4634" s="193">
        <v>2</v>
      </c>
      <c r="E4634" s="193">
        <v>16</v>
      </c>
      <c r="F4634" s="193">
        <v>3</v>
      </c>
      <c r="G4634" s="194">
        <v>1.4794099999999999</v>
      </c>
      <c r="H4634" s="195">
        <v>2.4527399999999999</v>
      </c>
    </row>
    <row r="4635" spans="2:8" x14ac:dyDescent="0.25">
      <c r="B4635" s="191" t="s">
        <v>383</v>
      </c>
      <c r="C4635" s="193">
        <v>9</v>
      </c>
      <c r="D4635" s="193">
        <v>2</v>
      </c>
      <c r="E4635" s="193">
        <v>17</v>
      </c>
      <c r="F4635" s="193">
        <v>3</v>
      </c>
      <c r="G4635" s="194">
        <v>1.4998499999999999</v>
      </c>
      <c r="H4635" s="195">
        <v>2.4438399999999998</v>
      </c>
    </row>
    <row r="4636" spans="2:8" x14ac:dyDescent="0.25">
      <c r="B4636" s="191" t="s">
        <v>383</v>
      </c>
      <c r="C4636" s="193">
        <v>9</v>
      </c>
      <c r="D4636" s="193">
        <v>3</v>
      </c>
      <c r="E4636" s="193">
        <v>15</v>
      </c>
      <c r="F4636" s="193">
        <v>4</v>
      </c>
      <c r="G4636" s="194">
        <v>1.3611</v>
      </c>
      <c r="H4636" s="195">
        <v>2.2901099999999999</v>
      </c>
    </row>
    <row r="4637" spans="2:8" x14ac:dyDescent="0.25">
      <c r="B4637" s="191" t="s">
        <v>383</v>
      </c>
      <c r="C4637" s="193">
        <v>9</v>
      </c>
      <c r="D4637" s="193">
        <v>3</v>
      </c>
      <c r="E4637" s="193">
        <v>16</v>
      </c>
      <c r="F4637" s="193">
        <v>4</v>
      </c>
      <c r="G4637" s="194">
        <v>1.25193</v>
      </c>
      <c r="H4637" s="195">
        <v>2.0592700000000002</v>
      </c>
    </row>
    <row r="4638" spans="2:8" x14ac:dyDescent="0.25">
      <c r="B4638" s="191" t="s">
        <v>383</v>
      </c>
      <c r="C4638" s="193">
        <v>9</v>
      </c>
      <c r="D4638" s="193">
        <v>3</v>
      </c>
      <c r="E4638" s="193">
        <v>17</v>
      </c>
      <c r="F4638" s="193">
        <v>4</v>
      </c>
      <c r="G4638" s="194">
        <v>1.2526600000000001</v>
      </c>
      <c r="H4638" s="195">
        <v>2.0261100000000001</v>
      </c>
    </row>
    <row r="4639" spans="2:8" x14ac:dyDescent="0.25">
      <c r="B4639" s="191" t="s">
        <v>384</v>
      </c>
      <c r="C4639" s="193">
        <v>9</v>
      </c>
      <c r="D4639" s="193">
        <v>1</v>
      </c>
      <c r="E4639" s="193">
        <v>15</v>
      </c>
      <c r="F4639" s="193">
        <v>2</v>
      </c>
      <c r="G4639" s="194">
        <v>1.60633</v>
      </c>
      <c r="H4639" s="195">
        <v>2.65679</v>
      </c>
    </row>
    <row r="4640" spans="2:8" x14ac:dyDescent="0.25">
      <c r="B4640" s="191" t="s">
        <v>384</v>
      </c>
      <c r="C4640" s="193">
        <v>9</v>
      </c>
      <c r="D4640" s="193">
        <v>1</v>
      </c>
      <c r="E4640" s="193">
        <v>16</v>
      </c>
      <c r="F4640" s="193">
        <v>2</v>
      </c>
      <c r="G4640" s="194">
        <v>1.9650300000000001</v>
      </c>
      <c r="H4640" s="195">
        <v>3.2720500000000001</v>
      </c>
    </row>
    <row r="4641" spans="2:8" x14ac:dyDescent="0.25">
      <c r="B4641" s="191" t="s">
        <v>384</v>
      </c>
      <c r="C4641" s="193">
        <v>9</v>
      </c>
      <c r="D4641" s="193">
        <v>1</v>
      </c>
      <c r="E4641" s="193">
        <v>17</v>
      </c>
      <c r="F4641" s="193">
        <v>2</v>
      </c>
      <c r="G4641" s="194">
        <v>2.4181599999999999</v>
      </c>
      <c r="H4641" s="195">
        <v>4.01877</v>
      </c>
    </row>
    <row r="4642" spans="2:8" x14ac:dyDescent="0.25">
      <c r="B4642" s="191" t="s">
        <v>384</v>
      </c>
      <c r="C4642" s="193">
        <v>9</v>
      </c>
      <c r="D4642" s="193">
        <v>2</v>
      </c>
      <c r="E4642" s="193">
        <v>15</v>
      </c>
      <c r="F4642" s="193">
        <v>3</v>
      </c>
      <c r="G4642" s="194">
        <v>1.4649700000000001</v>
      </c>
      <c r="H4642" s="195">
        <v>2.4825400000000002</v>
      </c>
    </row>
    <row r="4643" spans="2:8" x14ac:dyDescent="0.25">
      <c r="B4643" s="191" t="s">
        <v>384</v>
      </c>
      <c r="C4643" s="193">
        <v>9</v>
      </c>
      <c r="D4643" s="193">
        <v>2</v>
      </c>
      <c r="E4643" s="193">
        <v>16</v>
      </c>
      <c r="F4643" s="193">
        <v>3</v>
      </c>
      <c r="G4643" s="194">
        <v>1.3796200000000001</v>
      </c>
      <c r="H4643" s="195">
        <v>2.2852299999999999</v>
      </c>
    </row>
    <row r="4644" spans="2:8" x14ac:dyDescent="0.25">
      <c r="B4644" s="191" t="s">
        <v>384</v>
      </c>
      <c r="C4644" s="193">
        <v>9</v>
      </c>
      <c r="D4644" s="193">
        <v>2</v>
      </c>
      <c r="E4644" s="193">
        <v>17</v>
      </c>
      <c r="F4644" s="193">
        <v>3</v>
      </c>
      <c r="G4644" s="194">
        <v>1.3979900000000001</v>
      </c>
      <c r="H4644" s="195">
        <v>2.2782300000000002</v>
      </c>
    </row>
    <row r="4645" spans="2:8" x14ac:dyDescent="0.25">
      <c r="B4645" s="191" t="s">
        <v>384</v>
      </c>
      <c r="C4645" s="193">
        <v>9</v>
      </c>
      <c r="D4645" s="193">
        <v>3</v>
      </c>
      <c r="E4645" s="193">
        <v>15</v>
      </c>
      <c r="F4645" s="193">
        <v>4</v>
      </c>
      <c r="G4645" s="194">
        <v>1.2680100000000001</v>
      </c>
      <c r="H4645" s="195">
        <v>2.13361</v>
      </c>
    </row>
    <row r="4646" spans="2:8" x14ac:dyDescent="0.25">
      <c r="B4646" s="191" t="s">
        <v>384</v>
      </c>
      <c r="C4646" s="193">
        <v>9</v>
      </c>
      <c r="D4646" s="193">
        <v>3</v>
      </c>
      <c r="E4646" s="193">
        <v>16</v>
      </c>
      <c r="F4646" s="193">
        <v>4</v>
      </c>
      <c r="G4646" s="194">
        <v>1.1665300000000001</v>
      </c>
      <c r="H4646" s="195">
        <v>1.92011</v>
      </c>
    </row>
    <row r="4647" spans="2:8" x14ac:dyDescent="0.25">
      <c r="B4647" s="191" t="s">
        <v>384</v>
      </c>
      <c r="C4647" s="193">
        <v>9</v>
      </c>
      <c r="D4647" s="193">
        <v>3</v>
      </c>
      <c r="E4647" s="193">
        <v>17</v>
      </c>
      <c r="F4647" s="193">
        <v>4</v>
      </c>
      <c r="G4647" s="194">
        <v>1.16753</v>
      </c>
      <c r="H4647" s="195">
        <v>1.88652</v>
      </c>
    </row>
    <row r="4648" spans="2:8" x14ac:dyDescent="0.25">
      <c r="B4648" s="191" t="s">
        <v>385</v>
      </c>
      <c r="C4648" s="193">
        <v>9</v>
      </c>
      <c r="D4648" s="193">
        <v>1</v>
      </c>
      <c r="E4648" s="193">
        <v>15</v>
      </c>
      <c r="F4648" s="193">
        <v>2</v>
      </c>
      <c r="G4648" s="194">
        <v>1.67303</v>
      </c>
      <c r="H4648" s="195">
        <v>2.6532300000000002</v>
      </c>
    </row>
    <row r="4649" spans="2:8" x14ac:dyDescent="0.25">
      <c r="B4649" s="191" t="s">
        <v>385</v>
      </c>
      <c r="C4649" s="193">
        <v>9</v>
      </c>
      <c r="D4649" s="193">
        <v>1</v>
      </c>
      <c r="E4649" s="193">
        <v>16</v>
      </c>
      <c r="F4649" s="193">
        <v>2</v>
      </c>
      <c r="G4649" s="194">
        <v>2.1770700000000001</v>
      </c>
      <c r="H4649" s="195">
        <v>3.4735299999999998</v>
      </c>
    </row>
    <row r="4650" spans="2:8" x14ac:dyDescent="0.25">
      <c r="B4650" s="191" t="s">
        <v>385</v>
      </c>
      <c r="C4650" s="193">
        <v>9</v>
      </c>
      <c r="D4650" s="193">
        <v>1</v>
      </c>
      <c r="E4650" s="193">
        <v>17</v>
      </c>
      <c r="F4650" s="193">
        <v>2</v>
      </c>
      <c r="G4650" s="194">
        <v>2.7860399999999998</v>
      </c>
      <c r="H4650" s="195">
        <v>4.4775499999999999</v>
      </c>
    </row>
    <row r="4651" spans="2:8" x14ac:dyDescent="0.25">
      <c r="B4651" s="191" t="s">
        <v>385</v>
      </c>
      <c r="C4651" s="193">
        <v>9</v>
      </c>
      <c r="D4651" s="193">
        <v>2</v>
      </c>
      <c r="E4651" s="193">
        <v>15</v>
      </c>
      <c r="F4651" s="193">
        <v>3</v>
      </c>
      <c r="G4651" s="194">
        <v>1.4434499999999999</v>
      </c>
      <c r="H4651" s="195">
        <v>2.38381</v>
      </c>
    </row>
    <row r="4652" spans="2:8" x14ac:dyDescent="0.25">
      <c r="B4652" s="191" t="s">
        <v>385</v>
      </c>
      <c r="C4652" s="193">
        <v>9</v>
      </c>
      <c r="D4652" s="193">
        <v>2</v>
      </c>
      <c r="E4652" s="193">
        <v>16</v>
      </c>
      <c r="F4652" s="193">
        <v>3</v>
      </c>
      <c r="G4652" s="194">
        <v>1.3702399999999999</v>
      </c>
      <c r="H4652" s="195">
        <v>2.2084999999999999</v>
      </c>
    </row>
    <row r="4653" spans="2:8" x14ac:dyDescent="0.25">
      <c r="B4653" s="191" t="s">
        <v>385</v>
      </c>
      <c r="C4653" s="193">
        <v>9</v>
      </c>
      <c r="D4653" s="193">
        <v>2</v>
      </c>
      <c r="E4653" s="193">
        <v>17</v>
      </c>
      <c r="F4653" s="193">
        <v>3</v>
      </c>
      <c r="G4653" s="194">
        <v>1.4212499999999999</v>
      </c>
      <c r="H4653" s="195">
        <v>2.25854</v>
      </c>
    </row>
    <row r="4654" spans="2:8" x14ac:dyDescent="0.25">
      <c r="B4654" s="191" t="s">
        <v>385</v>
      </c>
      <c r="C4654" s="193">
        <v>9</v>
      </c>
      <c r="D4654" s="193">
        <v>3</v>
      </c>
      <c r="E4654" s="193">
        <v>15</v>
      </c>
      <c r="F4654" s="193">
        <v>4</v>
      </c>
      <c r="G4654" s="194">
        <v>1.25169</v>
      </c>
      <c r="H4654" s="195">
        <v>2.07043</v>
      </c>
    </row>
    <row r="4655" spans="2:8" x14ac:dyDescent="0.25">
      <c r="B4655" s="191" t="s">
        <v>385</v>
      </c>
      <c r="C4655" s="193">
        <v>9</v>
      </c>
      <c r="D4655" s="193">
        <v>3</v>
      </c>
      <c r="E4655" s="193">
        <v>16</v>
      </c>
      <c r="F4655" s="193">
        <v>4</v>
      </c>
      <c r="G4655" s="194">
        <v>1.1480999999999999</v>
      </c>
      <c r="H4655" s="195">
        <v>1.8489500000000001</v>
      </c>
    </row>
    <row r="4656" spans="2:8" x14ac:dyDescent="0.25">
      <c r="B4656" s="191" t="s">
        <v>385</v>
      </c>
      <c r="C4656" s="193">
        <v>9</v>
      </c>
      <c r="D4656" s="193">
        <v>3</v>
      </c>
      <c r="E4656" s="193">
        <v>17</v>
      </c>
      <c r="F4656" s="193">
        <v>4</v>
      </c>
      <c r="G4656" s="194">
        <v>1.1700699999999999</v>
      </c>
      <c r="H4656" s="195">
        <v>1.85303</v>
      </c>
    </row>
    <row r="4657" spans="2:8" x14ac:dyDescent="0.25">
      <c r="B4657" s="191" t="s">
        <v>386</v>
      </c>
      <c r="C4657" s="193">
        <v>9</v>
      </c>
      <c r="D4657" s="193">
        <v>1</v>
      </c>
      <c r="E4657" s="193">
        <v>15</v>
      </c>
      <c r="F4657" s="193">
        <v>2</v>
      </c>
      <c r="G4657" s="194">
        <v>1.47654</v>
      </c>
      <c r="H4657" s="195">
        <v>2.2693500000000002</v>
      </c>
    </row>
    <row r="4658" spans="2:8" x14ac:dyDescent="0.25">
      <c r="B4658" s="191" t="s">
        <v>386</v>
      </c>
      <c r="C4658" s="193">
        <v>9</v>
      </c>
      <c r="D4658" s="193">
        <v>1</v>
      </c>
      <c r="E4658" s="193">
        <v>16</v>
      </c>
      <c r="F4658" s="193">
        <v>2</v>
      </c>
      <c r="G4658" s="194">
        <v>1.9128799999999999</v>
      </c>
      <c r="H4658" s="195">
        <v>3.0040399999999998</v>
      </c>
    </row>
    <row r="4659" spans="2:8" x14ac:dyDescent="0.25">
      <c r="B4659" s="191" t="s">
        <v>386</v>
      </c>
      <c r="C4659" s="193">
        <v>9</v>
      </c>
      <c r="D4659" s="193">
        <v>1</v>
      </c>
      <c r="E4659" s="193">
        <v>17</v>
      </c>
      <c r="F4659" s="193">
        <v>2</v>
      </c>
      <c r="G4659" s="194">
        <v>2.45696</v>
      </c>
      <c r="H4659" s="195">
        <v>3.9542199999999998</v>
      </c>
    </row>
    <row r="4660" spans="2:8" x14ac:dyDescent="0.25">
      <c r="B4660" s="191" t="s">
        <v>386</v>
      </c>
      <c r="C4660" s="193">
        <v>9</v>
      </c>
      <c r="D4660" s="193">
        <v>2</v>
      </c>
      <c r="E4660" s="193">
        <v>15</v>
      </c>
      <c r="F4660" s="193">
        <v>3</v>
      </c>
      <c r="G4660" s="194">
        <v>1.27826</v>
      </c>
      <c r="H4660" s="195">
        <v>2.1063200000000002</v>
      </c>
    </row>
    <row r="4661" spans="2:8" x14ac:dyDescent="0.25">
      <c r="B4661" s="191" t="s">
        <v>386</v>
      </c>
      <c r="C4661" s="193">
        <v>9</v>
      </c>
      <c r="D4661" s="193">
        <v>2</v>
      </c>
      <c r="E4661" s="193">
        <v>16</v>
      </c>
      <c r="F4661" s="193">
        <v>3</v>
      </c>
      <c r="G4661" s="194">
        <v>1.21431</v>
      </c>
      <c r="H4661" s="195">
        <v>1.95522</v>
      </c>
    </row>
    <row r="4662" spans="2:8" x14ac:dyDescent="0.25">
      <c r="B4662" s="191" t="s">
        <v>386</v>
      </c>
      <c r="C4662" s="193">
        <v>9</v>
      </c>
      <c r="D4662" s="193">
        <v>2</v>
      </c>
      <c r="E4662" s="193">
        <v>17</v>
      </c>
      <c r="F4662" s="193">
        <v>3</v>
      </c>
      <c r="G4662" s="194">
        <v>1.2588600000000001</v>
      </c>
      <c r="H4662" s="195">
        <v>1.99823</v>
      </c>
    </row>
    <row r="4663" spans="2:8" x14ac:dyDescent="0.25">
      <c r="B4663" s="191" t="s">
        <v>386</v>
      </c>
      <c r="C4663" s="193">
        <v>9</v>
      </c>
      <c r="D4663" s="193">
        <v>3</v>
      </c>
      <c r="E4663" s="193">
        <v>15</v>
      </c>
      <c r="F4663" s="193">
        <v>4</v>
      </c>
      <c r="G4663" s="194">
        <v>1.10684</v>
      </c>
      <c r="H4663" s="195">
        <v>1.83073</v>
      </c>
    </row>
    <row r="4664" spans="2:8" x14ac:dyDescent="0.25">
      <c r="B4664" s="191" t="s">
        <v>386</v>
      </c>
      <c r="C4664" s="193">
        <v>9</v>
      </c>
      <c r="D4664" s="193">
        <v>3</v>
      </c>
      <c r="E4664" s="193">
        <v>16</v>
      </c>
      <c r="F4664" s="193">
        <v>4</v>
      </c>
      <c r="G4664" s="194">
        <v>1.0161100000000001</v>
      </c>
      <c r="H4664" s="195">
        <v>1.63653</v>
      </c>
    </row>
    <row r="4665" spans="2:8" x14ac:dyDescent="0.25">
      <c r="B4665" s="191" t="s">
        <v>386</v>
      </c>
      <c r="C4665" s="193">
        <v>9</v>
      </c>
      <c r="D4665" s="193">
        <v>3</v>
      </c>
      <c r="E4665" s="193">
        <v>17</v>
      </c>
      <c r="F4665" s="193">
        <v>4</v>
      </c>
      <c r="G4665" s="194">
        <v>1.0356300000000001</v>
      </c>
      <c r="H4665" s="195">
        <v>1.64055</v>
      </c>
    </row>
    <row r="4666" spans="2:8" x14ac:dyDescent="0.25">
      <c r="B4666" s="191" t="s">
        <v>387</v>
      </c>
      <c r="C4666" s="193">
        <v>9</v>
      </c>
      <c r="D4666" s="193">
        <v>1</v>
      </c>
      <c r="E4666" s="193">
        <v>15</v>
      </c>
      <c r="F4666" s="193">
        <v>2</v>
      </c>
      <c r="G4666" s="194">
        <v>1.40998</v>
      </c>
      <c r="H4666" s="195">
        <v>2.2100499999999998</v>
      </c>
    </row>
    <row r="4667" spans="2:8" x14ac:dyDescent="0.25">
      <c r="B4667" s="191" t="s">
        <v>387</v>
      </c>
      <c r="C4667" s="193">
        <v>9</v>
      </c>
      <c r="D4667" s="193">
        <v>1</v>
      </c>
      <c r="E4667" s="193">
        <v>16</v>
      </c>
      <c r="F4667" s="193">
        <v>2</v>
      </c>
      <c r="G4667" s="194">
        <v>1.80847</v>
      </c>
      <c r="H4667" s="195">
        <v>2.9223599999999998</v>
      </c>
    </row>
    <row r="4668" spans="2:8" x14ac:dyDescent="0.25">
      <c r="B4668" s="191" t="s">
        <v>387</v>
      </c>
      <c r="C4668" s="193">
        <v>9</v>
      </c>
      <c r="D4668" s="193">
        <v>1</v>
      </c>
      <c r="E4668" s="193">
        <v>17</v>
      </c>
      <c r="F4668" s="193">
        <v>2</v>
      </c>
      <c r="G4668" s="194">
        <v>2.3224900000000002</v>
      </c>
      <c r="H4668" s="195">
        <v>3.8085800000000001</v>
      </c>
    </row>
    <row r="4669" spans="2:8" x14ac:dyDescent="0.25">
      <c r="B4669" s="191" t="s">
        <v>387</v>
      </c>
      <c r="C4669" s="193">
        <v>9</v>
      </c>
      <c r="D4669" s="193">
        <v>2</v>
      </c>
      <c r="E4669" s="193">
        <v>15</v>
      </c>
      <c r="F4669" s="193">
        <v>3</v>
      </c>
      <c r="G4669" s="194">
        <v>1.22926</v>
      </c>
      <c r="H4669" s="195">
        <v>2.0587900000000001</v>
      </c>
    </row>
    <row r="4670" spans="2:8" x14ac:dyDescent="0.25">
      <c r="B4670" s="191" t="s">
        <v>387</v>
      </c>
      <c r="C4670" s="193">
        <v>9</v>
      </c>
      <c r="D4670" s="193">
        <v>2</v>
      </c>
      <c r="E4670" s="193">
        <v>16</v>
      </c>
      <c r="F4670" s="193">
        <v>3</v>
      </c>
      <c r="G4670" s="194">
        <v>1.1703699999999999</v>
      </c>
      <c r="H4670" s="195">
        <v>1.9142399999999999</v>
      </c>
    </row>
    <row r="4671" spans="2:8" x14ac:dyDescent="0.25">
      <c r="B4671" s="191" t="s">
        <v>387</v>
      </c>
      <c r="C4671" s="193">
        <v>9</v>
      </c>
      <c r="D4671" s="193">
        <v>2</v>
      </c>
      <c r="E4671" s="193">
        <v>17</v>
      </c>
      <c r="F4671" s="193">
        <v>3</v>
      </c>
      <c r="G4671" s="194">
        <v>1.2170700000000001</v>
      </c>
      <c r="H4671" s="195">
        <v>1.9611400000000001</v>
      </c>
    </row>
    <row r="4672" spans="2:8" x14ac:dyDescent="0.25">
      <c r="B4672" s="191" t="s">
        <v>387</v>
      </c>
      <c r="C4672" s="193">
        <v>9</v>
      </c>
      <c r="D4672" s="193">
        <v>3</v>
      </c>
      <c r="E4672" s="193">
        <v>15</v>
      </c>
      <c r="F4672" s="193">
        <v>4</v>
      </c>
      <c r="G4672" s="194">
        <v>1.0713299999999999</v>
      </c>
      <c r="H4672" s="195">
        <v>1.7984100000000001</v>
      </c>
    </row>
    <row r="4673" spans="2:8" x14ac:dyDescent="0.25">
      <c r="B4673" s="191" t="s">
        <v>387</v>
      </c>
      <c r="C4673" s="193">
        <v>9</v>
      </c>
      <c r="D4673" s="193">
        <v>3</v>
      </c>
      <c r="E4673" s="193">
        <v>16</v>
      </c>
      <c r="F4673" s="193">
        <v>4</v>
      </c>
      <c r="G4673" s="194">
        <v>0.98598600000000003</v>
      </c>
      <c r="H4673" s="195">
        <v>1.6134999999999999</v>
      </c>
    </row>
    <row r="4674" spans="2:8" x14ac:dyDescent="0.25">
      <c r="B4674" s="191" t="s">
        <v>387</v>
      </c>
      <c r="C4674" s="193">
        <v>9</v>
      </c>
      <c r="D4674" s="193">
        <v>3</v>
      </c>
      <c r="E4674" s="193">
        <v>17</v>
      </c>
      <c r="F4674" s="193">
        <v>4</v>
      </c>
      <c r="G4674" s="194">
        <v>1.00762</v>
      </c>
      <c r="H4674" s="195">
        <v>1.61964</v>
      </c>
    </row>
    <row r="4675" spans="2:8" x14ac:dyDescent="0.25">
      <c r="B4675" s="191" t="s">
        <v>388</v>
      </c>
      <c r="C4675" s="193">
        <v>9</v>
      </c>
      <c r="D4675" s="193">
        <v>1</v>
      </c>
      <c r="E4675" s="193">
        <v>15</v>
      </c>
      <c r="F4675" s="193">
        <v>2</v>
      </c>
      <c r="G4675" s="194">
        <v>1.3208800000000001</v>
      </c>
      <c r="H4675" s="195">
        <v>2.1252</v>
      </c>
    </row>
    <row r="4676" spans="2:8" x14ac:dyDescent="0.25">
      <c r="B4676" s="191" t="s">
        <v>388</v>
      </c>
      <c r="C4676" s="193">
        <v>9</v>
      </c>
      <c r="D4676" s="193">
        <v>1</v>
      </c>
      <c r="E4676" s="193">
        <v>16</v>
      </c>
      <c r="F4676" s="193">
        <v>2</v>
      </c>
      <c r="G4676" s="194">
        <v>1.71305</v>
      </c>
      <c r="H4676" s="195">
        <v>2.82545</v>
      </c>
    </row>
    <row r="4677" spans="2:8" x14ac:dyDescent="0.25">
      <c r="B4677" s="191" t="s">
        <v>388</v>
      </c>
      <c r="C4677" s="193">
        <v>9</v>
      </c>
      <c r="D4677" s="193">
        <v>1</v>
      </c>
      <c r="E4677" s="193">
        <v>17</v>
      </c>
      <c r="F4677" s="193">
        <v>2</v>
      </c>
      <c r="G4677" s="194">
        <v>2.20526</v>
      </c>
      <c r="H4677" s="195">
        <v>3.6674600000000002</v>
      </c>
    </row>
    <row r="4678" spans="2:8" x14ac:dyDescent="0.25">
      <c r="B4678" s="191" t="s">
        <v>388</v>
      </c>
      <c r="C4678" s="193">
        <v>9</v>
      </c>
      <c r="D4678" s="193">
        <v>2</v>
      </c>
      <c r="E4678" s="193">
        <v>15</v>
      </c>
      <c r="F4678" s="193">
        <v>3</v>
      </c>
      <c r="G4678" s="194">
        <v>1.15682</v>
      </c>
      <c r="H4678" s="195">
        <v>1.94194</v>
      </c>
    </row>
    <row r="4679" spans="2:8" x14ac:dyDescent="0.25">
      <c r="B4679" s="191" t="s">
        <v>388</v>
      </c>
      <c r="C4679" s="193">
        <v>9</v>
      </c>
      <c r="D4679" s="193">
        <v>2</v>
      </c>
      <c r="E4679" s="193">
        <v>16</v>
      </c>
      <c r="F4679" s="193">
        <v>3</v>
      </c>
      <c r="G4679" s="194">
        <v>1.10222</v>
      </c>
      <c r="H4679" s="195">
        <v>1.8056300000000001</v>
      </c>
    </row>
    <row r="4680" spans="2:8" x14ac:dyDescent="0.25">
      <c r="B4680" s="191" t="s">
        <v>388</v>
      </c>
      <c r="C4680" s="193">
        <v>9</v>
      </c>
      <c r="D4680" s="193">
        <v>2</v>
      </c>
      <c r="E4680" s="193">
        <v>17</v>
      </c>
      <c r="F4680" s="193">
        <v>3</v>
      </c>
      <c r="G4680" s="194">
        <v>1.14401</v>
      </c>
      <c r="H4680" s="195">
        <v>1.84985</v>
      </c>
    </row>
    <row r="4681" spans="2:8" x14ac:dyDescent="0.25">
      <c r="B4681" s="191" t="s">
        <v>388</v>
      </c>
      <c r="C4681" s="193">
        <v>9</v>
      </c>
      <c r="D4681" s="193">
        <v>3</v>
      </c>
      <c r="E4681" s="193">
        <v>15</v>
      </c>
      <c r="F4681" s="193">
        <v>4</v>
      </c>
      <c r="G4681" s="194">
        <v>1.0064</v>
      </c>
      <c r="H4681" s="195">
        <v>1.6919599999999999</v>
      </c>
    </row>
    <row r="4682" spans="2:8" x14ac:dyDescent="0.25">
      <c r="B4682" s="191" t="s">
        <v>388</v>
      </c>
      <c r="C4682" s="193">
        <v>9</v>
      </c>
      <c r="D4682" s="193">
        <v>3</v>
      </c>
      <c r="E4682" s="193">
        <v>16</v>
      </c>
      <c r="F4682" s="193">
        <v>4</v>
      </c>
      <c r="G4682" s="194">
        <v>0.92809900000000001</v>
      </c>
      <c r="H4682" s="195">
        <v>1.51959</v>
      </c>
    </row>
    <row r="4683" spans="2:8" x14ac:dyDescent="0.25">
      <c r="B4683" s="191" t="s">
        <v>388</v>
      </c>
      <c r="C4683" s="193">
        <v>9</v>
      </c>
      <c r="D4683" s="193">
        <v>3</v>
      </c>
      <c r="E4683" s="193">
        <v>17</v>
      </c>
      <c r="F4683" s="193">
        <v>4</v>
      </c>
      <c r="G4683" s="194">
        <v>0.94760500000000003</v>
      </c>
      <c r="H4683" s="195">
        <v>1.5248999999999999</v>
      </c>
    </row>
    <row r="4684" spans="2:8" x14ac:dyDescent="0.25">
      <c r="B4684" s="191" t="s">
        <v>389</v>
      </c>
      <c r="C4684" s="193">
        <v>9</v>
      </c>
      <c r="D4684" s="193">
        <v>1</v>
      </c>
      <c r="E4684" s="193">
        <v>15</v>
      </c>
      <c r="F4684" s="193">
        <v>2</v>
      </c>
      <c r="G4684" s="194">
        <v>1.47892</v>
      </c>
      <c r="H4684" s="195">
        <v>2.2790900000000001</v>
      </c>
    </row>
    <row r="4685" spans="2:8" x14ac:dyDescent="0.25">
      <c r="B4685" s="191" t="s">
        <v>389</v>
      </c>
      <c r="C4685" s="193">
        <v>9</v>
      </c>
      <c r="D4685" s="193">
        <v>1</v>
      </c>
      <c r="E4685" s="193">
        <v>16</v>
      </c>
      <c r="F4685" s="193">
        <v>2</v>
      </c>
      <c r="G4685" s="194">
        <v>1.9052800000000001</v>
      </c>
      <c r="H4685" s="195">
        <v>2.98847</v>
      </c>
    </row>
    <row r="4686" spans="2:8" x14ac:dyDescent="0.25">
      <c r="B4686" s="191" t="s">
        <v>389</v>
      </c>
      <c r="C4686" s="193">
        <v>9</v>
      </c>
      <c r="D4686" s="193">
        <v>1</v>
      </c>
      <c r="E4686" s="193">
        <v>17</v>
      </c>
      <c r="F4686" s="193">
        <v>2</v>
      </c>
      <c r="G4686" s="194">
        <v>2.4102800000000002</v>
      </c>
      <c r="H4686" s="195">
        <v>3.8275299999999999</v>
      </c>
    </row>
    <row r="4687" spans="2:8" x14ac:dyDescent="0.25">
      <c r="B4687" s="191" t="s">
        <v>389</v>
      </c>
      <c r="C4687" s="193">
        <v>9</v>
      </c>
      <c r="D4687" s="193">
        <v>2</v>
      </c>
      <c r="E4687" s="193">
        <v>15</v>
      </c>
      <c r="F4687" s="193">
        <v>3</v>
      </c>
      <c r="G4687" s="194">
        <v>1.27843</v>
      </c>
      <c r="H4687" s="195">
        <v>2.1069300000000002</v>
      </c>
    </row>
    <row r="4688" spans="2:8" x14ac:dyDescent="0.25">
      <c r="B4688" s="191" t="s">
        <v>389</v>
      </c>
      <c r="C4688" s="193">
        <v>9</v>
      </c>
      <c r="D4688" s="193">
        <v>2</v>
      </c>
      <c r="E4688" s="193">
        <v>16</v>
      </c>
      <c r="F4688" s="193">
        <v>3</v>
      </c>
      <c r="G4688" s="194">
        <v>1.22244</v>
      </c>
      <c r="H4688" s="195">
        <v>1.97018</v>
      </c>
    </row>
    <row r="4689" spans="2:8" x14ac:dyDescent="0.25">
      <c r="B4689" s="191" t="s">
        <v>389</v>
      </c>
      <c r="C4689" s="193">
        <v>9</v>
      </c>
      <c r="D4689" s="193">
        <v>2</v>
      </c>
      <c r="E4689" s="193">
        <v>17</v>
      </c>
      <c r="F4689" s="193">
        <v>3</v>
      </c>
      <c r="G4689" s="194">
        <v>1.2663800000000001</v>
      </c>
      <c r="H4689" s="195">
        <v>2.0118499999999999</v>
      </c>
    </row>
    <row r="4690" spans="2:8" x14ac:dyDescent="0.25">
      <c r="B4690" s="191" t="s">
        <v>389</v>
      </c>
      <c r="C4690" s="193">
        <v>9</v>
      </c>
      <c r="D4690" s="193">
        <v>3</v>
      </c>
      <c r="E4690" s="193">
        <v>15</v>
      </c>
      <c r="F4690" s="193">
        <v>4</v>
      </c>
      <c r="G4690" s="194">
        <v>1.11449</v>
      </c>
      <c r="H4690" s="195">
        <v>1.8422799999999999</v>
      </c>
    </row>
    <row r="4691" spans="2:8" x14ac:dyDescent="0.25">
      <c r="B4691" s="191" t="s">
        <v>389</v>
      </c>
      <c r="C4691" s="193">
        <v>9</v>
      </c>
      <c r="D4691" s="193">
        <v>3</v>
      </c>
      <c r="E4691" s="193">
        <v>16</v>
      </c>
      <c r="F4691" s="193">
        <v>4</v>
      </c>
      <c r="G4691" s="194">
        <v>1.0349699999999999</v>
      </c>
      <c r="H4691" s="195">
        <v>1.66886</v>
      </c>
    </row>
    <row r="4692" spans="2:8" x14ac:dyDescent="0.25">
      <c r="B4692" s="191" t="s">
        <v>389</v>
      </c>
      <c r="C4692" s="193">
        <v>9</v>
      </c>
      <c r="D4692" s="193">
        <v>3</v>
      </c>
      <c r="E4692" s="193">
        <v>17</v>
      </c>
      <c r="F4692" s="193">
        <v>4</v>
      </c>
      <c r="G4692" s="194">
        <v>1.05288</v>
      </c>
      <c r="H4692" s="195">
        <v>1.6696</v>
      </c>
    </row>
    <row r="4693" spans="2:8" x14ac:dyDescent="0.25">
      <c r="B4693" s="191" t="s">
        <v>390</v>
      </c>
      <c r="C4693" s="193">
        <v>9</v>
      </c>
      <c r="D4693" s="193">
        <v>1</v>
      </c>
      <c r="E4693" s="193">
        <v>15</v>
      </c>
      <c r="F4693" s="193">
        <v>2</v>
      </c>
      <c r="G4693" s="194">
        <v>1.3754299999999999</v>
      </c>
      <c r="H4693" s="195">
        <v>2.17693</v>
      </c>
    </row>
    <row r="4694" spans="2:8" x14ac:dyDescent="0.25">
      <c r="B4694" s="191" t="s">
        <v>390</v>
      </c>
      <c r="C4694" s="193">
        <v>9</v>
      </c>
      <c r="D4694" s="193">
        <v>1</v>
      </c>
      <c r="E4694" s="193">
        <v>16</v>
      </c>
      <c r="F4694" s="193">
        <v>2</v>
      </c>
      <c r="G4694" s="194">
        <v>1.7710900000000001</v>
      </c>
      <c r="H4694" s="195">
        <v>2.8263799999999999</v>
      </c>
    </row>
    <row r="4695" spans="2:8" x14ac:dyDescent="0.25">
      <c r="B4695" s="191" t="s">
        <v>390</v>
      </c>
      <c r="C4695" s="193">
        <v>9</v>
      </c>
      <c r="D4695" s="193">
        <v>1</v>
      </c>
      <c r="E4695" s="193">
        <v>17</v>
      </c>
      <c r="F4695" s="193">
        <v>2</v>
      </c>
      <c r="G4695" s="194">
        <v>2.2502399999999998</v>
      </c>
      <c r="H4695" s="195">
        <v>3.6879200000000001</v>
      </c>
    </row>
    <row r="4696" spans="2:8" x14ac:dyDescent="0.25">
      <c r="B4696" s="191" t="s">
        <v>390</v>
      </c>
      <c r="C4696" s="193">
        <v>9</v>
      </c>
      <c r="D4696" s="193">
        <v>2</v>
      </c>
      <c r="E4696" s="193">
        <v>15</v>
      </c>
      <c r="F4696" s="193">
        <v>3</v>
      </c>
      <c r="G4696" s="194">
        <v>1.1942200000000001</v>
      </c>
      <c r="H4696" s="195">
        <v>1.9712700000000001</v>
      </c>
    </row>
    <row r="4697" spans="2:8" x14ac:dyDescent="0.25">
      <c r="B4697" s="191" t="s">
        <v>390</v>
      </c>
      <c r="C4697" s="193">
        <v>9</v>
      </c>
      <c r="D4697" s="193">
        <v>2</v>
      </c>
      <c r="E4697" s="193">
        <v>16</v>
      </c>
      <c r="F4697" s="193">
        <v>3</v>
      </c>
      <c r="G4697" s="194">
        <v>1.14185</v>
      </c>
      <c r="H4697" s="195">
        <v>1.8414299999999999</v>
      </c>
    </row>
    <row r="4698" spans="2:8" x14ac:dyDescent="0.25">
      <c r="B4698" s="191" t="s">
        <v>390</v>
      </c>
      <c r="C4698" s="193">
        <v>9</v>
      </c>
      <c r="D4698" s="193">
        <v>2</v>
      </c>
      <c r="E4698" s="193">
        <v>17</v>
      </c>
      <c r="F4698" s="193">
        <v>3</v>
      </c>
      <c r="G4698" s="194">
        <v>1.1817200000000001</v>
      </c>
      <c r="H4698" s="195">
        <v>1.8811199999999999</v>
      </c>
    </row>
    <row r="4699" spans="2:8" x14ac:dyDescent="0.25">
      <c r="B4699" s="191" t="s">
        <v>390</v>
      </c>
      <c r="C4699" s="193">
        <v>9</v>
      </c>
      <c r="D4699" s="193">
        <v>3</v>
      </c>
      <c r="E4699" s="193">
        <v>15</v>
      </c>
      <c r="F4699" s="193">
        <v>4</v>
      </c>
      <c r="G4699" s="194">
        <v>1.03956</v>
      </c>
      <c r="H4699" s="195">
        <v>1.7187300000000001</v>
      </c>
    </row>
    <row r="4700" spans="2:8" x14ac:dyDescent="0.25">
      <c r="B4700" s="191" t="s">
        <v>390</v>
      </c>
      <c r="C4700" s="193">
        <v>9</v>
      </c>
      <c r="D4700" s="193">
        <v>3</v>
      </c>
      <c r="E4700" s="193">
        <v>16</v>
      </c>
      <c r="F4700" s="193">
        <v>4</v>
      </c>
      <c r="G4700" s="194">
        <v>0.96600200000000003</v>
      </c>
      <c r="H4700" s="195">
        <v>1.55796</v>
      </c>
    </row>
    <row r="4701" spans="2:8" x14ac:dyDescent="0.25">
      <c r="B4701" s="191" t="s">
        <v>390</v>
      </c>
      <c r="C4701" s="193">
        <v>9</v>
      </c>
      <c r="D4701" s="193">
        <v>3</v>
      </c>
      <c r="E4701" s="193">
        <v>17</v>
      </c>
      <c r="F4701" s="193">
        <v>4</v>
      </c>
      <c r="G4701" s="194">
        <v>0.98238999999999999</v>
      </c>
      <c r="H4701" s="195">
        <v>1.55765</v>
      </c>
    </row>
    <row r="4702" spans="2:8" x14ac:dyDescent="0.25">
      <c r="B4702" s="191" t="s">
        <v>391</v>
      </c>
      <c r="C4702" s="193">
        <v>9</v>
      </c>
      <c r="D4702" s="193">
        <v>1</v>
      </c>
      <c r="E4702" s="193">
        <v>15</v>
      </c>
      <c r="F4702" s="193">
        <v>2</v>
      </c>
      <c r="G4702" s="194">
        <v>1.3889800000000001</v>
      </c>
      <c r="H4702" s="195">
        <v>2.1404899999999998</v>
      </c>
    </row>
    <row r="4703" spans="2:8" x14ac:dyDescent="0.25">
      <c r="B4703" s="191" t="s">
        <v>391</v>
      </c>
      <c r="C4703" s="193">
        <v>9</v>
      </c>
      <c r="D4703" s="193">
        <v>1</v>
      </c>
      <c r="E4703" s="193">
        <v>16</v>
      </c>
      <c r="F4703" s="193">
        <v>2</v>
      </c>
      <c r="G4703" s="194">
        <v>1.78942</v>
      </c>
      <c r="H4703" s="195">
        <v>2.8067299999999999</v>
      </c>
    </row>
    <row r="4704" spans="2:8" x14ac:dyDescent="0.25">
      <c r="B4704" s="191" t="s">
        <v>391</v>
      </c>
      <c r="C4704" s="193">
        <v>9</v>
      </c>
      <c r="D4704" s="193">
        <v>1</v>
      </c>
      <c r="E4704" s="193">
        <v>17</v>
      </c>
      <c r="F4704" s="193">
        <v>2</v>
      </c>
      <c r="G4704" s="194">
        <v>2.2637100000000001</v>
      </c>
      <c r="H4704" s="195">
        <v>3.59476</v>
      </c>
    </row>
    <row r="4705" spans="2:8" x14ac:dyDescent="0.25">
      <c r="B4705" s="191" t="s">
        <v>391</v>
      </c>
      <c r="C4705" s="193">
        <v>9</v>
      </c>
      <c r="D4705" s="193">
        <v>2</v>
      </c>
      <c r="E4705" s="193">
        <v>15</v>
      </c>
      <c r="F4705" s="193">
        <v>3</v>
      </c>
      <c r="G4705" s="194">
        <v>1.20069</v>
      </c>
      <c r="H4705" s="195">
        <v>1.9787999999999999</v>
      </c>
    </row>
    <row r="4706" spans="2:8" x14ac:dyDescent="0.25">
      <c r="B4706" s="191" t="s">
        <v>391</v>
      </c>
      <c r="C4706" s="193">
        <v>9</v>
      </c>
      <c r="D4706" s="193">
        <v>2</v>
      </c>
      <c r="E4706" s="193">
        <v>16</v>
      </c>
      <c r="F4706" s="193">
        <v>3</v>
      </c>
      <c r="G4706" s="194">
        <v>1.1480999999999999</v>
      </c>
      <c r="H4706" s="195">
        <v>1.8503700000000001</v>
      </c>
    </row>
    <row r="4707" spans="2:8" x14ac:dyDescent="0.25">
      <c r="B4707" s="191" t="s">
        <v>391</v>
      </c>
      <c r="C4707" s="193">
        <v>9</v>
      </c>
      <c r="D4707" s="193">
        <v>2</v>
      </c>
      <c r="E4707" s="193">
        <v>17</v>
      </c>
      <c r="F4707" s="193">
        <v>3</v>
      </c>
      <c r="G4707" s="194">
        <v>1.18936</v>
      </c>
      <c r="H4707" s="195">
        <v>1.8895</v>
      </c>
    </row>
    <row r="4708" spans="2:8" x14ac:dyDescent="0.25">
      <c r="B4708" s="191" t="s">
        <v>391</v>
      </c>
      <c r="C4708" s="193">
        <v>9</v>
      </c>
      <c r="D4708" s="193">
        <v>3</v>
      </c>
      <c r="E4708" s="193">
        <v>15</v>
      </c>
      <c r="F4708" s="193">
        <v>4</v>
      </c>
      <c r="G4708" s="194">
        <v>1.04671</v>
      </c>
      <c r="H4708" s="195">
        <v>1.73024</v>
      </c>
    </row>
    <row r="4709" spans="2:8" x14ac:dyDescent="0.25">
      <c r="B4709" s="191" t="s">
        <v>391</v>
      </c>
      <c r="C4709" s="193">
        <v>9</v>
      </c>
      <c r="D4709" s="193">
        <v>3</v>
      </c>
      <c r="E4709" s="193">
        <v>16</v>
      </c>
      <c r="F4709" s="193">
        <v>4</v>
      </c>
      <c r="G4709" s="194">
        <v>0.97202900000000003</v>
      </c>
      <c r="H4709" s="195">
        <v>1.5673699999999999</v>
      </c>
    </row>
    <row r="4710" spans="2:8" x14ac:dyDescent="0.25">
      <c r="B4710" s="191" t="s">
        <v>391</v>
      </c>
      <c r="C4710" s="193">
        <v>9</v>
      </c>
      <c r="D4710" s="193">
        <v>3</v>
      </c>
      <c r="E4710" s="193">
        <v>17</v>
      </c>
      <c r="F4710" s="193">
        <v>4</v>
      </c>
      <c r="G4710" s="194">
        <v>0.98885100000000004</v>
      </c>
      <c r="H4710" s="195">
        <v>1.5680700000000001</v>
      </c>
    </row>
    <row r="4711" spans="2:8" x14ac:dyDescent="0.25">
      <c r="B4711" s="191" t="s">
        <v>392</v>
      </c>
      <c r="C4711" s="193">
        <v>9</v>
      </c>
      <c r="D4711" s="193">
        <v>1</v>
      </c>
      <c r="E4711" s="193">
        <v>15</v>
      </c>
      <c r="F4711" s="193">
        <v>2</v>
      </c>
      <c r="G4711" s="194">
        <v>1.2850999999999999</v>
      </c>
      <c r="H4711" s="195">
        <v>2.03396</v>
      </c>
    </row>
    <row r="4712" spans="2:8" x14ac:dyDescent="0.25">
      <c r="B4712" s="191" t="s">
        <v>392</v>
      </c>
      <c r="C4712" s="193">
        <v>9</v>
      </c>
      <c r="D4712" s="193">
        <v>1</v>
      </c>
      <c r="E4712" s="193">
        <v>16</v>
      </c>
      <c r="F4712" s="193">
        <v>2</v>
      </c>
      <c r="G4712" s="194">
        <v>1.6547700000000001</v>
      </c>
      <c r="H4712" s="195">
        <v>2.6407500000000002</v>
      </c>
    </row>
    <row r="4713" spans="2:8" x14ac:dyDescent="0.25">
      <c r="B4713" s="191" t="s">
        <v>392</v>
      </c>
      <c r="C4713" s="193">
        <v>9</v>
      </c>
      <c r="D4713" s="193">
        <v>1</v>
      </c>
      <c r="E4713" s="193">
        <v>17</v>
      </c>
      <c r="F4713" s="193">
        <v>2</v>
      </c>
      <c r="G4713" s="194">
        <v>2.1024500000000002</v>
      </c>
      <c r="H4713" s="195">
        <v>3.4457100000000001</v>
      </c>
    </row>
    <row r="4714" spans="2:8" x14ac:dyDescent="0.25">
      <c r="B4714" s="191" t="s">
        <v>392</v>
      </c>
      <c r="C4714" s="193">
        <v>9</v>
      </c>
      <c r="D4714" s="193">
        <v>2</v>
      </c>
      <c r="E4714" s="193">
        <v>15</v>
      </c>
      <c r="F4714" s="193">
        <v>3</v>
      </c>
      <c r="G4714" s="194">
        <v>1.11578</v>
      </c>
      <c r="H4714" s="195">
        <v>1.8418000000000001</v>
      </c>
    </row>
    <row r="4715" spans="2:8" x14ac:dyDescent="0.25">
      <c r="B4715" s="191" t="s">
        <v>392</v>
      </c>
      <c r="C4715" s="193">
        <v>9</v>
      </c>
      <c r="D4715" s="193">
        <v>2</v>
      </c>
      <c r="E4715" s="193">
        <v>16</v>
      </c>
      <c r="F4715" s="193">
        <v>3</v>
      </c>
      <c r="G4715" s="194">
        <v>1.0668599999999999</v>
      </c>
      <c r="H4715" s="195">
        <v>1.7204900000000001</v>
      </c>
    </row>
    <row r="4716" spans="2:8" x14ac:dyDescent="0.25">
      <c r="B4716" s="191" t="s">
        <v>392</v>
      </c>
      <c r="C4716" s="193">
        <v>9</v>
      </c>
      <c r="D4716" s="193">
        <v>2</v>
      </c>
      <c r="E4716" s="193">
        <v>17</v>
      </c>
      <c r="F4716" s="193">
        <v>3</v>
      </c>
      <c r="G4716" s="194">
        <v>1.1041099999999999</v>
      </c>
      <c r="H4716" s="195">
        <v>1.7575799999999999</v>
      </c>
    </row>
    <row r="4717" spans="2:8" x14ac:dyDescent="0.25">
      <c r="B4717" s="191" t="s">
        <v>392</v>
      </c>
      <c r="C4717" s="193">
        <v>9</v>
      </c>
      <c r="D4717" s="193">
        <v>3</v>
      </c>
      <c r="E4717" s="193">
        <v>15</v>
      </c>
      <c r="F4717" s="193">
        <v>4</v>
      </c>
      <c r="G4717" s="194">
        <v>0.97128999999999999</v>
      </c>
      <c r="H4717" s="195">
        <v>1.60585</v>
      </c>
    </row>
    <row r="4718" spans="2:8" x14ac:dyDescent="0.25">
      <c r="B4718" s="191" t="s">
        <v>392</v>
      </c>
      <c r="C4718" s="193">
        <v>9</v>
      </c>
      <c r="D4718" s="193">
        <v>3</v>
      </c>
      <c r="E4718" s="193">
        <v>16</v>
      </c>
      <c r="F4718" s="193">
        <v>4</v>
      </c>
      <c r="G4718" s="194">
        <v>0.902559</v>
      </c>
      <c r="H4718" s="195">
        <v>1.45564</v>
      </c>
    </row>
    <row r="4719" spans="2:8" x14ac:dyDescent="0.25">
      <c r="B4719" s="191" t="s">
        <v>392</v>
      </c>
      <c r="C4719" s="193">
        <v>9</v>
      </c>
      <c r="D4719" s="193">
        <v>3</v>
      </c>
      <c r="E4719" s="193">
        <v>17</v>
      </c>
      <c r="F4719" s="193">
        <v>4</v>
      </c>
      <c r="G4719" s="194">
        <v>0.91787099999999999</v>
      </c>
      <c r="H4719" s="195">
        <v>1.4553499999999999</v>
      </c>
    </row>
    <row r="4720" spans="2:8" x14ac:dyDescent="0.25">
      <c r="B4720" s="191" t="s">
        <v>393</v>
      </c>
      <c r="C4720" s="193">
        <v>9</v>
      </c>
      <c r="D4720" s="193">
        <v>1</v>
      </c>
      <c r="E4720" s="193">
        <v>15</v>
      </c>
      <c r="F4720" s="193">
        <v>2</v>
      </c>
      <c r="G4720" s="194">
        <v>1.05366</v>
      </c>
      <c r="H4720" s="195">
        <v>1.2279500000000001</v>
      </c>
    </row>
    <row r="4721" spans="2:8" x14ac:dyDescent="0.25">
      <c r="B4721" s="191" t="s">
        <v>393</v>
      </c>
      <c r="C4721" s="193">
        <v>9</v>
      </c>
      <c r="D4721" s="193">
        <v>1</v>
      </c>
      <c r="E4721" s="193">
        <v>16</v>
      </c>
      <c r="F4721" s="193">
        <v>2</v>
      </c>
      <c r="G4721" s="194">
        <v>1.5846499999999999</v>
      </c>
      <c r="H4721" s="195">
        <v>2.18946</v>
      </c>
    </row>
    <row r="4722" spans="2:8" x14ac:dyDescent="0.25">
      <c r="B4722" s="191" t="s">
        <v>393</v>
      </c>
      <c r="C4722" s="193">
        <v>9</v>
      </c>
      <c r="D4722" s="193">
        <v>1</v>
      </c>
      <c r="E4722" s="193">
        <v>17</v>
      </c>
      <c r="F4722" s="193">
        <v>2</v>
      </c>
      <c r="G4722" s="194">
        <v>2.18093</v>
      </c>
      <c r="H4722" s="195">
        <v>3.2678500000000001</v>
      </c>
    </row>
    <row r="4723" spans="2:8" x14ac:dyDescent="0.25">
      <c r="B4723" s="191" t="s">
        <v>393</v>
      </c>
      <c r="C4723" s="193">
        <v>9</v>
      </c>
      <c r="D4723" s="193">
        <v>2</v>
      </c>
      <c r="E4723" s="193">
        <v>15</v>
      </c>
      <c r="F4723" s="193">
        <v>3</v>
      </c>
      <c r="G4723" s="194">
        <v>1.2181500000000001</v>
      </c>
      <c r="H4723" s="195">
        <v>2.0478800000000001</v>
      </c>
    </row>
    <row r="4724" spans="2:8" x14ac:dyDescent="0.25">
      <c r="B4724" s="191" t="s">
        <v>393</v>
      </c>
      <c r="C4724" s="193">
        <v>9</v>
      </c>
      <c r="D4724" s="193">
        <v>2</v>
      </c>
      <c r="E4724" s="193">
        <v>16</v>
      </c>
      <c r="F4724" s="193">
        <v>3</v>
      </c>
      <c r="G4724" s="194">
        <v>1.1594599999999999</v>
      </c>
      <c r="H4724" s="195">
        <v>1.89212</v>
      </c>
    </row>
    <row r="4725" spans="2:8" x14ac:dyDescent="0.25">
      <c r="B4725" s="191" t="s">
        <v>393</v>
      </c>
      <c r="C4725" s="193">
        <v>9</v>
      </c>
      <c r="D4725" s="193">
        <v>2</v>
      </c>
      <c r="E4725" s="193">
        <v>17</v>
      </c>
      <c r="F4725" s="193">
        <v>3</v>
      </c>
      <c r="G4725" s="194">
        <v>1.2133700000000001</v>
      </c>
      <c r="H4725" s="195">
        <v>1.9423600000000001</v>
      </c>
    </row>
    <row r="4726" spans="2:8" x14ac:dyDescent="0.25">
      <c r="B4726" s="191" t="s">
        <v>393</v>
      </c>
      <c r="C4726" s="193">
        <v>9</v>
      </c>
      <c r="D4726" s="193">
        <v>3</v>
      </c>
      <c r="E4726" s="193">
        <v>15</v>
      </c>
      <c r="F4726" s="193">
        <v>4</v>
      </c>
      <c r="G4726" s="194">
        <v>1.0337499999999999</v>
      </c>
      <c r="H4726" s="195">
        <v>1.7340800000000001</v>
      </c>
    </row>
    <row r="4727" spans="2:8" x14ac:dyDescent="0.25">
      <c r="B4727" s="191" t="s">
        <v>393</v>
      </c>
      <c r="C4727" s="193">
        <v>9</v>
      </c>
      <c r="D4727" s="193">
        <v>3</v>
      </c>
      <c r="E4727" s="193">
        <v>16</v>
      </c>
      <c r="F4727" s="193">
        <v>4</v>
      </c>
      <c r="G4727" s="194">
        <v>0.94794599999999996</v>
      </c>
      <c r="H4727" s="195">
        <v>1.5404199999999999</v>
      </c>
    </row>
    <row r="4728" spans="2:8" x14ac:dyDescent="0.25">
      <c r="B4728" s="191" t="s">
        <v>393</v>
      </c>
      <c r="C4728" s="193">
        <v>9</v>
      </c>
      <c r="D4728" s="193">
        <v>3</v>
      </c>
      <c r="E4728" s="193">
        <v>17</v>
      </c>
      <c r="F4728" s="193">
        <v>4</v>
      </c>
      <c r="G4728" s="194">
        <v>0.97369000000000006</v>
      </c>
      <c r="H4728" s="195">
        <v>1.5468200000000001</v>
      </c>
    </row>
    <row r="4729" spans="2:8" x14ac:dyDescent="0.25">
      <c r="B4729" s="191" t="s">
        <v>394</v>
      </c>
      <c r="C4729" s="193">
        <v>9</v>
      </c>
      <c r="D4729" s="193">
        <v>1</v>
      </c>
      <c r="E4729" s="193">
        <v>15</v>
      </c>
      <c r="F4729" s="193">
        <v>2</v>
      </c>
      <c r="G4729" s="194">
        <v>0.92212000000000005</v>
      </c>
      <c r="H4729" s="195">
        <v>1.0731200000000001</v>
      </c>
    </row>
    <row r="4730" spans="2:8" x14ac:dyDescent="0.25">
      <c r="B4730" s="191" t="s">
        <v>394</v>
      </c>
      <c r="C4730" s="193">
        <v>9</v>
      </c>
      <c r="D4730" s="193">
        <v>1</v>
      </c>
      <c r="E4730" s="193">
        <v>16</v>
      </c>
      <c r="F4730" s="193">
        <v>2</v>
      </c>
      <c r="G4730" s="194">
        <v>1.3842699999999999</v>
      </c>
      <c r="H4730" s="195">
        <v>1.9261200000000001</v>
      </c>
    </row>
    <row r="4731" spans="2:8" x14ac:dyDescent="0.25">
      <c r="B4731" s="191" t="s">
        <v>394</v>
      </c>
      <c r="C4731" s="193">
        <v>9</v>
      </c>
      <c r="D4731" s="193">
        <v>1</v>
      </c>
      <c r="E4731" s="193">
        <v>17</v>
      </c>
      <c r="F4731" s="193">
        <v>2</v>
      </c>
      <c r="G4731" s="194">
        <v>1.93136</v>
      </c>
      <c r="H4731" s="195">
        <v>2.91195</v>
      </c>
    </row>
    <row r="4732" spans="2:8" x14ac:dyDescent="0.25">
      <c r="B4732" s="191" t="s">
        <v>394</v>
      </c>
      <c r="C4732" s="193">
        <v>9</v>
      </c>
      <c r="D4732" s="193">
        <v>2</v>
      </c>
      <c r="E4732" s="193">
        <v>15</v>
      </c>
      <c r="F4732" s="193">
        <v>3</v>
      </c>
      <c r="G4732" s="194">
        <v>1.0745100000000001</v>
      </c>
      <c r="H4732" s="195">
        <v>1.81067</v>
      </c>
    </row>
    <row r="4733" spans="2:8" x14ac:dyDescent="0.25">
      <c r="B4733" s="191" t="s">
        <v>394</v>
      </c>
      <c r="C4733" s="193">
        <v>9</v>
      </c>
      <c r="D4733" s="193">
        <v>2</v>
      </c>
      <c r="E4733" s="193">
        <v>16</v>
      </c>
      <c r="F4733" s="193">
        <v>3</v>
      </c>
      <c r="G4733" s="194">
        <v>1.02413</v>
      </c>
      <c r="H4733" s="195">
        <v>1.67275</v>
      </c>
    </row>
    <row r="4734" spans="2:8" x14ac:dyDescent="0.25">
      <c r="B4734" s="191" t="s">
        <v>394</v>
      </c>
      <c r="C4734" s="193">
        <v>9</v>
      </c>
      <c r="D4734" s="193">
        <v>2</v>
      </c>
      <c r="E4734" s="193">
        <v>17</v>
      </c>
      <c r="F4734" s="193">
        <v>3</v>
      </c>
      <c r="G4734" s="194">
        <v>1.07141</v>
      </c>
      <c r="H4734" s="195">
        <v>1.71743</v>
      </c>
    </row>
    <row r="4735" spans="2:8" x14ac:dyDescent="0.25">
      <c r="B4735" s="191" t="s">
        <v>394</v>
      </c>
      <c r="C4735" s="193">
        <v>9</v>
      </c>
      <c r="D4735" s="193">
        <v>3</v>
      </c>
      <c r="E4735" s="193">
        <v>15</v>
      </c>
      <c r="F4735" s="193">
        <v>4</v>
      </c>
      <c r="G4735" s="194">
        <v>0.91159999999999997</v>
      </c>
      <c r="H4735" s="195">
        <v>1.5319199999999999</v>
      </c>
    </row>
    <row r="4736" spans="2:8" x14ac:dyDescent="0.25">
      <c r="B4736" s="191" t="s">
        <v>394</v>
      </c>
      <c r="C4736" s="193">
        <v>9</v>
      </c>
      <c r="D4736" s="193">
        <v>3</v>
      </c>
      <c r="E4736" s="193">
        <v>16</v>
      </c>
      <c r="F4736" s="193">
        <v>4</v>
      </c>
      <c r="G4736" s="194">
        <v>0.83703300000000003</v>
      </c>
      <c r="H4736" s="195">
        <v>1.36243</v>
      </c>
    </row>
    <row r="4737" spans="2:8" x14ac:dyDescent="0.25">
      <c r="B4737" s="191" t="s">
        <v>394</v>
      </c>
      <c r="C4737" s="193">
        <v>9</v>
      </c>
      <c r="D4737" s="193">
        <v>3</v>
      </c>
      <c r="E4737" s="193">
        <v>17</v>
      </c>
      <c r="F4737" s="193">
        <v>4</v>
      </c>
      <c r="G4737" s="194">
        <v>0.85910799999999998</v>
      </c>
      <c r="H4737" s="195">
        <v>1.3663000000000001</v>
      </c>
    </row>
    <row r="4738" spans="2:8" x14ac:dyDescent="0.25">
      <c r="B4738" s="191" t="s">
        <v>395</v>
      </c>
      <c r="C4738" s="193">
        <v>9</v>
      </c>
      <c r="D4738" s="193">
        <v>1</v>
      </c>
      <c r="E4738" s="193">
        <v>15</v>
      </c>
      <c r="F4738" s="193">
        <v>2</v>
      </c>
      <c r="G4738" s="194">
        <v>0.90153300000000003</v>
      </c>
      <c r="H4738" s="195">
        <v>1.0703100000000001</v>
      </c>
    </row>
    <row r="4739" spans="2:8" x14ac:dyDescent="0.25">
      <c r="B4739" s="191" t="s">
        <v>395</v>
      </c>
      <c r="C4739" s="193">
        <v>9</v>
      </c>
      <c r="D4739" s="193">
        <v>1</v>
      </c>
      <c r="E4739" s="193">
        <v>16</v>
      </c>
      <c r="F4739" s="193">
        <v>2</v>
      </c>
      <c r="G4739" s="194">
        <v>1.3306100000000001</v>
      </c>
      <c r="H4739" s="195">
        <v>1.9023399999999999</v>
      </c>
    </row>
    <row r="4740" spans="2:8" x14ac:dyDescent="0.25">
      <c r="B4740" s="191" t="s">
        <v>395</v>
      </c>
      <c r="C4740" s="193">
        <v>9</v>
      </c>
      <c r="D4740" s="193">
        <v>1</v>
      </c>
      <c r="E4740" s="193">
        <v>17</v>
      </c>
      <c r="F4740" s="193">
        <v>2</v>
      </c>
      <c r="G4740" s="194">
        <v>1.84707</v>
      </c>
      <c r="H4740" s="195">
        <v>2.8486899999999999</v>
      </c>
    </row>
    <row r="4741" spans="2:8" x14ac:dyDescent="0.25">
      <c r="B4741" s="191" t="s">
        <v>395</v>
      </c>
      <c r="C4741" s="193">
        <v>9</v>
      </c>
      <c r="D4741" s="193">
        <v>2</v>
      </c>
      <c r="E4741" s="193">
        <v>15</v>
      </c>
      <c r="F4741" s="193">
        <v>3</v>
      </c>
      <c r="G4741" s="194">
        <v>1.04175</v>
      </c>
      <c r="H4741" s="195">
        <v>1.77955</v>
      </c>
    </row>
    <row r="4742" spans="2:8" x14ac:dyDescent="0.25">
      <c r="B4742" s="191" t="s">
        <v>395</v>
      </c>
      <c r="C4742" s="193">
        <v>9</v>
      </c>
      <c r="D4742" s="193">
        <v>2</v>
      </c>
      <c r="E4742" s="193">
        <v>16</v>
      </c>
      <c r="F4742" s="193">
        <v>3</v>
      </c>
      <c r="G4742" s="194">
        <v>0.99496099999999998</v>
      </c>
      <c r="H4742" s="195">
        <v>1.6493599999999999</v>
      </c>
    </row>
    <row r="4743" spans="2:8" x14ac:dyDescent="0.25">
      <c r="B4743" s="191" t="s">
        <v>395</v>
      </c>
      <c r="C4743" s="193">
        <v>9</v>
      </c>
      <c r="D4743" s="193">
        <v>2</v>
      </c>
      <c r="E4743" s="193">
        <v>17</v>
      </c>
      <c r="F4743" s="193">
        <v>3</v>
      </c>
      <c r="G4743" s="194">
        <v>1.0430699999999999</v>
      </c>
      <c r="H4743" s="195">
        <v>1.69554</v>
      </c>
    </row>
    <row r="4744" spans="2:8" x14ac:dyDescent="0.25">
      <c r="B4744" s="191" t="s">
        <v>395</v>
      </c>
      <c r="C4744" s="193">
        <v>9</v>
      </c>
      <c r="D4744" s="193">
        <v>3</v>
      </c>
      <c r="E4744" s="193">
        <v>15</v>
      </c>
      <c r="F4744" s="193">
        <v>4</v>
      </c>
      <c r="G4744" s="194">
        <v>0.88830299999999995</v>
      </c>
      <c r="H4744" s="195">
        <v>1.5125900000000001</v>
      </c>
    </row>
    <row r="4745" spans="2:8" x14ac:dyDescent="0.25">
      <c r="B4745" s="191" t="s">
        <v>395</v>
      </c>
      <c r="C4745" s="193">
        <v>9</v>
      </c>
      <c r="D4745" s="193">
        <v>3</v>
      </c>
      <c r="E4745" s="193">
        <v>16</v>
      </c>
      <c r="F4745" s="193">
        <v>4</v>
      </c>
      <c r="G4745" s="194">
        <v>0.81749099999999997</v>
      </c>
      <c r="H4745" s="195">
        <v>1.34843</v>
      </c>
    </row>
    <row r="4746" spans="2:8" x14ac:dyDescent="0.25">
      <c r="B4746" s="191" t="s">
        <v>395</v>
      </c>
      <c r="C4746" s="193">
        <v>9</v>
      </c>
      <c r="D4746" s="193">
        <v>3</v>
      </c>
      <c r="E4746" s="193">
        <v>17</v>
      </c>
      <c r="F4746" s="193">
        <v>4</v>
      </c>
      <c r="G4746" s="194">
        <v>0.84119500000000003</v>
      </c>
      <c r="H4746" s="195">
        <v>1.35595</v>
      </c>
    </row>
    <row r="4747" spans="2:8" x14ac:dyDescent="0.25">
      <c r="B4747" s="191" t="s">
        <v>396</v>
      </c>
      <c r="C4747" s="193">
        <v>9</v>
      </c>
      <c r="D4747" s="193">
        <v>1</v>
      </c>
      <c r="E4747" s="193">
        <v>15</v>
      </c>
      <c r="F4747" s="193">
        <v>2</v>
      </c>
      <c r="G4747" s="194">
        <v>0.84017299999999995</v>
      </c>
      <c r="H4747" s="195">
        <v>0.99530300000000005</v>
      </c>
    </row>
    <row r="4748" spans="2:8" x14ac:dyDescent="0.25">
      <c r="B4748" s="191" t="s">
        <v>396</v>
      </c>
      <c r="C4748" s="193">
        <v>9</v>
      </c>
      <c r="D4748" s="193">
        <v>1</v>
      </c>
      <c r="E4748" s="193">
        <v>16</v>
      </c>
      <c r="F4748" s="193">
        <v>2</v>
      </c>
      <c r="G4748" s="194">
        <v>1.2532000000000001</v>
      </c>
      <c r="H4748" s="195">
        <v>1.80091</v>
      </c>
    </row>
    <row r="4749" spans="2:8" x14ac:dyDescent="0.25">
      <c r="B4749" s="191" t="s">
        <v>396</v>
      </c>
      <c r="C4749" s="193">
        <v>9</v>
      </c>
      <c r="D4749" s="193">
        <v>1</v>
      </c>
      <c r="E4749" s="193">
        <v>17</v>
      </c>
      <c r="F4749" s="193">
        <v>2</v>
      </c>
      <c r="G4749" s="194">
        <v>1.74858</v>
      </c>
      <c r="H4749" s="195">
        <v>2.70106</v>
      </c>
    </row>
    <row r="4750" spans="2:8" x14ac:dyDescent="0.25">
      <c r="B4750" s="191" t="s">
        <v>396</v>
      </c>
      <c r="C4750" s="193">
        <v>9</v>
      </c>
      <c r="D4750" s="193">
        <v>2</v>
      </c>
      <c r="E4750" s="193">
        <v>15</v>
      </c>
      <c r="F4750" s="193">
        <v>3</v>
      </c>
      <c r="G4750" s="194">
        <v>0.97760599999999998</v>
      </c>
      <c r="H4750" s="195">
        <v>1.6720299999999999</v>
      </c>
    </row>
    <row r="4751" spans="2:8" x14ac:dyDescent="0.25">
      <c r="B4751" s="191" t="s">
        <v>396</v>
      </c>
      <c r="C4751" s="193">
        <v>9</v>
      </c>
      <c r="D4751" s="193">
        <v>2</v>
      </c>
      <c r="E4751" s="193">
        <v>16</v>
      </c>
      <c r="F4751" s="193">
        <v>3</v>
      </c>
      <c r="G4751" s="194">
        <v>0.934396</v>
      </c>
      <c r="H4751" s="195">
        <v>1.5509599999999999</v>
      </c>
    </row>
    <row r="4752" spans="2:8" x14ac:dyDescent="0.25">
      <c r="B4752" s="191" t="s">
        <v>396</v>
      </c>
      <c r="C4752" s="193">
        <v>9</v>
      </c>
      <c r="D4752" s="193">
        <v>2</v>
      </c>
      <c r="E4752" s="193">
        <v>17</v>
      </c>
      <c r="F4752" s="193">
        <v>3</v>
      </c>
      <c r="G4752" s="194">
        <v>0.97855999999999999</v>
      </c>
      <c r="H4752" s="195">
        <v>1.5927500000000001</v>
      </c>
    </row>
    <row r="4753" spans="2:8" x14ac:dyDescent="0.25">
      <c r="B4753" s="191" t="s">
        <v>396</v>
      </c>
      <c r="C4753" s="193">
        <v>9</v>
      </c>
      <c r="D4753" s="193">
        <v>3</v>
      </c>
      <c r="E4753" s="193">
        <v>15</v>
      </c>
      <c r="F4753" s="193">
        <v>4</v>
      </c>
      <c r="G4753" s="194">
        <v>0.83313099999999995</v>
      </c>
      <c r="H4753" s="195">
        <v>1.4198299999999999</v>
      </c>
    </row>
    <row r="4754" spans="2:8" x14ac:dyDescent="0.25">
      <c r="B4754" s="191" t="s">
        <v>396</v>
      </c>
      <c r="C4754" s="193">
        <v>9</v>
      </c>
      <c r="D4754" s="193">
        <v>3</v>
      </c>
      <c r="E4754" s="193">
        <v>16</v>
      </c>
      <c r="F4754" s="193">
        <v>4</v>
      </c>
      <c r="G4754" s="194">
        <v>0.76773800000000003</v>
      </c>
      <c r="H4754" s="195">
        <v>1.2677099999999999</v>
      </c>
    </row>
    <row r="4755" spans="2:8" x14ac:dyDescent="0.25">
      <c r="B4755" s="191" t="s">
        <v>396</v>
      </c>
      <c r="C4755" s="193">
        <v>9</v>
      </c>
      <c r="D4755" s="193">
        <v>3</v>
      </c>
      <c r="E4755" s="193">
        <v>17</v>
      </c>
      <c r="F4755" s="193">
        <v>4</v>
      </c>
      <c r="G4755" s="194">
        <v>0.78967799999999999</v>
      </c>
      <c r="H4755" s="195">
        <v>1.27373</v>
      </c>
    </row>
    <row r="4756" spans="2:8" x14ac:dyDescent="0.25">
      <c r="B4756" s="191" t="s">
        <v>397</v>
      </c>
      <c r="C4756" s="193">
        <v>9</v>
      </c>
      <c r="D4756" s="193">
        <v>1</v>
      </c>
      <c r="E4756" s="193">
        <v>15</v>
      </c>
      <c r="F4756" s="193">
        <v>2</v>
      </c>
      <c r="G4756" s="194">
        <v>0.93102600000000002</v>
      </c>
      <c r="H4756" s="195">
        <v>1.0857399999999999</v>
      </c>
    </row>
    <row r="4757" spans="2:8" x14ac:dyDescent="0.25">
      <c r="B4757" s="191" t="s">
        <v>397</v>
      </c>
      <c r="C4757" s="193">
        <v>9</v>
      </c>
      <c r="D4757" s="193">
        <v>1</v>
      </c>
      <c r="E4757" s="193">
        <v>16</v>
      </c>
      <c r="F4757" s="193">
        <v>2</v>
      </c>
      <c r="G4757" s="194">
        <v>1.39039</v>
      </c>
      <c r="H4757" s="195">
        <v>1.9276500000000001</v>
      </c>
    </row>
    <row r="4758" spans="2:8" x14ac:dyDescent="0.25">
      <c r="B4758" s="191" t="s">
        <v>397</v>
      </c>
      <c r="C4758" s="193">
        <v>9</v>
      </c>
      <c r="D4758" s="193">
        <v>1</v>
      </c>
      <c r="E4758" s="193">
        <v>17</v>
      </c>
      <c r="F4758" s="193">
        <v>2</v>
      </c>
      <c r="G4758" s="194">
        <v>1.9005300000000001</v>
      </c>
      <c r="H4758" s="195">
        <v>2.8699400000000002</v>
      </c>
    </row>
    <row r="4759" spans="2:8" x14ac:dyDescent="0.25">
      <c r="B4759" s="191" t="s">
        <v>397</v>
      </c>
      <c r="C4759" s="193">
        <v>9</v>
      </c>
      <c r="D4759" s="193">
        <v>2</v>
      </c>
      <c r="E4759" s="193">
        <v>15</v>
      </c>
      <c r="F4759" s="193">
        <v>3</v>
      </c>
      <c r="G4759" s="194">
        <v>1.0761000000000001</v>
      </c>
      <c r="H4759" s="195">
        <v>1.80566</v>
      </c>
    </row>
    <row r="4760" spans="2:8" x14ac:dyDescent="0.25">
      <c r="B4760" s="191" t="s">
        <v>397</v>
      </c>
      <c r="C4760" s="193">
        <v>9</v>
      </c>
      <c r="D4760" s="193">
        <v>2</v>
      </c>
      <c r="E4760" s="193">
        <v>16</v>
      </c>
      <c r="F4760" s="193">
        <v>3</v>
      </c>
      <c r="G4760" s="194">
        <v>1.03209</v>
      </c>
      <c r="H4760" s="195">
        <v>1.68208</v>
      </c>
    </row>
    <row r="4761" spans="2:8" x14ac:dyDescent="0.25">
      <c r="B4761" s="191" t="s">
        <v>397</v>
      </c>
      <c r="C4761" s="193">
        <v>9</v>
      </c>
      <c r="D4761" s="193">
        <v>2</v>
      </c>
      <c r="E4761" s="193">
        <v>17</v>
      </c>
      <c r="F4761" s="193">
        <v>3</v>
      </c>
      <c r="G4761" s="194">
        <v>1.07901</v>
      </c>
      <c r="H4761" s="195">
        <v>1.7253700000000001</v>
      </c>
    </row>
    <row r="4762" spans="2:8" x14ac:dyDescent="0.25">
      <c r="B4762" s="191" t="s">
        <v>397</v>
      </c>
      <c r="C4762" s="193">
        <v>9</v>
      </c>
      <c r="D4762" s="193">
        <v>3</v>
      </c>
      <c r="E4762" s="193">
        <v>15</v>
      </c>
      <c r="F4762" s="193">
        <v>4</v>
      </c>
      <c r="G4762" s="194">
        <v>0.91693599999999997</v>
      </c>
      <c r="H4762" s="195">
        <v>1.53528</v>
      </c>
    </row>
    <row r="4763" spans="2:8" x14ac:dyDescent="0.25">
      <c r="B4763" s="191" t="s">
        <v>397</v>
      </c>
      <c r="C4763" s="193">
        <v>9</v>
      </c>
      <c r="D4763" s="193">
        <v>3</v>
      </c>
      <c r="E4763" s="193">
        <v>16</v>
      </c>
      <c r="F4763" s="193">
        <v>4</v>
      </c>
      <c r="G4763" s="194">
        <v>0.85223700000000002</v>
      </c>
      <c r="H4763" s="195">
        <v>1.3833299999999999</v>
      </c>
    </row>
    <row r="4764" spans="2:8" x14ac:dyDescent="0.25">
      <c r="B4764" s="191" t="s">
        <v>397</v>
      </c>
      <c r="C4764" s="193">
        <v>9</v>
      </c>
      <c r="D4764" s="193">
        <v>3</v>
      </c>
      <c r="E4764" s="193">
        <v>17</v>
      </c>
      <c r="F4764" s="193">
        <v>4</v>
      </c>
      <c r="G4764" s="194">
        <v>0.87383999999999995</v>
      </c>
      <c r="H4764" s="195">
        <v>1.3872500000000001</v>
      </c>
    </row>
    <row r="4765" spans="2:8" x14ac:dyDescent="0.25">
      <c r="B4765" s="191" t="s">
        <v>398</v>
      </c>
      <c r="C4765" s="193">
        <v>9</v>
      </c>
      <c r="D4765" s="193">
        <v>1</v>
      </c>
      <c r="E4765" s="193">
        <v>15</v>
      </c>
      <c r="F4765" s="193">
        <v>2</v>
      </c>
      <c r="G4765" s="194">
        <v>0.86208399999999996</v>
      </c>
      <c r="H4765" s="195">
        <v>1.0029399999999999</v>
      </c>
    </row>
    <row r="4766" spans="2:8" x14ac:dyDescent="0.25">
      <c r="B4766" s="191" t="s">
        <v>398</v>
      </c>
      <c r="C4766" s="193">
        <v>9</v>
      </c>
      <c r="D4766" s="193">
        <v>1</v>
      </c>
      <c r="E4766" s="193">
        <v>16</v>
      </c>
      <c r="F4766" s="193">
        <v>2</v>
      </c>
      <c r="G4766" s="194">
        <v>1.28786</v>
      </c>
      <c r="H4766" s="195">
        <v>1.79443</v>
      </c>
    </row>
    <row r="4767" spans="2:8" x14ac:dyDescent="0.25">
      <c r="B4767" s="191" t="s">
        <v>398</v>
      </c>
      <c r="C4767" s="193">
        <v>9</v>
      </c>
      <c r="D4767" s="193">
        <v>1</v>
      </c>
      <c r="E4767" s="193">
        <v>17</v>
      </c>
      <c r="F4767" s="193">
        <v>2</v>
      </c>
      <c r="G4767" s="194">
        <v>1.7606599999999999</v>
      </c>
      <c r="H4767" s="195">
        <v>2.7282700000000002</v>
      </c>
    </row>
    <row r="4768" spans="2:8" x14ac:dyDescent="0.25">
      <c r="B4768" s="191" t="s">
        <v>398</v>
      </c>
      <c r="C4768" s="193">
        <v>9</v>
      </c>
      <c r="D4768" s="193">
        <v>2</v>
      </c>
      <c r="E4768" s="193">
        <v>15</v>
      </c>
      <c r="F4768" s="193">
        <v>3</v>
      </c>
      <c r="G4768" s="194">
        <v>1.0009999999999999</v>
      </c>
      <c r="H4768" s="195">
        <v>1.6812100000000001</v>
      </c>
    </row>
    <row r="4769" spans="2:8" x14ac:dyDescent="0.25">
      <c r="B4769" s="191" t="s">
        <v>398</v>
      </c>
      <c r="C4769" s="193">
        <v>9</v>
      </c>
      <c r="D4769" s="193">
        <v>2</v>
      </c>
      <c r="E4769" s="193">
        <v>16</v>
      </c>
      <c r="F4769" s="193">
        <v>3</v>
      </c>
      <c r="G4769" s="194">
        <v>0.96062499999999995</v>
      </c>
      <c r="H4769" s="195">
        <v>1.5658000000000001</v>
      </c>
    </row>
    <row r="4770" spans="2:8" x14ac:dyDescent="0.25">
      <c r="B4770" s="191" t="s">
        <v>398</v>
      </c>
      <c r="C4770" s="193">
        <v>9</v>
      </c>
      <c r="D4770" s="193">
        <v>2</v>
      </c>
      <c r="E4770" s="193">
        <v>17</v>
      </c>
      <c r="F4770" s="193">
        <v>3</v>
      </c>
      <c r="G4770" s="194">
        <v>1.0039800000000001</v>
      </c>
      <c r="H4770" s="195">
        <v>1.60616</v>
      </c>
    </row>
    <row r="4771" spans="2:8" x14ac:dyDescent="0.25">
      <c r="B4771" s="191" t="s">
        <v>398</v>
      </c>
      <c r="C4771" s="193">
        <v>9</v>
      </c>
      <c r="D4771" s="193">
        <v>3</v>
      </c>
      <c r="E4771" s="193">
        <v>15</v>
      </c>
      <c r="F4771" s="193">
        <v>4</v>
      </c>
      <c r="G4771" s="194">
        <v>0.85225499999999998</v>
      </c>
      <c r="H4771" s="195">
        <v>1.42777</v>
      </c>
    </row>
    <row r="4772" spans="2:8" x14ac:dyDescent="0.25">
      <c r="B4772" s="191" t="s">
        <v>398</v>
      </c>
      <c r="C4772" s="193">
        <v>9</v>
      </c>
      <c r="D4772" s="193">
        <v>3</v>
      </c>
      <c r="E4772" s="193">
        <v>16</v>
      </c>
      <c r="F4772" s="193">
        <v>4</v>
      </c>
      <c r="G4772" s="194">
        <v>0.79261599999999999</v>
      </c>
      <c r="H4772" s="195">
        <v>1.2869200000000001</v>
      </c>
    </row>
    <row r="4773" spans="2:8" x14ac:dyDescent="0.25">
      <c r="B4773" s="191" t="s">
        <v>398</v>
      </c>
      <c r="C4773" s="193">
        <v>9</v>
      </c>
      <c r="D4773" s="193">
        <v>3</v>
      </c>
      <c r="E4773" s="193">
        <v>17</v>
      </c>
      <c r="F4773" s="193">
        <v>4</v>
      </c>
      <c r="G4773" s="194">
        <v>0.81283099999999997</v>
      </c>
      <c r="H4773" s="195">
        <v>1.29044</v>
      </c>
    </row>
    <row r="4774" spans="2:8" x14ac:dyDescent="0.25">
      <c r="B4774" s="191" t="s">
        <v>399</v>
      </c>
      <c r="C4774" s="193">
        <v>9</v>
      </c>
      <c r="D4774" s="193">
        <v>1</v>
      </c>
      <c r="E4774" s="193">
        <v>15</v>
      </c>
      <c r="F4774" s="193">
        <v>2</v>
      </c>
      <c r="G4774" s="194">
        <v>0.87440700000000005</v>
      </c>
      <c r="H4774" s="195">
        <v>1.0197099999999999</v>
      </c>
    </row>
    <row r="4775" spans="2:8" x14ac:dyDescent="0.25">
      <c r="B4775" s="191" t="s">
        <v>399</v>
      </c>
      <c r="C4775" s="193">
        <v>9</v>
      </c>
      <c r="D4775" s="193">
        <v>1</v>
      </c>
      <c r="E4775" s="193">
        <v>16</v>
      </c>
      <c r="F4775" s="193">
        <v>2</v>
      </c>
      <c r="G4775" s="194">
        <v>1.30583</v>
      </c>
      <c r="H4775" s="195">
        <v>1.81043</v>
      </c>
    </row>
    <row r="4776" spans="2:8" x14ac:dyDescent="0.25">
      <c r="B4776" s="191" t="s">
        <v>399</v>
      </c>
      <c r="C4776" s="193">
        <v>9</v>
      </c>
      <c r="D4776" s="193">
        <v>1</v>
      </c>
      <c r="E4776" s="193">
        <v>17</v>
      </c>
      <c r="F4776" s="193">
        <v>2</v>
      </c>
      <c r="G4776" s="194">
        <v>1.7849600000000001</v>
      </c>
      <c r="H4776" s="195">
        <v>2.6954099999999999</v>
      </c>
    </row>
    <row r="4777" spans="2:8" x14ac:dyDescent="0.25">
      <c r="B4777" s="191" t="s">
        <v>399</v>
      </c>
      <c r="C4777" s="193">
        <v>9</v>
      </c>
      <c r="D4777" s="193">
        <v>2</v>
      </c>
      <c r="E4777" s="193">
        <v>15</v>
      </c>
      <c r="F4777" s="193">
        <v>3</v>
      </c>
      <c r="G4777" s="194">
        <v>1.0106599999999999</v>
      </c>
      <c r="H4777" s="195">
        <v>1.6958500000000001</v>
      </c>
    </row>
    <row r="4778" spans="2:8" x14ac:dyDescent="0.25">
      <c r="B4778" s="191" t="s">
        <v>399</v>
      </c>
      <c r="C4778" s="193">
        <v>9</v>
      </c>
      <c r="D4778" s="193">
        <v>2</v>
      </c>
      <c r="E4778" s="193">
        <v>16</v>
      </c>
      <c r="F4778" s="193">
        <v>3</v>
      </c>
      <c r="G4778" s="194">
        <v>0.96932700000000005</v>
      </c>
      <c r="H4778" s="195">
        <v>1.57979</v>
      </c>
    </row>
    <row r="4779" spans="2:8" x14ac:dyDescent="0.25">
      <c r="B4779" s="191" t="s">
        <v>399</v>
      </c>
      <c r="C4779" s="193">
        <v>9</v>
      </c>
      <c r="D4779" s="193">
        <v>2</v>
      </c>
      <c r="E4779" s="193">
        <v>17</v>
      </c>
      <c r="F4779" s="193">
        <v>3</v>
      </c>
      <c r="G4779" s="194">
        <v>1.01339</v>
      </c>
      <c r="H4779" s="195">
        <v>1.6204499999999999</v>
      </c>
    </row>
    <row r="4780" spans="2:8" x14ac:dyDescent="0.25">
      <c r="B4780" s="191" t="s">
        <v>399</v>
      </c>
      <c r="C4780" s="193">
        <v>9</v>
      </c>
      <c r="D4780" s="193">
        <v>3</v>
      </c>
      <c r="E4780" s="193">
        <v>15</v>
      </c>
      <c r="F4780" s="193">
        <v>4</v>
      </c>
      <c r="G4780" s="194">
        <v>0.861174</v>
      </c>
      <c r="H4780" s="195">
        <v>1.4419200000000001</v>
      </c>
    </row>
    <row r="4781" spans="2:8" x14ac:dyDescent="0.25">
      <c r="B4781" s="191" t="s">
        <v>399</v>
      </c>
      <c r="C4781" s="193">
        <v>9</v>
      </c>
      <c r="D4781" s="193">
        <v>3</v>
      </c>
      <c r="E4781" s="193">
        <v>16</v>
      </c>
      <c r="F4781" s="193">
        <v>4</v>
      </c>
      <c r="G4781" s="194">
        <v>0.80040999999999995</v>
      </c>
      <c r="H4781" s="195">
        <v>1.29921</v>
      </c>
    </row>
    <row r="4782" spans="2:8" x14ac:dyDescent="0.25">
      <c r="B4782" s="191" t="s">
        <v>399</v>
      </c>
      <c r="C4782" s="193">
        <v>9</v>
      </c>
      <c r="D4782" s="193">
        <v>3</v>
      </c>
      <c r="E4782" s="193">
        <v>17</v>
      </c>
      <c r="F4782" s="193">
        <v>4</v>
      </c>
      <c r="G4782" s="194">
        <v>0.82069899999999996</v>
      </c>
      <c r="H4782" s="195">
        <v>1.3028900000000001</v>
      </c>
    </row>
    <row r="4783" spans="2:8" x14ac:dyDescent="0.25">
      <c r="B4783" s="191" t="s">
        <v>400</v>
      </c>
      <c r="C4783" s="193">
        <v>9</v>
      </c>
      <c r="D4783" s="193">
        <v>1</v>
      </c>
      <c r="E4783" s="193">
        <v>15</v>
      </c>
      <c r="F4783" s="193">
        <v>2</v>
      </c>
      <c r="G4783" s="194">
        <v>0.80546600000000002</v>
      </c>
      <c r="H4783" s="195">
        <v>0.93707499999999999</v>
      </c>
    </row>
    <row r="4784" spans="2:8" x14ac:dyDescent="0.25">
      <c r="B4784" s="191" t="s">
        <v>400</v>
      </c>
      <c r="C4784" s="193">
        <v>9</v>
      </c>
      <c r="D4784" s="193">
        <v>1</v>
      </c>
      <c r="E4784" s="193">
        <v>16</v>
      </c>
      <c r="F4784" s="193">
        <v>2</v>
      </c>
      <c r="G4784" s="194">
        <v>1.2032799999999999</v>
      </c>
      <c r="H4784" s="195">
        <v>1.67658</v>
      </c>
    </row>
    <row r="4785" spans="2:8" x14ac:dyDescent="0.25">
      <c r="B4785" s="191" t="s">
        <v>400</v>
      </c>
      <c r="C4785" s="193">
        <v>9</v>
      </c>
      <c r="D4785" s="193">
        <v>1</v>
      </c>
      <c r="E4785" s="193">
        <v>17</v>
      </c>
      <c r="F4785" s="193">
        <v>2</v>
      </c>
      <c r="G4785" s="194">
        <v>1.6450199999999999</v>
      </c>
      <c r="H4785" s="195">
        <v>2.5490900000000001</v>
      </c>
    </row>
    <row r="4786" spans="2:8" x14ac:dyDescent="0.25">
      <c r="B4786" s="191" t="s">
        <v>400</v>
      </c>
      <c r="C4786" s="193">
        <v>9</v>
      </c>
      <c r="D4786" s="193">
        <v>2</v>
      </c>
      <c r="E4786" s="193">
        <v>15</v>
      </c>
      <c r="F4786" s="193">
        <v>3</v>
      </c>
      <c r="G4786" s="194">
        <v>0.93525700000000001</v>
      </c>
      <c r="H4786" s="195">
        <v>1.5707899999999999</v>
      </c>
    </row>
    <row r="4787" spans="2:8" x14ac:dyDescent="0.25">
      <c r="B4787" s="191" t="s">
        <v>400</v>
      </c>
      <c r="C4787" s="193">
        <v>9</v>
      </c>
      <c r="D4787" s="193">
        <v>2</v>
      </c>
      <c r="E4787" s="193">
        <v>16</v>
      </c>
      <c r="F4787" s="193">
        <v>3</v>
      </c>
      <c r="G4787" s="194">
        <v>0.89753499999999997</v>
      </c>
      <c r="H4787" s="195">
        <v>1.4629700000000001</v>
      </c>
    </row>
    <row r="4788" spans="2:8" x14ac:dyDescent="0.25">
      <c r="B4788" s="191" t="s">
        <v>400</v>
      </c>
      <c r="C4788" s="193">
        <v>9</v>
      </c>
      <c r="D4788" s="193">
        <v>2</v>
      </c>
      <c r="E4788" s="193">
        <v>17</v>
      </c>
      <c r="F4788" s="193">
        <v>3</v>
      </c>
      <c r="G4788" s="194">
        <v>0.93804500000000002</v>
      </c>
      <c r="H4788" s="195">
        <v>1.50068</v>
      </c>
    </row>
    <row r="4789" spans="2:8" x14ac:dyDescent="0.25">
      <c r="B4789" s="191" t="s">
        <v>400</v>
      </c>
      <c r="C4789" s="193">
        <v>9</v>
      </c>
      <c r="D4789" s="193">
        <v>3</v>
      </c>
      <c r="E4789" s="193">
        <v>15</v>
      </c>
      <c r="F4789" s="193">
        <v>4</v>
      </c>
      <c r="G4789" s="194">
        <v>0.79628299999999996</v>
      </c>
      <c r="H4789" s="195">
        <v>1.3340000000000001</v>
      </c>
    </row>
    <row r="4790" spans="2:8" x14ac:dyDescent="0.25">
      <c r="B4790" s="191" t="s">
        <v>400</v>
      </c>
      <c r="C4790" s="193">
        <v>9</v>
      </c>
      <c r="D4790" s="193">
        <v>3</v>
      </c>
      <c r="E4790" s="193">
        <v>16</v>
      </c>
      <c r="F4790" s="193">
        <v>4</v>
      </c>
      <c r="G4790" s="194">
        <v>0.74056100000000002</v>
      </c>
      <c r="H4790" s="195">
        <v>1.2023999999999999</v>
      </c>
    </row>
    <row r="4791" spans="2:8" x14ac:dyDescent="0.25">
      <c r="B4791" s="191" t="s">
        <v>400</v>
      </c>
      <c r="C4791" s="193">
        <v>9</v>
      </c>
      <c r="D4791" s="193">
        <v>3</v>
      </c>
      <c r="E4791" s="193">
        <v>17</v>
      </c>
      <c r="F4791" s="193">
        <v>4</v>
      </c>
      <c r="G4791" s="194">
        <v>0.75944800000000001</v>
      </c>
      <c r="H4791" s="195">
        <v>1.2056899999999999</v>
      </c>
    </row>
    <row r="4792" spans="2:8" x14ac:dyDescent="0.25">
      <c r="B4792" s="191" t="s">
        <v>401</v>
      </c>
      <c r="C4792" s="193">
        <v>9</v>
      </c>
      <c r="D4792" s="193">
        <v>1</v>
      </c>
      <c r="E4792" s="193">
        <v>15</v>
      </c>
      <c r="F4792" s="193">
        <v>2</v>
      </c>
      <c r="G4792" s="194">
        <v>1.0492900000000001</v>
      </c>
      <c r="H4792" s="195">
        <v>1.13523</v>
      </c>
    </row>
    <row r="4793" spans="2:8" x14ac:dyDescent="0.25">
      <c r="B4793" s="191" t="s">
        <v>401</v>
      </c>
      <c r="C4793" s="193">
        <v>9</v>
      </c>
      <c r="D4793" s="193">
        <v>1</v>
      </c>
      <c r="E4793" s="193">
        <v>16</v>
      </c>
      <c r="F4793" s="193">
        <v>2</v>
      </c>
      <c r="G4793" s="194">
        <v>1.5799300000000001</v>
      </c>
      <c r="H4793" s="195">
        <v>2.1157699999999999</v>
      </c>
    </row>
    <row r="4794" spans="2:8" x14ac:dyDescent="0.25">
      <c r="B4794" s="191" t="s">
        <v>401</v>
      </c>
      <c r="C4794" s="193">
        <v>9</v>
      </c>
      <c r="D4794" s="193">
        <v>1</v>
      </c>
      <c r="E4794" s="193">
        <v>17</v>
      </c>
      <c r="F4794" s="193">
        <v>2</v>
      </c>
      <c r="G4794" s="194">
        <v>2.1774100000000001</v>
      </c>
      <c r="H4794" s="195">
        <v>3.2036799999999999</v>
      </c>
    </row>
    <row r="4795" spans="2:8" x14ac:dyDescent="0.25">
      <c r="B4795" s="191" t="s">
        <v>401</v>
      </c>
      <c r="C4795" s="193">
        <v>9</v>
      </c>
      <c r="D4795" s="193">
        <v>2</v>
      </c>
      <c r="E4795" s="193">
        <v>15</v>
      </c>
      <c r="F4795" s="193">
        <v>3</v>
      </c>
      <c r="G4795" s="194">
        <v>1.1301099999999999</v>
      </c>
      <c r="H4795" s="195">
        <v>1.86059</v>
      </c>
    </row>
    <row r="4796" spans="2:8" x14ac:dyDescent="0.25">
      <c r="B4796" s="191" t="s">
        <v>401</v>
      </c>
      <c r="C4796" s="193">
        <v>9</v>
      </c>
      <c r="D4796" s="193">
        <v>2</v>
      </c>
      <c r="E4796" s="193">
        <v>16</v>
      </c>
      <c r="F4796" s="193">
        <v>3</v>
      </c>
      <c r="G4796" s="194">
        <v>1.08636</v>
      </c>
      <c r="H4796" s="195">
        <v>1.7400800000000001</v>
      </c>
    </row>
    <row r="4797" spans="2:8" x14ac:dyDescent="0.25">
      <c r="B4797" s="191" t="s">
        <v>401</v>
      </c>
      <c r="C4797" s="193">
        <v>9</v>
      </c>
      <c r="D4797" s="193">
        <v>2</v>
      </c>
      <c r="E4797" s="193">
        <v>17</v>
      </c>
      <c r="F4797" s="193">
        <v>3</v>
      </c>
      <c r="G4797" s="194">
        <v>1.1494800000000001</v>
      </c>
      <c r="H4797" s="195">
        <v>1.8107800000000001</v>
      </c>
    </row>
    <row r="4798" spans="2:8" x14ac:dyDescent="0.25">
      <c r="B4798" s="191" t="s">
        <v>401</v>
      </c>
      <c r="C4798" s="193">
        <v>9</v>
      </c>
      <c r="D4798" s="193">
        <v>3</v>
      </c>
      <c r="E4798" s="193">
        <v>15</v>
      </c>
      <c r="F4798" s="193">
        <v>4</v>
      </c>
      <c r="G4798" s="194">
        <v>0.97506199999999998</v>
      </c>
      <c r="H4798" s="195">
        <v>1.6294999999999999</v>
      </c>
    </row>
    <row r="4799" spans="2:8" x14ac:dyDescent="0.25">
      <c r="B4799" s="191" t="s">
        <v>401</v>
      </c>
      <c r="C4799" s="193">
        <v>9</v>
      </c>
      <c r="D4799" s="193">
        <v>3</v>
      </c>
      <c r="E4799" s="193">
        <v>16</v>
      </c>
      <c r="F4799" s="193">
        <v>4</v>
      </c>
      <c r="G4799" s="194">
        <v>0.89972399999999997</v>
      </c>
      <c r="H4799" s="195">
        <v>1.45577</v>
      </c>
    </row>
    <row r="4800" spans="2:8" x14ac:dyDescent="0.25">
      <c r="B4800" s="191" t="s">
        <v>401</v>
      </c>
      <c r="C4800" s="193">
        <v>9</v>
      </c>
      <c r="D4800" s="193">
        <v>3</v>
      </c>
      <c r="E4800" s="193">
        <v>17</v>
      </c>
      <c r="F4800" s="193">
        <v>4</v>
      </c>
      <c r="G4800" s="194">
        <v>0.93173600000000001</v>
      </c>
      <c r="H4800" s="195">
        <v>1.4742</v>
      </c>
    </row>
    <row r="4801" spans="2:8" x14ac:dyDescent="0.25">
      <c r="B4801" s="191" t="s">
        <v>402</v>
      </c>
      <c r="C4801" s="193">
        <v>9</v>
      </c>
      <c r="D4801" s="193">
        <v>1</v>
      </c>
      <c r="E4801" s="193">
        <v>15</v>
      </c>
      <c r="F4801" s="193">
        <v>2</v>
      </c>
      <c r="G4801" s="194">
        <v>0.91768099999999997</v>
      </c>
      <c r="H4801" s="195">
        <v>0.99182599999999999</v>
      </c>
    </row>
    <row r="4802" spans="2:8" x14ac:dyDescent="0.25">
      <c r="B4802" s="191" t="s">
        <v>402</v>
      </c>
      <c r="C4802" s="193">
        <v>9</v>
      </c>
      <c r="D4802" s="193">
        <v>1</v>
      </c>
      <c r="E4802" s="193">
        <v>16</v>
      </c>
      <c r="F4802" s="193">
        <v>2</v>
      </c>
      <c r="G4802" s="194">
        <v>1.3806400000000001</v>
      </c>
      <c r="H4802" s="195">
        <v>1.8589100000000001</v>
      </c>
    </row>
    <row r="4803" spans="2:8" x14ac:dyDescent="0.25">
      <c r="B4803" s="191" t="s">
        <v>402</v>
      </c>
      <c r="C4803" s="193">
        <v>9</v>
      </c>
      <c r="D4803" s="193">
        <v>1</v>
      </c>
      <c r="E4803" s="193">
        <v>17</v>
      </c>
      <c r="F4803" s="193">
        <v>2</v>
      </c>
      <c r="G4803" s="194">
        <v>1.9267799999999999</v>
      </c>
      <c r="H4803" s="195">
        <v>2.8566199999999999</v>
      </c>
    </row>
    <row r="4804" spans="2:8" x14ac:dyDescent="0.25">
      <c r="B4804" s="191" t="s">
        <v>402</v>
      </c>
      <c r="C4804" s="193">
        <v>9</v>
      </c>
      <c r="D4804" s="193">
        <v>2</v>
      </c>
      <c r="E4804" s="193">
        <v>15</v>
      </c>
      <c r="F4804" s="193">
        <v>3</v>
      </c>
      <c r="G4804" s="194">
        <v>0.99732699999999996</v>
      </c>
      <c r="H4804" s="195">
        <v>1.6433199999999999</v>
      </c>
    </row>
    <row r="4805" spans="2:8" x14ac:dyDescent="0.25">
      <c r="B4805" s="191" t="s">
        <v>402</v>
      </c>
      <c r="C4805" s="193">
        <v>9</v>
      </c>
      <c r="D4805" s="193">
        <v>2</v>
      </c>
      <c r="E4805" s="193">
        <v>16</v>
      </c>
      <c r="F4805" s="193">
        <v>3</v>
      </c>
      <c r="G4805" s="194">
        <v>0.95943599999999996</v>
      </c>
      <c r="H4805" s="195">
        <v>1.53827</v>
      </c>
    </row>
    <row r="4806" spans="2:8" x14ac:dyDescent="0.25">
      <c r="B4806" s="191" t="s">
        <v>402</v>
      </c>
      <c r="C4806" s="193">
        <v>9</v>
      </c>
      <c r="D4806" s="193">
        <v>2</v>
      </c>
      <c r="E4806" s="193">
        <v>17</v>
      </c>
      <c r="F4806" s="193">
        <v>3</v>
      </c>
      <c r="G4806" s="194">
        <v>1.0149300000000001</v>
      </c>
      <c r="H4806" s="195">
        <v>1.6002000000000001</v>
      </c>
    </row>
    <row r="4807" spans="2:8" x14ac:dyDescent="0.25">
      <c r="B4807" s="191" t="s">
        <v>402</v>
      </c>
      <c r="C4807" s="193">
        <v>9</v>
      </c>
      <c r="D4807" s="193">
        <v>3</v>
      </c>
      <c r="E4807" s="193">
        <v>15</v>
      </c>
      <c r="F4807" s="193">
        <v>4</v>
      </c>
      <c r="G4807" s="194">
        <v>0.85878900000000002</v>
      </c>
      <c r="H4807" s="195">
        <v>1.43869</v>
      </c>
    </row>
    <row r="4808" spans="2:8" x14ac:dyDescent="0.25">
      <c r="B4808" s="191" t="s">
        <v>402</v>
      </c>
      <c r="C4808" s="193">
        <v>9</v>
      </c>
      <c r="D4808" s="193">
        <v>3</v>
      </c>
      <c r="E4808" s="193">
        <v>16</v>
      </c>
      <c r="F4808" s="193">
        <v>4</v>
      </c>
      <c r="G4808" s="194">
        <v>0.794574</v>
      </c>
      <c r="H4808" s="195">
        <v>1.2867500000000001</v>
      </c>
    </row>
    <row r="4809" spans="2:8" x14ac:dyDescent="0.25">
      <c r="B4809" s="191" t="s">
        <v>402</v>
      </c>
      <c r="C4809" s="193">
        <v>9</v>
      </c>
      <c r="D4809" s="193">
        <v>3</v>
      </c>
      <c r="E4809" s="193">
        <v>17</v>
      </c>
      <c r="F4809" s="193">
        <v>4</v>
      </c>
      <c r="G4809" s="194">
        <v>0.82254400000000005</v>
      </c>
      <c r="H4809" s="195">
        <v>1.3022899999999999</v>
      </c>
    </row>
    <row r="4810" spans="2:8" x14ac:dyDescent="0.25">
      <c r="B4810" s="191" t="s">
        <v>403</v>
      </c>
      <c r="C4810" s="193">
        <v>9</v>
      </c>
      <c r="D4810" s="193">
        <v>1</v>
      </c>
      <c r="E4810" s="193">
        <v>15</v>
      </c>
      <c r="F4810" s="193">
        <v>2</v>
      </c>
      <c r="G4810" s="194">
        <v>0.89740399999999998</v>
      </c>
      <c r="H4810" s="195">
        <v>0.99034599999999995</v>
      </c>
    </row>
    <row r="4811" spans="2:8" x14ac:dyDescent="0.25">
      <c r="B4811" s="191" t="s">
        <v>403</v>
      </c>
      <c r="C4811" s="193">
        <v>9</v>
      </c>
      <c r="D4811" s="193">
        <v>1</v>
      </c>
      <c r="E4811" s="193">
        <v>16</v>
      </c>
      <c r="F4811" s="193">
        <v>2</v>
      </c>
      <c r="G4811" s="194">
        <v>1.32548</v>
      </c>
      <c r="H4811" s="195">
        <v>1.8374699999999999</v>
      </c>
    </row>
    <row r="4812" spans="2:8" x14ac:dyDescent="0.25">
      <c r="B4812" s="191" t="s">
        <v>403</v>
      </c>
      <c r="C4812" s="193">
        <v>9</v>
      </c>
      <c r="D4812" s="193">
        <v>1</v>
      </c>
      <c r="E4812" s="193">
        <v>17</v>
      </c>
      <c r="F4812" s="193">
        <v>2</v>
      </c>
      <c r="G4812" s="194">
        <v>1.8439300000000001</v>
      </c>
      <c r="H4812" s="195">
        <v>2.7927</v>
      </c>
    </row>
    <row r="4813" spans="2:8" x14ac:dyDescent="0.25">
      <c r="B4813" s="191" t="s">
        <v>403</v>
      </c>
      <c r="C4813" s="193">
        <v>9</v>
      </c>
      <c r="D4813" s="193">
        <v>2</v>
      </c>
      <c r="E4813" s="193">
        <v>15</v>
      </c>
      <c r="F4813" s="193">
        <v>3</v>
      </c>
      <c r="G4813" s="194">
        <v>0.96684700000000001</v>
      </c>
      <c r="H4813" s="195">
        <v>1.61955</v>
      </c>
    </row>
    <row r="4814" spans="2:8" x14ac:dyDescent="0.25">
      <c r="B4814" s="191" t="s">
        <v>403</v>
      </c>
      <c r="C4814" s="193">
        <v>9</v>
      </c>
      <c r="D4814" s="193">
        <v>2</v>
      </c>
      <c r="E4814" s="193">
        <v>16</v>
      </c>
      <c r="F4814" s="193">
        <v>3</v>
      </c>
      <c r="G4814" s="194">
        <v>0.93199100000000001</v>
      </c>
      <c r="H4814" s="195">
        <v>1.5185500000000001</v>
      </c>
    </row>
    <row r="4815" spans="2:8" x14ac:dyDescent="0.25">
      <c r="B4815" s="191" t="s">
        <v>403</v>
      </c>
      <c r="C4815" s="193">
        <v>9</v>
      </c>
      <c r="D4815" s="193">
        <v>2</v>
      </c>
      <c r="E4815" s="193">
        <v>17</v>
      </c>
      <c r="F4815" s="193">
        <v>3</v>
      </c>
      <c r="G4815" s="194">
        <v>0.98800900000000003</v>
      </c>
      <c r="H4815" s="195">
        <v>1.58321</v>
      </c>
    </row>
    <row r="4816" spans="2:8" x14ac:dyDescent="0.25">
      <c r="B4816" s="191" t="s">
        <v>403</v>
      </c>
      <c r="C4816" s="193">
        <v>9</v>
      </c>
      <c r="D4816" s="193">
        <v>3</v>
      </c>
      <c r="E4816" s="193">
        <v>15</v>
      </c>
      <c r="F4816" s="193">
        <v>4</v>
      </c>
      <c r="G4816" s="194">
        <v>0.83975900000000003</v>
      </c>
      <c r="H4816" s="195">
        <v>1.42353</v>
      </c>
    </row>
    <row r="4817" spans="2:8" x14ac:dyDescent="0.25">
      <c r="B4817" s="191" t="s">
        <v>403</v>
      </c>
      <c r="C4817" s="193">
        <v>9</v>
      </c>
      <c r="D4817" s="193">
        <v>3</v>
      </c>
      <c r="E4817" s="193">
        <v>16</v>
      </c>
      <c r="F4817" s="193">
        <v>4</v>
      </c>
      <c r="G4817" s="194">
        <v>0.77764999999999995</v>
      </c>
      <c r="H4817" s="195">
        <v>1.2754399999999999</v>
      </c>
    </row>
    <row r="4818" spans="2:8" x14ac:dyDescent="0.25">
      <c r="B4818" s="191" t="s">
        <v>403</v>
      </c>
      <c r="C4818" s="193">
        <v>9</v>
      </c>
      <c r="D4818" s="193">
        <v>3</v>
      </c>
      <c r="E4818" s="193">
        <v>17</v>
      </c>
      <c r="F4818" s="193">
        <v>4</v>
      </c>
      <c r="G4818" s="194">
        <v>0.80570799999999998</v>
      </c>
      <c r="H4818" s="195">
        <v>1.2940100000000001</v>
      </c>
    </row>
    <row r="4819" spans="2:8" x14ac:dyDescent="0.25">
      <c r="B4819" s="191" t="s">
        <v>404</v>
      </c>
      <c r="C4819" s="193">
        <v>9</v>
      </c>
      <c r="D4819" s="193">
        <v>1</v>
      </c>
      <c r="E4819" s="193">
        <v>15</v>
      </c>
      <c r="F4819" s="193">
        <v>2</v>
      </c>
      <c r="G4819" s="194">
        <v>0.83631500000000003</v>
      </c>
      <c r="H4819" s="195">
        <v>0.92076400000000003</v>
      </c>
    </row>
    <row r="4820" spans="2:8" x14ac:dyDescent="0.25">
      <c r="B4820" s="191" t="s">
        <v>404</v>
      </c>
      <c r="C4820" s="193">
        <v>9</v>
      </c>
      <c r="D4820" s="193">
        <v>1</v>
      </c>
      <c r="E4820" s="193">
        <v>16</v>
      </c>
      <c r="F4820" s="193">
        <v>2</v>
      </c>
      <c r="G4820" s="194">
        <v>1.2499</v>
      </c>
      <c r="H4820" s="195">
        <v>1.7396100000000001</v>
      </c>
    </row>
    <row r="4821" spans="2:8" x14ac:dyDescent="0.25">
      <c r="B4821" s="191" t="s">
        <v>404</v>
      </c>
      <c r="C4821" s="193">
        <v>9</v>
      </c>
      <c r="D4821" s="193">
        <v>1</v>
      </c>
      <c r="E4821" s="193">
        <v>17</v>
      </c>
      <c r="F4821" s="193">
        <v>2</v>
      </c>
      <c r="G4821" s="194">
        <v>1.74563</v>
      </c>
      <c r="H4821" s="195">
        <v>2.6506099999999999</v>
      </c>
    </row>
    <row r="4822" spans="2:8" x14ac:dyDescent="0.25">
      <c r="B4822" s="191" t="s">
        <v>404</v>
      </c>
      <c r="C4822" s="193">
        <v>9</v>
      </c>
      <c r="D4822" s="193">
        <v>2</v>
      </c>
      <c r="E4822" s="193">
        <v>15</v>
      </c>
      <c r="F4822" s="193">
        <v>3</v>
      </c>
      <c r="G4822" s="194">
        <v>0.90774500000000002</v>
      </c>
      <c r="H4822" s="195">
        <v>1.5200499999999999</v>
      </c>
    </row>
    <row r="4823" spans="2:8" x14ac:dyDescent="0.25">
      <c r="B4823" s="191" t="s">
        <v>404</v>
      </c>
      <c r="C4823" s="193">
        <v>9</v>
      </c>
      <c r="D4823" s="193">
        <v>2</v>
      </c>
      <c r="E4823" s="193">
        <v>16</v>
      </c>
      <c r="F4823" s="193">
        <v>3</v>
      </c>
      <c r="G4823" s="194">
        <v>0.87569900000000001</v>
      </c>
      <c r="H4823" s="195">
        <v>1.4273899999999999</v>
      </c>
    </row>
    <row r="4824" spans="2:8" x14ac:dyDescent="0.25">
      <c r="B4824" s="191" t="s">
        <v>404</v>
      </c>
      <c r="C4824" s="193">
        <v>9</v>
      </c>
      <c r="D4824" s="193">
        <v>2</v>
      </c>
      <c r="E4824" s="193">
        <v>17</v>
      </c>
      <c r="F4824" s="193">
        <v>3</v>
      </c>
      <c r="G4824" s="194">
        <v>0.92794100000000002</v>
      </c>
      <c r="H4824" s="195">
        <v>1.48834</v>
      </c>
    </row>
    <row r="4825" spans="2:8" x14ac:dyDescent="0.25">
      <c r="B4825" s="191" t="s">
        <v>404</v>
      </c>
      <c r="C4825" s="193">
        <v>9</v>
      </c>
      <c r="D4825" s="193">
        <v>3</v>
      </c>
      <c r="E4825" s="193">
        <v>15</v>
      </c>
      <c r="F4825" s="193">
        <v>4</v>
      </c>
      <c r="G4825" s="194">
        <v>0.78748399999999996</v>
      </c>
      <c r="H4825" s="195">
        <v>1.33582</v>
      </c>
    </row>
    <row r="4826" spans="2:8" x14ac:dyDescent="0.25">
      <c r="B4826" s="191" t="s">
        <v>404</v>
      </c>
      <c r="C4826" s="193">
        <v>9</v>
      </c>
      <c r="D4826" s="193">
        <v>3</v>
      </c>
      <c r="E4826" s="193">
        <v>16</v>
      </c>
      <c r="F4826" s="193">
        <v>4</v>
      </c>
      <c r="G4826" s="194">
        <v>0.72996700000000003</v>
      </c>
      <c r="H4826" s="195">
        <v>1.1987699999999999</v>
      </c>
    </row>
    <row r="4827" spans="2:8" x14ac:dyDescent="0.25">
      <c r="B4827" s="191" t="s">
        <v>404</v>
      </c>
      <c r="C4827" s="193">
        <v>9</v>
      </c>
      <c r="D4827" s="193">
        <v>3</v>
      </c>
      <c r="E4827" s="193">
        <v>17</v>
      </c>
      <c r="F4827" s="193">
        <v>4</v>
      </c>
      <c r="G4827" s="194">
        <v>0.75682799999999995</v>
      </c>
      <c r="H4827" s="195">
        <v>1.2155</v>
      </c>
    </row>
    <row r="4828" spans="2:8" x14ac:dyDescent="0.25">
      <c r="B4828" s="191" t="s">
        <v>405</v>
      </c>
      <c r="C4828" s="193">
        <v>9</v>
      </c>
      <c r="D4828" s="193">
        <v>1</v>
      </c>
      <c r="E4828" s="193">
        <v>15</v>
      </c>
      <c r="F4828" s="193">
        <v>2</v>
      </c>
      <c r="G4828" s="194">
        <v>0.92672299999999996</v>
      </c>
      <c r="H4828" s="195">
        <v>1.0042199999999999</v>
      </c>
    </row>
    <row r="4829" spans="2:8" x14ac:dyDescent="0.25">
      <c r="B4829" s="191" t="s">
        <v>405</v>
      </c>
      <c r="C4829" s="193">
        <v>9</v>
      </c>
      <c r="D4829" s="193">
        <v>1</v>
      </c>
      <c r="E4829" s="193">
        <v>16</v>
      </c>
      <c r="F4829" s="193">
        <v>2</v>
      </c>
      <c r="G4829" s="194">
        <v>1.3869400000000001</v>
      </c>
      <c r="H4829" s="195">
        <v>1.8647</v>
      </c>
    </row>
    <row r="4830" spans="2:8" x14ac:dyDescent="0.25">
      <c r="B4830" s="191" t="s">
        <v>405</v>
      </c>
      <c r="C4830" s="193">
        <v>9</v>
      </c>
      <c r="D4830" s="193">
        <v>1</v>
      </c>
      <c r="E4830" s="193">
        <v>17</v>
      </c>
      <c r="F4830" s="193">
        <v>2</v>
      </c>
      <c r="G4830" s="194">
        <v>1.8997599999999999</v>
      </c>
      <c r="H4830" s="195">
        <v>2.8151999999999999</v>
      </c>
    </row>
    <row r="4831" spans="2:8" x14ac:dyDescent="0.25">
      <c r="B4831" s="191" t="s">
        <v>405</v>
      </c>
      <c r="C4831" s="193">
        <v>9</v>
      </c>
      <c r="D4831" s="193">
        <v>2</v>
      </c>
      <c r="E4831" s="193">
        <v>15</v>
      </c>
      <c r="F4831" s="193">
        <v>3</v>
      </c>
      <c r="G4831" s="194">
        <v>0.99801399999999996</v>
      </c>
      <c r="H4831" s="195">
        <v>1.6407400000000001</v>
      </c>
    </row>
    <row r="4832" spans="2:8" x14ac:dyDescent="0.25">
      <c r="B4832" s="191" t="s">
        <v>405</v>
      </c>
      <c r="C4832" s="193">
        <v>9</v>
      </c>
      <c r="D4832" s="193">
        <v>2</v>
      </c>
      <c r="E4832" s="193">
        <v>16</v>
      </c>
      <c r="F4832" s="193">
        <v>3</v>
      </c>
      <c r="G4832" s="194">
        <v>0.96723800000000004</v>
      </c>
      <c r="H4832" s="195">
        <v>1.54694</v>
      </c>
    </row>
    <row r="4833" spans="2:8" x14ac:dyDescent="0.25">
      <c r="B4833" s="191" t="s">
        <v>405</v>
      </c>
      <c r="C4833" s="193">
        <v>9</v>
      </c>
      <c r="D4833" s="193">
        <v>2</v>
      </c>
      <c r="E4833" s="193">
        <v>17</v>
      </c>
      <c r="F4833" s="193">
        <v>3</v>
      </c>
      <c r="G4833" s="194">
        <v>1.0224899999999999</v>
      </c>
      <c r="H4833" s="195">
        <v>1.61026</v>
      </c>
    </row>
    <row r="4834" spans="2:8" x14ac:dyDescent="0.25">
      <c r="B4834" s="191" t="s">
        <v>405</v>
      </c>
      <c r="C4834" s="193">
        <v>9</v>
      </c>
      <c r="D4834" s="193">
        <v>3</v>
      </c>
      <c r="E4834" s="193">
        <v>15</v>
      </c>
      <c r="F4834" s="193">
        <v>4</v>
      </c>
      <c r="G4834" s="194">
        <v>0.86624400000000001</v>
      </c>
      <c r="H4834" s="195">
        <v>1.44286</v>
      </c>
    </row>
    <row r="4835" spans="2:8" x14ac:dyDescent="0.25">
      <c r="B4835" s="191" t="s">
        <v>405</v>
      </c>
      <c r="C4835" s="193">
        <v>9</v>
      </c>
      <c r="D4835" s="193">
        <v>3</v>
      </c>
      <c r="E4835" s="193">
        <v>16</v>
      </c>
      <c r="F4835" s="193">
        <v>4</v>
      </c>
      <c r="G4835" s="194">
        <v>0.80998199999999998</v>
      </c>
      <c r="H4835" s="195">
        <v>1.30671</v>
      </c>
    </row>
    <row r="4836" spans="2:8" x14ac:dyDescent="0.25">
      <c r="B4836" s="191" t="s">
        <v>405</v>
      </c>
      <c r="C4836" s="193">
        <v>9</v>
      </c>
      <c r="D4836" s="193">
        <v>3</v>
      </c>
      <c r="E4836" s="193">
        <v>17</v>
      </c>
      <c r="F4836" s="193">
        <v>4</v>
      </c>
      <c r="G4836" s="194">
        <v>0.83756699999999995</v>
      </c>
      <c r="H4836" s="195">
        <v>1.3222400000000001</v>
      </c>
    </row>
    <row r="4837" spans="2:8" x14ac:dyDescent="0.25">
      <c r="B4837" s="191" t="s">
        <v>406</v>
      </c>
      <c r="C4837" s="193">
        <v>9</v>
      </c>
      <c r="D4837" s="193">
        <v>1</v>
      </c>
      <c r="E4837" s="193">
        <v>15</v>
      </c>
      <c r="F4837" s="193">
        <v>2</v>
      </c>
      <c r="G4837" s="194">
        <v>0.85809100000000005</v>
      </c>
      <c r="H4837" s="195">
        <v>0.92740800000000001</v>
      </c>
    </row>
    <row r="4838" spans="2:8" x14ac:dyDescent="0.25">
      <c r="B4838" s="191" t="s">
        <v>406</v>
      </c>
      <c r="C4838" s="193">
        <v>9</v>
      </c>
      <c r="D4838" s="193">
        <v>1</v>
      </c>
      <c r="E4838" s="193">
        <v>16</v>
      </c>
      <c r="F4838" s="193">
        <v>2</v>
      </c>
      <c r="G4838" s="194">
        <v>1.28501</v>
      </c>
      <c r="H4838" s="195">
        <v>1.73244</v>
      </c>
    </row>
    <row r="4839" spans="2:8" x14ac:dyDescent="0.25">
      <c r="B4839" s="191" t="s">
        <v>406</v>
      </c>
      <c r="C4839" s="193">
        <v>9</v>
      </c>
      <c r="D4839" s="193">
        <v>1</v>
      </c>
      <c r="E4839" s="193">
        <v>17</v>
      </c>
      <c r="F4839" s="193">
        <v>2</v>
      </c>
      <c r="G4839" s="194">
        <v>1.75789</v>
      </c>
      <c r="H4839" s="195">
        <v>2.6749299999999998</v>
      </c>
    </row>
    <row r="4840" spans="2:8" x14ac:dyDescent="0.25">
      <c r="B4840" s="191" t="s">
        <v>406</v>
      </c>
      <c r="C4840" s="193">
        <v>9</v>
      </c>
      <c r="D4840" s="193">
        <v>2</v>
      </c>
      <c r="E4840" s="193">
        <v>15</v>
      </c>
      <c r="F4840" s="193">
        <v>3</v>
      </c>
      <c r="G4840" s="194">
        <v>0.92790399999999995</v>
      </c>
      <c r="H4840" s="195">
        <v>1.52685</v>
      </c>
    </row>
    <row r="4841" spans="2:8" x14ac:dyDescent="0.25">
      <c r="B4841" s="191" t="s">
        <v>406</v>
      </c>
      <c r="C4841" s="193">
        <v>9</v>
      </c>
      <c r="D4841" s="193">
        <v>2</v>
      </c>
      <c r="E4841" s="193">
        <v>16</v>
      </c>
      <c r="F4841" s="193">
        <v>3</v>
      </c>
      <c r="G4841" s="194">
        <v>0.89918600000000004</v>
      </c>
      <c r="H4841" s="195">
        <v>1.4397899999999999</v>
      </c>
    </row>
    <row r="4842" spans="2:8" x14ac:dyDescent="0.25">
      <c r="B4842" s="191" t="s">
        <v>406</v>
      </c>
      <c r="C4842" s="193">
        <v>9</v>
      </c>
      <c r="D4842" s="193">
        <v>2</v>
      </c>
      <c r="E4842" s="193">
        <v>17</v>
      </c>
      <c r="F4842" s="193">
        <v>3</v>
      </c>
      <c r="G4842" s="194">
        <v>0.95073399999999997</v>
      </c>
      <c r="H4842" s="195">
        <v>1.4982800000000001</v>
      </c>
    </row>
    <row r="4843" spans="2:8" x14ac:dyDescent="0.25">
      <c r="B4843" s="191" t="s">
        <v>406</v>
      </c>
      <c r="C4843" s="193">
        <v>9</v>
      </c>
      <c r="D4843" s="193">
        <v>3</v>
      </c>
      <c r="E4843" s="193">
        <v>15</v>
      </c>
      <c r="F4843" s="193">
        <v>4</v>
      </c>
      <c r="G4843" s="194">
        <v>0.80444000000000004</v>
      </c>
      <c r="H4843" s="195">
        <v>1.3408899999999999</v>
      </c>
    </row>
    <row r="4844" spans="2:8" x14ac:dyDescent="0.25">
      <c r="B4844" s="191" t="s">
        <v>406</v>
      </c>
      <c r="C4844" s="193">
        <v>9</v>
      </c>
      <c r="D4844" s="193">
        <v>3</v>
      </c>
      <c r="E4844" s="193">
        <v>16</v>
      </c>
      <c r="F4844" s="193">
        <v>4</v>
      </c>
      <c r="G4844" s="194">
        <v>0.75336899999999996</v>
      </c>
      <c r="H4844" s="195">
        <v>1.2153</v>
      </c>
    </row>
    <row r="4845" spans="2:8" x14ac:dyDescent="0.25">
      <c r="B4845" s="191" t="s">
        <v>406</v>
      </c>
      <c r="C4845" s="193">
        <v>9</v>
      </c>
      <c r="D4845" s="193">
        <v>3</v>
      </c>
      <c r="E4845" s="193">
        <v>17</v>
      </c>
      <c r="F4845" s="193">
        <v>4</v>
      </c>
      <c r="G4845" s="194">
        <v>0.77818799999999999</v>
      </c>
      <c r="H4845" s="195">
        <v>1.2297400000000001</v>
      </c>
    </row>
    <row r="4846" spans="2:8" x14ac:dyDescent="0.25">
      <c r="B4846" s="191" t="s">
        <v>407</v>
      </c>
      <c r="C4846" s="193">
        <v>9</v>
      </c>
      <c r="D4846" s="193">
        <v>1</v>
      </c>
      <c r="E4846" s="193">
        <v>15</v>
      </c>
      <c r="F4846" s="193">
        <v>2</v>
      </c>
      <c r="G4846" s="194">
        <v>0.87036599999999997</v>
      </c>
      <c r="H4846" s="195">
        <v>0.94315400000000005</v>
      </c>
    </row>
    <row r="4847" spans="2:8" x14ac:dyDescent="0.25">
      <c r="B4847" s="191" t="s">
        <v>407</v>
      </c>
      <c r="C4847" s="193">
        <v>9</v>
      </c>
      <c r="D4847" s="193">
        <v>1</v>
      </c>
      <c r="E4847" s="193">
        <v>16</v>
      </c>
      <c r="F4847" s="193">
        <v>2</v>
      </c>
      <c r="G4847" s="194">
        <v>1.3026</v>
      </c>
      <c r="H4847" s="195">
        <v>1.7513000000000001</v>
      </c>
    </row>
    <row r="4848" spans="2:8" x14ac:dyDescent="0.25">
      <c r="B4848" s="191" t="s">
        <v>407</v>
      </c>
      <c r="C4848" s="193">
        <v>9</v>
      </c>
      <c r="D4848" s="193">
        <v>1</v>
      </c>
      <c r="E4848" s="193">
        <v>17</v>
      </c>
      <c r="F4848" s="193">
        <v>2</v>
      </c>
      <c r="G4848" s="194">
        <v>1.78423</v>
      </c>
      <c r="H4848" s="195">
        <v>2.6440000000000001</v>
      </c>
    </row>
    <row r="4849" spans="2:8" x14ac:dyDescent="0.25">
      <c r="B4849" s="191" t="s">
        <v>407</v>
      </c>
      <c r="C4849" s="193">
        <v>9</v>
      </c>
      <c r="D4849" s="193">
        <v>2</v>
      </c>
      <c r="E4849" s="193">
        <v>15</v>
      </c>
      <c r="F4849" s="193">
        <v>3</v>
      </c>
      <c r="G4849" s="194">
        <v>0.93732099999999996</v>
      </c>
      <c r="H4849" s="195">
        <v>1.5409600000000001</v>
      </c>
    </row>
    <row r="4850" spans="2:8" x14ac:dyDescent="0.25">
      <c r="B4850" s="191" t="s">
        <v>407</v>
      </c>
      <c r="C4850" s="193">
        <v>9</v>
      </c>
      <c r="D4850" s="193">
        <v>2</v>
      </c>
      <c r="E4850" s="193">
        <v>16</v>
      </c>
      <c r="F4850" s="193">
        <v>3</v>
      </c>
      <c r="G4850" s="194">
        <v>0.90841700000000003</v>
      </c>
      <c r="H4850" s="195">
        <v>1.4528700000000001</v>
      </c>
    </row>
    <row r="4851" spans="2:8" x14ac:dyDescent="0.25">
      <c r="B4851" s="191" t="s">
        <v>407</v>
      </c>
      <c r="C4851" s="193">
        <v>9</v>
      </c>
      <c r="D4851" s="193">
        <v>2</v>
      </c>
      <c r="E4851" s="193">
        <v>17</v>
      </c>
      <c r="F4851" s="193">
        <v>3</v>
      </c>
      <c r="G4851" s="194">
        <v>0.96030800000000005</v>
      </c>
      <c r="H4851" s="195">
        <v>1.51234</v>
      </c>
    </row>
    <row r="4852" spans="2:8" x14ac:dyDescent="0.25">
      <c r="B4852" s="191" t="s">
        <v>407</v>
      </c>
      <c r="C4852" s="193">
        <v>9</v>
      </c>
      <c r="D4852" s="193">
        <v>3</v>
      </c>
      <c r="E4852" s="193">
        <v>15</v>
      </c>
      <c r="F4852" s="193">
        <v>4</v>
      </c>
      <c r="G4852" s="194">
        <v>0.81356499999999998</v>
      </c>
      <c r="H4852" s="195">
        <v>1.35511</v>
      </c>
    </row>
    <row r="4853" spans="2:8" x14ac:dyDescent="0.25">
      <c r="B4853" s="191" t="s">
        <v>407</v>
      </c>
      <c r="C4853" s="193">
        <v>9</v>
      </c>
      <c r="D4853" s="193">
        <v>3</v>
      </c>
      <c r="E4853" s="193">
        <v>16</v>
      </c>
      <c r="F4853" s="193">
        <v>4</v>
      </c>
      <c r="G4853" s="194">
        <v>0.76072399999999996</v>
      </c>
      <c r="H4853" s="195">
        <v>1.2272400000000001</v>
      </c>
    </row>
    <row r="4854" spans="2:8" x14ac:dyDescent="0.25">
      <c r="B4854" s="191" t="s">
        <v>407</v>
      </c>
      <c r="C4854" s="193">
        <v>9</v>
      </c>
      <c r="D4854" s="193">
        <v>3</v>
      </c>
      <c r="E4854" s="193">
        <v>17</v>
      </c>
      <c r="F4854" s="193">
        <v>4</v>
      </c>
      <c r="G4854" s="194">
        <v>0.78663099999999997</v>
      </c>
      <c r="H4854" s="195">
        <v>1.24183</v>
      </c>
    </row>
    <row r="4855" spans="2:8" x14ac:dyDescent="0.25">
      <c r="B4855" s="191" t="s">
        <v>408</v>
      </c>
      <c r="C4855" s="193">
        <v>9</v>
      </c>
      <c r="D4855" s="193">
        <v>1</v>
      </c>
      <c r="E4855" s="193">
        <v>15</v>
      </c>
      <c r="F4855" s="193">
        <v>2</v>
      </c>
      <c r="G4855" s="194">
        <v>0.80173499999999998</v>
      </c>
      <c r="H4855" s="195">
        <v>0.86650000000000005</v>
      </c>
    </row>
    <row r="4856" spans="2:8" x14ac:dyDescent="0.25">
      <c r="B4856" s="191" t="s">
        <v>408</v>
      </c>
      <c r="C4856" s="193">
        <v>9</v>
      </c>
      <c r="D4856" s="193">
        <v>1</v>
      </c>
      <c r="E4856" s="193">
        <v>16</v>
      </c>
      <c r="F4856" s="193">
        <v>2</v>
      </c>
      <c r="G4856" s="194">
        <v>1.20062</v>
      </c>
      <c r="H4856" s="195">
        <v>1.6186700000000001</v>
      </c>
    </row>
    <row r="4857" spans="2:8" x14ac:dyDescent="0.25">
      <c r="B4857" s="191" t="s">
        <v>408</v>
      </c>
      <c r="C4857" s="193">
        <v>9</v>
      </c>
      <c r="D4857" s="193">
        <v>1</v>
      </c>
      <c r="E4857" s="193">
        <v>17</v>
      </c>
      <c r="F4857" s="193">
        <v>2</v>
      </c>
      <c r="G4857" s="194">
        <v>1.6424399999999999</v>
      </c>
      <c r="H4857" s="195">
        <v>2.49925</v>
      </c>
    </row>
    <row r="4858" spans="2:8" x14ac:dyDescent="0.25">
      <c r="B4858" s="191" t="s">
        <v>408</v>
      </c>
      <c r="C4858" s="193">
        <v>9</v>
      </c>
      <c r="D4858" s="193">
        <v>2</v>
      </c>
      <c r="E4858" s="193">
        <v>15</v>
      </c>
      <c r="F4858" s="193">
        <v>3</v>
      </c>
      <c r="G4858" s="194">
        <v>0.86696399999999996</v>
      </c>
      <c r="H4858" s="195">
        <v>1.4265699999999999</v>
      </c>
    </row>
    <row r="4859" spans="2:8" x14ac:dyDescent="0.25">
      <c r="B4859" s="191" t="s">
        <v>408</v>
      </c>
      <c r="C4859" s="193">
        <v>9</v>
      </c>
      <c r="D4859" s="193">
        <v>2</v>
      </c>
      <c r="E4859" s="193">
        <v>16</v>
      </c>
      <c r="F4859" s="193">
        <v>3</v>
      </c>
      <c r="G4859" s="194">
        <v>0.84013199999999999</v>
      </c>
      <c r="H4859" s="195">
        <v>1.3452299999999999</v>
      </c>
    </row>
    <row r="4860" spans="2:8" x14ac:dyDescent="0.25">
      <c r="B4860" s="191" t="s">
        <v>408</v>
      </c>
      <c r="C4860" s="193">
        <v>9</v>
      </c>
      <c r="D4860" s="193">
        <v>2</v>
      </c>
      <c r="E4860" s="193">
        <v>17</v>
      </c>
      <c r="F4860" s="193">
        <v>3</v>
      </c>
      <c r="G4860" s="194">
        <v>0.88829400000000003</v>
      </c>
      <c r="H4860" s="195">
        <v>1.39988</v>
      </c>
    </row>
    <row r="4861" spans="2:8" x14ac:dyDescent="0.25">
      <c r="B4861" s="191" t="s">
        <v>408</v>
      </c>
      <c r="C4861" s="193">
        <v>9</v>
      </c>
      <c r="D4861" s="193">
        <v>3</v>
      </c>
      <c r="E4861" s="193">
        <v>15</v>
      </c>
      <c r="F4861" s="193">
        <v>4</v>
      </c>
      <c r="G4861" s="194">
        <v>0.75160800000000005</v>
      </c>
      <c r="H4861" s="195">
        <v>1.2528300000000001</v>
      </c>
    </row>
    <row r="4862" spans="2:8" x14ac:dyDescent="0.25">
      <c r="B4862" s="191" t="s">
        <v>408</v>
      </c>
      <c r="C4862" s="193">
        <v>9</v>
      </c>
      <c r="D4862" s="193">
        <v>3</v>
      </c>
      <c r="E4862" s="193">
        <v>16</v>
      </c>
      <c r="F4862" s="193">
        <v>4</v>
      </c>
      <c r="G4862" s="194">
        <v>0.70389199999999996</v>
      </c>
      <c r="H4862" s="195">
        <v>1.13548</v>
      </c>
    </row>
    <row r="4863" spans="2:8" x14ac:dyDescent="0.25">
      <c r="B4863" s="191" t="s">
        <v>408</v>
      </c>
      <c r="C4863" s="193">
        <v>9</v>
      </c>
      <c r="D4863" s="193">
        <v>3</v>
      </c>
      <c r="E4863" s="193">
        <v>17</v>
      </c>
      <c r="F4863" s="193">
        <v>4</v>
      </c>
      <c r="G4863" s="194">
        <v>0.72707999999999995</v>
      </c>
      <c r="H4863" s="195">
        <v>1.14897</v>
      </c>
    </row>
    <row r="4864" spans="2:8" x14ac:dyDescent="0.25">
      <c r="B4864" s="191" t="s">
        <v>1305</v>
      </c>
      <c r="C4864" s="193">
        <v>9</v>
      </c>
      <c r="D4864" s="193">
        <v>1</v>
      </c>
      <c r="E4864" s="193">
        <v>15</v>
      </c>
      <c r="F4864" s="193">
        <v>2</v>
      </c>
      <c r="G4864" s="194">
        <v>2.3452199999999999</v>
      </c>
      <c r="H4864" s="195">
        <v>3.9909500000000002</v>
      </c>
    </row>
    <row r="4865" spans="2:8" x14ac:dyDescent="0.25">
      <c r="B4865" s="191" t="s">
        <v>1305</v>
      </c>
      <c r="C4865" s="193">
        <v>9</v>
      </c>
      <c r="D4865" s="193">
        <v>1</v>
      </c>
      <c r="E4865" s="193">
        <v>16</v>
      </c>
      <c r="F4865" s="193">
        <v>2</v>
      </c>
      <c r="G4865" s="194">
        <v>2.7541600000000002</v>
      </c>
      <c r="H4865" s="195">
        <v>4.7046900000000003</v>
      </c>
    </row>
    <row r="4866" spans="2:8" x14ac:dyDescent="0.25">
      <c r="B4866" s="191" t="s">
        <v>1305</v>
      </c>
      <c r="C4866" s="193">
        <v>9</v>
      </c>
      <c r="D4866" s="193">
        <v>1</v>
      </c>
      <c r="E4866" s="193">
        <v>17</v>
      </c>
      <c r="F4866" s="193">
        <v>2</v>
      </c>
      <c r="G4866" s="194">
        <v>3.3591600000000001</v>
      </c>
      <c r="H4866" s="195">
        <v>5.7382</v>
      </c>
    </row>
    <row r="4867" spans="2:8" x14ac:dyDescent="0.25">
      <c r="B4867" s="191" t="s">
        <v>1305</v>
      </c>
      <c r="C4867" s="193">
        <v>9</v>
      </c>
      <c r="D4867" s="193">
        <v>2</v>
      </c>
      <c r="E4867" s="193">
        <v>15</v>
      </c>
      <c r="F4867" s="193">
        <v>3</v>
      </c>
      <c r="G4867" s="194">
        <v>1.9705999999999999</v>
      </c>
      <c r="H4867" s="195">
        <v>3.2998699999999999</v>
      </c>
    </row>
    <row r="4868" spans="2:8" x14ac:dyDescent="0.25">
      <c r="B4868" s="191" t="s">
        <v>1305</v>
      </c>
      <c r="C4868" s="193">
        <v>9</v>
      </c>
      <c r="D4868" s="193">
        <v>2</v>
      </c>
      <c r="E4868" s="193">
        <v>16</v>
      </c>
      <c r="F4868" s="193">
        <v>3</v>
      </c>
      <c r="G4868" s="194">
        <v>1.8379099999999999</v>
      </c>
      <c r="H4868" s="195">
        <v>3.03925</v>
      </c>
    </row>
    <row r="4869" spans="2:8" x14ac:dyDescent="0.25">
      <c r="B4869" s="191" t="s">
        <v>1305</v>
      </c>
      <c r="C4869" s="193">
        <v>9</v>
      </c>
      <c r="D4869" s="193">
        <v>2</v>
      </c>
      <c r="E4869" s="193">
        <v>17</v>
      </c>
      <c r="F4869" s="193">
        <v>3</v>
      </c>
      <c r="G4869" s="194">
        <v>1.8262100000000001</v>
      </c>
      <c r="H4869" s="195">
        <v>3.0152800000000002</v>
      </c>
    </row>
    <row r="4870" spans="2:8" x14ac:dyDescent="0.25">
      <c r="B4870" s="191" t="s">
        <v>1305</v>
      </c>
      <c r="C4870" s="193">
        <v>9</v>
      </c>
      <c r="D4870" s="193">
        <v>3</v>
      </c>
      <c r="E4870" s="193">
        <v>15</v>
      </c>
      <c r="F4870" s="193">
        <v>4</v>
      </c>
      <c r="G4870" s="194">
        <v>1.7277100000000001</v>
      </c>
      <c r="H4870" s="195">
        <v>2.8881299999999999</v>
      </c>
    </row>
    <row r="4871" spans="2:8" x14ac:dyDescent="0.25">
      <c r="B4871" s="191" t="s">
        <v>1305</v>
      </c>
      <c r="C4871" s="193">
        <v>9</v>
      </c>
      <c r="D4871" s="193">
        <v>3</v>
      </c>
      <c r="E4871" s="193">
        <v>16</v>
      </c>
      <c r="F4871" s="193">
        <v>4</v>
      </c>
      <c r="G4871" s="194">
        <v>1.5652600000000001</v>
      </c>
      <c r="H4871" s="195">
        <v>2.5854400000000002</v>
      </c>
    </row>
    <row r="4872" spans="2:8" x14ac:dyDescent="0.25">
      <c r="B4872" s="191" t="s">
        <v>1305</v>
      </c>
      <c r="C4872" s="193">
        <v>9</v>
      </c>
      <c r="D4872" s="193">
        <v>3</v>
      </c>
      <c r="E4872" s="193">
        <v>17</v>
      </c>
      <c r="F4872" s="193">
        <v>4</v>
      </c>
      <c r="G4872" s="194">
        <v>1.53095</v>
      </c>
      <c r="H4872" s="195">
        <v>2.5265200000000001</v>
      </c>
    </row>
    <row r="4873" spans="2:8" x14ac:dyDescent="0.25">
      <c r="B4873" s="191" t="s">
        <v>409</v>
      </c>
      <c r="C4873" s="193">
        <v>9</v>
      </c>
      <c r="D4873" s="193">
        <v>1</v>
      </c>
      <c r="E4873" s="193">
        <v>15</v>
      </c>
      <c r="F4873" s="193">
        <v>2</v>
      </c>
      <c r="G4873" s="194">
        <v>2.3452199999999999</v>
      </c>
      <c r="H4873" s="195">
        <v>3.9909500000000002</v>
      </c>
    </row>
    <row r="4874" spans="2:8" x14ac:dyDescent="0.25">
      <c r="B4874" s="191" t="s">
        <v>409</v>
      </c>
      <c r="C4874" s="193">
        <v>9</v>
      </c>
      <c r="D4874" s="193">
        <v>1</v>
      </c>
      <c r="E4874" s="193">
        <v>16</v>
      </c>
      <c r="F4874" s="193">
        <v>2</v>
      </c>
      <c r="G4874" s="194">
        <v>2.7541600000000002</v>
      </c>
      <c r="H4874" s="195">
        <v>4.7046900000000003</v>
      </c>
    </row>
    <row r="4875" spans="2:8" x14ac:dyDescent="0.25">
      <c r="B4875" s="191" t="s">
        <v>409</v>
      </c>
      <c r="C4875" s="193">
        <v>9</v>
      </c>
      <c r="D4875" s="193">
        <v>1</v>
      </c>
      <c r="E4875" s="193">
        <v>17</v>
      </c>
      <c r="F4875" s="193">
        <v>2</v>
      </c>
      <c r="G4875" s="194">
        <v>3.3591600000000001</v>
      </c>
      <c r="H4875" s="195">
        <v>5.7382</v>
      </c>
    </row>
    <row r="4876" spans="2:8" x14ac:dyDescent="0.25">
      <c r="B4876" s="191" t="s">
        <v>409</v>
      </c>
      <c r="C4876" s="193">
        <v>9</v>
      </c>
      <c r="D4876" s="193">
        <v>2</v>
      </c>
      <c r="E4876" s="193">
        <v>15</v>
      </c>
      <c r="F4876" s="193">
        <v>3</v>
      </c>
      <c r="G4876" s="194">
        <v>1.9705999999999999</v>
      </c>
      <c r="H4876" s="195">
        <v>3.2998699999999999</v>
      </c>
    </row>
    <row r="4877" spans="2:8" x14ac:dyDescent="0.25">
      <c r="B4877" s="191" t="s">
        <v>409</v>
      </c>
      <c r="C4877" s="193">
        <v>9</v>
      </c>
      <c r="D4877" s="193">
        <v>2</v>
      </c>
      <c r="E4877" s="193">
        <v>16</v>
      </c>
      <c r="F4877" s="193">
        <v>3</v>
      </c>
      <c r="G4877" s="194">
        <v>1.8379099999999999</v>
      </c>
      <c r="H4877" s="195">
        <v>3.03925</v>
      </c>
    </row>
    <row r="4878" spans="2:8" x14ac:dyDescent="0.25">
      <c r="B4878" s="191" t="s">
        <v>409</v>
      </c>
      <c r="C4878" s="193">
        <v>9</v>
      </c>
      <c r="D4878" s="193">
        <v>2</v>
      </c>
      <c r="E4878" s="193">
        <v>17</v>
      </c>
      <c r="F4878" s="193">
        <v>3</v>
      </c>
      <c r="G4878" s="194">
        <v>1.8262100000000001</v>
      </c>
      <c r="H4878" s="195">
        <v>3.0152800000000002</v>
      </c>
    </row>
    <row r="4879" spans="2:8" x14ac:dyDescent="0.25">
      <c r="B4879" s="191" t="s">
        <v>409</v>
      </c>
      <c r="C4879" s="193">
        <v>9</v>
      </c>
      <c r="D4879" s="193">
        <v>3</v>
      </c>
      <c r="E4879" s="193">
        <v>15</v>
      </c>
      <c r="F4879" s="193">
        <v>4</v>
      </c>
      <c r="G4879" s="194">
        <v>1.7277100000000001</v>
      </c>
      <c r="H4879" s="195">
        <v>2.8881299999999999</v>
      </c>
    </row>
    <row r="4880" spans="2:8" x14ac:dyDescent="0.25">
      <c r="B4880" s="191" t="s">
        <v>409</v>
      </c>
      <c r="C4880" s="193">
        <v>9</v>
      </c>
      <c r="D4880" s="193">
        <v>3</v>
      </c>
      <c r="E4880" s="193">
        <v>16</v>
      </c>
      <c r="F4880" s="193">
        <v>4</v>
      </c>
      <c r="G4880" s="194">
        <v>1.5652600000000001</v>
      </c>
      <c r="H4880" s="195">
        <v>2.5854400000000002</v>
      </c>
    </row>
    <row r="4881" spans="2:8" x14ac:dyDescent="0.25">
      <c r="B4881" s="191" t="s">
        <v>409</v>
      </c>
      <c r="C4881" s="193">
        <v>9</v>
      </c>
      <c r="D4881" s="193">
        <v>3</v>
      </c>
      <c r="E4881" s="193">
        <v>17</v>
      </c>
      <c r="F4881" s="193">
        <v>4</v>
      </c>
      <c r="G4881" s="194">
        <v>1.53095</v>
      </c>
      <c r="H4881" s="195">
        <v>2.5265200000000001</v>
      </c>
    </row>
    <row r="4882" spans="2:8" x14ac:dyDescent="0.25">
      <c r="B4882" s="191" t="s">
        <v>1306</v>
      </c>
      <c r="C4882" s="193">
        <v>9</v>
      </c>
      <c r="D4882" s="193">
        <v>1</v>
      </c>
      <c r="E4882" s="193">
        <v>15</v>
      </c>
      <c r="F4882" s="193">
        <v>2</v>
      </c>
      <c r="G4882" s="194">
        <v>2.0463800000000001</v>
      </c>
      <c r="H4882" s="195">
        <v>3.4824099999999998</v>
      </c>
    </row>
    <row r="4883" spans="2:8" x14ac:dyDescent="0.25">
      <c r="B4883" s="191" t="s">
        <v>1306</v>
      </c>
      <c r="C4883" s="193">
        <v>9</v>
      </c>
      <c r="D4883" s="193">
        <v>1</v>
      </c>
      <c r="E4883" s="193">
        <v>16</v>
      </c>
      <c r="F4883" s="193">
        <v>2</v>
      </c>
      <c r="G4883" s="194">
        <v>2.4032100000000001</v>
      </c>
      <c r="H4883" s="195">
        <v>4.1052</v>
      </c>
    </row>
    <row r="4884" spans="2:8" x14ac:dyDescent="0.25">
      <c r="B4884" s="191" t="s">
        <v>1306</v>
      </c>
      <c r="C4884" s="193">
        <v>9</v>
      </c>
      <c r="D4884" s="193">
        <v>1</v>
      </c>
      <c r="E4884" s="193">
        <v>17</v>
      </c>
      <c r="F4884" s="193">
        <v>2</v>
      </c>
      <c r="G4884" s="194">
        <v>2.9311199999999999</v>
      </c>
      <c r="H4884" s="195">
        <v>5.0070100000000002</v>
      </c>
    </row>
    <row r="4885" spans="2:8" x14ac:dyDescent="0.25">
      <c r="B4885" s="191" t="s">
        <v>1306</v>
      </c>
      <c r="C4885" s="193">
        <v>9</v>
      </c>
      <c r="D4885" s="193">
        <v>2</v>
      </c>
      <c r="E4885" s="193">
        <v>15</v>
      </c>
      <c r="F4885" s="193">
        <v>3</v>
      </c>
      <c r="G4885" s="194">
        <v>1.7195</v>
      </c>
      <c r="H4885" s="195">
        <v>2.8793799999999998</v>
      </c>
    </row>
    <row r="4886" spans="2:8" x14ac:dyDescent="0.25">
      <c r="B4886" s="191" t="s">
        <v>1306</v>
      </c>
      <c r="C4886" s="193">
        <v>9</v>
      </c>
      <c r="D4886" s="193">
        <v>2</v>
      </c>
      <c r="E4886" s="193">
        <v>16</v>
      </c>
      <c r="F4886" s="193">
        <v>3</v>
      </c>
      <c r="G4886" s="194">
        <v>1.60372</v>
      </c>
      <c r="H4886" s="195">
        <v>2.6519699999999999</v>
      </c>
    </row>
    <row r="4887" spans="2:8" x14ac:dyDescent="0.25">
      <c r="B4887" s="191" t="s">
        <v>1306</v>
      </c>
      <c r="C4887" s="193">
        <v>9</v>
      </c>
      <c r="D4887" s="193">
        <v>2</v>
      </c>
      <c r="E4887" s="193">
        <v>17</v>
      </c>
      <c r="F4887" s="193">
        <v>3</v>
      </c>
      <c r="G4887" s="194">
        <v>1.5934999999999999</v>
      </c>
      <c r="H4887" s="195">
        <v>2.6310500000000001</v>
      </c>
    </row>
    <row r="4888" spans="2:8" x14ac:dyDescent="0.25">
      <c r="B4888" s="191" t="s">
        <v>1306</v>
      </c>
      <c r="C4888" s="193">
        <v>9</v>
      </c>
      <c r="D4888" s="193">
        <v>3</v>
      </c>
      <c r="E4888" s="193">
        <v>15</v>
      </c>
      <c r="F4888" s="193">
        <v>4</v>
      </c>
      <c r="G4888" s="194">
        <v>1.5075499999999999</v>
      </c>
      <c r="H4888" s="195">
        <v>2.5201099999999999</v>
      </c>
    </row>
    <row r="4889" spans="2:8" x14ac:dyDescent="0.25">
      <c r="B4889" s="191" t="s">
        <v>1306</v>
      </c>
      <c r="C4889" s="193">
        <v>9</v>
      </c>
      <c r="D4889" s="193">
        <v>3</v>
      </c>
      <c r="E4889" s="193">
        <v>16</v>
      </c>
      <c r="F4889" s="193">
        <v>4</v>
      </c>
      <c r="G4889" s="194">
        <v>1.36581</v>
      </c>
      <c r="H4889" s="195">
        <v>2.2559900000000002</v>
      </c>
    </row>
    <row r="4890" spans="2:8" x14ac:dyDescent="0.25">
      <c r="B4890" s="191" t="s">
        <v>1306</v>
      </c>
      <c r="C4890" s="193">
        <v>9</v>
      </c>
      <c r="D4890" s="193">
        <v>3</v>
      </c>
      <c r="E4890" s="193">
        <v>17</v>
      </c>
      <c r="F4890" s="193">
        <v>4</v>
      </c>
      <c r="G4890" s="194">
        <v>1.3358699999999999</v>
      </c>
      <c r="H4890" s="195">
        <v>2.20458</v>
      </c>
    </row>
    <row r="4891" spans="2:8" x14ac:dyDescent="0.25">
      <c r="B4891" s="191" t="s">
        <v>1307</v>
      </c>
      <c r="C4891" s="193">
        <v>9</v>
      </c>
      <c r="D4891" s="193">
        <v>1</v>
      </c>
      <c r="E4891" s="193">
        <v>15</v>
      </c>
      <c r="F4891" s="193">
        <v>2</v>
      </c>
      <c r="G4891" s="194">
        <v>1.96316</v>
      </c>
      <c r="H4891" s="195">
        <v>3.36084</v>
      </c>
    </row>
    <row r="4892" spans="2:8" x14ac:dyDescent="0.25">
      <c r="B4892" s="191" t="s">
        <v>1307</v>
      </c>
      <c r="C4892" s="193">
        <v>9</v>
      </c>
      <c r="D4892" s="193">
        <v>1</v>
      </c>
      <c r="E4892" s="193">
        <v>16</v>
      </c>
      <c r="F4892" s="193">
        <v>2</v>
      </c>
      <c r="G4892" s="194">
        <v>2.3325</v>
      </c>
      <c r="H4892" s="195">
        <v>4.0313400000000001</v>
      </c>
    </row>
    <row r="4893" spans="2:8" x14ac:dyDescent="0.25">
      <c r="B4893" s="191" t="s">
        <v>1307</v>
      </c>
      <c r="C4893" s="193">
        <v>9</v>
      </c>
      <c r="D4893" s="193">
        <v>1</v>
      </c>
      <c r="E4893" s="193">
        <v>17</v>
      </c>
      <c r="F4893" s="193">
        <v>2</v>
      </c>
      <c r="G4893" s="194">
        <v>2.8436400000000002</v>
      </c>
      <c r="H4893" s="195">
        <v>4.8938800000000002</v>
      </c>
    </row>
    <row r="4894" spans="2:8" x14ac:dyDescent="0.25">
      <c r="B4894" s="191" t="s">
        <v>1307</v>
      </c>
      <c r="C4894" s="193">
        <v>9</v>
      </c>
      <c r="D4894" s="193">
        <v>2</v>
      </c>
      <c r="E4894" s="193">
        <v>15</v>
      </c>
      <c r="F4894" s="193">
        <v>3</v>
      </c>
      <c r="G4894" s="194">
        <v>1.6323300000000001</v>
      </c>
      <c r="H4894" s="195">
        <v>2.7690000000000001</v>
      </c>
    </row>
    <row r="4895" spans="2:8" x14ac:dyDescent="0.25">
      <c r="B4895" s="191" t="s">
        <v>1307</v>
      </c>
      <c r="C4895" s="193">
        <v>9</v>
      </c>
      <c r="D4895" s="193">
        <v>2</v>
      </c>
      <c r="E4895" s="193">
        <v>16</v>
      </c>
      <c r="F4895" s="193">
        <v>3</v>
      </c>
      <c r="G4895" s="194">
        <v>1.5217099999999999</v>
      </c>
      <c r="H4895" s="195">
        <v>2.5485600000000002</v>
      </c>
    </row>
    <row r="4896" spans="2:8" x14ac:dyDescent="0.25">
      <c r="B4896" s="191" t="s">
        <v>1307</v>
      </c>
      <c r="C4896" s="193">
        <v>9</v>
      </c>
      <c r="D4896" s="193">
        <v>2</v>
      </c>
      <c r="E4896" s="193">
        <v>17</v>
      </c>
      <c r="F4896" s="193">
        <v>3</v>
      </c>
      <c r="G4896" s="194">
        <v>1.51583</v>
      </c>
      <c r="H4896" s="195">
        <v>2.5321199999999999</v>
      </c>
    </row>
    <row r="4897" spans="2:8" x14ac:dyDescent="0.25">
      <c r="B4897" s="191" t="s">
        <v>1307</v>
      </c>
      <c r="C4897" s="193">
        <v>9</v>
      </c>
      <c r="D4897" s="193">
        <v>3</v>
      </c>
      <c r="E4897" s="193">
        <v>15</v>
      </c>
      <c r="F4897" s="193">
        <v>4</v>
      </c>
      <c r="G4897" s="194">
        <v>1.43563</v>
      </c>
      <c r="H4897" s="195">
        <v>2.4270200000000002</v>
      </c>
    </row>
    <row r="4898" spans="2:8" x14ac:dyDescent="0.25">
      <c r="B4898" s="191" t="s">
        <v>1307</v>
      </c>
      <c r="C4898" s="193">
        <v>9</v>
      </c>
      <c r="D4898" s="193">
        <v>3</v>
      </c>
      <c r="E4898" s="193">
        <v>16</v>
      </c>
      <c r="F4898" s="193">
        <v>4</v>
      </c>
      <c r="G4898" s="194">
        <v>1.2991600000000001</v>
      </c>
      <c r="H4898" s="195">
        <v>2.1704500000000002</v>
      </c>
    </row>
    <row r="4899" spans="2:8" x14ac:dyDescent="0.25">
      <c r="B4899" s="191" t="s">
        <v>1307</v>
      </c>
      <c r="C4899" s="193">
        <v>9</v>
      </c>
      <c r="D4899" s="193">
        <v>3</v>
      </c>
      <c r="E4899" s="193">
        <v>17</v>
      </c>
      <c r="F4899" s="193">
        <v>4</v>
      </c>
      <c r="G4899" s="194">
        <v>1.27128</v>
      </c>
      <c r="H4899" s="195">
        <v>2.1224099999999999</v>
      </c>
    </row>
    <row r="4900" spans="2:8" x14ac:dyDescent="0.25">
      <c r="B4900" s="191" t="s">
        <v>410</v>
      </c>
      <c r="C4900" s="193">
        <v>9</v>
      </c>
      <c r="D4900" s="193">
        <v>1</v>
      </c>
      <c r="E4900" s="193">
        <v>15</v>
      </c>
      <c r="F4900" s="193">
        <v>2</v>
      </c>
      <c r="G4900" s="194">
        <v>1.96316</v>
      </c>
      <c r="H4900" s="195">
        <v>3.36084</v>
      </c>
    </row>
    <row r="4901" spans="2:8" x14ac:dyDescent="0.25">
      <c r="B4901" s="191" t="s">
        <v>410</v>
      </c>
      <c r="C4901" s="193">
        <v>9</v>
      </c>
      <c r="D4901" s="193">
        <v>1</v>
      </c>
      <c r="E4901" s="193">
        <v>16</v>
      </c>
      <c r="F4901" s="193">
        <v>2</v>
      </c>
      <c r="G4901" s="194">
        <v>2.3325</v>
      </c>
      <c r="H4901" s="195">
        <v>4.0313400000000001</v>
      </c>
    </row>
    <row r="4902" spans="2:8" x14ac:dyDescent="0.25">
      <c r="B4902" s="191" t="s">
        <v>410</v>
      </c>
      <c r="C4902" s="193">
        <v>9</v>
      </c>
      <c r="D4902" s="193">
        <v>1</v>
      </c>
      <c r="E4902" s="193">
        <v>17</v>
      </c>
      <c r="F4902" s="193">
        <v>2</v>
      </c>
      <c r="G4902" s="194">
        <v>2.8436400000000002</v>
      </c>
      <c r="H4902" s="195">
        <v>4.8938800000000002</v>
      </c>
    </row>
    <row r="4903" spans="2:8" x14ac:dyDescent="0.25">
      <c r="B4903" s="191" t="s">
        <v>410</v>
      </c>
      <c r="C4903" s="193">
        <v>9</v>
      </c>
      <c r="D4903" s="193">
        <v>2</v>
      </c>
      <c r="E4903" s="193">
        <v>15</v>
      </c>
      <c r="F4903" s="193">
        <v>3</v>
      </c>
      <c r="G4903" s="194">
        <v>1.6323300000000001</v>
      </c>
      <c r="H4903" s="195">
        <v>2.7690000000000001</v>
      </c>
    </row>
    <row r="4904" spans="2:8" x14ac:dyDescent="0.25">
      <c r="B4904" s="191" t="s">
        <v>410</v>
      </c>
      <c r="C4904" s="193">
        <v>9</v>
      </c>
      <c r="D4904" s="193">
        <v>2</v>
      </c>
      <c r="E4904" s="193">
        <v>16</v>
      </c>
      <c r="F4904" s="193">
        <v>3</v>
      </c>
      <c r="G4904" s="194">
        <v>1.5217099999999999</v>
      </c>
      <c r="H4904" s="195">
        <v>2.5485600000000002</v>
      </c>
    </row>
    <row r="4905" spans="2:8" x14ac:dyDescent="0.25">
      <c r="B4905" s="191" t="s">
        <v>410</v>
      </c>
      <c r="C4905" s="193">
        <v>9</v>
      </c>
      <c r="D4905" s="193">
        <v>2</v>
      </c>
      <c r="E4905" s="193">
        <v>17</v>
      </c>
      <c r="F4905" s="193">
        <v>3</v>
      </c>
      <c r="G4905" s="194">
        <v>1.51583</v>
      </c>
      <c r="H4905" s="195">
        <v>2.5321199999999999</v>
      </c>
    </row>
    <row r="4906" spans="2:8" x14ac:dyDescent="0.25">
      <c r="B4906" s="191" t="s">
        <v>410</v>
      </c>
      <c r="C4906" s="193">
        <v>9</v>
      </c>
      <c r="D4906" s="193">
        <v>3</v>
      </c>
      <c r="E4906" s="193">
        <v>15</v>
      </c>
      <c r="F4906" s="193">
        <v>4</v>
      </c>
      <c r="G4906" s="194">
        <v>1.43563</v>
      </c>
      <c r="H4906" s="195">
        <v>2.4270200000000002</v>
      </c>
    </row>
    <row r="4907" spans="2:8" x14ac:dyDescent="0.25">
      <c r="B4907" s="191" t="s">
        <v>410</v>
      </c>
      <c r="C4907" s="193">
        <v>9</v>
      </c>
      <c r="D4907" s="193">
        <v>3</v>
      </c>
      <c r="E4907" s="193">
        <v>16</v>
      </c>
      <c r="F4907" s="193">
        <v>4</v>
      </c>
      <c r="G4907" s="194">
        <v>1.2991600000000001</v>
      </c>
      <c r="H4907" s="195">
        <v>2.1704500000000002</v>
      </c>
    </row>
    <row r="4908" spans="2:8" x14ac:dyDescent="0.25">
      <c r="B4908" s="191" t="s">
        <v>410</v>
      </c>
      <c r="C4908" s="193">
        <v>9</v>
      </c>
      <c r="D4908" s="193">
        <v>3</v>
      </c>
      <c r="E4908" s="193">
        <v>17</v>
      </c>
      <c r="F4908" s="193">
        <v>4</v>
      </c>
      <c r="G4908" s="194">
        <v>1.27128</v>
      </c>
      <c r="H4908" s="195">
        <v>2.1224099999999999</v>
      </c>
    </row>
    <row r="4909" spans="2:8" x14ac:dyDescent="0.25">
      <c r="B4909" s="191" t="s">
        <v>1308</v>
      </c>
      <c r="C4909" s="193">
        <v>9</v>
      </c>
      <c r="D4909" s="193">
        <v>1</v>
      </c>
      <c r="E4909" s="193">
        <v>15</v>
      </c>
      <c r="F4909" s="193">
        <v>2</v>
      </c>
      <c r="G4909" s="194">
        <v>1.7790999999999999</v>
      </c>
      <c r="H4909" s="195">
        <v>3.0457399999999999</v>
      </c>
    </row>
    <row r="4910" spans="2:8" x14ac:dyDescent="0.25">
      <c r="B4910" s="191" t="s">
        <v>1308</v>
      </c>
      <c r="C4910" s="193">
        <v>9</v>
      </c>
      <c r="D4910" s="193">
        <v>1</v>
      </c>
      <c r="E4910" s="193">
        <v>16</v>
      </c>
      <c r="F4910" s="193">
        <v>2</v>
      </c>
      <c r="G4910" s="194">
        <v>2.11382</v>
      </c>
      <c r="H4910" s="195">
        <v>3.6533799999999998</v>
      </c>
    </row>
    <row r="4911" spans="2:8" x14ac:dyDescent="0.25">
      <c r="B4911" s="191" t="s">
        <v>1308</v>
      </c>
      <c r="C4911" s="193">
        <v>9</v>
      </c>
      <c r="D4911" s="193">
        <v>1</v>
      </c>
      <c r="E4911" s="193">
        <v>17</v>
      </c>
      <c r="F4911" s="193">
        <v>2</v>
      </c>
      <c r="G4911" s="194">
        <v>2.5770400000000002</v>
      </c>
      <c r="H4911" s="195">
        <v>4.43506</v>
      </c>
    </row>
    <row r="4912" spans="2:8" x14ac:dyDescent="0.25">
      <c r="B4912" s="191" t="s">
        <v>1308</v>
      </c>
      <c r="C4912" s="193">
        <v>9</v>
      </c>
      <c r="D4912" s="193">
        <v>2</v>
      </c>
      <c r="E4912" s="193">
        <v>15</v>
      </c>
      <c r="F4912" s="193">
        <v>3</v>
      </c>
      <c r="G4912" s="194">
        <v>1.47929</v>
      </c>
      <c r="H4912" s="195">
        <v>2.5093999999999999</v>
      </c>
    </row>
    <row r="4913" spans="2:8" x14ac:dyDescent="0.25">
      <c r="B4913" s="191" t="s">
        <v>1308</v>
      </c>
      <c r="C4913" s="193">
        <v>9</v>
      </c>
      <c r="D4913" s="193">
        <v>2</v>
      </c>
      <c r="E4913" s="193">
        <v>16</v>
      </c>
      <c r="F4913" s="193">
        <v>3</v>
      </c>
      <c r="G4913" s="194">
        <v>1.37904</v>
      </c>
      <c r="H4913" s="195">
        <v>2.3096199999999998</v>
      </c>
    </row>
    <row r="4914" spans="2:8" x14ac:dyDescent="0.25">
      <c r="B4914" s="191" t="s">
        <v>1308</v>
      </c>
      <c r="C4914" s="193">
        <v>9</v>
      </c>
      <c r="D4914" s="193">
        <v>2</v>
      </c>
      <c r="E4914" s="193">
        <v>17</v>
      </c>
      <c r="F4914" s="193">
        <v>3</v>
      </c>
      <c r="G4914" s="194">
        <v>1.37371</v>
      </c>
      <c r="H4914" s="195">
        <v>2.2947199999999999</v>
      </c>
    </row>
    <row r="4915" spans="2:8" x14ac:dyDescent="0.25">
      <c r="B4915" s="191" t="s">
        <v>1308</v>
      </c>
      <c r="C4915" s="193">
        <v>9</v>
      </c>
      <c r="D4915" s="193">
        <v>3</v>
      </c>
      <c r="E4915" s="193">
        <v>15</v>
      </c>
      <c r="F4915" s="193">
        <v>4</v>
      </c>
      <c r="G4915" s="194">
        <v>1.3010299999999999</v>
      </c>
      <c r="H4915" s="195">
        <v>2.1994799999999999</v>
      </c>
    </row>
    <row r="4916" spans="2:8" x14ac:dyDescent="0.25">
      <c r="B4916" s="191" t="s">
        <v>1308</v>
      </c>
      <c r="C4916" s="193">
        <v>9</v>
      </c>
      <c r="D4916" s="193">
        <v>3</v>
      </c>
      <c r="E4916" s="193">
        <v>16</v>
      </c>
      <c r="F4916" s="193">
        <v>4</v>
      </c>
      <c r="G4916" s="194">
        <v>1.1773499999999999</v>
      </c>
      <c r="H4916" s="195">
        <v>1.96696</v>
      </c>
    </row>
    <row r="4917" spans="2:8" x14ac:dyDescent="0.25">
      <c r="B4917" s="191" t="s">
        <v>1308</v>
      </c>
      <c r="C4917" s="193">
        <v>9</v>
      </c>
      <c r="D4917" s="193">
        <v>3</v>
      </c>
      <c r="E4917" s="193">
        <v>17</v>
      </c>
      <c r="F4917" s="193">
        <v>4</v>
      </c>
      <c r="G4917" s="194">
        <v>1.1520900000000001</v>
      </c>
      <c r="H4917" s="195">
        <v>1.9234199999999999</v>
      </c>
    </row>
    <row r="4918" spans="2:8" x14ac:dyDescent="0.25">
      <c r="B4918" s="191" t="s">
        <v>1309</v>
      </c>
      <c r="C4918" s="193">
        <v>9</v>
      </c>
      <c r="D4918" s="193">
        <v>1</v>
      </c>
      <c r="E4918" s="193">
        <v>15</v>
      </c>
      <c r="F4918" s="193">
        <v>2</v>
      </c>
      <c r="G4918" s="194">
        <v>2.0306899999999999</v>
      </c>
      <c r="H4918" s="195">
        <v>3.4885299999999999</v>
      </c>
    </row>
    <row r="4919" spans="2:8" x14ac:dyDescent="0.25">
      <c r="B4919" s="191" t="s">
        <v>1309</v>
      </c>
      <c r="C4919" s="193">
        <v>9</v>
      </c>
      <c r="D4919" s="193">
        <v>1</v>
      </c>
      <c r="E4919" s="193">
        <v>16</v>
      </c>
      <c r="F4919" s="193">
        <v>2</v>
      </c>
      <c r="G4919" s="194">
        <v>2.39377</v>
      </c>
      <c r="H4919" s="195">
        <v>4.0832300000000004</v>
      </c>
    </row>
    <row r="4920" spans="2:8" x14ac:dyDescent="0.25">
      <c r="B4920" s="191" t="s">
        <v>1309</v>
      </c>
      <c r="C4920" s="193">
        <v>9</v>
      </c>
      <c r="D4920" s="193">
        <v>1</v>
      </c>
      <c r="E4920" s="193">
        <v>17</v>
      </c>
      <c r="F4920" s="193">
        <v>2</v>
      </c>
      <c r="G4920" s="194">
        <v>2.8689800000000001</v>
      </c>
      <c r="H4920" s="195">
        <v>4.8552999999999997</v>
      </c>
    </row>
    <row r="4921" spans="2:8" x14ac:dyDescent="0.25">
      <c r="B4921" s="191" t="s">
        <v>1309</v>
      </c>
      <c r="C4921" s="193">
        <v>9</v>
      </c>
      <c r="D4921" s="193">
        <v>2</v>
      </c>
      <c r="E4921" s="193">
        <v>15</v>
      </c>
      <c r="F4921" s="193">
        <v>3</v>
      </c>
      <c r="G4921" s="194">
        <v>1.7103600000000001</v>
      </c>
      <c r="H4921" s="195">
        <v>2.8572000000000002</v>
      </c>
    </row>
    <row r="4922" spans="2:8" x14ac:dyDescent="0.25">
      <c r="B4922" s="191" t="s">
        <v>1309</v>
      </c>
      <c r="C4922" s="193">
        <v>9</v>
      </c>
      <c r="D4922" s="193">
        <v>2</v>
      </c>
      <c r="E4922" s="193">
        <v>16</v>
      </c>
      <c r="F4922" s="193">
        <v>3</v>
      </c>
      <c r="G4922" s="194">
        <v>1.5959700000000001</v>
      </c>
      <c r="H4922" s="195">
        <v>2.63855</v>
      </c>
    </row>
    <row r="4923" spans="2:8" x14ac:dyDescent="0.25">
      <c r="B4923" s="191" t="s">
        <v>1309</v>
      </c>
      <c r="C4923" s="193">
        <v>9</v>
      </c>
      <c r="D4923" s="193">
        <v>2</v>
      </c>
      <c r="E4923" s="193">
        <v>17</v>
      </c>
      <c r="F4923" s="193">
        <v>3</v>
      </c>
      <c r="G4923" s="194">
        <v>1.58243</v>
      </c>
      <c r="H4923" s="195">
        <v>2.61477</v>
      </c>
    </row>
    <row r="4924" spans="2:8" x14ac:dyDescent="0.25">
      <c r="B4924" s="191" t="s">
        <v>1309</v>
      </c>
      <c r="C4924" s="193">
        <v>9</v>
      </c>
      <c r="D4924" s="193">
        <v>3</v>
      </c>
      <c r="E4924" s="193">
        <v>15</v>
      </c>
      <c r="F4924" s="193">
        <v>4</v>
      </c>
      <c r="G4924" s="194">
        <v>1.50383</v>
      </c>
      <c r="H4924" s="195">
        <v>2.5134500000000002</v>
      </c>
    </row>
    <row r="4925" spans="2:8" x14ac:dyDescent="0.25">
      <c r="B4925" s="191" t="s">
        <v>1309</v>
      </c>
      <c r="C4925" s="193">
        <v>9</v>
      </c>
      <c r="D4925" s="193">
        <v>3</v>
      </c>
      <c r="E4925" s="193">
        <v>16</v>
      </c>
      <c r="F4925" s="193">
        <v>4</v>
      </c>
      <c r="G4925" s="194">
        <v>1.36571</v>
      </c>
      <c r="H4925" s="195">
        <v>2.2610399999999999</v>
      </c>
    </row>
    <row r="4926" spans="2:8" x14ac:dyDescent="0.25">
      <c r="B4926" s="191" t="s">
        <v>1309</v>
      </c>
      <c r="C4926" s="193">
        <v>9</v>
      </c>
      <c r="D4926" s="193">
        <v>3</v>
      </c>
      <c r="E4926" s="193">
        <v>17</v>
      </c>
      <c r="F4926" s="193">
        <v>4</v>
      </c>
      <c r="G4926" s="194">
        <v>1.32969</v>
      </c>
      <c r="H4926" s="195">
        <v>2.2004700000000001</v>
      </c>
    </row>
    <row r="4927" spans="2:8" x14ac:dyDescent="0.25">
      <c r="B4927" s="191" t="s">
        <v>411</v>
      </c>
      <c r="C4927" s="193">
        <v>9</v>
      </c>
      <c r="D4927" s="193">
        <v>1</v>
      </c>
      <c r="E4927" s="193">
        <v>15</v>
      </c>
      <c r="F4927" s="193">
        <v>2</v>
      </c>
      <c r="G4927" s="194">
        <v>2.0306899999999999</v>
      </c>
      <c r="H4927" s="195">
        <v>3.4885299999999999</v>
      </c>
    </row>
    <row r="4928" spans="2:8" x14ac:dyDescent="0.25">
      <c r="B4928" s="191" t="s">
        <v>411</v>
      </c>
      <c r="C4928" s="193">
        <v>9</v>
      </c>
      <c r="D4928" s="193">
        <v>1</v>
      </c>
      <c r="E4928" s="193">
        <v>16</v>
      </c>
      <c r="F4928" s="193">
        <v>2</v>
      </c>
      <c r="G4928" s="194">
        <v>2.39377</v>
      </c>
      <c r="H4928" s="195">
        <v>4.0832300000000004</v>
      </c>
    </row>
    <row r="4929" spans="2:8" x14ac:dyDescent="0.25">
      <c r="B4929" s="191" t="s">
        <v>411</v>
      </c>
      <c r="C4929" s="193">
        <v>9</v>
      </c>
      <c r="D4929" s="193">
        <v>1</v>
      </c>
      <c r="E4929" s="193">
        <v>17</v>
      </c>
      <c r="F4929" s="193">
        <v>2</v>
      </c>
      <c r="G4929" s="194">
        <v>2.8689800000000001</v>
      </c>
      <c r="H4929" s="195">
        <v>4.8552999999999997</v>
      </c>
    </row>
    <row r="4930" spans="2:8" x14ac:dyDescent="0.25">
      <c r="B4930" s="191" t="s">
        <v>411</v>
      </c>
      <c r="C4930" s="193">
        <v>9</v>
      </c>
      <c r="D4930" s="193">
        <v>2</v>
      </c>
      <c r="E4930" s="193">
        <v>15</v>
      </c>
      <c r="F4930" s="193">
        <v>3</v>
      </c>
      <c r="G4930" s="194">
        <v>1.7103600000000001</v>
      </c>
      <c r="H4930" s="195">
        <v>2.8572000000000002</v>
      </c>
    </row>
    <row r="4931" spans="2:8" x14ac:dyDescent="0.25">
      <c r="B4931" s="191" t="s">
        <v>411</v>
      </c>
      <c r="C4931" s="193">
        <v>9</v>
      </c>
      <c r="D4931" s="193">
        <v>2</v>
      </c>
      <c r="E4931" s="193">
        <v>16</v>
      </c>
      <c r="F4931" s="193">
        <v>3</v>
      </c>
      <c r="G4931" s="194">
        <v>1.5959700000000001</v>
      </c>
      <c r="H4931" s="195">
        <v>2.63855</v>
      </c>
    </row>
    <row r="4932" spans="2:8" x14ac:dyDescent="0.25">
      <c r="B4932" s="191" t="s">
        <v>411</v>
      </c>
      <c r="C4932" s="193">
        <v>9</v>
      </c>
      <c r="D4932" s="193">
        <v>2</v>
      </c>
      <c r="E4932" s="193">
        <v>17</v>
      </c>
      <c r="F4932" s="193">
        <v>3</v>
      </c>
      <c r="G4932" s="194">
        <v>1.58243</v>
      </c>
      <c r="H4932" s="195">
        <v>2.61477</v>
      </c>
    </row>
    <row r="4933" spans="2:8" x14ac:dyDescent="0.25">
      <c r="B4933" s="191" t="s">
        <v>411</v>
      </c>
      <c r="C4933" s="193">
        <v>9</v>
      </c>
      <c r="D4933" s="193">
        <v>3</v>
      </c>
      <c r="E4933" s="193">
        <v>15</v>
      </c>
      <c r="F4933" s="193">
        <v>4</v>
      </c>
      <c r="G4933" s="194">
        <v>1.50383</v>
      </c>
      <c r="H4933" s="195">
        <v>2.5134500000000002</v>
      </c>
    </row>
    <row r="4934" spans="2:8" x14ac:dyDescent="0.25">
      <c r="B4934" s="191" t="s">
        <v>411</v>
      </c>
      <c r="C4934" s="193">
        <v>9</v>
      </c>
      <c r="D4934" s="193">
        <v>3</v>
      </c>
      <c r="E4934" s="193">
        <v>16</v>
      </c>
      <c r="F4934" s="193">
        <v>4</v>
      </c>
      <c r="G4934" s="194">
        <v>1.36571</v>
      </c>
      <c r="H4934" s="195">
        <v>2.2610399999999999</v>
      </c>
    </row>
    <row r="4935" spans="2:8" x14ac:dyDescent="0.25">
      <c r="B4935" s="191" t="s">
        <v>411</v>
      </c>
      <c r="C4935" s="193">
        <v>9</v>
      </c>
      <c r="D4935" s="193">
        <v>3</v>
      </c>
      <c r="E4935" s="193">
        <v>17</v>
      </c>
      <c r="F4935" s="193">
        <v>4</v>
      </c>
      <c r="G4935" s="194">
        <v>1.32969</v>
      </c>
      <c r="H4935" s="195">
        <v>2.2004700000000001</v>
      </c>
    </row>
    <row r="4936" spans="2:8" x14ac:dyDescent="0.25">
      <c r="B4936" s="191" t="s">
        <v>1310</v>
      </c>
      <c r="C4936" s="193">
        <v>9</v>
      </c>
      <c r="D4936" s="193">
        <v>1</v>
      </c>
      <c r="E4936" s="193">
        <v>15</v>
      </c>
      <c r="F4936" s="193">
        <v>2</v>
      </c>
      <c r="G4936" s="194">
        <v>1.8380399999999999</v>
      </c>
      <c r="H4936" s="195">
        <v>3.1575799999999998</v>
      </c>
    </row>
    <row r="4937" spans="2:8" x14ac:dyDescent="0.25">
      <c r="B4937" s="191" t="s">
        <v>1310</v>
      </c>
      <c r="C4937" s="193">
        <v>9</v>
      </c>
      <c r="D4937" s="193">
        <v>1</v>
      </c>
      <c r="E4937" s="193">
        <v>16</v>
      </c>
      <c r="F4937" s="193">
        <v>2</v>
      </c>
      <c r="G4937" s="194">
        <v>2.1666799999999999</v>
      </c>
      <c r="H4937" s="195">
        <v>3.6958600000000001</v>
      </c>
    </row>
    <row r="4938" spans="2:8" x14ac:dyDescent="0.25">
      <c r="B4938" s="191" t="s">
        <v>1310</v>
      </c>
      <c r="C4938" s="193">
        <v>9</v>
      </c>
      <c r="D4938" s="193">
        <v>1</v>
      </c>
      <c r="E4938" s="193">
        <v>17</v>
      </c>
      <c r="F4938" s="193">
        <v>2</v>
      </c>
      <c r="G4938" s="194">
        <v>2.5968</v>
      </c>
      <c r="H4938" s="195">
        <v>4.3946899999999998</v>
      </c>
    </row>
    <row r="4939" spans="2:8" x14ac:dyDescent="0.25">
      <c r="B4939" s="191" t="s">
        <v>1310</v>
      </c>
      <c r="C4939" s="193">
        <v>9</v>
      </c>
      <c r="D4939" s="193">
        <v>2</v>
      </c>
      <c r="E4939" s="193">
        <v>15</v>
      </c>
      <c r="F4939" s="193">
        <v>3</v>
      </c>
      <c r="G4939" s="194">
        <v>1.5481</v>
      </c>
      <c r="H4939" s="195">
        <v>2.5861399999999999</v>
      </c>
    </row>
    <row r="4940" spans="2:8" x14ac:dyDescent="0.25">
      <c r="B4940" s="191" t="s">
        <v>1310</v>
      </c>
      <c r="C4940" s="193">
        <v>9</v>
      </c>
      <c r="D4940" s="193">
        <v>2</v>
      </c>
      <c r="E4940" s="193">
        <v>16</v>
      </c>
      <c r="F4940" s="193">
        <v>3</v>
      </c>
      <c r="G4940" s="194">
        <v>1.4445600000000001</v>
      </c>
      <c r="H4940" s="195">
        <v>2.3882300000000001</v>
      </c>
    </row>
    <row r="4941" spans="2:8" x14ac:dyDescent="0.25">
      <c r="B4941" s="191" t="s">
        <v>1310</v>
      </c>
      <c r="C4941" s="193">
        <v>9</v>
      </c>
      <c r="D4941" s="193">
        <v>2</v>
      </c>
      <c r="E4941" s="193">
        <v>17</v>
      </c>
      <c r="F4941" s="193">
        <v>3</v>
      </c>
      <c r="G4941" s="194">
        <v>1.4322999999999999</v>
      </c>
      <c r="H4941" s="195">
        <v>2.3667099999999999</v>
      </c>
    </row>
    <row r="4942" spans="2:8" x14ac:dyDescent="0.25">
      <c r="B4942" s="191" t="s">
        <v>1310</v>
      </c>
      <c r="C4942" s="193">
        <v>9</v>
      </c>
      <c r="D4942" s="193">
        <v>3</v>
      </c>
      <c r="E4942" s="193">
        <v>15</v>
      </c>
      <c r="F4942" s="193">
        <v>4</v>
      </c>
      <c r="G4942" s="194">
        <v>1.36117</v>
      </c>
      <c r="H4942" s="195">
        <v>2.2749999999999999</v>
      </c>
    </row>
    <row r="4943" spans="2:8" x14ac:dyDescent="0.25">
      <c r="B4943" s="191" t="s">
        <v>1310</v>
      </c>
      <c r="C4943" s="193">
        <v>9</v>
      </c>
      <c r="D4943" s="193">
        <v>3</v>
      </c>
      <c r="E4943" s="193">
        <v>16</v>
      </c>
      <c r="F4943" s="193">
        <v>4</v>
      </c>
      <c r="G4943" s="194">
        <v>1.2361500000000001</v>
      </c>
      <c r="H4943" s="195">
        <v>2.0465399999999998</v>
      </c>
    </row>
    <row r="4944" spans="2:8" x14ac:dyDescent="0.25">
      <c r="B4944" s="191" t="s">
        <v>1310</v>
      </c>
      <c r="C4944" s="193">
        <v>9</v>
      </c>
      <c r="D4944" s="193">
        <v>3</v>
      </c>
      <c r="E4944" s="193">
        <v>17</v>
      </c>
      <c r="F4944" s="193">
        <v>4</v>
      </c>
      <c r="G4944" s="194">
        <v>1.2035400000000001</v>
      </c>
      <c r="H4944" s="195">
        <v>1.9917100000000001</v>
      </c>
    </row>
    <row r="4945" spans="2:8" x14ac:dyDescent="0.25">
      <c r="B4945" s="191" t="s">
        <v>1311</v>
      </c>
      <c r="C4945" s="193">
        <v>9</v>
      </c>
      <c r="D4945" s="193">
        <v>1</v>
      </c>
      <c r="E4945" s="193">
        <v>15</v>
      </c>
      <c r="F4945" s="193">
        <v>2</v>
      </c>
      <c r="G4945" s="194">
        <v>1.9071899999999999</v>
      </c>
      <c r="H4945" s="195">
        <v>3.2763800000000001</v>
      </c>
    </row>
    <row r="4946" spans="2:8" x14ac:dyDescent="0.25">
      <c r="B4946" s="191" t="s">
        <v>1311</v>
      </c>
      <c r="C4946" s="193">
        <v>9</v>
      </c>
      <c r="D4946" s="193">
        <v>1</v>
      </c>
      <c r="E4946" s="193">
        <v>16</v>
      </c>
      <c r="F4946" s="193">
        <v>2</v>
      </c>
      <c r="G4946" s="194">
        <v>2.2482000000000002</v>
      </c>
      <c r="H4946" s="195">
        <v>3.8349199999999999</v>
      </c>
    </row>
    <row r="4947" spans="2:8" x14ac:dyDescent="0.25">
      <c r="B4947" s="191" t="s">
        <v>1311</v>
      </c>
      <c r="C4947" s="193">
        <v>9</v>
      </c>
      <c r="D4947" s="193">
        <v>1</v>
      </c>
      <c r="E4947" s="193">
        <v>17</v>
      </c>
      <c r="F4947" s="193">
        <v>2</v>
      </c>
      <c r="G4947" s="194">
        <v>2.6945100000000002</v>
      </c>
      <c r="H4947" s="195">
        <v>4.5600399999999999</v>
      </c>
    </row>
    <row r="4948" spans="2:8" x14ac:dyDescent="0.25">
      <c r="B4948" s="191" t="s">
        <v>1311</v>
      </c>
      <c r="C4948" s="193">
        <v>9</v>
      </c>
      <c r="D4948" s="193">
        <v>2</v>
      </c>
      <c r="E4948" s="193">
        <v>15</v>
      </c>
      <c r="F4948" s="193">
        <v>3</v>
      </c>
      <c r="G4948" s="194">
        <v>1.6063499999999999</v>
      </c>
      <c r="H4948" s="195">
        <v>2.6834500000000001</v>
      </c>
    </row>
    <row r="4949" spans="2:8" x14ac:dyDescent="0.25">
      <c r="B4949" s="191" t="s">
        <v>1311</v>
      </c>
      <c r="C4949" s="193">
        <v>9</v>
      </c>
      <c r="D4949" s="193">
        <v>2</v>
      </c>
      <c r="E4949" s="193">
        <v>16</v>
      </c>
      <c r="F4949" s="193">
        <v>3</v>
      </c>
      <c r="G4949" s="194">
        <v>1.49891</v>
      </c>
      <c r="H4949" s="195">
        <v>2.4780899999999999</v>
      </c>
    </row>
    <row r="4950" spans="2:8" x14ac:dyDescent="0.25">
      <c r="B4950" s="191" t="s">
        <v>1311</v>
      </c>
      <c r="C4950" s="193">
        <v>9</v>
      </c>
      <c r="D4950" s="193">
        <v>2</v>
      </c>
      <c r="E4950" s="193">
        <v>17</v>
      </c>
      <c r="F4950" s="193">
        <v>3</v>
      </c>
      <c r="G4950" s="194">
        <v>1.4861899999999999</v>
      </c>
      <c r="H4950" s="195">
        <v>2.4557500000000001</v>
      </c>
    </row>
    <row r="4951" spans="2:8" x14ac:dyDescent="0.25">
      <c r="B4951" s="191" t="s">
        <v>1311</v>
      </c>
      <c r="C4951" s="193">
        <v>9</v>
      </c>
      <c r="D4951" s="193">
        <v>3</v>
      </c>
      <c r="E4951" s="193">
        <v>15</v>
      </c>
      <c r="F4951" s="193">
        <v>4</v>
      </c>
      <c r="G4951" s="194">
        <v>1.41238</v>
      </c>
      <c r="H4951" s="195">
        <v>2.3605999999999998</v>
      </c>
    </row>
    <row r="4952" spans="2:8" x14ac:dyDescent="0.25">
      <c r="B4952" s="191" t="s">
        <v>1311</v>
      </c>
      <c r="C4952" s="193">
        <v>9</v>
      </c>
      <c r="D4952" s="193">
        <v>3</v>
      </c>
      <c r="E4952" s="193">
        <v>16</v>
      </c>
      <c r="F4952" s="193">
        <v>4</v>
      </c>
      <c r="G4952" s="194">
        <v>1.2826599999999999</v>
      </c>
      <c r="H4952" s="195">
        <v>2.1235400000000002</v>
      </c>
    </row>
    <row r="4953" spans="2:8" x14ac:dyDescent="0.25">
      <c r="B4953" s="191" t="s">
        <v>1311</v>
      </c>
      <c r="C4953" s="193">
        <v>9</v>
      </c>
      <c r="D4953" s="193">
        <v>3</v>
      </c>
      <c r="E4953" s="193">
        <v>17</v>
      </c>
      <c r="F4953" s="193">
        <v>4</v>
      </c>
      <c r="G4953" s="194">
        <v>1.2488300000000001</v>
      </c>
      <c r="H4953" s="195">
        <v>2.0666500000000001</v>
      </c>
    </row>
    <row r="4954" spans="2:8" x14ac:dyDescent="0.25">
      <c r="B4954" s="191" t="s">
        <v>412</v>
      </c>
      <c r="C4954" s="193">
        <v>9</v>
      </c>
      <c r="D4954" s="193">
        <v>1</v>
      </c>
      <c r="E4954" s="193">
        <v>15</v>
      </c>
      <c r="F4954" s="193">
        <v>2</v>
      </c>
      <c r="G4954" s="194">
        <v>1.9071899999999999</v>
      </c>
      <c r="H4954" s="195">
        <v>3.2763800000000001</v>
      </c>
    </row>
    <row r="4955" spans="2:8" x14ac:dyDescent="0.25">
      <c r="B4955" s="191" t="s">
        <v>412</v>
      </c>
      <c r="C4955" s="193">
        <v>9</v>
      </c>
      <c r="D4955" s="193">
        <v>1</v>
      </c>
      <c r="E4955" s="193">
        <v>16</v>
      </c>
      <c r="F4955" s="193">
        <v>2</v>
      </c>
      <c r="G4955" s="194">
        <v>2.2482000000000002</v>
      </c>
      <c r="H4955" s="195">
        <v>3.8349199999999999</v>
      </c>
    </row>
    <row r="4956" spans="2:8" x14ac:dyDescent="0.25">
      <c r="B4956" s="191" t="s">
        <v>412</v>
      </c>
      <c r="C4956" s="193">
        <v>9</v>
      </c>
      <c r="D4956" s="193">
        <v>1</v>
      </c>
      <c r="E4956" s="193">
        <v>17</v>
      </c>
      <c r="F4956" s="193">
        <v>2</v>
      </c>
      <c r="G4956" s="194">
        <v>2.6945100000000002</v>
      </c>
      <c r="H4956" s="195">
        <v>4.5600399999999999</v>
      </c>
    </row>
    <row r="4957" spans="2:8" x14ac:dyDescent="0.25">
      <c r="B4957" s="191" t="s">
        <v>412</v>
      </c>
      <c r="C4957" s="193">
        <v>9</v>
      </c>
      <c r="D4957" s="193">
        <v>2</v>
      </c>
      <c r="E4957" s="193">
        <v>15</v>
      </c>
      <c r="F4957" s="193">
        <v>3</v>
      </c>
      <c r="G4957" s="194">
        <v>1.6063499999999999</v>
      </c>
      <c r="H4957" s="195">
        <v>2.6834500000000001</v>
      </c>
    </row>
    <row r="4958" spans="2:8" x14ac:dyDescent="0.25">
      <c r="B4958" s="191" t="s">
        <v>412</v>
      </c>
      <c r="C4958" s="193">
        <v>9</v>
      </c>
      <c r="D4958" s="193">
        <v>2</v>
      </c>
      <c r="E4958" s="193">
        <v>16</v>
      </c>
      <c r="F4958" s="193">
        <v>3</v>
      </c>
      <c r="G4958" s="194">
        <v>1.49891</v>
      </c>
      <c r="H4958" s="195">
        <v>2.4780899999999999</v>
      </c>
    </row>
    <row r="4959" spans="2:8" x14ac:dyDescent="0.25">
      <c r="B4959" s="191" t="s">
        <v>412</v>
      </c>
      <c r="C4959" s="193">
        <v>9</v>
      </c>
      <c r="D4959" s="193">
        <v>2</v>
      </c>
      <c r="E4959" s="193">
        <v>17</v>
      </c>
      <c r="F4959" s="193">
        <v>3</v>
      </c>
      <c r="G4959" s="194">
        <v>1.4861899999999999</v>
      </c>
      <c r="H4959" s="195">
        <v>2.4557500000000001</v>
      </c>
    </row>
    <row r="4960" spans="2:8" x14ac:dyDescent="0.25">
      <c r="B4960" s="191" t="s">
        <v>412</v>
      </c>
      <c r="C4960" s="193">
        <v>9</v>
      </c>
      <c r="D4960" s="193">
        <v>3</v>
      </c>
      <c r="E4960" s="193">
        <v>15</v>
      </c>
      <c r="F4960" s="193">
        <v>4</v>
      </c>
      <c r="G4960" s="194">
        <v>1.41238</v>
      </c>
      <c r="H4960" s="195">
        <v>2.3605999999999998</v>
      </c>
    </row>
    <row r="4961" spans="2:8" x14ac:dyDescent="0.25">
      <c r="B4961" s="191" t="s">
        <v>412</v>
      </c>
      <c r="C4961" s="193">
        <v>9</v>
      </c>
      <c r="D4961" s="193">
        <v>3</v>
      </c>
      <c r="E4961" s="193">
        <v>16</v>
      </c>
      <c r="F4961" s="193">
        <v>4</v>
      </c>
      <c r="G4961" s="194">
        <v>1.2826599999999999</v>
      </c>
      <c r="H4961" s="195">
        <v>2.1235400000000002</v>
      </c>
    </row>
    <row r="4962" spans="2:8" x14ac:dyDescent="0.25">
      <c r="B4962" s="191" t="s">
        <v>412</v>
      </c>
      <c r="C4962" s="193">
        <v>9</v>
      </c>
      <c r="D4962" s="193">
        <v>3</v>
      </c>
      <c r="E4962" s="193">
        <v>17</v>
      </c>
      <c r="F4962" s="193">
        <v>4</v>
      </c>
      <c r="G4962" s="194">
        <v>1.2488300000000001</v>
      </c>
      <c r="H4962" s="195">
        <v>2.0666500000000001</v>
      </c>
    </row>
    <row r="4963" spans="2:8" x14ac:dyDescent="0.25">
      <c r="B4963" s="191" t="s">
        <v>1312</v>
      </c>
      <c r="C4963" s="193">
        <v>9</v>
      </c>
      <c r="D4963" s="193">
        <v>1</v>
      </c>
      <c r="E4963" s="193">
        <v>15</v>
      </c>
      <c r="F4963" s="193">
        <v>2</v>
      </c>
      <c r="G4963" s="194">
        <v>1.71732</v>
      </c>
      <c r="H4963" s="195">
        <v>2.9502000000000002</v>
      </c>
    </row>
    <row r="4964" spans="2:8" x14ac:dyDescent="0.25">
      <c r="B4964" s="191" t="s">
        <v>1312</v>
      </c>
      <c r="C4964" s="193">
        <v>9</v>
      </c>
      <c r="D4964" s="193">
        <v>1</v>
      </c>
      <c r="E4964" s="193">
        <v>16</v>
      </c>
      <c r="F4964" s="193">
        <v>2</v>
      </c>
      <c r="G4964" s="194">
        <v>2.0243799999999998</v>
      </c>
      <c r="H4964" s="195">
        <v>3.4531299999999998</v>
      </c>
    </row>
    <row r="4965" spans="2:8" x14ac:dyDescent="0.25">
      <c r="B4965" s="191" t="s">
        <v>1312</v>
      </c>
      <c r="C4965" s="193">
        <v>9</v>
      </c>
      <c r="D4965" s="193">
        <v>1</v>
      </c>
      <c r="E4965" s="193">
        <v>17</v>
      </c>
      <c r="F4965" s="193">
        <v>2</v>
      </c>
      <c r="G4965" s="194">
        <v>2.4262600000000001</v>
      </c>
      <c r="H4965" s="195">
        <v>4.1060600000000003</v>
      </c>
    </row>
    <row r="4966" spans="2:8" x14ac:dyDescent="0.25">
      <c r="B4966" s="191" t="s">
        <v>1312</v>
      </c>
      <c r="C4966" s="193">
        <v>9</v>
      </c>
      <c r="D4966" s="193">
        <v>2</v>
      </c>
      <c r="E4966" s="193">
        <v>15</v>
      </c>
      <c r="F4966" s="193">
        <v>3</v>
      </c>
      <c r="G4966" s="194">
        <v>1.4464300000000001</v>
      </c>
      <c r="H4966" s="195">
        <v>2.4163000000000001</v>
      </c>
    </row>
    <row r="4967" spans="2:8" x14ac:dyDescent="0.25">
      <c r="B4967" s="191" t="s">
        <v>1312</v>
      </c>
      <c r="C4967" s="193">
        <v>9</v>
      </c>
      <c r="D4967" s="193">
        <v>2</v>
      </c>
      <c r="E4967" s="193">
        <v>16</v>
      </c>
      <c r="F4967" s="193">
        <v>3</v>
      </c>
      <c r="G4967" s="194">
        <v>1.3496900000000001</v>
      </c>
      <c r="H4967" s="195">
        <v>2.2313800000000001</v>
      </c>
    </row>
    <row r="4968" spans="2:8" x14ac:dyDescent="0.25">
      <c r="B4968" s="191" t="s">
        <v>1312</v>
      </c>
      <c r="C4968" s="193">
        <v>9</v>
      </c>
      <c r="D4968" s="193">
        <v>2</v>
      </c>
      <c r="E4968" s="193">
        <v>17</v>
      </c>
      <c r="F4968" s="193">
        <v>3</v>
      </c>
      <c r="G4968" s="194">
        <v>1.3382400000000001</v>
      </c>
      <c r="H4968" s="195">
        <v>2.2112699999999998</v>
      </c>
    </row>
    <row r="4969" spans="2:8" x14ac:dyDescent="0.25">
      <c r="B4969" s="191" t="s">
        <v>1312</v>
      </c>
      <c r="C4969" s="193">
        <v>9</v>
      </c>
      <c r="D4969" s="193">
        <v>3</v>
      </c>
      <c r="E4969" s="193">
        <v>15</v>
      </c>
      <c r="F4969" s="193">
        <v>4</v>
      </c>
      <c r="G4969" s="194">
        <v>1.2717700000000001</v>
      </c>
      <c r="H4969" s="195">
        <v>2.1255899999999999</v>
      </c>
    </row>
    <row r="4970" spans="2:8" x14ac:dyDescent="0.25">
      <c r="B4970" s="191" t="s">
        <v>1312</v>
      </c>
      <c r="C4970" s="193">
        <v>9</v>
      </c>
      <c r="D4970" s="193">
        <v>3</v>
      </c>
      <c r="E4970" s="193">
        <v>16</v>
      </c>
      <c r="F4970" s="193">
        <v>4</v>
      </c>
      <c r="G4970" s="194">
        <v>1.15496</v>
      </c>
      <c r="H4970" s="195">
        <v>1.9121300000000001</v>
      </c>
    </row>
    <row r="4971" spans="2:8" x14ac:dyDescent="0.25">
      <c r="B4971" s="191" t="s">
        <v>1312</v>
      </c>
      <c r="C4971" s="193">
        <v>9</v>
      </c>
      <c r="D4971" s="193">
        <v>3</v>
      </c>
      <c r="E4971" s="193">
        <v>17</v>
      </c>
      <c r="F4971" s="193">
        <v>4</v>
      </c>
      <c r="G4971" s="194">
        <v>1.1245000000000001</v>
      </c>
      <c r="H4971" s="195">
        <v>1.8609</v>
      </c>
    </row>
    <row r="4972" spans="2:8" x14ac:dyDescent="0.25">
      <c r="B4972" s="191" t="s">
        <v>1313</v>
      </c>
      <c r="C4972" s="193">
        <v>9</v>
      </c>
      <c r="D4972" s="193">
        <v>1</v>
      </c>
      <c r="E4972" s="193">
        <v>15</v>
      </c>
      <c r="F4972" s="193">
        <v>2</v>
      </c>
      <c r="G4972" s="194">
        <v>2.0160200000000001</v>
      </c>
      <c r="H4972" s="195">
        <v>3.36782</v>
      </c>
    </row>
    <row r="4973" spans="2:8" x14ac:dyDescent="0.25">
      <c r="B4973" s="191" t="s">
        <v>1313</v>
      </c>
      <c r="C4973" s="193">
        <v>9</v>
      </c>
      <c r="D4973" s="193">
        <v>1</v>
      </c>
      <c r="E4973" s="193">
        <v>16</v>
      </c>
      <c r="F4973" s="193">
        <v>2</v>
      </c>
      <c r="G4973" s="194">
        <v>2.44041</v>
      </c>
      <c r="H4973" s="195">
        <v>4.1177400000000004</v>
      </c>
    </row>
    <row r="4974" spans="2:8" x14ac:dyDescent="0.25">
      <c r="B4974" s="191" t="s">
        <v>1313</v>
      </c>
      <c r="C4974" s="193">
        <v>9</v>
      </c>
      <c r="D4974" s="193">
        <v>1</v>
      </c>
      <c r="E4974" s="193">
        <v>17</v>
      </c>
      <c r="F4974" s="193">
        <v>2</v>
      </c>
      <c r="G4974" s="194">
        <v>3.0219499999999999</v>
      </c>
      <c r="H4974" s="195">
        <v>5.0987600000000004</v>
      </c>
    </row>
    <row r="4975" spans="2:8" x14ac:dyDescent="0.25">
      <c r="B4975" s="191" t="s">
        <v>1313</v>
      </c>
      <c r="C4975" s="193">
        <v>9</v>
      </c>
      <c r="D4975" s="193">
        <v>2</v>
      </c>
      <c r="E4975" s="193">
        <v>15</v>
      </c>
      <c r="F4975" s="193">
        <v>3</v>
      </c>
      <c r="G4975" s="194">
        <v>1.8512200000000001</v>
      </c>
      <c r="H4975" s="195">
        <v>3.1993200000000002</v>
      </c>
    </row>
    <row r="4976" spans="2:8" x14ac:dyDescent="0.25">
      <c r="B4976" s="191" t="s">
        <v>1313</v>
      </c>
      <c r="C4976" s="193">
        <v>9</v>
      </c>
      <c r="D4976" s="193">
        <v>2</v>
      </c>
      <c r="E4976" s="193">
        <v>16</v>
      </c>
      <c r="F4976" s="193">
        <v>3</v>
      </c>
      <c r="G4976" s="194">
        <v>1.7122200000000001</v>
      </c>
      <c r="H4976" s="195">
        <v>2.90605</v>
      </c>
    </row>
    <row r="4977" spans="2:8" x14ac:dyDescent="0.25">
      <c r="B4977" s="191" t="s">
        <v>1313</v>
      </c>
      <c r="C4977" s="193">
        <v>9</v>
      </c>
      <c r="D4977" s="193">
        <v>2</v>
      </c>
      <c r="E4977" s="193">
        <v>17</v>
      </c>
      <c r="F4977" s="193">
        <v>3</v>
      </c>
      <c r="G4977" s="194">
        <v>1.69279</v>
      </c>
      <c r="H4977" s="195">
        <v>2.8525200000000002</v>
      </c>
    </row>
    <row r="4978" spans="2:8" x14ac:dyDescent="0.25">
      <c r="B4978" s="191" t="s">
        <v>1313</v>
      </c>
      <c r="C4978" s="193">
        <v>9</v>
      </c>
      <c r="D4978" s="193">
        <v>3</v>
      </c>
      <c r="E4978" s="193">
        <v>15</v>
      </c>
      <c r="F4978" s="193">
        <v>4</v>
      </c>
      <c r="G4978" s="194">
        <v>1.58782</v>
      </c>
      <c r="H4978" s="195">
        <v>2.7306300000000001</v>
      </c>
    </row>
    <row r="4979" spans="2:8" x14ac:dyDescent="0.25">
      <c r="B4979" s="191" t="s">
        <v>1313</v>
      </c>
      <c r="C4979" s="193">
        <v>9</v>
      </c>
      <c r="D4979" s="193">
        <v>3</v>
      </c>
      <c r="E4979" s="193">
        <v>16</v>
      </c>
      <c r="F4979" s="193">
        <v>4</v>
      </c>
      <c r="G4979" s="194">
        <v>1.42778</v>
      </c>
      <c r="H4979" s="195">
        <v>2.4140000000000001</v>
      </c>
    </row>
    <row r="4980" spans="2:8" x14ac:dyDescent="0.25">
      <c r="B4980" s="191" t="s">
        <v>1313</v>
      </c>
      <c r="C4980" s="193">
        <v>9</v>
      </c>
      <c r="D4980" s="193">
        <v>3</v>
      </c>
      <c r="E4980" s="193">
        <v>17</v>
      </c>
      <c r="F4980" s="193">
        <v>4</v>
      </c>
      <c r="G4980" s="194">
        <v>1.38744</v>
      </c>
      <c r="H4980" s="195">
        <v>2.33108</v>
      </c>
    </row>
    <row r="4981" spans="2:8" x14ac:dyDescent="0.25">
      <c r="B4981" s="191" t="s">
        <v>413</v>
      </c>
      <c r="C4981" s="193">
        <v>9</v>
      </c>
      <c r="D4981" s="193">
        <v>1</v>
      </c>
      <c r="E4981" s="193">
        <v>15</v>
      </c>
      <c r="F4981" s="193">
        <v>2</v>
      </c>
      <c r="G4981" s="194">
        <v>2.0160200000000001</v>
      </c>
      <c r="H4981" s="195">
        <v>3.36782</v>
      </c>
    </row>
    <row r="4982" spans="2:8" x14ac:dyDescent="0.25">
      <c r="B4982" s="191" t="s">
        <v>413</v>
      </c>
      <c r="C4982" s="193">
        <v>9</v>
      </c>
      <c r="D4982" s="193">
        <v>1</v>
      </c>
      <c r="E4982" s="193">
        <v>16</v>
      </c>
      <c r="F4982" s="193">
        <v>2</v>
      </c>
      <c r="G4982" s="194">
        <v>2.44041</v>
      </c>
      <c r="H4982" s="195">
        <v>4.1177400000000004</v>
      </c>
    </row>
    <row r="4983" spans="2:8" x14ac:dyDescent="0.25">
      <c r="B4983" s="191" t="s">
        <v>413</v>
      </c>
      <c r="C4983" s="193">
        <v>9</v>
      </c>
      <c r="D4983" s="193">
        <v>1</v>
      </c>
      <c r="E4983" s="193">
        <v>17</v>
      </c>
      <c r="F4983" s="193">
        <v>2</v>
      </c>
      <c r="G4983" s="194">
        <v>3.0219499999999999</v>
      </c>
      <c r="H4983" s="195">
        <v>5.0987600000000004</v>
      </c>
    </row>
    <row r="4984" spans="2:8" x14ac:dyDescent="0.25">
      <c r="B4984" s="191" t="s">
        <v>413</v>
      </c>
      <c r="C4984" s="193">
        <v>9</v>
      </c>
      <c r="D4984" s="193">
        <v>2</v>
      </c>
      <c r="E4984" s="193">
        <v>15</v>
      </c>
      <c r="F4984" s="193">
        <v>3</v>
      </c>
      <c r="G4984" s="194">
        <v>1.8512200000000001</v>
      </c>
      <c r="H4984" s="195">
        <v>3.1993200000000002</v>
      </c>
    </row>
    <row r="4985" spans="2:8" x14ac:dyDescent="0.25">
      <c r="B4985" s="191" t="s">
        <v>413</v>
      </c>
      <c r="C4985" s="193">
        <v>9</v>
      </c>
      <c r="D4985" s="193">
        <v>2</v>
      </c>
      <c r="E4985" s="193">
        <v>16</v>
      </c>
      <c r="F4985" s="193">
        <v>3</v>
      </c>
      <c r="G4985" s="194">
        <v>1.7122200000000001</v>
      </c>
      <c r="H4985" s="195">
        <v>2.90605</v>
      </c>
    </row>
    <row r="4986" spans="2:8" x14ac:dyDescent="0.25">
      <c r="B4986" s="191" t="s">
        <v>413</v>
      </c>
      <c r="C4986" s="193">
        <v>9</v>
      </c>
      <c r="D4986" s="193">
        <v>2</v>
      </c>
      <c r="E4986" s="193">
        <v>17</v>
      </c>
      <c r="F4986" s="193">
        <v>3</v>
      </c>
      <c r="G4986" s="194">
        <v>1.69279</v>
      </c>
      <c r="H4986" s="195">
        <v>2.8525200000000002</v>
      </c>
    </row>
    <row r="4987" spans="2:8" x14ac:dyDescent="0.25">
      <c r="B4987" s="191" t="s">
        <v>413</v>
      </c>
      <c r="C4987" s="193">
        <v>9</v>
      </c>
      <c r="D4987" s="193">
        <v>3</v>
      </c>
      <c r="E4987" s="193">
        <v>15</v>
      </c>
      <c r="F4987" s="193">
        <v>4</v>
      </c>
      <c r="G4987" s="194">
        <v>1.58782</v>
      </c>
      <c r="H4987" s="195">
        <v>2.7306300000000001</v>
      </c>
    </row>
    <row r="4988" spans="2:8" x14ac:dyDescent="0.25">
      <c r="B4988" s="191" t="s">
        <v>413</v>
      </c>
      <c r="C4988" s="193">
        <v>9</v>
      </c>
      <c r="D4988" s="193">
        <v>3</v>
      </c>
      <c r="E4988" s="193">
        <v>16</v>
      </c>
      <c r="F4988" s="193">
        <v>4</v>
      </c>
      <c r="G4988" s="194">
        <v>1.42778</v>
      </c>
      <c r="H4988" s="195">
        <v>2.4140000000000001</v>
      </c>
    </row>
    <row r="4989" spans="2:8" x14ac:dyDescent="0.25">
      <c r="B4989" s="191" t="s">
        <v>413</v>
      </c>
      <c r="C4989" s="193">
        <v>9</v>
      </c>
      <c r="D4989" s="193">
        <v>3</v>
      </c>
      <c r="E4989" s="193">
        <v>17</v>
      </c>
      <c r="F4989" s="193">
        <v>4</v>
      </c>
      <c r="G4989" s="194">
        <v>1.38744</v>
      </c>
      <c r="H4989" s="195">
        <v>2.33108</v>
      </c>
    </row>
    <row r="4990" spans="2:8" x14ac:dyDescent="0.25">
      <c r="B4990" s="191" t="s">
        <v>1314</v>
      </c>
      <c r="C4990" s="193">
        <v>9</v>
      </c>
      <c r="D4990" s="193">
        <v>1</v>
      </c>
      <c r="E4990" s="193">
        <v>15</v>
      </c>
      <c r="F4990" s="193">
        <v>2</v>
      </c>
      <c r="G4990" s="194">
        <v>1.7591300000000001</v>
      </c>
      <c r="H4990" s="195">
        <v>2.9386700000000001</v>
      </c>
    </row>
    <row r="4991" spans="2:8" x14ac:dyDescent="0.25">
      <c r="B4991" s="191" t="s">
        <v>1314</v>
      </c>
      <c r="C4991" s="193">
        <v>9</v>
      </c>
      <c r="D4991" s="193">
        <v>1</v>
      </c>
      <c r="E4991" s="193">
        <v>16</v>
      </c>
      <c r="F4991" s="193">
        <v>2</v>
      </c>
      <c r="G4991" s="194">
        <v>2.1294400000000002</v>
      </c>
      <c r="H4991" s="195">
        <v>3.5930399999999998</v>
      </c>
    </row>
    <row r="4992" spans="2:8" x14ac:dyDescent="0.25">
      <c r="B4992" s="191" t="s">
        <v>1314</v>
      </c>
      <c r="C4992" s="193">
        <v>9</v>
      </c>
      <c r="D4992" s="193">
        <v>1</v>
      </c>
      <c r="E4992" s="193">
        <v>17</v>
      </c>
      <c r="F4992" s="193">
        <v>2</v>
      </c>
      <c r="G4992" s="194">
        <v>2.6368800000000001</v>
      </c>
      <c r="H4992" s="195">
        <v>4.4490499999999997</v>
      </c>
    </row>
    <row r="4993" spans="2:8" x14ac:dyDescent="0.25">
      <c r="B4993" s="191" t="s">
        <v>1314</v>
      </c>
      <c r="C4993" s="193">
        <v>9</v>
      </c>
      <c r="D4993" s="193">
        <v>2</v>
      </c>
      <c r="E4993" s="193">
        <v>15</v>
      </c>
      <c r="F4993" s="193">
        <v>3</v>
      </c>
      <c r="G4993" s="194">
        <v>1.6153299999999999</v>
      </c>
      <c r="H4993" s="195">
        <v>2.7916500000000002</v>
      </c>
    </row>
    <row r="4994" spans="2:8" x14ac:dyDescent="0.25">
      <c r="B4994" s="191" t="s">
        <v>1314</v>
      </c>
      <c r="C4994" s="193">
        <v>9</v>
      </c>
      <c r="D4994" s="193">
        <v>2</v>
      </c>
      <c r="E4994" s="193">
        <v>16</v>
      </c>
      <c r="F4994" s="193">
        <v>3</v>
      </c>
      <c r="G4994" s="194">
        <v>1.49404</v>
      </c>
      <c r="H4994" s="195">
        <v>2.5357500000000002</v>
      </c>
    </row>
    <row r="4995" spans="2:8" x14ac:dyDescent="0.25">
      <c r="B4995" s="191" t="s">
        <v>1314</v>
      </c>
      <c r="C4995" s="193">
        <v>9</v>
      </c>
      <c r="D4995" s="193">
        <v>2</v>
      </c>
      <c r="E4995" s="193">
        <v>17</v>
      </c>
      <c r="F4995" s="193">
        <v>3</v>
      </c>
      <c r="G4995" s="194">
        <v>1.4770799999999999</v>
      </c>
      <c r="H4995" s="195">
        <v>2.4890400000000001</v>
      </c>
    </row>
    <row r="4996" spans="2:8" x14ac:dyDescent="0.25">
      <c r="B4996" s="191" t="s">
        <v>1314</v>
      </c>
      <c r="C4996" s="193">
        <v>9</v>
      </c>
      <c r="D4996" s="193">
        <v>3</v>
      </c>
      <c r="E4996" s="193">
        <v>15</v>
      </c>
      <c r="F4996" s="193">
        <v>4</v>
      </c>
      <c r="G4996" s="194">
        <v>1.3854900000000001</v>
      </c>
      <c r="H4996" s="195">
        <v>2.3826800000000001</v>
      </c>
    </row>
    <row r="4997" spans="2:8" x14ac:dyDescent="0.25">
      <c r="B4997" s="191" t="s">
        <v>1314</v>
      </c>
      <c r="C4997" s="193">
        <v>9</v>
      </c>
      <c r="D4997" s="193">
        <v>3</v>
      </c>
      <c r="E4997" s="193">
        <v>16</v>
      </c>
      <c r="F4997" s="193">
        <v>4</v>
      </c>
      <c r="G4997" s="194">
        <v>1.2458400000000001</v>
      </c>
      <c r="H4997" s="195">
        <v>2.1063900000000002</v>
      </c>
    </row>
    <row r="4998" spans="2:8" x14ac:dyDescent="0.25">
      <c r="B4998" s="191" t="s">
        <v>1314</v>
      </c>
      <c r="C4998" s="193">
        <v>9</v>
      </c>
      <c r="D4998" s="193">
        <v>3</v>
      </c>
      <c r="E4998" s="193">
        <v>17</v>
      </c>
      <c r="F4998" s="193">
        <v>4</v>
      </c>
      <c r="G4998" s="194">
        <v>1.21065</v>
      </c>
      <c r="H4998" s="195">
        <v>2.0340400000000001</v>
      </c>
    </row>
    <row r="4999" spans="2:8" x14ac:dyDescent="0.25">
      <c r="B4999" s="191" t="s">
        <v>1315</v>
      </c>
      <c r="C4999" s="193">
        <v>9</v>
      </c>
      <c r="D4999" s="193">
        <v>1</v>
      </c>
      <c r="E4999" s="193">
        <v>15</v>
      </c>
      <c r="F4999" s="193">
        <v>2</v>
      </c>
      <c r="G4999" s="194">
        <v>1.67767</v>
      </c>
      <c r="H4999" s="195">
        <v>2.83074</v>
      </c>
    </row>
    <row r="5000" spans="2:8" x14ac:dyDescent="0.25">
      <c r="B5000" s="191" t="s">
        <v>1315</v>
      </c>
      <c r="C5000" s="193">
        <v>9</v>
      </c>
      <c r="D5000" s="193">
        <v>1</v>
      </c>
      <c r="E5000" s="193">
        <v>16</v>
      </c>
      <c r="F5000" s="193">
        <v>2</v>
      </c>
      <c r="G5000" s="194">
        <v>2.0621299999999998</v>
      </c>
      <c r="H5000" s="195">
        <v>3.5083500000000001</v>
      </c>
    </row>
    <row r="5001" spans="2:8" x14ac:dyDescent="0.25">
      <c r="B5001" s="191" t="s">
        <v>1315</v>
      </c>
      <c r="C5001" s="193">
        <v>9</v>
      </c>
      <c r="D5001" s="193">
        <v>1</v>
      </c>
      <c r="E5001" s="193">
        <v>17</v>
      </c>
      <c r="F5001" s="193">
        <v>2</v>
      </c>
      <c r="G5001" s="194">
        <v>2.5430799999999998</v>
      </c>
      <c r="H5001" s="195">
        <v>4.3514400000000002</v>
      </c>
    </row>
    <row r="5002" spans="2:8" x14ac:dyDescent="0.25">
      <c r="B5002" s="191" t="s">
        <v>1315</v>
      </c>
      <c r="C5002" s="193">
        <v>9</v>
      </c>
      <c r="D5002" s="193">
        <v>2</v>
      </c>
      <c r="E5002" s="193">
        <v>15</v>
      </c>
      <c r="F5002" s="193">
        <v>3</v>
      </c>
      <c r="G5002" s="194">
        <v>1.53288</v>
      </c>
      <c r="H5002" s="195">
        <v>2.6781000000000001</v>
      </c>
    </row>
    <row r="5003" spans="2:8" x14ac:dyDescent="0.25">
      <c r="B5003" s="191" t="s">
        <v>1315</v>
      </c>
      <c r="C5003" s="193">
        <v>9</v>
      </c>
      <c r="D5003" s="193">
        <v>2</v>
      </c>
      <c r="E5003" s="193">
        <v>16</v>
      </c>
      <c r="F5003" s="193">
        <v>3</v>
      </c>
      <c r="G5003" s="194">
        <v>1.4174</v>
      </c>
      <c r="H5003" s="195">
        <v>2.4322699999999999</v>
      </c>
    </row>
    <row r="5004" spans="2:8" x14ac:dyDescent="0.25">
      <c r="B5004" s="191" t="s">
        <v>1315</v>
      </c>
      <c r="C5004" s="193">
        <v>9</v>
      </c>
      <c r="D5004" s="193">
        <v>2</v>
      </c>
      <c r="E5004" s="193">
        <v>17</v>
      </c>
      <c r="F5004" s="193">
        <v>3</v>
      </c>
      <c r="G5004" s="194">
        <v>1.40256</v>
      </c>
      <c r="H5004" s="195">
        <v>2.38741</v>
      </c>
    </row>
    <row r="5005" spans="2:8" x14ac:dyDescent="0.25">
      <c r="B5005" s="191" t="s">
        <v>1315</v>
      </c>
      <c r="C5005" s="193">
        <v>9</v>
      </c>
      <c r="D5005" s="193">
        <v>3</v>
      </c>
      <c r="E5005" s="193">
        <v>15</v>
      </c>
      <c r="F5005" s="193">
        <v>4</v>
      </c>
      <c r="G5005" s="194">
        <v>1.31484</v>
      </c>
      <c r="H5005" s="195">
        <v>2.2886600000000001</v>
      </c>
    </row>
    <row r="5006" spans="2:8" x14ac:dyDescent="0.25">
      <c r="B5006" s="191" t="s">
        <v>1315</v>
      </c>
      <c r="C5006" s="193">
        <v>9</v>
      </c>
      <c r="D5006" s="193">
        <v>3</v>
      </c>
      <c r="E5006" s="193">
        <v>16</v>
      </c>
      <c r="F5006" s="193">
        <v>4</v>
      </c>
      <c r="G5006" s="194">
        <v>1.1802699999999999</v>
      </c>
      <c r="H5006" s="195">
        <v>2.0187900000000001</v>
      </c>
    </row>
    <row r="5007" spans="2:8" x14ac:dyDescent="0.25">
      <c r="B5007" s="191" t="s">
        <v>1315</v>
      </c>
      <c r="C5007" s="193">
        <v>9</v>
      </c>
      <c r="D5007" s="193">
        <v>3</v>
      </c>
      <c r="E5007" s="193">
        <v>17</v>
      </c>
      <c r="F5007" s="193">
        <v>4</v>
      </c>
      <c r="G5007" s="194">
        <v>1.14822</v>
      </c>
      <c r="H5007" s="195">
        <v>1.95252</v>
      </c>
    </row>
    <row r="5008" spans="2:8" x14ac:dyDescent="0.25">
      <c r="B5008" s="191" t="s">
        <v>414</v>
      </c>
      <c r="C5008" s="193">
        <v>9</v>
      </c>
      <c r="D5008" s="193">
        <v>1</v>
      </c>
      <c r="E5008" s="193">
        <v>15</v>
      </c>
      <c r="F5008" s="193">
        <v>2</v>
      </c>
      <c r="G5008" s="194">
        <v>1.67767</v>
      </c>
      <c r="H5008" s="195">
        <v>2.83074</v>
      </c>
    </row>
    <row r="5009" spans="2:8" x14ac:dyDescent="0.25">
      <c r="B5009" s="191" t="s">
        <v>414</v>
      </c>
      <c r="C5009" s="193">
        <v>9</v>
      </c>
      <c r="D5009" s="193">
        <v>1</v>
      </c>
      <c r="E5009" s="193">
        <v>16</v>
      </c>
      <c r="F5009" s="193">
        <v>2</v>
      </c>
      <c r="G5009" s="194">
        <v>2.0621299999999998</v>
      </c>
      <c r="H5009" s="195">
        <v>3.5083500000000001</v>
      </c>
    </row>
    <row r="5010" spans="2:8" x14ac:dyDescent="0.25">
      <c r="B5010" s="191" t="s">
        <v>414</v>
      </c>
      <c r="C5010" s="193">
        <v>9</v>
      </c>
      <c r="D5010" s="193">
        <v>1</v>
      </c>
      <c r="E5010" s="193">
        <v>17</v>
      </c>
      <c r="F5010" s="193">
        <v>2</v>
      </c>
      <c r="G5010" s="194">
        <v>2.5430799999999998</v>
      </c>
      <c r="H5010" s="195">
        <v>4.3514400000000002</v>
      </c>
    </row>
    <row r="5011" spans="2:8" x14ac:dyDescent="0.25">
      <c r="B5011" s="191" t="s">
        <v>414</v>
      </c>
      <c r="C5011" s="193">
        <v>9</v>
      </c>
      <c r="D5011" s="193">
        <v>2</v>
      </c>
      <c r="E5011" s="193">
        <v>15</v>
      </c>
      <c r="F5011" s="193">
        <v>3</v>
      </c>
      <c r="G5011" s="194">
        <v>1.53288</v>
      </c>
      <c r="H5011" s="195">
        <v>2.6781000000000001</v>
      </c>
    </row>
    <row r="5012" spans="2:8" x14ac:dyDescent="0.25">
      <c r="B5012" s="191" t="s">
        <v>414</v>
      </c>
      <c r="C5012" s="193">
        <v>9</v>
      </c>
      <c r="D5012" s="193">
        <v>2</v>
      </c>
      <c r="E5012" s="193">
        <v>16</v>
      </c>
      <c r="F5012" s="193">
        <v>3</v>
      </c>
      <c r="G5012" s="194">
        <v>1.4174</v>
      </c>
      <c r="H5012" s="195">
        <v>2.4322699999999999</v>
      </c>
    </row>
    <row r="5013" spans="2:8" x14ac:dyDescent="0.25">
      <c r="B5013" s="191" t="s">
        <v>414</v>
      </c>
      <c r="C5013" s="193">
        <v>9</v>
      </c>
      <c r="D5013" s="193">
        <v>2</v>
      </c>
      <c r="E5013" s="193">
        <v>17</v>
      </c>
      <c r="F5013" s="193">
        <v>3</v>
      </c>
      <c r="G5013" s="194">
        <v>1.40256</v>
      </c>
      <c r="H5013" s="195">
        <v>2.38741</v>
      </c>
    </row>
    <row r="5014" spans="2:8" x14ac:dyDescent="0.25">
      <c r="B5014" s="191" t="s">
        <v>414</v>
      </c>
      <c r="C5014" s="193">
        <v>9</v>
      </c>
      <c r="D5014" s="193">
        <v>3</v>
      </c>
      <c r="E5014" s="193">
        <v>15</v>
      </c>
      <c r="F5014" s="193">
        <v>4</v>
      </c>
      <c r="G5014" s="194">
        <v>1.31484</v>
      </c>
      <c r="H5014" s="195">
        <v>2.2886600000000001</v>
      </c>
    </row>
    <row r="5015" spans="2:8" x14ac:dyDescent="0.25">
      <c r="B5015" s="191" t="s">
        <v>414</v>
      </c>
      <c r="C5015" s="193">
        <v>9</v>
      </c>
      <c r="D5015" s="193">
        <v>3</v>
      </c>
      <c r="E5015" s="193">
        <v>16</v>
      </c>
      <c r="F5015" s="193">
        <v>4</v>
      </c>
      <c r="G5015" s="194">
        <v>1.1802699999999999</v>
      </c>
      <c r="H5015" s="195">
        <v>2.0187900000000001</v>
      </c>
    </row>
    <row r="5016" spans="2:8" x14ac:dyDescent="0.25">
      <c r="B5016" s="191" t="s">
        <v>414</v>
      </c>
      <c r="C5016" s="193">
        <v>9</v>
      </c>
      <c r="D5016" s="193">
        <v>3</v>
      </c>
      <c r="E5016" s="193">
        <v>17</v>
      </c>
      <c r="F5016" s="193">
        <v>4</v>
      </c>
      <c r="G5016" s="194">
        <v>1.14822</v>
      </c>
      <c r="H5016" s="195">
        <v>1.95252</v>
      </c>
    </row>
    <row r="5017" spans="2:8" x14ac:dyDescent="0.25">
      <c r="B5017" s="191" t="s">
        <v>1316</v>
      </c>
      <c r="C5017" s="193">
        <v>9</v>
      </c>
      <c r="D5017" s="193">
        <v>1</v>
      </c>
      <c r="E5017" s="193">
        <v>15</v>
      </c>
      <c r="F5017" s="193">
        <v>2</v>
      </c>
      <c r="G5017" s="194">
        <v>1.5203800000000001</v>
      </c>
      <c r="H5017" s="195">
        <v>2.56535</v>
      </c>
    </row>
    <row r="5018" spans="2:8" x14ac:dyDescent="0.25">
      <c r="B5018" s="191" t="s">
        <v>1316</v>
      </c>
      <c r="C5018" s="193">
        <v>9</v>
      </c>
      <c r="D5018" s="193">
        <v>1</v>
      </c>
      <c r="E5018" s="193">
        <v>16</v>
      </c>
      <c r="F5018" s="193">
        <v>2</v>
      </c>
      <c r="G5018" s="194">
        <v>1.86879</v>
      </c>
      <c r="H5018" s="195">
        <v>3.17943</v>
      </c>
    </row>
    <row r="5019" spans="2:8" x14ac:dyDescent="0.25">
      <c r="B5019" s="191" t="s">
        <v>1316</v>
      </c>
      <c r="C5019" s="193">
        <v>9</v>
      </c>
      <c r="D5019" s="193">
        <v>1</v>
      </c>
      <c r="E5019" s="193">
        <v>17</v>
      </c>
      <c r="F5019" s="193">
        <v>2</v>
      </c>
      <c r="G5019" s="194">
        <v>2.3046500000000001</v>
      </c>
      <c r="H5019" s="195">
        <v>3.9434800000000001</v>
      </c>
    </row>
    <row r="5020" spans="2:8" x14ac:dyDescent="0.25">
      <c r="B5020" s="191" t="s">
        <v>1316</v>
      </c>
      <c r="C5020" s="193">
        <v>9</v>
      </c>
      <c r="D5020" s="193">
        <v>2</v>
      </c>
      <c r="E5020" s="193">
        <v>15</v>
      </c>
      <c r="F5020" s="193">
        <v>3</v>
      </c>
      <c r="G5020" s="194">
        <v>1.38916</v>
      </c>
      <c r="H5020" s="195">
        <v>2.4270200000000002</v>
      </c>
    </row>
    <row r="5021" spans="2:8" x14ac:dyDescent="0.25">
      <c r="B5021" s="191" t="s">
        <v>1316</v>
      </c>
      <c r="C5021" s="193">
        <v>9</v>
      </c>
      <c r="D5021" s="193">
        <v>2</v>
      </c>
      <c r="E5021" s="193">
        <v>16</v>
      </c>
      <c r="F5021" s="193">
        <v>3</v>
      </c>
      <c r="G5021" s="194">
        <v>1.28451</v>
      </c>
      <c r="H5021" s="195">
        <v>2.2042299999999999</v>
      </c>
    </row>
    <row r="5022" spans="2:8" x14ac:dyDescent="0.25">
      <c r="B5022" s="191" t="s">
        <v>1316</v>
      </c>
      <c r="C5022" s="193">
        <v>9</v>
      </c>
      <c r="D5022" s="193">
        <v>2</v>
      </c>
      <c r="E5022" s="193">
        <v>17</v>
      </c>
      <c r="F5022" s="193">
        <v>3</v>
      </c>
      <c r="G5022" s="194">
        <v>1.2710600000000001</v>
      </c>
      <c r="H5022" s="195">
        <v>2.1635800000000001</v>
      </c>
    </row>
    <row r="5023" spans="2:8" x14ac:dyDescent="0.25">
      <c r="B5023" s="191" t="s">
        <v>1316</v>
      </c>
      <c r="C5023" s="193">
        <v>9</v>
      </c>
      <c r="D5023" s="193">
        <v>3</v>
      </c>
      <c r="E5023" s="193">
        <v>15</v>
      </c>
      <c r="F5023" s="193">
        <v>4</v>
      </c>
      <c r="G5023" s="194">
        <v>1.19157</v>
      </c>
      <c r="H5023" s="195">
        <v>2.0740799999999999</v>
      </c>
    </row>
    <row r="5024" spans="2:8" x14ac:dyDescent="0.25">
      <c r="B5024" s="191" t="s">
        <v>1316</v>
      </c>
      <c r="C5024" s="193">
        <v>9</v>
      </c>
      <c r="D5024" s="193">
        <v>3</v>
      </c>
      <c r="E5024" s="193">
        <v>16</v>
      </c>
      <c r="F5024" s="193">
        <v>4</v>
      </c>
      <c r="G5024" s="194">
        <v>1.0696099999999999</v>
      </c>
      <c r="H5024" s="195">
        <v>1.82952</v>
      </c>
    </row>
    <row r="5025" spans="2:8" x14ac:dyDescent="0.25">
      <c r="B5025" s="191" t="s">
        <v>1316</v>
      </c>
      <c r="C5025" s="193">
        <v>9</v>
      </c>
      <c r="D5025" s="193">
        <v>3</v>
      </c>
      <c r="E5025" s="193">
        <v>17</v>
      </c>
      <c r="F5025" s="193">
        <v>4</v>
      </c>
      <c r="G5025" s="194">
        <v>1.04057</v>
      </c>
      <c r="H5025" s="195">
        <v>1.76946</v>
      </c>
    </row>
    <row r="5026" spans="2:8" x14ac:dyDescent="0.25">
      <c r="B5026" s="191" t="s">
        <v>1317</v>
      </c>
      <c r="C5026" s="193">
        <v>9</v>
      </c>
      <c r="D5026" s="193">
        <v>1</v>
      </c>
      <c r="E5026" s="193">
        <v>15</v>
      </c>
      <c r="F5026" s="193">
        <v>2</v>
      </c>
      <c r="G5026" s="194">
        <v>1.7681</v>
      </c>
      <c r="H5026" s="195">
        <v>2.9514</v>
      </c>
    </row>
    <row r="5027" spans="2:8" x14ac:dyDescent="0.25">
      <c r="B5027" s="191" t="s">
        <v>1317</v>
      </c>
      <c r="C5027" s="193">
        <v>9</v>
      </c>
      <c r="D5027" s="193">
        <v>1</v>
      </c>
      <c r="E5027" s="193">
        <v>16</v>
      </c>
      <c r="F5027" s="193">
        <v>2</v>
      </c>
      <c r="G5027" s="194">
        <v>2.1231800000000001</v>
      </c>
      <c r="H5027" s="195">
        <v>3.6116100000000002</v>
      </c>
    </row>
    <row r="5028" spans="2:8" x14ac:dyDescent="0.25">
      <c r="B5028" s="191" t="s">
        <v>1317</v>
      </c>
      <c r="C5028" s="193">
        <v>9</v>
      </c>
      <c r="D5028" s="193">
        <v>1</v>
      </c>
      <c r="E5028" s="193">
        <v>17</v>
      </c>
      <c r="F5028" s="193">
        <v>2</v>
      </c>
      <c r="G5028" s="194">
        <v>2.5685099999999998</v>
      </c>
      <c r="H5028" s="195">
        <v>4.3463599999999998</v>
      </c>
    </row>
    <row r="5029" spans="2:8" x14ac:dyDescent="0.25">
      <c r="B5029" s="191" t="s">
        <v>1317</v>
      </c>
      <c r="C5029" s="193">
        <v>9</v>
      </c>
      <c r="D5029" s="193">
        <v>2</v>
      </c>
      <c r="E5029" s="193">
        <v>15</v>
      </c>
      <c r="F5029" s="193">
        <v>3</v>
      </c>
      <c r="G5029" s="194">
        <v>1.6028</v>
      </c>
      <c r="H5029" s="195">
        <v>2.7607900000000001</v>
      </c>
    </row>
    <row r="5030" spans="2:8" x14ac:dyDescent="0.25">
      <c r="B5030" s="191" t="s">
        <v>1317</v>
      </c>
      <c r="C5030" s="193">
        <v>9</v>
      </c>
      <c r="D5030" s="193">
        <v>2</v>
      </c>
      <c r="E5030" s="193">
        <v>16</v>
      </c>
      <c r="F5030" s="193">
        <v>3</v>
      </c>
      <c r="G5030" s="194">
        <v>1.4855</v>
      </c>
      <c r="H5030" s="195">
        <v>2.5162100000000001</v>
      </c>
    </row>
    <row r="5031" spans="2:8" x14ac:dyDescent="0.25">
      <c r="B5031" s="191" t="s">
        <v>1317</v>
      </c>
      <c r="C5031" s="193">
        <v>9</v>
      </c>
      <c r="D5031" s="193">
        <v>2</v>
      </c>
      <c r="E5031" s="193">
        <v>17</v>
      </c>
      <c r="F5031" s="193">
        <v>3</v>
      </c>
      <c r="G5031" s="194">
        <v>1.4650000000000001</v>
      </c>
      <c r="H5031" s="195">
        <v>2.4671699999999999</v>
      </c>
    </row>
    <row r="5032" spans="2:8" x14ac:dyDescent="0.25">
      <c r="B5032" s="191" t="s">
        <v>1317</v>
      </c>
      <c r="C5032" s="193">
        <v>9</v>
      </c>
      <c r="D5032" s="193">
        <v>3</v>
      </c>
      <c r="E5032" s="193">
        <v>15</v>
      </c>
      <c r="F5032" s="193">
        <v>4</v>
      </c>
      <c r="G5032" s="194">
        <v>1.37808</v>
      </c>
      <c r="H5032" s="195">
        <v>2.3635700000000002</v>
      </c>
    </row>
    <row r="5033" spans="2:8" x14ac:dyDescent="0.25">
      <c r="B5033" s="191" t="s">
        <v>1317</v>
      </c>
      <c r="C5033" s="193">
        <v>9</v>
      </c>
      <c r="D5033" s="193">
        <v>3</v>
      </c>
      <c r="E5033" s="193">
        <v>16</v>
      </c>
      <c r="F5033" s="193">
        <v>4</v>
      </c>
      <c r="G5033" s="194">
        <v>1.2429399999999999</v>
      </c>
      <c r="H5033" s="195">
        <v>2.10019</v>
      </c>
    </row>
    <row r="5034" spans="2:8" x14ac:dyDescent="0.25">
      <c r="B5034" s="191" t="s">
        <v>1317</v>
      </c>
      <c r="C5034" s="193">
        <v>9</v>
      </c>
      <c r="D5034" s="193">
        <v>3</v>
      </c>
      <c r="E5034" s="193">
        <v>17</v>
      </c>
      <c r="F5034" s="193">
        <v>4</v>
      </c>
      <c r="G5034" s="194">
        <v>1.20347</v>
      </c>
      <c r="H5034" s="195">
        <v>2.0239799999999999</v>
      </c>
    </row>
    <row r="5035" spans="2:8" x14ac:dyDescent="0.25">
      <c r="B5035" s="191" t="s">
        <v>415</v>
      </c>
      <c r="C5035" s="193">
        <v>9</v>
      </c>
      <c r="D5035" s="193">
        <v>1</v>
      </c>
      <c r="E5035" s="193">
        <v>15</v>
      </c>
      <c r="F5035" s="193">
        <v>2</v>
      </c>
      <c r="G5035" s="194">
        <v>1.7681</v>
      </c>
      <c r="H5035" s="195">
        <v>2.9514</v>
      </c>
    </row>
    <row r="5036" spans="2:8" x14ac:dyDescent="0.25">
      <c r="B5036" s="191" t="s">
        <v>415</v>
      </c>
      <c r="C5036" s="193">
        <v>9</v>
      </c>
      <c r="D5036" s="193">
        <v>1</v>
      </c>
      <c r="E5036" s="193">
        <v>16</v>
      </c>
      <c r="F5036" s="193">
        <v>2</v>
      </c>
      <c r="G5036" s="194">
        <v>2.1231800000000001</v>
      </c>
      <c r="H5036" s="195">
        <v>3.6116100000000002</v>
      </c>
    </row>
    <row r="5037" spans="2:8" x14ac:dyDescent="0.25">
      <c r="B5037" s="191" t="s">
        <v>415</v>
      </c>
      <c r="C5037" s="193">
        <v>9</v>
      </c>
      <c r="D5037" s="193">
        <v>1</v>
      </c>
      <c r="E5037" s="193">
        <v>17</v>
      </c>
      <c r="F5037" s="193">
        <v>2</v>
      </c>
      <c r="G5037" s="194">
        <v>2.5685099999999998</v>
      </c>
      <c r="H5037" s="195">
        <v>4.3463599999999998</v>
      </c>
    </row>
    <row r="5038" spans="2:8" x14ac:dyDescent="0.25">
      <c r="B5038" s="191" t="s">
        <v>415</v>
      </c>
      <c r="C5038" s="193">
        <v>9</v>
      </c>
      <c r="D5038" s="193">
        <v>2</v>
      </c>
      <c r="E5038" s="193">
        <v>15</v>
      </c>
      <c r="F5038" s="193">
        <v>3</v>
      </c>
      <c r="G5038" s="194">
        <v>1.6028</v>
      </c>
      <c r="H5038" s="195">
        <v>2.7607900000000001</v>
      </c>
    </row>
    <row r="5039" spans="2:8" x14ac:dyDescent="0.25">
      <c r="B5039" s="191" t="s">
        <v>415</v>
      </c>
      <c r="C5039" s="193">
        <v>9</v>
      </c>
      <c r="D5039" s="193">
        <v>2</v>
      </c>
      <c r="E5039" s="193">
        <v>16</v>
      </c>
      <c r="F5039" s="193">
        <v>3</v>
      </c>
      <c r="G5039" s="194">
        <v>1.4855</v>
      </c>
      <c r="H5039" s="195">
        <v>2.5162100000000001</v>
      </c>
    </row>
    <row r="5040" spans="2:8" x14ac:dyDescent="0.25">
      <c r="B5040" s="191" t="s">
        <v>415</v>
      </c>
      <c r="C5040" s="193">
        <v>9</v>
      </c>
      <c r="D5040" s="193">
        <v>2</v>
      </c>
      <c r="E5040" s="193">
        <v>17</v>
      </c>
      <c r="F5040" s="193">
        <v>3</v>
      </c>
      <c r="G5040" s="194">
        <v>1.4650000000000001</v>
      </c>
      <c r="H5040" s="195">
        <v>2.4671699999999999</v>
      </c>
    </row>
    <row r="5041" spans="2:8" x14ac:dyDescent="0.25">
      <c r="B5041" s="191" t="s">
        <v>415</v>
      </c>
      <c r="C5041" s="193">
        <v>9</v>
      </c>
      <c r="D5041" s="193">
        <v>3</v>
      </c>
      <c r="E5041" s="193">
        <v>15</v>
      </c>
      <c r="F5041" s="193">
        <v>4</v>
      </c>
      <c r="G5041" s="194">
        <v>1.37808</v>
      </c>
      <c r="H5041" s="195">
        <v>2.3635700000000002</v>
      </c>
    </row>
    <row r="5042" spans="2:8" x14ac:dyDescent="0.25">
      <c r="B5042" s="191" t="s">
        <v>415</v>
      </c>
      <c r="C5042" s="193">
        <v>9</v>
      </c>
      <c r="D5042" s="193">
        <v>3</v>
      </c>
      <c r="E5042" s="193">
        <v>16</v>
      </c>
      <c r="F5042" s="193">
        <v>4</v>
      </c>
      <c r="G5042" s="194">
        <v>1.2429399999999999</v>
      </c>
      <c r="H5042" s="195">
        <v>2.10019</v>
      </c>
    </row>
    <row r="5043" spans="2:8" x14ac:dyDescent="0.25">
      <c r="B5043" s="191" t="s">
        <v>415</v>
      </c>
      <c r="C5043" s="193">
        <v>9</v>
      </c>
      <c r="D5043" s="193">
        <v>3</v>
      </c>
      <c r="E5043" s="193">
        <v>17</v>
      </c>
      <c r="F5043" s="193">
        <v>4</v>
      </c>
      <c r="G5043" s="194">
        <v>1.20347</v>
      </c>
      <c r="H5043" s="195">
        <v>2.0239799999999999</v>
      </c>
    </row>
    <row r="5044" spans="2:8" x14ac:dyDescent="0.25">
      <c r="B5044" s="191" t="s">
        <v>1318</v>
      </c>
      <c r="C5044" s="193">
        <v>9</v>
      </c>
      <c r="D5044" s="193">
        <v>1</v>
      </c>
      <c r="E5044" s="193">
        <v>15</v>
      </c>
      <c r="F5044" s="193">
        <v>2</v>
      </c>
      <c r="G5044" s="194">
        <v>1.60036</v>
      </c>
      <c r="H5044" s="195">
        <v>2.6714000000000002</v>
      </c>
    </row>
    <row r="5045" spans="2:8" x14ac:dyDescent="0.25">
      <c r="B5045" s="191" t="s">
        <v>1318</v>
      </c>
      <c r="C5045" s="193">
        <v>9</v>
      </c>
      <c r="D5045" s="193">
        <v>1</v>
      </c>
      <c r="E5045" s="193">
        <v>16</v>
      </c>
      <c r="F5045" s="193">
        <v>2</v>
      </c>
      <c r="G5045" s="194">
        <v>1.9217599999999999</v>
      </c>
      <c r="H5045" s="195">
        <v>3.26898</v>
      </c>
    </row>
    <row r="5046" spans="2:8" x14ac:dyDescent="0.25">
      <c r="B5046" s="191" t="s">
        <v>1318</v>
      </c>
      <c r="C5046" s="193">
        <v>9</v>
      </c>
      <c r="D5046" s="193">
        <v>1</v>
      </c>
      <c r="E5046" s="193">
        <v>17</v>
      </c>
      <c r="F5046" s="193">
        <v>2</v>
      </c>
      <c r="G5046" s="194">
        <v>2.32484</v>
      </c>
      <c r="H5046" s="195">
        <v>3.9340299999999999</v>
      </c>
    </row>
    <row r="5047" spans="2:8" x14ac:dyDescent="0.25">
      <c r="B5047" s="191" t="s">
        <v>1318</v>
      </c>
      <c r="C5047" s="193">
        <v>9</v>
      </c>
      <c r="D5047" s="193">
        <v>2</v>
      </c>
      <c r="E5047" s="193">
        <v>15</v>
      </c>
      <c r="F5047" s="193">
        <v>3</v>
      </c>
      <c r="G5047" s="194">
        <v>1.4507399999999999</v>
      </c>
      <c r="H5047" s="195">
        <v>2.4988800000000002</v>
      </c>
    </row>
    <row r="5048" spans="2:8" x14ac:dyDescent="0.25">
      <c r="B5048" s="191" t="s">
        <v>1318</v>
      </c>
      <c r="C5048" s="193">
        <v>9</v>
      </c>
      <c r="D5048" s="193">
        <v>2</v>
      </c>
      <c r="E5048" s="193">
        <v>16</v>
      </c>
      <c r="F5048" s="193">
        <v>3</v>
      </c>
      <c r="G5048" s="194">
        <v>1.34457</v>
      </c>
      <c r="H5048" s="195">
        <v>2.2774999999999999</v>
      </c>
    </row>
    <row r="5049" spans="2:8" x14ac:dyDescent="0.25">
      <c r="B5049" s="191" t="s">
        <v>1318</v>
      </c>
      <c r="C5049" s="193">
        <v>9</v>
      </c>
      <c r="D5049" s="193">
        <v>2</v>
      </c>
      <c r="E5049" s="193">
        <v>17</v>
      </c>
      <c r="F5049" s="193">
        <v>3</v>
      </c>
      <c r="G5049" s="194">
        <v>1.3260099999999999</v>
      </c>
      <c r="H5049" s="195">
        <v>2.2331099999999999</v>
      </c>
    </row>
    <row r="5050" spans="2:8" x14ac:dyDescent="0.25">
      <c r="B5050" s="191" t="s">
        <v>1318</v>
      </c>
      <c r="C5050" s="193">
        <v>9</v>
      </c>
      <c r="D5050" s="193">
        <v>3</v>
      </c>
      <c r="E5050" s="193">
        <v>15</v>
      </c>
      <c r="F5050" s="193">
        <v>4</v>
      </c>
      <c r="G5050" s="194">
        <v>1.2473399999999999</v>
      </c>
      <c r="H5050" s="195">
        <v>2.1393399999999998</v>
      </c>
    </row>
    <row r="5051" spans="2:8" x14ac:dyDescent="0.25">
      <c r="B5051" s="191" t="s">
        <v>1318</v>
      </c>
      <c r="C5051" s="193">
        <v>9</v>
      </c>
      <c r="D5051" s="193">
        <v>3</v>
      </c>
      <c r="E5051" s="193">
        <v>16</v>
      </c>
      <c r="F5051" s="193">
        <v>4</v>
      </c>
      <c r="G5051" s="194">
        <v>1.1250199999999999</v>
      </c>
      <c r="H5051" s="195">
        <v>1.9009400000000001</v>
      </c>
    </row>
    <row r="5052" spans="2:8" x14ac:dyDescent="0.25">
      <c r="B5052" s="191" t="s">
        <v>1318</v>
      </c>
      <c r="C5052" s="193">
        <v>9</v>
      </c>
      <c r="D5052" s="193">
        <v>3</v>
      </c>
      <c r="E5052" s="193">
        <v>17</v>
      </c>
      <c r="F5052" s="193">
        <v>4</v>
      </c>
      <c r="G5052" s="194">
        <v>1.0892999999999999</v>
      </c>
      <c r="H5052" s="195">
        <v>1.8319700000000001</v>
      </c>
    </row>
    <row r="5053" spans="2:8" x14ac:dyDescent="0.25">
      <c r="B5053" s="191" t="s">
        <v>1319</v>
      </c>
      <c r="C5053" s="193">
        <v>9</v>
      </c>
      <c r="D5053" s="193">
        <v>1</v>
      </c>
      <c r="E5053" s="193">
        <v>15</v>
      </c>
      <c r="F5053" s="193">
        <v>2</v>
      </c>
      <c r="G5053" s="194">
        <v>1.6605799999999999</v>
      </c>
      <c r="H5053" s="195">
        <v>2.7719100000000001</v>
      </c>
    </row>
    <row r="5054" spans="2:8" x14ac:dyDescent="0.25">
      <c r="B5054" s="191" t="s">
        <v>1319</v>
      </c>
      <c r="C5054" s="193">
        <v>9</v>
      </c>
      <c r="D5054" s="193">
        <v>1</v>
      </c>
      <c r="E5054" s="193">
        <v>16</v>
      </c>
      <c r="F5054" s="193">
        <v>2</v>
      </c>
      <c r="G5054" s="194">
        <v>1.9940599999999999</v>
      </c>
      <c r="H5054" s="195">
        <v>3.3919800000000002</v>
      </c>
    </row>
    <row r="5055" spans="2:8" x14ac:dyDescent="0.25">
      <c r="B5055" s="191" t="s">
        <v>1319</v>
      </c>
      <c r="C5055" s="193">
        <v>9</v>
      </c>
      <c r="D5055" s="193">
        <v>1</v>
      </c>
      <c r="E5055" s="193">
        <v>17</v>
      </c>
      <c r="F5055" s="193">
        <v>2</v>
      </c>
      <c r="G5055" s="194">
        <v>2.4123100000000002</v>
      </c>
      <c r="H5055" s="195">
        <v>4.0820499999999997</v>
      </c>
    </row>
    <row r="5056" spans="2:8" x14ac:dyDescent="0.25">
      <c r="B5056" s="191" t="s">
        <v>1319</v>
      </c>
      <c r="C5056" s="193">
        <v>9</v>
      </c>
      <c r="D5056" s="193">
        <v>2</v>
      </c>
      <c r="E5056" s="193">
        <v>15</v>
      </c>
      <c r="F5056" s="193">
        <v>3</v>
      </c>
      <c r="G5056" s="194">
        <v>1.50532</v>
      </c>
      <c r="H5056" s="195">
        <v>2.5929000000000002</v>
      </c>
    </row>
    <row r="5057" spans="2:8" x14ac:dyDescent="0.25">
      <c r="B5057" s="191" t="s">
        <v>1319</v>
      </c>
      <c r="C5057" s="193">
        <v>9</v>
      </c>
      <c r="D5057" s="193">
        <v>2</v>
      </c>
      <c r="E5057" s="193">
        <v>16</v>
      </c>
      <c r="F5057" s="193">
        <v>3</v>
      </c>
      <c r="G5057" s="194">
        <v>1.39516</v>
      </c>
      <c r="H5057" s="195">
        <v>2.3631899999999999</v>
      </c>
    </row>
    <row r="5058" spans="2:8" x14ac:dyDescent="0.25">
      <c r="B5058" s="191" t="s">
        <v>1319</v>
      </c>
      <c r="C5058" s="193">
        <v>9</v>
      </c>
      <c r="D5058" s="193">
        <v>2</v>
      </c>
      <c r="E5058" s="193">
        <v>17</v>
      </c>
      <c r="F5058" s="193">
        <v>3</v>
      </c>
      <c r="G5058" s="194">
        <v>1.3758999999999999</v>
      </c>
      <c r="H5058" s="195">
        <v>2.3171300000000001</v>
      </c>
    </row>
    <row r="5059" spans="2:8" x14ac:dyDescent="0.25">
      <c r="B5059" s="191" t="s">
        <v>1319</v>
      </c>
      <c r="C5059" s="193">
        <v>9</v>
      </c>
      <c r="D5059" s="193">
        <v>3</v>
      </c>
      <c r="E5059" s="193">
        <v>15</v>
      </c>
      <c r="F5059" s="193">
        <v>4</v>
      </c>
      <c r="G5059" s="194">
        <v>1.29427</v>
      </c>
      <c r="H5059" s="195">
        <v>2.21983</v>
      </c>
    </row>
    <row r="5060" spans="2:8" x14ac:dyDescent="0.25">
      <c r="B5060" s="191" t="s">
        <v>1319</v>
      </c>
      <c r="C5060" s="193">
        <v>9</v>
      </c>
      <c r="D5060" s="193">
        <v>3</v>
      </c>
      <c r="E5060" s="193">
        <v>16</v>
      </c>
      <c r="F5060" s="193">
        <v>4</v>
      </c>
      <c r="G5060" s="194">
        <v>1.1673500000000001</v>
      </c>
      <c r="H5060" s="195">
        <v>1.9724699999999999</v>
      </c>
    </row>
    <row r="5061" spans="2:8" x14ac:dyDescent="0.25">
      <c r="B5061" s="191" t="s">
        <v>1319</v>
      </c>
      <c r="C5061" s="193">
        <v>9</v>
      </c>
      <c r="D5061" s="193">
        <v>3</v>
      </c>
      <c r="E5061" s="193">
        <v>17</v>
      </c>
      <c r="F5061" s="193">
        <v>4</v>
      </c>
      <c r="G5061" s="194">
        <v>1.13028</v>
      </c>
      <c r="H5061" s="195">
        <v>1.90089</v>
      </c>
    </row>
    <row r="5062" spans="2:8" x14ac:dyDescent="0.25">
      <c r="B5062" s="191" t="s">
        <v>416</v>
      </c>
      <c r="C5062" s="193">
        <v>9</v>
      </c>
      <c r="D5062" s="193">
        <v>1</v>
      </c>
      <c r="E5062" s="193">
        <v>15</v>
      </c>
      <c r="F5062" s="193">
        <v>2</v>
      </c>
      <c r="G5062" s="194">
        <v>1.6605799999999999</v>
      </c>
      <c r="H5062" s="195">
        <v>2.7719100000000001</v>
      </c>
    </row>
    <row r="5063" spans="2:8" x14ac:dyDescent="0.25">
      <c r="B5063" s="191" t="s">
        <v>416</v>
      </c>
      <c r="C5063" s="193">
        <v>9</v>
      </c>
      <c r="D5063" s="193">
        <v>1</v>
      </c>
      <c r="E5063" s="193">
        <v>16</v>
      </c>
      <c r="F5063" s="193">
        <v>2</v>
      </c>
      <c r="G5063" s="194">
        <v>1.9940599999999999</v>
      </c>
      <c r="H5063" s="195">
        <v>3.3919800000000002</v>
      </c>
    </row>
    <row r="5064" spans="2:8" x14ac:dyDescent="0.25">
      <c r="B5064" s="191" t="s">
        <v>416</v>
      </c>
      <c r="C5064" s="193">
        <v>9</v>
      </c>
      <c r="D5064" s="193">
        <v>1</v>
      </c>
      <c r="E5064" s="193">
        <v>17</v>
      </c>
      <c r="F5064" s="193">
        <v>2</v>
      </c>
      <c r="G5064" s="194">
        <v>2.4123100000000002</v>
      </c>
      <c r="H5064" s="195">
        <v>4.0820499999999997</v>
      </c>
    </row>
    <row r="5065" spans="2:8" x14ac:dyDescent="0.25">
      <c r="B5065" s="191" t="s">
        <v>416</v>
      </c>
      <c r="C5065" s="193">
        <v>9</v>
      </c>
      <c r="D5065" s="193">
        <v>2</v>
      </c>
      <c r="E5065" s="193">
        <v>15</v>
      </c>
      <c r="F5065" s="193">
        <v>3</v>
      </c>
      <c r="G5065" s="194">
        <v>1.50532</v>
      </c>
      <c r="H5065" s="195">
        <v>2.5929000000000002</v>
      </c>
    </row>
    <row r="5066" spans="2:8" x14ac:dyDescent="0.25">
      <c r="B5066" s="191" t="s">
        <v>416</v>
      </c>
      <c r="C5066" s="193">
        <v>9</v>
      </c>
      <c r="D5066" s="193">
        <v>2</v>
      </c>
      <c r="E5066" s="193">
        <v>16</v>
      </c>
      <c r="F5066" s="193">
        <v>3</v>
      </c>
      <c r="G5066" s="194">
        <v>1.39516</v>
      </c>
      <c r="H5066" s="195">
        <v>2.3631899999999999</v>
      </c>
    </row>
    <row r="5067" spans="2:8" x14ac:dyDescent="0.25">
      <c r="B5067" s="191" t="s">
        <v>416</v>
      </c>
      <c r="C5067" s="193">
        <v>9</v>
      </c>
      <c r="D5067" s="193">
        <v>2</v>
      </c>
      <c r="E5067" s="193">
        <v>17</v>
      </c>
      <c r="F5067" s="193">
        <v>3</v>
      </c>
      <c r="G5067" s="194">
        <v>1.3758999999999999</v>
      </c>
      <c r="H5067" s="195">
        <v>2.3171300000000001</v>
      </c>
    </row>
    <row r="5068" spans="2:8" x14ac:dyDescent="0.25">
      <c r="B5068" s="191" t="s">
        <v>416</v>
      </c>
      <c r="C5068" s="193">
        <v>9</v>
      </c>
      <c r="D5068" s="193">
        <v>3</v>
      </c>
      <c r="E5068" s="193">
        <v>15</v>
      </c>
      <c r="F5068" s="193">
        <v>4</v>
      </c>
      <c r="G5068" s="194">
        <v>1.29427</v>
      </c>
      <c r="H5068" s="195">
        <v>2.21983</v>
      </c>
    </row>
    <row r="5069" spans="2:8" x14ac:dyDescent="0.25">
      <c r="B5069" s="191" t="s">
        <v>416</v>
      </c>
      <c r="C5069" s="193">
        <v>9</v>
      </c>
      <c r="D5069" s="193">
        <v>3</v>
      </c>
      <c r="E5069" s="193">
        <v>16</v>
      </c>
      <c r="F5069" s="193">
        <v>4</v>
      </c>
      <c r="G5069" s="194">
        <v>1.1673500000000001</v>
      </c>
      <c r="H5069" s="195">
        <v>1.9724699999999999</v>
      </c>
    </row>
    <row r="5070" spans="2:8" x14ac:dyDescent="0.25">
      <c r="B5070" s="191" t="s">
        <v>416</v>
      </c>
      <c r="C5070" s="193">
        <v>9</v>
      </c>
      <c r="D5070" s="193">
        <v>3</v>
      </c>
      <c r="E5070" s="193">
        <v>17</v>
      </c>
      <c r="F5070" s="193">
        <v>4</v>
      </c>
      <c r="G5070" s="194">
        <v>1.13028</v>
      </c>
      <c r="H5070" s="195">
        <v>1.90089</v>
      </c>
    </row>
    <row r="5071" spans="2:8" x14ac:dyDescent="0.25">
      <c r="B5071" s="191" t="s">
        <v>1320</v>
      </c>
      <c r="C5071" s="193">
        <v>9</v>
      </c>
      <c r="D5071" s="193">
        <v>1</v>
      </c>
      <c r="E5071" s="193">
        <v>15</v>
      </c>
      <c r="F5071" s="193">
        <v>2</v>
      </c>
      <c r="G5071" s="194">
        <v>1.49526</v>
      </c>
      <c r="H5071" s="195">
        <v>2.4959500000000001</v>
      </c>
    </row>
    <row r="5072" spans="2:8" x14ac:dyDescent="0.25">
      <c r="B5072" s="191" t="s">
        <v>1320</v>
      </c>
      <c r="C5072" s="193">
        <v>9</v>
      </c>
      <c r="D5072" s="193">
        <v>1</v>
      </c>
      <c r="E5072" s="193">
        <v>16</v>
      </c>
      <c r="F5072" s="193">
        <v>2</v>
      </c>
      <c r="G5072" s="194">
        <v>1.79555</v>
      </c>
      <c r="H5072" s="195">
        <v>3.0542899999999999</v>
      </c>
    </row>
    <row r="5073" spans="2:8" x14ac:dyDescent="0.25">
      <c r="B5073" s="191" t="s">
        <v>1320</v>
      </c>
      <c r="C5073" s="193">
        <v>9</v>
      </c>
      <c r="D5073" s="193">
        <v>1</v>
      </c>
      <c r="E5073" s="193">
        <v>17</v>
      </c>
      <c r="F5073" s="193">
        <v>2</v>
      </c>
      <c r="G5073" s="194">
        <v>2.1721499999999998</v>
      </c>
      <c r="H5073" s="195">
        <v>3.6756600000000001</v>
      </c>
    </row>
    <row r="5074" spans="2:8" x14ac:dyDescent="0.25">
      <c r="B5074" s="191" t="s">
        <v>1320</v>
      </c>
      <c r="C5074" s="193">
        <v>9</v>
      </c>
      <c r="D5074" s="193">
        <v>2</v>
      </c>
      <c r="E5074" s="193">
        <v>15</v>
      </c>
      <c r="F5074" s="193">
        <v>3</v>
      </c>
      <c r="G5074" s="194">
        <v>1.3554600000000001</v>
      </c>
      <c r="H5074" s="195">
        <v>2.3347600000000002</v>
      </c>
    </row>
    <row r="5075" spans="2:8" x14ac:dyDescent="0.25">
      <c r="B5075" s="191" t="s">
        <v>1320</v>
      </c>
      <c r="C5075" s="193">
        <v>9</v>
      </c>
      <c r="D5075" s="193">
        <v>2</v>
      </c>
      <c r="E5075" s="193">
        <v>16</v>
      </c>
      <c r="F5075" s="193">
        <v>3</v>
      </c>
      <c r="G5075" s="194">
        <v>1.25627</v>
      </c>
      <c r="H5075" s="195">
        <v>2.12792</v>
      </c>
    </row>
    <row r="5076" spans="2:8" x14ac:dyDescent="0.25">
      <c r="B5076" s="191" t="s">
        <v>1320</v>
      </c>
      <c r="C5076" s="193">
        <v>9</v>
      </c>
      <c r="D5076" s="193">
        <v>2</v>
      </c>
      <c r="E5076" s="193">
        <v>17</v>
      </c>
      <c r="F5076" s="193">
        <v>3</v>
      </c>
      <c r="G5076" s="194">
        <v>1.2389300000000001</v>
      </c>
      <c r="H5076" s="195">
        <v>2.0864500000000001</v>
      </c>
    </row>
    <row r="5077" spans="2:8" x14ac:dyDescent="0.25">
      <c r="B5077" s="191" t="s">
        <v>1320</v>
      </c>
      <c r="C5077" s="193">
        <v>9</v>
      </c>
      <c r="D5077" s="193">
        <v>3</v>
      </c>
      <c r="E5077" s="193">
        <v>15</v>
      </c>
      <c r="F5077" s="193">
        <v>4</v>
      </c>
      <c r="G5077" s="194">
        <v>1.1654199999999999</v>
      </c>
      <c r="H5077" s="195">
        <v>1.99884</v>
      </c>
    </row>
    <row r="5078" spans="2:8" x14ac:dyDescent="0.25">
      <c r="B5078" s="191" t="s">
        <v>1320</v>
      </c>
      <c r="C5078" s="193">
        <v>9</v>
      </c>
      <c r="D5078" s="193">
        <v>3</v>
      </c>
      <c r="E5078" s="193">
        <v>16</v>
      </c>
      <c r="F5078" s="193">
        <v>4</v>
      </c>
      <c r="G5078" s="194">
        <v>1.05114</v>
      </c>
      <c r="H5078" s="195">
        <v>1.7761</v>
      </c>
    </row>
    <row r="5079" spans="2:8" x14ac:dyDescent="0.25">
      <c r="B5079" s="191" t="s">
        <v>1320</v>
      </c>
      <c r="C5079" s="193">
        <v>9</v>
      </c>
      <c r="D5079" s="193">
        <v>3</v>
      </c>
      <c r="E5079" s="193">
        <v>17</v>
      </c>
      <c r="F5079" s="193">
        <v>4</v>
      </c>
      <c r="G5079" s="194">
        <v>1.01776</v>
      </c>
      <c r="H5079" s="195">
        <v>1.7116499999999999</v>
      </c>
    </row>
    <row r="5080" spans="2:8" x14ac:dyDescent="0.25">
      <c r="B5080" s="191" t="s">
        <v>1321</v>
      </c>
      <c r="C5080" s="193">
        <v>9</v>
      </c>
      <c r="D5080" s="193">
        <v>1</v>
      </c>
      <c r="E5080" s="193">
        <v>15</v>
      </c>
      <c r="F5080" s="193">
        <v>2</v>
      </c>
      <c r="G5080" s="194">
        <v>1.5553300000000001</v>
      </c>
      <c r="H5080" s="195">
        <v>2.4680900000000001</v>
      </c>
    </row>
    <row r="5081" spans="2:8" x14ac:dyDescent="0.25">
      <c r="B5081" s="191" t="s">
        <v>1321</v>
      </c>
      <c r="C5081" s="193">
        <v>9</v>
      </c>
      <c r="D5081" s="193">
        <v>1</v>
      </c>
      <c r="E5081" s="193">
        <v>16</v>
      </c>
      <c r="F5081" s="193">
        <v>2</v>
      </c>
      <c r="G5081" s="194">
        <v>1.9928300000000001</v>
      </c>
      <c r="H5081" s="195">
        <v>3.2450999999999999</v>
      </c>
    </row>
    <row r="5082" spans="2:8" x14ac:dyDescent="0.25">
      <c r="B5082" s="191" t="s">
        <v>1321</v>
      </c>
      <c r="C5082" s="193">
        <v>9</v>
      </c>
      <c r="D5082" s="193">
        <v>1</v>
      </c>
      <c r="E5082" s="193">
        <v>17</v>
      </c>
      <c r="F5082" s="193">
        <v>2</v>
      </c>
      <c r="G5082" s="194">
        <v>2.5530599999999999</v>
      </c>
      <c r="H5082" s="195">
        <v>4.2256499999999999</v>
      </c>
    </row>
    <row r="5083" spans="2:8" x14ac:dyDescent="0.25">
      <c r="B5083" s="191" t="s">
        <v>1321</v>
      </c>
      <c r="C5083" s="193">
        <v>9</v>
      </c>
      <c r="D5083" s="193">
        <v>2</v>
      </c>
      <c r="E5083" s="193">
        <v>15</v>
      </c>
      <c r="F5083" s="193">
        <v>3</v>
      </c>
      <c r="G5083" s="194">
        <v>1.40116</v>
      </c>
      <c r="H5083" s="195">
        <v>2.3787199999999999</v>
      </c>
    </row>
    <row r="5084" spans="2:8" x14ac:dyDescent="0.25">
      <c r="B5084" s="191" t="s">
        <v>1321</v>
      </c>
      <c r="C5084" s="193">
        <v>9</v>
      </c>
      <c r="D5084" s="193">
        <v>2</v>
      </c>
      <c r="E5084" s="193">
        <v>16</v>
      </c>
      <c r="F5084" s="193">
        <v>3</v>
      </c>
      <c r="G5084" s="194">
        <v>1.31016</v>
      </c>
      <c r="H5084" s="195">
        <v>2.18506</v>
      </c>
    </row>
    <row r="5085" spans="2:8" x14ac:dyDescent="0.25">
      <c r="B5085" s="191" t="s">
        <v>1321</v>
      </c>
      <c r="C5085" s="193">
        <v>9</v>
      </c>
      <c r="D5085" s="193">
        <v>2</v>
      </c>
      <c r="E5085" s="193">
        <v>17</v>
      </c>
      <c r="F5085" s="193">
        <v>3</v>
      </c>
      <c r="G5085" s="194">
        <v>1.3147599999999999</v>
      </c>
      <c r="H5085" s="195">
        <v>2.1884899999999998</v>
      </c>
    </row>
    <row r="5086" spans="2:8" x14ac:dyDescent="0.25">
      <c r="B5086" s="191" t="s">
        <v>1321</v>
      </c>
      <c r="C5086" s="193">
        <v>9</v>
      </c>
      <c r="D5086" s="193">
        <v>3</v>
      </c>
      <c r="E5086" s="193">
        <v>15</v>
      </c>
      <c r="F5086" s="193">
        <v>4</v>
      </c>
      <c r="G5086" s="194">
        <v>1.2140299999999999</v>
      </c>
      <c r="H5086" s="195">
        <v>2.0697299999999998</v>
      </c>
    </row>
    <row r="5087" spans="2:8" x14ac:dyDescent="0.25">
      <c r="B5087" s="191" t="s">
        <v>1321</v>
      </c>
      <c r="C5087" s="193">
        <v>9</v>
      </c>
      <c r="D5087" s="193">
        <v>3</v>
      </c>
      <c r="E5087" s="193">
        <v>16</v>
      </c>
      <c r="F5087" s="193">
        <v>4</v>
      </c>
      <c r="G5087" s="194">
        <v>1.09311</v>
      </c>
      <c r="H5087" s="195">
        <v>1.8312200000000001</v>
      </c>
    </row>
    <row r="5088" spans="2:8" x14ac:dyDescent="0.25">
      <c r="B5088" s="191" t="s">
        <v>1321</v>
      </c>
      <c r="C5088" s="193">
        <v>9</v>
      </c>
      <c r="D5088" s="193">
        <v>3</v>
      </c>
      <c r="E5088" s="193">
        <v>17</v>
      </c>
      <c r="F5088" s="193">
        <v>4</v>
      </c>
      <c r="G5088" s="194">
        <v>1.0691900000000001</v>
      </c>
      <c r="H5088" s="195">
        <v>1.7891600000000001</v>
      </c>
    </row>
    <row r="5089" spans="2:8" x14ac:dyDescent="0.25">
      <c r="B5089" s="191" t="s">
        <v>417</v>
      </c>
      <c r="C5089" s="193">
        <v>9</v>
      </c>
      <c r="D5089" s="193">
        <v>1</v>
      </c>
      <c r="E5089" s="193">
        <v>15</v>
      </c>
      <c r="F5089" s="193">
        <v>2</v>
      </c>
      <c r="G5089" s="194">
        <v>1.5553300000000001</v>
      </c>
      <c r="H5089" s="195">
        <v>2.4680900000000001</v>
      </c>
    </row>
    <row r="5090" spans="2:8" x14ac:dyDescent="0.25">
      <c r="B5090" s="191" t="s">
        <v>417</v>
      </c>
      <c r="C5090" s="193">
        <v>9</v>
      </c>
      <c r="D5090" s="193">
        <v>1</v>
      </c>
      <c r="E5090" s="193">
        <v>16</v>
      </c>
      <c r="F5090" s="193">
        <v>2</v>
      </c>
      <c r="G5090" s="194">
        <v>1.9928300000000001</v>
      </c>
      <c r="H5090" s="195">
        <v>3.2450999999999999</v>
      </c>
    </row>
    <row r="5091" spans="2:8" x14ac:dyDescent="0.25">
      <c r="B5091" s="191" t="s">
        <v>417</v>
      </c>
      <c r="C5091" s="193">
        <v>9</v>
      </c>
      <c r="D5091" s="193">
        <v>1</v>
      </c>
      <c r="E5091" s="193">
        <v>17</v>
      </c>
      <c r="F5091" s="193">
        <v>2</v>
      </c>
      <c r="G5091" s="194">
        <v>2.5530599999999999</v>
      </c>
      <c r="H5091" s="195">
        <v>4.2256499999999999</v>
      </c>
    </row>
    <row r="5092" spans="2:8" x14ac:dyDescent="0.25">
      <c r="B5092" s="191" t="s">
        <v>417</v>
      </c>
      <c r="C5092" s="193">
        <v>9</v>
      </c>
      <c r="D5092" s="193">
        <v>2</v>
      </c>
      <c r="E5092" s="193">
        <v>15</v>
      </c>
      <c r="F5092" s="193">
        <v>3</v>
      </c>
      <c r="G5092" s="194">
        <v>1.40116</v>
      </c>
      <c r="H5092" s="195">
        <v>2.3787199999999999</v>
      </c>
    </row>
    <row r="5093" spans="2:8" x14ac:dyDescent="0.25">
      <c r="B5093" s="191" t="s">
        <v>417</v>
      </c>
      <c r="C5093" s="193">
        <v>9</v>
      </c>
      <c r="D5093" s="193">
        <v>2</v>
      </c>
      <c r="E5093" s="193">
        <v>16</v>
      </c>
      <c r="F5093" s="193">
        <v>3</v>
      </c>
      <c r="G5093" s="194">
        <v>1.31016</v>
      </c>
      <c r="H5093" s="195">
        <v>2.18506</v>
      </c>
    </row>
    <row r="5094" spans="2:8" x14ac:dyDescent="0.25">
      <c r="B5094" s="191" t="s">
        <v>417</v>
      </c>
      <c r="C5094" s="193">
        <v>9</v>
      </c>
      <c r="D5094" s="193">
        <v>2</v>
      </c>
      <c r="E5094" s="193">
        <v>17</v>
      </c>
      <c r="F5094" s="193">
        <v>3</v>
      </c>
      <c r="G5094" s="194">
        <v>1.3147599999999999</v>
      </c>
      <c r="H5094" s="195">
        <v>2.1884899999999998</v>
      </c>
    </row>
    <row r="5095" spans="2:8" x14ac:dyDescent="0.25">
      <c r="B5095" s="191" t="s">
        <v>417</v>
      </c>
      <c r="C5095" s="193">
        <v>9</v>
      </c>
      <c r="D5095" s="193">
        <v>3</v>
      </c>
      <c r="E5095" s="193">
        <v>15</v>
      </c>
      <c r="F5095" s="193">
        <v>4</v>
      </c>
      <c r="G5095" s="194">
        <v>1.2140299999999999</v>
      </c>
      <c r="H5095" s="195">
        <v>2.0697299999999998</v>
      </c>
    </row>
    <row r="5096" spans="2:8" x14ac:dyDescent="0.25">
      <c r="B5096" s="191" t="s">
        <v>417</v>
      </c>
      <c r="C5096" s="193">
        <v>9</v>
      </c>
      <c r="D5096" s="193">
        <v>3</v>
      </c>
      <c r="E5096" s="193">
        <v>16</v>
      </c>
      <c r="F5096" s="193">
        <v>4</v>
      </c>
      <c r="G5096" s="194">
        <v>1.09311</v>
      </c>
      <c r="H5096" s="195">
        <v>1.8312200000000001</v>
      </c>
    </row>
    <row r="5097" spans="2:8" x14ac:dyDescent="0.25">
      <c r="B5097" s="191" t="s">
        <v>417</v>
      </c>
      <c r="C5097" s="193">
        <v>9</v>
      </c>
      <c r="D5097" s="193">
        <v>3</v>
      </c>
      <c r="E5097" s="193">
        <v>17</v>
      </c>
      <c r="F5097" s="193">
        <v>4</v>
      </c>
      <c r="G5097" s="194">
        <v>1.0691900000000001</v>
      </c>
      <c r="H5097" s="195">
        <v>1.7891600000000001</v>
      </c>
    </row>
    <row r="5098" spans="2:8" x14ac:dyDescent="0.25">
      <c r="B5098" s="191" t="s">
        <v>1322</v>
      </c>
      <c r="C5098" s="193">
        <v>9</v>
      </c>
      <c r="D5098" s="193">
        <v>1</v>
      </c>
      <c r="E5098" s="193">
        <v>15</v>
      </c>
      <c r="F5098" s="193">
        <v>2</v>
      </c>
      <c r="G5098" s="194">
        <v>1.3571500000000001</v>
      </c>
      <c r="H5098" s="195">
        <v>2.1536</v>
      </c>
    </row>
    <row r="5099" spans="2:8" x14ac:dyDescent="0.25">
      <c r="B5099" s="191" t="s">
        <v>1322</v>
      </c>
      <c r="C5099" s="193">
        <v>9</v>
      </c>
      <c r="D5099" s="193">
        <v>1</v>
      </c>
      <c r="E5099" s="193">
        <v>16</v>
      </c>
      <c r="F5099" s="193">
        <v>2</v>
      </c>
      <c r="G5099" s="194">
        <v>1.7388999999999999</v>
      </c>
      <c r="H5099" s="195">
        <v>2.8315899999999998</v>
      </c>
    </row>
    <row r="5100" spans="2:8" x14ac:dyDescent="0.25">
      <c r="B5100" s="191" t="s">
        <v>1322</v>
      </c>
      <c r="C5100" s="193">
        <v>9</v>
      </c>
      <c r="D5100" s="193">
        <v>1</v>
      </c>
      <c r="E5100" s="193">
        <v>17</v>
      </c>
      <c r="F5100" s="193">
        <v>2</v>
      </c>
      <c r="G5100" s="194">
        <v>2.2277300000000002</v>
      </c>
      <c r="H5100" s="195">
        <v>3.6871999999999998</v>
      </c>
    </row>
    <row r="5101" spans="2:8" x14ac:dyDescent="0.25">
      <c r="B5101" s="191" t="s">
        <v>1322</v>
      </c>
      <c r="C5101" s="193">
        <v>9</v>
      </c>
      <c r="D5101" s="193">
        <v>2</v>
      </c>
      <c r="E5101" s="193">
        <v>15</v>
      </c>
      <c r="F5101" s="193">
        <v>3</v>
      </c>
      <c r="G5101" s="194">
        <v>1.22261</v>
      </c>
      <c r="H5101" s="195">
        <v>2.0756100000000002</v>
      </c>
    </row>
    <row r="5102" spans="2:8" x14ac:dyDescent="0.25">
      <c r="B5102" s="191" t="s">
        <v>1322</v>
      </c>
      <c r="C5102" s="193">
        <v>9</v>
      </c>
      <c r="D5102" s="193">
        <v>2</v>
      </c>
      <c r="E5102" s="193">
        <v>16</v>
      </c>
      <c r="F5102" s="193">
        <v>3</v>
      </c>
      <c r="G5102" s="194">
        <v>1.1432100000000001</v>
      </c>
      <c r="H5102" s="195">
        <v>1.90663</v>
      </c>
    </row>
    <row r="5103" spans="2:8" x14ac:dyDescent="0.25">
      <c r="B5103" s="191" t="s">
        <v>1322</v>
      </c>
      <c r="C5103" s="193">
        <v>9</v>
      </c>
      <c r="D5103" s="193">
        <v>2</v>
      </c>
      <c r="E5103" s="193">
        <v>17</v>
      </c>
      <c r="F5103" s="193">
        <v>3</v>
      </c>
      <c r="G5103" s="194">
        <v>1.14723</v>
      </c>
      <c r="H5103" s="195">
        <v>1.9096200000000001</v>
      </c>
    </row>
    <row r="5104" spans="2:8" x14ac:dyDescent="0.25">
      <c r="B5104" s="191" t="s">
        <v>1322</v>
      </c>
      <c r="C5104" s="193">
        <v>9</v>
      </c>
      <c r="D5104" s="193">
        <v>3</v>
      </c>
      <c r="E5104" s="193">
        <v>15</v>
      </c>
      <c r="F5104" s="193">
        <v>4</v>
      </c>
      <c r="G5104" s="194">
        <v>1.0593399999999999</v>
      </c>
      <c r="H5104" s="195">
        <v>1.806</v>
      </c>
    </row>
    <row r="5105" spans="2:8" x14ac:dyDescent="0.25">
      <c r="B5105" s="191" t="s">
        <v>1322</v>
      </c>
      <c r="C5105" s="193">
        <v>9</v>
      </c>
      <c r="D5105" s="193">
        <v>3</v>
      </c>
      <c r="E5105" s="193">
        <v>16</v>
      </c>
      <c r="F5105" s="193">
        <v>4</v>
      </c>
      <c r="G5105" s="194">
        <v>0.95381899999999997</v>
      </c>
      <c r="H5105" s="195">
        <v>1.5978699999999999</v>
      </c>
    </row>
    <row r="5106" spans="2:8" x14ac:dyDescent="0.25">
      <c r="B5106" s="191" t="s">
        <v>1322</v>
      </c>
      <c r="C5106" s="193">
        <v>9</v>
      </c>
      <c r="D5106" s="193">
        <v>3</v>
      </c>
      <c r="E5106" s="193">
        <v>17</v>
      </c>
      <c r="F5106" s="193">
        <v>4</v>
      </c>
      <c r="G5106" s="194">
        <v>0.932952</v>
      </c>
      <c r="H5106" s="195">
        <v>1.5611699999999999</v>
      </c>
    </row>
    <row r="5107" spans="2:8" x14ac:dyDescent="0.25">
      <c r="B5107" s="191" t="s">
        <v>1323</v>
      </c>
      <c r="C5107" s="193">
        <v>9</v>
      </c>
      <c r="D5107" s="193">
        <v>1</v>
      </c>
      <c r="E5107" s="193">
        <v>15</v>
      </c>
      <c r="F5107" s="193">
        <v>2</v>
      </c>
      <c r="G5107" s="194">
        <v>1.28654</v>
      </c>
      <c r="H5107" s="195">
        <v>2.0719699999999999</v>
      </c>
    </row>
    <row r="5108" spans="2:8" x14ac:dyDescent="0.25">
      <c r="B5108" s="191" t="s">
        <v>1323</v>
      </c>
      <c r="C5108" s="193">
        <v>9</v>
      </c>
      <c r="D5108" s="193">
        <v>1</v>
      </c>
      <c r="E5108" s="193">
        <v>16</v>
      </c>
      <c r="F5108" s="193">
        <v>2</v>
      </c>
      <c r="G5108" s="194">
        <v>1.6726700000000001</v>
      </c>
      <c r="H5108" s="195">
        <v>2.7728000000000002</v>
      </c>
    </row>
    <row r="5109" spans="2:8" x14ac:dyDescent="0.25">
      <c r="B5109" s="191" t="s">
        <v>1323</v>
      </c>
      <c r="C5109" s="193">
        <v>9</v>
      </c>
      <c r="D5109" s="193">
        <v>1</v>
      </c>
      <c r="E5109" s="193">
        <v>17</v>
      </c>
      <c r="F5109" s="193">
        <v>2</v>
      </c>
      <c r="G5109" s="194">
        <v>2.14351</v>
      </c>
      <c r="H5109" s="195">
        <v>3.61185</v>
      </c>
    </row>
    <row r="5110" spans="2:8" x14ac:dyDescent="0.25">
      <c r="B5110" s="191" t="s">
        <v>1323</v>
      </c>
      <c r="C5110" s="193">
        <v>9</v>
      </c>
      <c r="D5110" s="193">
        <v>2</v>
      </c>
      <c r="E5110" s="193">
        <v>15</v>
      </c>
      <c r="F5110" s="193">
        <v>3</v>
      </c>
      <c r="G5110" s="194">
        <v>1.1551899999999999</v>
      </c>
      <c r="H5110" s="195">
        <v>1.9858100000000001</v>
      </c>
    </row>
    <row r="5111" spans="2:8" x14ac:dyDescent="0.25">
      <c r="B5111" s="191" t="s">
        <v>1323</v>
      </c>
      <c r="C5111" s="193">
        <v>9</v>
      </c>
      <c r="D5111" s="193">
        <v>2</v>
      </c>
      <c r="E5111" s="193">
        <v>16</v>
      </c>
      <c r="F5111" s="193">
        <v>3</v>
      </c>
      <c r="G5111" s="194">
        <v>1.08033</v>
      </c>
      <c r="H5111" s="195">
        <v>1.8244400000000001</v>
      </c>
    </row>
    <row r="5112" spans="2:8" x14ac:dyDescent="0.25">
      <c r="B5112" s="191" t="s">
        <v>1323</v>
      </c>
      <c r="C5112" s="193">
        <v>9</v>
      </c>
      <c r="D5112" s="193">
        <v>2</v>
      </c>
      <c r="E5112" s="193">
        <v>17</v>
      </c>
      <c r="F5112" s="193">
        <v>3</v>
      </c>
      <c r="G5112" s="194">
        <v>1.08588</v>
      </c>
      <c r="H5112" s="195">
        <v>1.8309</v>
      </c>
    </row>
    <row r="5113" spans="2:8" x14ac:dyDescent="0.25">
      <c r="B5113" s="191" t="s">
        <v>1323</v>
      </c>
      <c r="C5113" s="193">
        <v>9</v>
      </c>
      <c r="D5113" s="193">
        <v>3</v>
      </c>
      <c r="E5113" s="193">
        <v>15</v>
      </c>
      <c r="F5113" s="193">
        <v>4</v>
      </c>
      <c r="G5113" s="194">
        <v>1.0048600000000001</v>
      </c>
      <c r="H5113" s="195">
        <v>1.73204</v>
      </c>
    </row>
    <row r="5114" spans="2:8" x14ac:dyDescent="0.25">
      <c r="B5114" s="191" t="s">
        <v>1323</v>
      </c>
      <c r="C5114" s="193">
        <v>9</v>
      </c>
      <c r="D5114" s="193">
        <v>3</v>
      </c>
      <c r="E5114" s="193">
        <v>16</v>
      </c>
      <c r="F5114" s="193">
        <v>4</v>
      </c>
      <c r="G5114" s="194">
        <v>0.90308500000000003</v>
      </c>
      <c r="H5114" s="195">
        <v>1.53159</v>
      </c>
    </row>
    <row r="5115" spans="2:8" x14ac:dyDescent="0.25">
      <c r="B5115" s="191" t="s">
        <v>1323</v>
      </c>
      <c r="C5115" s="193">
        <v>9</v>
      </c>
      <c r="D5115" s="193">
        <v>3</v>
      </c>
      <c r="E5115" s="193">
        <v>17</v>
      </c>
      <c r="F5115" s="193">
        <v>4</v>
      </c>
      <c r="G5115" s="194">
        <v>0.88423200000000002</v>
      </c>
      <c r="H5115" s="195">
        <v>1.49648</v>
      </c>
    </row>
    <row r="5116" spans="2:8" x14ac:dyDescent="0.25">
      <c r="B5116" s="191" t="s">
        <v>418</v>
      </c>
      <c r="C5116" s="193">
        <v>9</v>
      </c>
      <c r="D5116" s="193">
        <v>1</v>
      </c>
      <c r="E5116" s="193">
        <v>15</v>
      </c>
      <c r="F5116" s="193">
        <v>2</v>
      </c>
      <c r="G5116" s="194">
        <v>1.28654</v>
      </c>
      <c r="H5116" s="195">
        <v>2.0719699999999999</v>
      </c>
    </row>
    <row r="5117" spans="2:8" x14ac:dyDescent="0.25">
      <c r="B5117" s="191" t="s">
        <v>418</v>
      </c>
      <c r="C5117" s="193">
        <v>9</v>
      </c>
      <c r="D5117" s="193">
        <v>1</v>
      </c>
      <c r="E5117" s="193">
        <v>16</v>
      </c>
      <c r="F5117" s="193">
        <v>2</v>
      </c>
      <c r="G5117" s="194">
        <v>1.6726700000000001</v>
      </c>
      <c r="H5117" s="195">
        <v>2.7728000000000002</v>
      </c>
    </row>
    <row r="5118" spans="2:8" x14ac:dyDescent="0.25">
      <c r="B5118" s="191" t="s">
        <v>418</v>
      </c>
      <c r="C5118" s="193">
        <v>9</v>
      </c>
      <c r="D5118" s="193">
        <v>1</v>
      </c>
      <c r="E5118" s="193">
        <v>17</v>
      </c>
      <c r="F5118" s="193">
        <v>2</v>
      </c>
      <c r="G5118" s="194">
        <v>2.14351</v>
      </c>
      <c r="H5118" s="195">
        <v>3.61185</v>
      </c>
    </row>
    <row r="5119" spans="2:8" x14ac:dyDescent="0.25">
      <c r="B5119" s="191" t="s">
        <v>418</v>
      </c>
      <c r="C5119" s="193">
        <v>9</v>
      </c>
      <c r="D5119" s="193">
        <v>2</v>
      </c>
      <c r="E5119" s="193">
        <v>15</v>
      </c>
      <c r="F5119" s="193">
        <v>3</v>
      </c>
      <c r="G5119" s="194">
        <v>1.1551899999999999</v>
      </c>
      <c r="H5119" s="195">
        <v>1.9858100000000001</v>
      </c>
    </row>
    <row r="5120" spans="2:8" x14ac:dyDescent="0.25">
      <c r="B5120" s="191" t="s">
        <v>418</v>
      </c>
      <c r="C5120" s="193">
        <v>9</v>
      </c>
      <c r="D5120" s="193">
        <v>2</v>
      </c>
      <c r="E5120" s="193">
        <v>16</v>
      </c>
      <c r="F5120" s="193">
        <v>3</v>
      </c>
      <c r="G5120" s="194">
        <v>1.08033</v>
      </c>
      <c r="H5120" s="195">
        <v>1.8244400000000001</v>
      </c>
    </row>
    <row r="5121" spans="2:8" x14ac:dyDescent="0.25">
      <c r="B5121" s="191" t="s">
        <v>418</v>
      </c>
      <c r="C5121" s="193">
        <v>9</v>
      </c>
      <c r="D5121" s="193">
        <v>2</v>
      </c>
      <c r="E5121" s="193">
        <v>17</v>
      </c>
      <c r="F5121" s="193">
        <v>3</v>
      </c>
      <c r="G5121" s="194">
        <v>1.08588</v>
      </c>
      <c r="H5121" s="195">
        <v>1.8309</v>
      </c>
    </row>
    <row r="5122" spans="2:8" x14ac:dyDescent="0.25">
      <c r="B5122" s="191" t="s">
        <v>418</v>
      </c>
      <c r="C5122" s="193">
        <v>9</v>
      </c>
      <c r="D5122" s="193">
        <v>3</v>
      </c>
      <c r="E5122" s="193">
        <v>15</v>
      </c>
      <c r="F5122" s="193">
        <v>4</v>
      </c>
      <c r="G5122" s="194">
        <v>1.0048600000000001</v>
      </c>
      <c r="H5122" s="195">
        <v>1.73204</v>
      </c>
    </row>
    <row r="5123" spans="2:8" x14ac:dyDescent="0.25">
      <c r="B5123" s="191" t="s">
        <v>418</v>
      </c>
      <c r="C5123" s="193">
        <v>9</v>
      </c>
      <c r="D5123" s="193">
        <v>3</v>
      </c>
      <c r="E5123" s="193">
        <v>16</v>
      </c>
      <c r="F5123" s="193">
        <v>4</v>
      </c>
      <c r="G5123" s="194">
        <v>0.90308500000000003</v>
      </c>
      <c r="H5123" s="195">
        <v>1.53159</v>
      </c>
    </row>
    <row r="5124" spans="2:8" x14ac:dyDescent="0.25">
      <c r="B5124" s="191" t="s">
        <v>418</v>
      </c>
      <c r="C5124" s="193">
        <v>9</v>
      </c>
      <c r="D5124" s="193">
        <v>3</v>
      </c>
      <c r="E5124" s="193">
        <v>17</v>
      </c>
      <c r="F5124" s="193">
        <v>4</v>
      </c>
      <c r="G5124" s="194">
        <v>0.88423200000000002</v>
      </c>
      <c r="H5124" s="195">
        <v>1.49648</v>
      </c>
    </row>
    <row r="5125" spans="2:8" x14ac:dyDescent="0.25">
      <c r="B5125" s="191" t="s">
        <v>1324</v>
      </c>
      <c r="C5125" s="193">
        <v>9</v>
      </c>
      <c r="D5125" s="193">
        <v>1</v>
      </c>
      <c r="E5125" s="193">
        <v>15</v>
      </c>
      <c r="F5125" s="193">
        <v>2</v>
      </c>
      <c r="G5125" s="194">
        <v>1.1659200000000001</v>
      </c>
      <c r="H5125" s="195">
        <v>1.8777200000000001</v>
      </c>
    </row>
    <row r="5126" spans="2:8" x14ac:dyDescent="0.25">
      <c r="B5126" s="191" t="s">
        <v>1324</v>
      </c>
      <c r="C5126" s="193">
        <v>9</v>
      </c>
      <c r="D5126" s="193">
        <v>1</v>
      </c>
      <c r="E5126" s="193">
        <v>16</v>
      </c>
      <c r="F5126" s="193">
        <v>2</v>
      </c>
      <c r="G5126" s="194">
        <v>1.5158499999999999</v>
      </c>
      <c r="H5126" s="195">
        <v>2.5128400000000002</v>
      </c>
    </row>
    <row r="5127" spans="2:8" x14ac:dyDescent="0.25">
      <c r="B5127" s="191" t="s">
        <v>1324</v>
      </c>
      <c r="C5127" s="193">
        <v>9</v>
      </c>
      <c r="D5127" s="193">
        <v>1</v>
      </c>
      <c r="E5127" s="193">
        <v>17</v>
      </c>
      <c r="F5127" s="193">
        <v>2</v>
      </c>
      <c r="G5127" s="194">
        <v>1.94255</v>
      </c>
      <c r="H5127" s="195">
        <v>3.2732299999999999</v>
      </c>
    </row>
    <row r="5128" spans="2:8" x14ac:dyDescent="0.25">
      <c r="B5128" s="191" t="s">
        <v>1324</v>
      </c>
      <c r="C5128" s="193">
        <v>9</v>
      </c>
      <c r="D5128" s="193">
        <v>2</v>
      </c>
      <c r="E5128" s="193">
        <v>15</v>
      </c>
      <c r="F5128" s="193">
        <v>3</v>
      </c>
      <c r="G5128" s="194">
        <v>1.0468900000000001</v>
      </c>
      <c r="H5128" s="195">
        <v>1.7996300000000001</v>
      </c>
    </row>
    <row r="5129" spans="2:8" x14ac:dyDescent="0.25">
      <c r="B5129" s="191" t="s">
        <v>1324</v>
      </c>
      <c r="C5129" s="193">
        <v>9</v>
      </c>
      <c r="D5129" s="193">
        <v>2</v>
      </c>
      <c r="E5129" s="193">
        <v>16</v>
      </c>
      <c r="F5129" s="193">
        <v>3</v>
      </c>
      <c r="G5129" s="194">
        <v>0.97904500000000005</v>
      </c>
      <c r="H5129" s="195">
        <v>1.6533899999999999</v>
      </c>
    </row>
    <row r="5130" spans="2:8" x14ac:dyDescent="0.25">
      <c r="B5130" s="191" t="s">
        <v>1324</v>
      </c>
      <c r="C5130" s="193">
        <v>9</v>
      </c>
      <c r="D5130" s="193">
        <v>2</v>
      </c>
      <c r="E5130" s="193">
        <v>17</v>
      </c>
      <c r="F5130" s="193">
        <v>3</v>
      </c>
      <c r="G5130" s="194">
        <v>0.98407299999999998</v>
      </c>
      <c r="H5130" s="195">
        <v>1.65924</v>
      </c>
    </row>
    <row r="5131" spans="2:8" x14ac:dyDescent="0.25">
      <c r="B5131" s="191" t="s">
        <v>1324</v>
      </c>
      <c r="C5131" s="193">
        <v>9</v>
      </c>
      <c r="D5131" s="193">
        <v>3</v>
      </c>
      <c r="E5131" s="193">
        <v>15</v>
      </c>
      <c r="F5131" s="193">
        <v>4</v>
      </c>
      <c r="G5131" s="194">
        <v>0.91064800000000001</v>
      </c>
      <c r="H5131" s="195">
        <v>1.5696600000000001</v>
      </c>
    </row>
    <row r="5132" spans="2:8" x14ac:dyDescent="0.25">
      <c r="B5132" s="191" t="s">
        <v>1324</v>
      </c>
      <c r="C5132" s="193">
        <v>9</v>
      </c>
      <c r="D5132" s="193">
        <v>3</v>
      </c>
      <c r="E5132" s="193">
        <v>16</v>
      </c>
      <c r="F5132" s="193">
        <v>4</v>
      </c>
      <c r="G5132" s="194">
        <v>0.81841600000000003</v>
      </c>
      <c r="H5132" s="195">
        <v>1.3879999999999999</v>
      </c>
    </row>
    <row r="5133" spans="2:8" x14ac:dyDescent="0.25">
      <c r="B5133" s="191" t="s">
        <v>1324</v>
      </c>
      <c r="C5133" s="193">
        <v>9</v>
      </c>
      <c r="D5133" s="193">
        <v>3</v>
      </c>
      <c r="E5133" s="193">
        <v>17</v>
      </c>
      <c r="F5133" s="193">
        <v>4</v>
      </c>
      <c r="G5133" s="194">
        <v>0.80133100000000002</v>
      </c>
      <c r="H5133" s="195">
        <v>1.3561700000000001</v>
      </c>
    </row>
    <row r="5134" spans="2:8" x14ac:dyDescent="0.25">
      <c r="B5134" s="191" t="s">
        <v>1325</v>
      </c>
      <c r="C5134" s="193">
        <v>9</v>
      </c>
      <c r="D5134" s="193">
        <v>1</v>
      </c>
      <c r="E5134" s="193">
        <v>15</v>
      </c>
      <c r="F5134" s="193">
        <v>2</v>
      </c>
      <c r="G5134" s="194">
        <v>1.34962</v>
      </c>
      <c r="H5134" s="195">
        <v>2.1357599999999999</v>
      </c>
    </row>
    <row r="5135" spans="2:8" x14ac:dyDescent="0.25">
      <c r="B5135" s="191" t="s">
        <v>1325</v>
      </c>
      <c r="C5135" s="193">
        <v>9</v>
      </c>
      <c r="D5135" s="193">
        <v>1</v>
      </c>
      <c r="E5135" s="193">
        <v>16</v>
      </c>
      <c r="F5135" s="193">
        <v>2</v>
      </c>
      <c r="G5135" s="194">
        <v>1.7585599999999999</v>
      </c>
      <c r="H5135" s="195">
        <v>2.8309899999999999</v>
      </c>
    </row>
    <row r="5136" spans="2:8" x14ac:dyDescent="0.25">
      <c r="B5136" s="191" t="s">
        <v>1325</v>
      </c>
      <c r="C5136" s="193">
        <v>9</v>
      </c>
      <c r="D5136" s="193">
        <v>1</v>
      </c>
      <c r="E5136" s="193">
        <v>17</v>
      </c>
      <c r="F5136" s="193">
        <v>2</v>
      </c>
      <c r="G5136" s="194">
        <v>2.1954099999999999</v>
      </c>
      <c r="H5136" s="195">
        <v>3.62609</v>
      </c>
    </row>
    <row r="5137" spans="2:8" x14ac:dyDescent="0.25">
      <c r="B5137" s="191" t="s">
        <v>1325</v>
      </c>
      <c r="C5137" s="193">
        <v>9</v>
      </c>
      <c r="D5137" s="193">
        <v>2</v>
      </c>
      <c r="E5137" s="193">
        <v>15</v>
      </c>
      <c r="F5137" s="193">
        <v>3</v>
      </c>
      <c r="G5137" s="194">
        <v>1.20234</v>
      </c>
      <c r="H5137" s="195">
        <v>2.0341800000000001</v>
      </c>
    </row>
    <row r="5138" spans="2:8" x14ac:dyDescent="0.25">
      <c r="B5138" s="191" t="s">
        <v>1325</v>
      </c>
      <c r="C5138" s="193">
        <v>9</v>
      </c>
      <c r="D5138" s="193">
        <v>2</v>
      </c>
      <c r="E5138" s="193">
        <v>16</v>
      </c>
      <c r="F5138" s="193">
        <v>3</v>
      </c>
      <c r="G5138" s="194">
        <v>1.1276900000000001</v>
      </c>
      <c r="H5138" s="195">
        <v>1.8775599999999999</v>
      </c>
    </row>
    <row r="5139" spans="2:8" x14ac:dyDescent="0.25">
      <c r="B5139" s="191" t="s">
        <v>1325</v>
      </c>
      <c r="C5139" s="193">
        <v>9</v>
      </c>
      <c r="D5139" s="193">
        <v>2</v>
      </c>
      <c r="E5139" s="193">
        <v>17</v>
      </c>
      <c r="F5139" s="193">
        <v>3</v>
      </c>
      <c r="G5139" s="194">
        <v>1.12999</v>
      </c>
      <c r="H5139" s="195">
        <v>1.87791</v>
      </c>
    </row>
    <row r="5140" spans="2:8" x14ac:dyDescent="0.25">
      <c r="B5140" s="191" t="s">
        <v>1325</v>
      </c>
      <c r="C5140" s="193">
        <v>9</v>
      </c>
      <c r="D5140" s="193">
        <v>3</v>
      </c>
      <c r="E5140" s="193">
        <v>15</v>
      </c>
      <c r="F5140" s="193">
        <v>4</v>
      </c>
      <c r="G5140" s="194">
        <v>1.0458400000000001</v>
      </c>
      <c r="H5140" s="195">
        <v>1.77406</v>
      </c>
    </row>
    <row r="5141" spans="2:8" x14ac:dyDescent="0.25">
      <c r="B5141" s="191" t="s">
        <v>1325</v>
      </c>
      <c r="C5141" s="193">
        <v>9</v>
      </c>
      <c r="D5141" s="193">
        <v>3</v>
      </c>
      <c r="E5141" s="193">
        <v>16</v>
      </c>
      <c r="F5141" s="193">
        <v>4</v>
      </c>
      <c r="G5141" s="194">
        <v>0.94674899999999995</v>
      </c>
      <c r="H5141" s="195">
        <v>1.58273</v>
      </c>
    </row>
    <row r="5142" spans="2:8" x14ac:dyDescent="0.25">
      <c r="B5142" s="191" t="s">
        <v>1325</v>
      </c>
      <c r="C5142" s="193">
        <v>9</v>
      </c>
      <c r="D5142" s="193">
        <v>3</v>
      </c>
      <c r="E5142" s="193">
        <v>17</v>
      </c>
      <c r="F5142" s="193">
        <v>4</v>
      </c>
      <c r="G5142" s="194">
        <v>0.92319700000000005</v>
      </c>
      <c r="H5142" s="195">
        <v>1.5429200000000001</v>
      </c>
    </row>
    <row r="5143" spans="2:8" x14ac:dyDescent="0.25">
      <c r="B5143" s="191" t="s">
        <v>419</v>
      </c>
      <c r="C5143" s="193">
        <v>9</v>
      </c>
      <c r="D5143" s="193">
        <v>1</v>
      </c>
      <c r="E5143" s="193">
        <v>15</v>
      </c>
      <c r="F5143" s="193">
        <v>2</v>
      </c>
      <c r="G5143" s="194">
        <v>1.34962</v>
      </c>
      <c r="H5143" s="195">
        <v>2.1357599999999999</v>
      </c>
    </row>
    <row r="5144" spans="2:8" x14ac:dyDescent="0.25">
      <c r="B5144" s="191" t="s">
        <v>419</v>
      </c>
      <c r="C5144" s="193">
        <v>9</v>
      </c>
      <c r="D5144" s="193">
        <v>1</v>
      </c>
      <c r="E5144" s="193">
        <v>16</v>
      </c>
      <c r="F5144" s="193">
        <v>2</v>
      </c>
      <c r="G5144" s="194">
        <v>1.7585599999999999</v>
      </c>
      <c r="H5144" s="195">
        <v>2.8309899999999999</v>
      </c>
    </row>
    <row r="5145" spans="2:8" x14ac:dyDescent="0.25">
      <c r="B5145" s="191" t="s">
        <v>419</v>
      </c>
      <c r="C5145" s="193">
        <v>9</v>
      </c>
      <c r="D5145" s="193">
        <v>1</v>
      </c>
      <c r="E5145" s="193">
        <v>17</v>
      </c>
      <c r="F5145" s="193">
        <v>2</v>
      </c>
      <c r="G5145" s="194">
        <v>2.1954099999999999</v>
      </c>
      <c r="H5145" s="195">
        <v>3.62609</v>
      </c>
    </row>
    <row r="5146" spans="2:8" x14ac:dyDescent="0.25">
      <c r="B5146" s="191" t="s">
        <v>419</v>
      </c>
      <c r="C5146" s="193">
        <v>9</v>
      </c>
      <c r="D5146" s="193">
        <v>2</v>
      </c>
      <c r="E5146" s="193">
        <v>15</v>
      </c>
      <c r="F5146" s="193">
        <v>3</v>
      </c>
      <c r="G5146" s="194">
        <v>1.20234</v>
      </c>
      <c r="H5146" s="195">
        <v>2.0341800000000001</v>
      </c>
    </row>
    <row r="5147" spans="2:8" x14ac:dyDescent="0.25">
      <c r="B5147" s="191" t="s">
        <v>419</v>
      </c>
      <c r="C5147" s="193">
        <v>9</v>
      </c>
      <c r="D5147" s="193">
        <v>2</v>
      </c>
      <c r="E5147" s="193">
        <v>16</v>
      </c>
      <c r="F5147" s="193">
        <v>3</v>
      </c>
      <c r="G5147" s="194">
        <v>1.1276900000000001</v>
      </c>
      <c r="H5147" s="195">
        <v>1.8775599999999999</v>
      </c>
    </row>
    <row r="5148" spans="2:8" x14ac:dyDescent="0.25">
      <c r="B5148" s="191" t="s">
        <v>419</v>
      </c>
      <c r="C5148" s="193">
        <v>9</v>
      </c>
      <c r="D5148" s="193">
        <v>2</v>
      </c>
      <c r="E5148" s="193">
        <v>17</v>
      </c>
      <c r="F5148" s="193">
        <v>3</v>
      </c>
      <c r="G5148" s="194">
        <v>1.12999</v>
      </c>
      <c r="H5148" s="195">
        <v>1.87791</v>
      </c>
    </row>
    <row r="5149" spans="2:8" x14ac:dyDescent="0.25">
      <c r="B5149" s="191" t="s">
        <v>419</v>
      </c>
      <c r="C5149" s="193">
        <v>9</v>
      </c>
      <c r="D5149" s="193">
        <v>3</v>
      </c>
      <c r="E5149" s="193">
        <v>15</v>
      </c>
      <c r="F5149" s="193">
        <v>4</v>
      </c>
      <c r="G5149" s="194">
        <v>1.0458400000000001</v>
      </c>
      <c r="H5149" s="195">
        <v>1.77406</v>
      </c>
    </row>
    <row r="5150" spans="2:8" x14ac:dyDescent="0.25">
      <c r="B5150" s="191" t="s">
        <v>419</v>
      </c>
      <c r="C5150" s="193">
        <v>9</v>
      </c>
      <c r="D5150" s="193">
        <v>3</v>
      </c>
      <c r="E5150" s="193">
        <v>16</v>
      </c>
      <c r="F5150" s="193">
        <v>4</v>
      </c>
      <c r="G5150" s="194">
        <v>0.94674899999999995</v>
      </c>
      <c r="H5150" s="195">
        <v>1.58273</v>
      </c>
    </row>
    <row r="5151" spans="2:8" x14ac:dyDescent="0.25">
      <c r="B5151" s="191" t="s">
        <v>419</v>
      </c>
      <c r="C5151" s="193">
        <v>9</v>
      </c>
      <c r="D5151" s="193">
        <v>3</v>
      </c>
      <c r="E5151" s="193">
        <v>17</v>
      </c>
      <c r="F5151" s="193">
        <v>4</v>
      </c>
      <c r="G5151" s="194">
        <v>0.92319700000000005</v>
      </c>
      <c r="H5151" s="195">
        <v>1.5429200000000001</v>
      </c>
    </row>
    <row r="5152" spans="2:8" x14ac:dyDescent="0.25">
      <c r="B5152" s="191" t="s">
        <v>1326</v>
      </c>
      <c r="C5152" s="193">
        <v>9</v>
      </c>
      <c r="D5152" s="193">
        <v>1</v>
      </c>
      <c r="E5152" s="193">
        <v>15</v>
      </c>
      <c r="F5152" s="193">
        <v>2</v>
      </c>
      <c r="G5152" s="194">
        <v>1.2215800000000001</v>
      </c>
      <c r="H5152" s="195">
        <v>1.9331400000000001</v>
      </c>
    </row>
    <row r="5153" spans="2:8" x14ac:dyDescent="0.25">
      <c r="B5153" s="191" t="s">
        <v>1326</v>
      </c>
      <c r="C5153" s="193">
        <v>9</v>
      </c>
      <c r="D5153" s="193">
        <v>1</v>
      </c>
      <c r="E5153" s="193">
        <v>16</v>
      </c>
      <c r="F5153" s="193">
        <v>2</v>
      </c>
      <c r="G5153" s="194">
        <v>1.5917300000000001</v>
      </c>
      <c r="H5153" s="195">
        <v>2.5624199999999999</v>
      </c>
    </row>
    <row r="5154" spans="2:8" x14ac:dyDescent="0.25">
      <c r="B5154" s="191" t="s">
        <v>1326</v>
      </c>
      <c r="C5154" s="193">
        <v>9</v>
      </c>
      <c r="D5154" s="193">
        <v>1</v>
      </c>
      <c r="E5154" s="193">
        <v>17</v>
      </c>
      <c r="F5154" s="193">
        <v>2</v>
      </c>
      <c r="G5154" s="194">
        <v>1.9871300000000001</v>
      </c>
      <c r="H5154" s="195">
        <v>3.2820900000000002</v>
      </c>
    </row>
    <row r="5155" spans="2:8" x14ac:dyDescent="0.25">
      <c r="B5155" s="191" t="s">
        <v>1326</v>
      </c>
      <c r="C5155" s="193">
        <v>9</v>
      </c>
      <c r="D5155" s="193">
        <v>2</v>
      </c>
      <c r="E5155" s="193">
        <v>15</v>
      </c>
      <c r="F5155" s="193">
        <v>3</v>
      </c>
      <c r="G5155" s="194">
        <v>1.0882799999999999</v>
      </c>
      <c r="H5155" s="195">
        <v>1.8411999999999999</v>
      </c>
    </row>
    <row r="5156" spans="2:8" x14ac:dyDescent="0.25">
      <c r="B5156" s="191" t="s">
        <v>1326</v>
      </c>
      <c r="C5156" s="193">
        <v>9</v>
      </c>
      <c r="D5156" s="193">
        <v>2</v>
      </c>
      <c r="E5156" s="193">
        <v>16</v>
      </c>
      <c r="F5156" s="193">
        <v>3</v>
      </c>
      <c r="G5156" s="194">
        <v>1.0206999999999999</v>
      </c>
      <c r="H5156" s="195">
        <v>1.6994400000000001</v>
      </c>
    </row>
    <row r="5157" spans="2:8" x14ac:dyDescent="0.25">
      <c r="B5157" s="191" t="s">
        <v>1326</v>
      </c>
      <c r="C5157" s="193">
        <v>9</v>
      </c>
      <c r="D5157" s="193">
        <v>2</v>
      </c>
      <c r="E5157" s="193">
        <v>17</v>
      </c>
      <c r="F5157" s="193">
        <v>3</v>
      </c>
      <c r="G5157" s="194">
        <v>1.0227900000000001</v>
      </c>
      <c r="H5157" s="195">
        <v>1.6997500000000001</v>
      </c>
    </row>
    <row r="5158" spans="2:8" x14ac:dyDescent="0.25">
      <c r="B5158" s="191" t="s">
        <v>1326</v>
      </c>
      <c r="C5158" s="193">
        <v>9</v>
      </c>
      <c r="D5158" s="193">
        <v>3</v>
      </c>
      <c r="E5158" s="193">
        <v>15</v>
      </c>
      <c r="F5158" s="193">
        <v>4</v>
      </c>
      <c r="G5158" s="194">
        <v>0.94661799999999996</v>
      </c>
      <c r="H5158" s="195">
        <v>1.6057600000000001</v>
      </c>
    </row>
    <row r="5159" spans="2:8" x14ac:dyDescent="0.25">
      <c r="B5159" s="191" t="s">
        <v>1326</v>
      </c>
      <c r="C5159" s="193">
        <v>9</v>
      </c>
      <c r="D5159" s="193">
        <v>3</v>
      </c>
      <c r="E5159" s="193">
        <v>16</v>
      </c>
      <c r="F5159" s="193">
        <v>4</v>
      </c>
      <c r="G5159" s="194">
        <v>0.85693200000000003</v>
      </c>
      <c r="H5159" s="195">
        <v>1.43258</v>
      </c>
    </row>
    <row r="5160" spans="2:8" x14ac:dyDescent="0.25">
      <c r="B5160" s="191" t="s">
        <v>1326</v>
      </c>
      <c r="C5160" s="193">
        <v>9</v>
      </c>
      <c r="D5160" s="193">
        <v>3</v>
      </c>
      <c r="E5160" s="193">
        <v>17</v>
      </c>
      <c r="F5160" s="193">
        <v>4</v>
      </c>
      <c r="G5160" s="194">
        <v>0.83561399999999997</v>
      </c>
      <c r="H5160" s="195">
        <v>1.39655</v>
      </c>
    </row>
    <row r="5161" spans="2:8" x14ac:dyDescent="0.25">
      <c r="B5161" s="191" t="s">
        <v>1327</v>
      </c>
      <c r="C5161" s="193">
        <v>9</v>
      </c>
      <c r="D5161" s="193">
        <v>1</v>
      </c>
      <c r="E5161" s="193">
        <v>15</v>
      </c>
      <c r="F5161" s="193">
        <v>2</v>
      </c>
      <c r="G5161" s="194">
        <v>1.2675399999999999</v>
      </c>
      <c r="H5161" s="195">
        <v>2.0058799999999999</v>
      </c>
    </row>
    <row r="5162" spans="2:8" x14ac:dyDescent="0.25">
      <c r="B5162" s="191" t="s">
        <v>1327</v>
      </c>
      <c r="C5162" s="193">
        <v>9</v>
      </c>
      <c r="D5162" s="193">
        <v>1</v>
      </c>
      <c r="E5162" s="193">
        <v>16</v>
      </c>
      <c r="F5162" s="193">
        <v>2</v>
      </c>
      <c r="G5162" s="194">
        <v>1.65161</v>
      </c>
      <c r="H5162" s="195">
        <v>2.65883</v>
      </c>
    </row>
    <row r="5163" spans="2:8" x14ac:dyDescent="0.25">
      <c r="B5163" s="191" t="s">
        <v>1327</v>
      </c>
      <c r="C5163" s="193">
        <v>9</v>
      </c>
      <c r="D5163" s="193">
        <v>1</v>
      </c>
      <c r="E5163" s="193">
        <v>17</v>
      </c>
      <c r="F5163" s="193">
        <v>2</v>
      </c>
      <c r="G5163" s="194">
        <v>2.0619000000000001</v>
      </c>
      <c r="H5163" s="195">
        <v>3.4055800000000001</v>
      </c>
    </row>
    <row r="5164" spans="2:8" x14ac:dyDescent="0.25">
      <c r="B5164" s="191" t="s">
        <v>1327</v>
      </c>
      <c r="C5164" s="193">
        <v>9</v>
      </c>
      <c r="D5164" s="193">
        <v>2</v>
      </c>
      <c r="E5164" s="193">
        <v>15</v>
      </c>
      <c r="F5164" s="193">
        <v>3</v>
      </c>
      <c r="G5164" s="194">
        <v>1.12923</v>
      </c>
      <c r="H5164" s="195">
        <v>1.9104699999999999</v>
      </c>
    </row>
    <row r="5165" spans="2:8" x14ac:dyDescent="0.25">
      <c r="B5165" s="191" t="s">
        <v>1327</v>
      </c>
      <c r="C5165" s="193">
        <v>9</v>
      </c>
      <c r="D5165" s="193">
        <v>2</v>
      </c>
      <c r="E5165" s="193">
        <v>16</v>
      </c>
      <c r="F5165" s="193">
        <v>3</v>
      </c>
      <c r="G5165" s="194">
        <v>1.05911</v>
      </c>
      <c r="H5165" s="195">
        <v>1.7633799999999999</v>
      </c>
    </row>
    <row r="5166" spans="2:8" x14ac:dyDescent="0.25">
      <c r="B5166" s="191" t="s">
        <v>1327</v>
      </c>
      <c r="C5166" s="193">
        <v>9</v>
      </c>
      <c r="D5166" s="193">
        <v>2</v>
      </c>
      <c r="E5166" s="193">
        <v>17</v>
      </c>
      <c r="F5166" s="193">
        <v>3</v>
      </c>
      <c r="G5166" s="194">
        <v>1.0612699999999999</v>
      </c>
      <c r="H5166" s="195">
        <v>1.7637100000000001</v>
      </c>
    </row>
    <row r="5167" spans="2:8" x14ac:dyDescent="0.25">
      <c r="B5167" s="191" t="s">
        <v>1327</v>
      </c>
      <c r="C5167" s="193">
        <v>9</v>
      </c>
      <c r="D5167" s="193">
        <v>3</v>
      </c>
      <c r="E5167" s="193">
        <v>15</v>
      </c>
      <c r="F5167" s="193">
        <v>4</v>
      </c>
      <c r="G5167" s="194">
        <v>0.98223499999999997</v>
      </c>
      <c r="H5167" s="195">
        <v>1.66618</v>
      </c>
    </row>
    <row r="5168" spans="2:8" x14ac:dyDescent="0.25">
      <c r="B5168" s="191" t="s">
        <v>1327</v>
      </c>
      <c r="C5168" s="193">
        <v>9</v>
      </c>
      <c r="D5168" s="193">
        <v>3</v>
      </c>
      <c r="E5168" s="193">
        <v>16</v>
      </c>
      <c r="F5168" s="193">
        <v>4</v>
      </c>
      <c r="G5168" s="194">
        <v>0.88917400000000002</v>
      </c>
      <c r="H5168" s="195">
        <v>1.48648</v>
      </c>
    </row>
    <row r="5169" spans="2:8" x14ac:dyDescent="0.25">
      <c r="B5169" s="191" t="s">
        <v>1327</v>
      </c>
      <c r="C5169" s="193">
        <v>9</v>
      </c>
      <c r="D5169" s="193">
        <v>3</v>
      </c>
      <c r="E5169" s="193">
        <v>17</v>
      </c>
      <c r="F5169" s="193">
        <v>4</v>
      </c>
      <c r="G5169" s="194">
        <v>0.86705399999999999</v>
      </c>
      <c r="H5169" s="195">
        <v>1.44909</v>
      </c>
    </row>
    <row r="5170" spans="2:8" x14ac:dyDescent="0.25">
      <c r="B5170" s="191" t="s">
        <v>420</v>
      </c>
      <c r="C5170" s="193">
        <v>9</v>
      </c>
      <c r="D5170" s="193">
        <v>1</v>
      </c>
      <c r="E5170" s="193">
        <v>15</v>
      </c>
      <c r="F5170" s="193">
        <v>2</v>
      </c>
      <c r="G5170" s="194">
        <v>1.2675399999999999</v>
      </c>
      <c r="H5170" s="195">
        <v>2.0058799999999999</v>
      </c>
    </row>
    <row r="5171" spans="2:8" x14ac:dyDescent="0.25">
      <c r="B5171" s="191" t="s">
        <v>420</v>
      </c>
      <c r="C5171" s="193">
        <v>9</v>
      </c>
      <c r="D5171" s="193">
        <v>1</v>
      </c>
      <c r="E5171" s="193">
        <v>16</v>
      </c>
      <c r="F5171" s="193">
        <v>2</v>
      </c>
      <c r="G5171" s="194">
        <v>1.65161</v>
      </c>
      <c r="H5171" s="195">
        <v>2.65883</v>
      </c>
    </row>
    <row r="5172" spans="2:8" x14ac:dyDescent="0.25">
      <c r="B5172" s="191" t="s">
        <v>420</v>
      </c>
      <c r="C5172" s="193">
        <v>9</v>
      </c>
      <c r="D5172" s="193">
        <v>1</v>
      </c>
      <c r="E5172" s="193">
        <v>17</v>
      </c>
      <c r="F5172" s="193">
        <v>2</v>
      </c>
      <c r="G5172" s="194">
        <v>2.0619000000000001</v>
      </c>
      <c r="H5172" s="195">
        <v>3.4055800000000001</v>
      </c>
    </row>
    <row r="5173" spans="2:8" x14ac:dyDescent="0.25">
      <c r="B5173" s="191" t="s">
        <v>420</v>
      </c>
      <c r="C5173" s="193">
        <v>9</v>
      </c>
      <c r="D5173" s="193">
        <v>2</v>
      </c>
      <c r="E5173" s="193">
        <v>15</v>
      </c>
      <c r="F5173" s="193">
        <v>3</v>
      </c>
      <c r="G5173" s="194">
        <v>1.12923</v>
      </c>
      <c r="H5173" s="195">
        <v>1.9104699999999999</v>
      </c>
    </row>
    <row r="5174" spans="2:8" x14ac:dyDescent="0.25">
      <c r="B5174" s="191" t="s">
        <v>420</v>
      </c>
      <c r="C5174" s="193">
        <v>9</v>
      </c>
      <c r="D5174" s="193">
        <v>2</v>
      </c>
      <c r="E5174" s="193">
        <v>16</v>
      </c>
      <c r="F5174" s="193">
        <v>3</v>
      </c>
      <c r="G5174" s="194">
        <v>1.05911</v>
      </c>
      <c r="H5174" s="195">
        <v>1.7633799999999999</v>
      </c>
    </row>
    <row r="5175" spans="2:8" x14ac:dyDescent="0.25">
      <c r="B5175" s="191" t="s">
        <v>420</v>
      </c>
      <c r="C5175" s="193">
        <v>9</v>
      </c>
      <c r="D5175" s="193">
        <v>2</v>
      </c>
      <c r="E5175" s="193">
        <v>17</v>
      </c>
      <c r="F5175" s="193">
        <v>3</v>
      </c>
      <c r="G5175" s="194">
        <v>1.0612699999999999</v>
      </c>
      <c r="H5175" s="195">
        <v>1.7637100000000001</v>
      </c>
    </row>
    <row r="5176" spans="2:8" x14ac:dyDescent="0.25">
      <c r="B5176" s="191" t="s">
        <v>420</v>
      </c>
      <c r="C5176" s="193">
        <v>9</v>
      </c>
      <c r="D5176" s="193">
        <v>3</v>
      </c>
      <c r="E5176" s="193">
        <v>15</v>
      </c>
      <c r="F5176" s="193">
        <v>4</v>
      </c>
      <c r="G5176" s="194">
        <v>0.98223499999999997</v>
      </c>
      <c r="H5176" s="195">
        <v>1.66618</v>
      </c>
    </row>
    <row r="5177" spans="2:8" x14ac:dyDescent="0.25">
      <c r="B5177" s="191" t="s">
        <v>420</v>
      </c>
      <c r="C5177" s="193">
        <v>9</v>
      </c>
      <c r="D5177" s="193">
        <v>3</v>
      </c>
      <c r="E5177" s="193">
        <v>16</v>
      </c>
      <c r="F5177" s="193">
        <v>4</v>
      </c>
      <c r="G5177" s="194">
        <v>0.88917400000000002</v>
      </c>
      <c r="H5177" s="195">
        <v>1.48648</v>
      </c>
    </row>
    <row r="5178" spans="2:8" x14ac:dyDescent="0.25">
      <c r="B5178" s="191" t="s">
        <v>420</v>
      </c>
      <c r="C5178" s="193">
        <v>9</v>
      </c>
      <c r="D5178" s="193">
        <v>3</v>
      </c>
      <c r="E5178" s="193">
        <v>17</v>
      </c>
      <c r="F5178" s="193">
        <v>4</v>
      </c>
      <c r="G5178" s="194">
        <v>0.86705399999999999</v>
      </c>
      <c r="H5178" s="195">
        <v>1.44909</v>
      </c>
    </row>
    <row r="5179" spans="2:8" x14ac:dyDescent="0.25">
      <c r="B5179" s="191" t="s">
        <v>1328</v>
      </c>
      <c r="C5179" s="193">
        <v>9</v>
      </c>
      <c r="D5179" s="193">
        <v>1</v>
      </c>
      <c r="E5179" s="193">
        <v>15</v>
      </c>
      <c r="F5179" s="193">
        <v>2</v>
      </c>
      <c r="G5179" s="194">
        <v>1.1413500000000001</v>
      </c>
      <c r="H5179" s="195">
        <v>1.8061799999999999</v>
      </c>
    </row>
    <row r="5180" spans="2:8" x14ac:dyDescent="0.25">
      <c r="B5180" s="191" t="s">
        <v>1328</v>
      </c>
      <c r="C5180" s="193">
        <v>9</v>
      </c>
      <c r="D5180" s="193">
        <v>1</v>
      </c>
      <c r="E5180" s="193">
        <v>16</v>
      </c>
      <c r="F5180" s="193">
        <v>2</v>
      </c>
      <c r="G5180" s="194">
        <v>1.48719</v>
      </c>
      <c r="H5180" s="195">
        <v>2.3941300000000001</v>
      </c>
    </row>
    <row r="5181" spans="2:8" x14ac:dyDescent="0.25">
      <c r="B5181" s="191" t="s">
        <v>1328</v>
      </c>
      <c r="C5181" s="193">
        <v>9</v>
      </c>
      <c r="D5181" s="193">
        <v>1</v>
      </c>
      <c r="E5181" s="193">
        <v>17</v>
      </c>
      <c r="F5181" s="193">
        <v>2</v>
      </c>
      <c r="G5181" s="194">
        <v>1.8566199999999999</v>
      </c>
      <c r="H5181" s="195">
        <v>3.0665399999999998</v>
      </c>
    </row>
    <row r="5182" spans="2:8" x14ac:dyDescent="0.25">
      <c r="B5182" s="191" t="s">
        <v>1328</v>
      </c>
      <c r="C5182" s="193">
        <v>9</v>
      </c>
      <c r="D5182" s="193">
        <v>2</v>
      </c>
      <c r="E5182" s="193">
        <v>15</v>
      </c>
      <c r="F5182" s="193">
        <v>3</v>
      </c>
      <c r="G5182" s="194">
        <v>1.01681</v>
      </c>
      <c r="H5182" s="195">
        <v>1.72028</v>
      </c>
    </row>
    <row r="5183" spans="2:8" x14ac:dyDescent="0.25">
      <c r="B5183" s="191" t="s">
        <v>1328</v>
      </c>
      <c r="C5183" s="193">
        <v>9</v>
      </c>
      <c r="D5183" s="193">
        <v>2</v>
      </c>
      <c r="E5183" s="193">
        <v>16</v>
      </c>
      <c r="F5183" s="193">
        <v>3</v>
      </c>
      <c r="G5183" s="194">
        <v>0.95366799999999996</v>
      </c>
      <c r="H5183" s="195">
        <v>1.5878300000000001</v>
      </c>
    </row>
    <row r="5184" spans="2:8" x14ac:dyDescent="0.25">
      <c r="B5184" s="191" t="s">
        <v>1328</v>
      </c>
      <c r="C5184" s="193">
        <v>9</v>
      </c>
      <c r="D5184" s="193">
        <v>2</v>
      </c>
      <c r="E5184" s="193">
        <v>17</v>
      </c>
      <c r="F5184" s="193">
        <v>3</v>
      </c>
      <c r="G5184" s="194">
        <v>0.955619</v>
      </c>
      <c r="H5184" s="195">
        <v>1.58812</v>
      </c>
    </row>
    <row r="5185" spans="2:8" x14ac:dyDescent="0.25">
      <c r="B5185" s="191" t="s">
        <v>1328</v>
      </c>
      <c r="C5185" s="193">
        <v>9</v>
      </c>
      <c r="D5185" s="193">
        <v>3</v>
      </c>
      <c r="E5185" s="193">
        <v>15</v>
      </c>
      <c r="F5185" s="193">
        <v>4</v>
      </c>
      <c r="G5185" s="194">
        <v>0.88444900000000004</v>
      </c>
      <c r="H5185" s="195">
        <v>1.5003</v>
      </c>
    </row>
    <row r="5186" spans="2:8" x14ac:dyDescent="0.25">
      <c r="B5186" s="191" t="s">
        <v>1328</v>
      </c>
      <c r="C5186" s="193">
        <v>9</v>
      </c>
      <c r="D5186" s="193">
        <v>3</v>
      </c>
      <c r="E5186" s="193">
        <v>16</v>
      </c>
      <c r="F5186" s="193">
        <v>4</v>
      </c>
      <c r="G5186" s="194">
        <v>0.80065299999999995</v>
      </c>
      <c r="H5186" s="195">
        <v>1.33849</v>
      </c>
    </row>
    <row r="5187" spans="2:8" x14ac:dyDescent="0.25">
      <c r="B5187" s="191" t="s">
        <v>1328</v>
      </c>
      <c r="C5187" s="193">
        <v>9</v>
      </c>
      <c r="D5187" s="193">
        <v>3</v>
      </c>
      <c r="E5187" s="193">
        <v>17</v>
      </c>
      <c r="F5187" s="193">
        <v>4</v>
      </c>
      <c r="G5187" s="194">
        <v>0.78073499999999996</v>
      </c>
      <c r="H5187" s="195">
        <v>1.3048299999999999</v>
      </c>
    </row>
    <row r="5188" spans="2:8" x14ac:dyDescent="0.25">
      <c r="B5188" s="191" t="s">
        <v>1329</v>
      </c>
      <c r="C5188" s="193">
        <v>9</v>
      </c>
      <c r="D5188" s="193">
        <v>1</v>
      </c>
      <c r="E5188" s="193">
        <v>15</v>
      </c>
      <c r="F5188" s="193">
        <v>2</v>
      </c>
      <c r="G5188" s="194">
        <v>0.85295299999999996</v>
      </c>
      <c r="H5188" s="195">
        <v>0.83869700000000003</v>
      </c>
    </row>
    <row r="5189" spans="2:8" x14ac:dyDescent="0.25">
      <c r="B5189" s="191" t="s">
        <v>1329</v>
      </c>
      <c r="C5189" s="193">
        <v>9</v>
      </c>
      <c r="D5189" s="193">
        <v>1</v>
      </c>
      <c r="E5189" s="193">
        <v>16</v>
      </c>
      <c r="F5189" s="193">
        <v>2</v>
      </c>
      <c r="G5189" s="194">
        <v>1.3753299999999999</v>
      </c>
      <c r="H5189" s="195">
        <v>1.8541799999999999</v>
      </c>
    </row>
    <row r="5190" spans="2:8" x14ac:dyDescent="0.25">
      <c r="B5190" s="191" t="s">
        <v>1329</v>
      </c>
      <c r="C5190" s="193">
        <v>9</v>
      </c>
      <c r="D5190" s="193">
        <v>1</v>
      </c>
      <c r="E5190" s="193">
        <v>17</v>
      </c>
      <c r="F5190" s="193">
        <v>2</v>
      </c>
      <c r="G5190" s="194">
        <v>1.9364600000000001</v>
      </c>
      <c r="H5190" s="195">
        <v>2.9317000000000002</v>
      </c>
    </row>
    <row r="5191" spans="2:8" x14ac:dyDescent="0.25">
      <c r="B5191" s="191" t="s">
        <v>1329</v>
      </c>
      <c r="C5191" s="193">
        <v>9</v>
      </c>
      <c r="D5191" s="193">
        <v>2</v>
      </c>
      <c r="E5191" s="193">
        <v>15</v>
      </c>
      <c r="F5191" s="193">
        <v>3</v>
      </c>
      <c r="G5191" s="194">
        <v>1.1651499999999999</v>
      </c>
      <c r="H5191" s="195">
        <v>2.02149</v>
      </c>
    </row>
    <row r="5192" spans="2:8" x14ac:dyDescent="0.25">
      <c r="B5192" s="191" t="s">
        <v>1329</v>
      </c>
      <c r="C5192" s="193">
        <v>9</v>
      </c>
      <c r="D5192" s="193">
        <v>2</v>
      </c>
      <c r="E5192" s="193">
        <v>16</v>
      </c>
      <c r="F5192" s="193">
        <v>3</v>
      </c>
      <c r="G5192" s="194">
        <v>1.0886</v>
      </c>
      <c r="H5192" s="195">
        <v>1.8489800000000001</v>
      </c>
    </row>
    <row r="5193" spans="2:8" x14ac:dyDescent="0.25">
      <c r="B5193" s="191" t="s">
        <v>1329</v>
      </c>
      <c r="C5193" s="193">
        <v>9</v>
      </c>
      <c r="D5193" s="193">
        <v>2</v>
      </c>
      <c r="E5193" s="193">
        <v>17</v>
      </c>
      <c r="F5193" s="193">
        <v>3</v>
      </c>
      <c r="G5193" s="194">
        <v>1.099</v>
      </c>
      <c r="H5193" s="195">
        <v>1.8573200000000001</v>
      </c>
    </row>
    <row r="5194" spans="2:8" x14ac:dyDescent="0.25">
      <c r="B5194" s="191" t="s">
        <v>1329</v>
      </c>
      <c r="C5194" s="193">
        <v>9</v>
      </c>
      <c r="D5194" s="193">
        <v>3</v>
      </c>
      <c r="E5194" s="193">
        <v>15</v>
      </c>
      <c r="F5194" s="193">
        <v>4</v>
      </c>
      <c r="G5194" s="194">
        <v>0.981097</v>
      </c>
      <c r="H5194" s="195">
        <v>1.7196400000000001</v>
      </c>
    </row>
    <row r="5195" spans="2:8" x14ac:dyDescent="0.25">
      <c r="B5195" s="191" t="s">
        <v>1329</v>
      </c>
      <c r="C5195" s="193">
        <v>9</v>
      </c>
      <c r="D5195" s="193">
        <v>3</v>
      </c>
      <c r="E5195" s="193">
        <v>16</v>
      </c>
      <c r="F5195" s="193">
        <v>4</v>
      </c>
      <c r="G5195" s="194">
        <v>0.87974399999999997</v>
      </c>
      <c r="H5195" s="195">
        <v>1.50735</v>
      </c>
    </row>
    <row r="5196" spans="2:8" x14ac:dyDescent="0.25">
      <c r="B5196" s="191" t="s">
        <v>1329</v>
      </c>
      <c r="C5196" s="193">
        <v>9</v>
      </c>
      <c r="D5196" s="193">
        <v>3</v>
      </c>
      <c r="E5196" s="193">
        <v>17</v>
      </c>
      <c r="F5196" s="193">
        <v>4</v>
      </c>
      <c r="G5196" s="194">
        <v>0.861402</v>
      </c>
      <c r="H5196" s="195">
        <v>1.47081</v>
      </c>
    </row>
    <row r="5197" spans="2:8" x14ac:dyDescent="0.25">
      <c r="B5197" s="191" t="s">
        <v>421</v>
      </c>
      <c r="C5197" s="193">
        <v>9</v>
      </c>
      <c r="D5197" s="193">
        <v>1</v>
      </c>
      <c r="E5197" s="193">
        <v>15</v>
      </c>
      <c r="F5197" s="193">
        <v>2</v>
      </c>
      <c r="G5197" s="194">
        <v>0.85295299999999996</v>
      </c>
      <c r="H5197" s="195">
        <v>0.83869700000000003</v>
      </c>
    </row>
    <row r="5198" spans="2:8" x14ac:dyDescent="0.25">
      <c r="B5198" s="191" t="s">
        <v>421</v>
      </c>
      <c r="C5198" s="193">
        <v>9</v>
      </c>
      <c r="D5198" s="193">
        <v>1</v>
      </c>
      <c r="E5198" s="193">
        <v>16</v>
      </c>
      <c r="F5198" s="193">
        <v>2</v>
      </c>
      <c r="G5198" s="194">
        <v>1.3753299999999999</v>
      </c>
      <c r="H5198" s="195">
        <v>1.8541799999999999</v>
      </c>
    </row>
    <row r="5199" spans="2:8" x14ac:dyDescent="0.25">
      <c r="B5199" s="191" t="s">
        <v>421</v>
      </c>
      <c r="C5199" s="193">
        <v>9</v>
      </c>
      <c r="D5199" s="193">
        <v>1</v>
      </c>
      <c r="E5199" s="193">
        <v>17</v>
      </c>
      <c r="F5199" s="193">
        <v>2</v>
      </c>
      <c r="G5199" s="194">
        <v>1.9364600000000001</v>
      </c>
      <c r="H5199" s="195">
        <v>2.9317000000000002</v>
      </c>
    </row>
    <row r="5200" spans="2:8" x14ac:dyDescent="0.25">
      <c r="B5200" s="191" t="s">
        <v>421</v>
      </c>
      <c r="C5200" s="193">
        <v>9</v>
      </c>
      <c r="D5200" s="193">
        <v>2</v>
      </c>
      <c r="E5200" s="193">
        <v>15</v>
      </c>
      <c r="F5200" s="193">
        <v>3</v>
      </c>
      <c r="G5200" s="194">
        <v>1.1651499999999999</v>
      </c>
      <c r="H5200" s="195">
        <v>2.02149</v>
      </c>
    </row>
    <row r="5201" spans="2:8" x14ac:dyDescent="0.25">
      <c r="B5201" s="191" t="s">
        <v>421</v>
      </c>
      <c r="C5201" s="193">
        <v>9</v>
      </c>
      <c r="D5201" s="193">
        <v>2</v>
      </c>
      <c r="E5201" s="193">
        <v>16</v>
      </c>
      <c r="F5201" s="193">
        <v>3</v>
      </c>
      <c r="G5201" s="194">
        <v>1.0886</v>
      </c>
      <c r="H5201" s="195">
        <v>1.8489800000000001</v>
      </c>
    </row>
    <row r="5202" spans="2:8" x14ac:dyDescent="0.25">
      <c r="B5202" s="191" t="s">
        <v>421</v>
      </c>
      <c r="C5202" s="193">
        <v>9</v>
      </c>
      <c r="D5202" s="193">
        <v>2</v>
      </c>
      <c r="E5202" s="193">
        <v>17</v>
      </c>
      <c r="F5202" s="193">
        <v>3</v>
      </c>
      <c r="G5202" s="194">
        <v>1.099</v>
      </c>
      <c r="H5202" s="195">
        <v>1.8573200000000001</v>
      </c>
    </row>
    <row r="5203" spans="2:8" x14ac:dyDescent="0.25">
      <c r="B5203" s="191" t="s">
        <v>421</v>
      </c>
      <c r="C5203" s="193">
        <v>9</v>
      </c>
      <c r="D5203" s="193">
        <v>3</v>
      </c>
      <c r="E5203" s="193">
        <v>15</v>
      </c>
      <c r="F5203" s="193">
        <v>4</v>
      </c>
      <c r="G5203" s="194">
        <v>0.981097</v>
      </c>
      <c r="H5203" s="195">
        <v>1.7196400000000001</v>
      </c>
    </row>
    <row r="5204" spans="2:8" x14ac:dyDescent="0.25">
      <c r="B5204" s="191" t="s">
        <v>421</v>
      </c>
      <c r="C5204" s="193">
        <v>9</v>
      </c>
      <c r="D5204" s="193">
        <v>3</v>
      </c>
      <c r="E5204" s="193">
        <v>16</v>
      </c>
      <c r="F5204" s="193">
        <v>4</v>
      </c>
      <c r="G5204" s="194">
        <v>0.87974399999999997</v>
      </c>
      <c r="H5204" s="195">
        <v>1.50735</v>
      </c>
    </row>
    <row r="5205" spans="2:8" x14ac:dyDescent="0.25">
      <c r="B5205" s="191" t="s">
        <v>421</v>
      </c>
      <c r="C5205" s="193">
        <v>9</v>
      </c>
      <c r="D5205" s="193">
        <v>3</v>
      </c>
      <c r="E5205" s="193">
        <v>17</v>
      </c>
      <c r="F5205" s="193">
        <v>4</v>
      </c>
      <c r="G5205" s="194">
        <v>0.861402</v>
      </c>
      <c r="H5205" s="195">
        <v>1.47081</v>
      </c>
    </row>
    <row r="5206" spans="2:8" x14ac:dyDescent="0.25">
      <c r="B5206" s="191" t="s">
        <v>1330</v>
      </c>
      <c r="C5206" s="193">
        <v>9</v>
      </c>
      <c r="D5206" s="193">
        <v>1</v>
      </c>
      <c r="E5206" s="193">
        <v>15</v>
      </c>
      <c r="F5206" s="193">
        <v>2</v>
      </c>
      <c r="G5206" s="194">
        <v>0.74426599999999998</v>
      </c>
      <c r="H5206" s="195">
        <v>0.73182599999999998</v>
      </c>
    </row>
    <row r="5207" spans="2:8" x14ac:dyDescent="0.25">
      <c r="B5207" s="191" t="s">
        <v>1330</v>
      </c>
      <c r="C5207" s="193">
        <v>9</v>
      </c>
      <c r="D5207" s="193">
        <v>1</v>
      </c>
      <c r="E5207" s="193">
        <v>16</v>
      </c>
      <c r="F5207" s="193">
        <v>2</v>
      </c>
      <c r="G5207" s="194">
        <v>1.20008</v>
      </c>
      <c r="H5207" s="195">
        <v>1.61791</v>
      </c>
    </row>
    <row r="5208" spans="2:8" x14ac:dyDescent="0.25">
      <c r="B5208" s="191" t="s">
        <v>1330</v>
      </c>
      <c r="C5208" s="193">
        <v>9</v>
      </c>
      <c r="D5208" s="193">
        <v>1</v>
      </c>
      <c r="E5208" s="193">
        <v>17</v>
      </c>
      <c r="F5208" s="193">
        <v>2</v>
      </c>
      <c r="G5208" s="194">
        <v>1.68971</v>
      </c>
      <c r="H5208" s="195">
        <v>2.5581299999999998</v>
      </c>
    </row>
    <row r="5209" spans="2:8" x14ac:dyDescent="0.25">
      <c r="B5209" s="191" t="s">
        <v>1330</v>
      </c>
      <c r="C5209" s="193">
        <v>9</v>
      </c>
      <c r="D5209" s="193">
        <v>2</v>
      </c>
      <c r="E5209" s="193">
        <v>15</v>
      </c>
      <c r="F5209" s="193">
        <v>3</v>
      </c>
      <c r="G5209" s="194">
        <v>1.01668</v>
      </c>
      <c r="H5209" s="195">
        <v>1.7639</v>
      </c>
    </row>
    <row r="5210" spans="2:8" x14ac:dyDescent="0.25">
      <c r="B5210" s="191" t="s">
        <v>1330</v>
      </c>
      <c r="C5210" s="193">
        <v>9</v>
      </c>
      <c r="D5210" s="193">
        <v>2</v>
      </c>
      <c r="E5210" s="193">
        <v>16</v>
      </c>
      <c r="F5210" s="193">
        <v>3</v>
      </c>
      <c r="G5210" s="194">
        <v>0.94988899999999998</v>
      </c>
      <c r="H5210" s="195">
        <v>1.61338</v>
      </c>
    </row>
    <row r="5211" spans="2:8" x14ac:dyDescent="0.25">
      <c r="B5211" s="191" t="s">
        <v>1330</v>
      </c>
      <c r="C5211" s="193">
        <v>9</v>
      </c>
      <c r="D5211" s="193">
        <v>2</v>
      </c>
      <c r="E5211" s="193">
        <v>17</v>
      </c>
      <c r="F5211" s="193">
        <v>3</v>
      </c>
      <c r="G5211" s="194">
        <v>0.95896000000000003</v>
      </c>
      <c r="H5211" s="195">
        <v>1.6206499999999999</v>
      </c>
    </row>
    <row r="5212" spans="2:8" x14ac:dyDescent="0.25">
      <c r="B5212" s="191" t="s">
        <v>1330</v>
      </c>
      <c r="C5212" s="193">
        <v>9</v>
      </c>
      <c r="D5212" s="193">
        <v>3</v>
      </c>
      <c r="E5212" s="193">
        <v>15</v>
      </c>
      <c r="F5212" s="193">
        <v>4</v>
      </c>
      <c r="G5212" s="194">
        <v>0.85608099999999998</v>
      </c>
      <c r="H5212" s="195">
        <v>1.50051</v>
      </c>
    </row>
    <row r="5213" spans="2:8" x14ac:dyDescent="0.25">
      <c r="B5213" s="191" t="s">
        <v>1330</v>
      </c>
      <c r="C5213" s="193">
        <v>9</v>
      </c>
      <c r="D5213" s="193">
        <v>3</v>
      </c>
      <c r="E5213" s="193">
        <v>16</v>
      </c>
      <c r="F5213" s="193">
        <v>4</v>
      </c>
      <c r="G5213" s="194">
        <v>0.76764200000000005</v>
      </c>
      <c r="H5213" s="195">
        <v>1.31528</v>
      </c>
    </row>
    <row r="5214" spans="2:8" x14ac:dyDescent="0.25">
      <c r="B5214" s="191" t="s">
        <v>1330</v>
      </c>
      <c r="C5214" s="193">
        <v>9</v>
      </c>
      <c r="D5214" s="193">
        <v>3</v>
      </c>
      <c r="E5214" s="193">
        <v>17</v>
      </c>
      <c r="F5214" s="193">
        <v>4</v>
      </c>
      <c r="G5214" s="194">
        <v>0.75163800000000003</v>
      </c>
      <c r="H5214" s="195">
        <v>1.28339</v>
      </c>
    </row>
    <row r="5215" spans="2:8" x14ac:dyDescent="0.25">
      <c r="B5215" s="191" t="s">
        <v>1331</v>
      </c>
      <c r="C5215" s="193">
        <v>9</v>
      </c>
      <c r="D5215" s="193">
        <v>1</v>
      </c>
      <c r="E5215" s="193">
        <v>15</v>
      </c>
      <c r="F5215" s="193">
        <v>2</v>
      </c>
      <c r="G5215" s="194">
        <v>0.70736600000000005</v>
      </c>
      <c r="H5215" s="195">
        <v>0.70049499999999998</v>
      </c>
    </row>
    <row r="5216" spans="2:8" x14ac:dyDescent="0.25">
      <c r="B5216" s="191" t="s">
        <v>1331</v>
      </c>
      <c r="C5216" s="193">
        <v>9</v>
      </c>
      <c r="D5216" s="193">
        <v>1</v>
      </c>
      <c r="E5216" s="193">
        <v>16</v>
      </c>
      <c r="F5216" s="193">
        <v>2</v>
      </c>
      <c r="G5216" s="194">
        <v>1.14371</v>
      </c>
      <c r="H5216" s="195">
        <v>1.5772900000000001</v>
      </c>
    </row>
    <row r="5217" spans="2:8" x14ac:dyDescent="0.25">
      <c r="B5217" s="191" t="s">
        <v>1331</v>
      </c>
      <c r="C5217" s="193">
        <v>9</v>
      </c>
      <c r="D5217" s="193">
        <v>1</v>
      </c>
      <c r="E5217" s="193">
        <v>17</v>
      </c>
      <c r="F5217" s="193">
        <v>2</v>
      </c>
      <c r="G5217" s="194">
        <v>1.6287499999999999</v>
      </c>
      <c r="H5217" s="195">
        <v>2.5099499999999999</v>
      </c>
    </row>
    <row r="5218" spans="2:8" x14ac:dyDescent="0.25">
      <c r="B5218" s="191" t="s">
        <v>1331</v>
      </c>
      <c r="C5218" s="193">
        <v>9</v>
      </c>
      <c r="D5218" s="193">
        <v>2</v>
      </c>
      <c r="E5218" s="193">
        <v>15</v>
      </c>
      <c r="F5218" s="193">
        <v>3</v>
      </c>
      <c r="G5218" s="194">
        <v>0.96040400000000004</v>
      </c>
      <c r="H5218" s="195">
        <v>1.6870700000000001</v>
      </c>
    </row>
    <row r="5219" spans="2:8" x14ac:dyDescent="0.25">
      <c r="B5219" s="191" t="s">
        <v>1331</v>
      </c>
      <c r="C5219" s="193">
        <v>9</v>
      </c>
      <c r="D5219" s="193">
        <v>2</v>
      </c>
      <c r="E5219" s="193">
        <v>16</v>
      </c>
      <c r="F5219" s="193">
        <v>3</v>
      </c>
      <c r="G5219" s="194">
        <v>0.89784399999999998</v>
      </c>
      <c r="H5219" s="195">
        <v>1.5432999999999999</v>
      </c>
    </row>
    <row r="5220" spans="2:8" x14ac:dyDescent="0.25">
      <c r="B5220" s="191" t="s">
        <v>1331</v>
      </c>
      <c r="C5220" s="193">
        <v>9</v>
      </c>
      <c r="D5220" s="193">
        <v>2</v>
      </c>
      <c r="E5220" s="193">
        <v>17</v>
      </c>
      <c r="F5220" s="193">
        <v>3</v>
      </c>
      <c r="G5220" s="194">
        <v>0.906891</v>
      </c>
      <c r="H5220" s="195">
        <v>1.5523199999999999</v>
      </c>
    </row>
    <row r="5221" spans="2:8" x14ac:dyDescent="0.25">
      <c r="B5221" s="191" t="s">
        <v>1331</v>
      </c>
      <c r="C5221" s="193">
        <v>9</v>
      </c>
      <c r="D5221" s="193">
        <v>3</v>
      </c>
      <c r="E5221" s="193">
        <v>15</v>
      </c>
      <c r="F5221" s="193">
        <v>4</v>
      </c>
      <c r="G5221" s="194">
        <v>0.80995799999999996</v>
      </c>
      <c r="H5221" s="195">
        <v>1.4373400000000001</v>
      </c>
    </row>
    <row r="5222" spans="2:8" x14ac:dyDescent="0.25">
      <c r="B5222" s="191" t="s">
        <v>1331</v>
      </c>
      <c r="C5222" s="193">
        <v>9</v>
      </c>
      <c r="D5222" s="193">
        <v>3</v>
      </c>
      <c r="E5222" s="193">
        <v>16</v>
      </c>
      <c r="F5222" s="193">
        <v>4</v>
      </c>
      <c r="G5222" s="194">
        <v>0.72511599999999998</v>
      </c>
      <c r="H5222" s="195">
        <v>1.2581</v>
      </c>
    </row>
    <row r="5223" spans="2:8" x14ac:dyDescent="0.25">
      <c r="B5223" s="191" t="s">
        <v>1331</v>
      </c>
      <c r="C5223" s="193">
        <v>9</v>
      </c>
      <c r="D5223" s="193">
        <v>3</v>
      </c>
      <c r="E5223" s="193">
        <v>17</v>
      </c>
      <c r="F5223" s="193">
        <v>4</v>
      </c>
      <c r="G5223" s="194">
        <v>0.71071600000000001</v>
      </c>
      <c r="H5223" s="195">
        <v>1.2281299999999999</v>
      </c>
    </row>
    <row r="5224" spans="2:8" x14ac:dyDescent="0.25">
      <c r="B5224" s="191" t="s">
        <v>422</v>
      </c>
      <c r="C5224" s="193">
        <v>9</v>
      </c>
      <c r="D5224" s="193">
        <v>1</v>
      </c>
      <c r="E5224" s="193">
        <v>15</v>
      </c>
      <c r="F5224" s="193">
        <v>2</v>
      </c>
      <c r="G5224" s="194">
        <v>0.70736600000000005</v>
      </c>
      <c r="H5224" s="195">
        <v>0.70049499999999998</v>
      </c>
    </row>
    <row r="5225" spans="2:8" x14ac:dyDescent="0.25">
      <c r="B5225" s="191" t="s">
        <v>422</v>
      </c>
      <c r="C5225" s="193">
        <v>9</v>
      </c>
      <c r="D5225" s="193">
        <v>1</v>
      </c>
      <c r="E5225" s="193">
        <v>16</v>
      </c>
      <c r="F5225" s="193">
        <v>2</v>
      </c>
      <c r="G5225" s="194">
        <v>1.14371</v>
      </c>
      <c r="H5225" s="195">
        <v>1.5772900000000001</v>
      </c>
    </row>
    <row r="5226" spans="2:8" x14ac:dyDescent="0.25">
      <c r="B5226" s="191" t="s">
        <v>422</v>
      </c>
      <c r="C5226" s="193">
        <v>9</v>
      </c>
      <c r="D5226" s="193">
        <v>1</v>
      </c>
      <c r="E5226" s="193">
        <v>17</v>
      </c>
      <c r="F5226" s="193">
        <v>2</v>
      </c>
      <c r="G5226" s="194">
        <v>1.6287499999999999</v>
      </c>
      <c r="H5226" s="195">
        <v>2.5099499999999999</v>
      </c>
    </row>
    <row r="5227" spans="2:8" x14ac:dyDescent="0.25">
      <c r="B5227" s="191" t="s">
        <v>422</v>
      </c>
      <c r="C5227" s="193">
        <v>9</v>
      </c>
      <c r="D5227" s="193">
        <v>2</v>
      </c>
      <c r="E5227" s="193">
        <v>15</v>
      </c>
      <c r="F5227" s="193">
        <v>3</v>
      </c>
      <c r="G5227" s="194">
        <v>0.96040400000000004</v>
      </c>
      <c r="H5227" s="195">
        <v>1.6870700000000001</v>
      </c>
    </row>
    <row r="5228" spans="2:8" x14ac:dyDescent="0.25">
      <c r="B5228" s="191" t="s">
        <v>422</v>
      </c>
      <c r="C5228" s="193">
        <v>9</v>
      </c>
      <c r="D5228" s="193">
        <v>2</v>
      </c>
      <c r="E5228" s="193">
        <v>16</v>
      </c>
      <c r="F5228" s="193">
        <v>3</v>
      </c>
      <c r="G5228" s="194">
        <v>0.89784399999999998</v>
      </c>
      <c r="H5228" s="195">
        <v>1.5432999999999999</v>
      </c>
    </row>
    <row r="5229" spans="2:8" x14ac:dyDescent="0.25">
      <c r="B5229" s="191" t="s">
        <v>422</v>
      </c>
      <c r="C5229" s="193">
        <v>9</v>
      </c>
      <c r="D5229" s="193">
        <v>2</v>
      </c>
      <c r="E5229" s="193">
        <v>17</v>
      </c>
      <c r="F5229" s="193">
        <v>3</v>
      </c>
      <c r="G5229" s="194">
        <v>0.906891</v>
      </c>
      <c r="H5229" s="195">
        <v>1.5523199999999999</v>
      </c>
    </row>
    <row r="5230" spans="2:8" x14ac:dyDescent="0.25">
      <c r="B5230" s="191" t="s">
        <v>422</v>
      </c>
      <c r="C5230" s="193">
        <v>9</v>
      </c>
      <c r="D5230" s="193">
        <v>3</v>
      </c>
      <c r="E5230" s="193">
        <v>15</v>
      </c>
      <c r="F5230" s="193">
        <v>4</v>
      </c>
      <c r="G5230" s="194">
        <v>0.80995799999999996</v>
      </c>
      <c r="H5230" s="195">
        <v>1.4373400000000001</v>
      </c>
    </row>
    <row r="5231" spans="2:8" x14ac:dyDescent="0.25">
      <c r="B5231" s="191" t="s">
        <v>422</v>
      </c>
      <c r="C5231" s="193">
        <v>9</v>
      </c>
      <c r="D5231" s="193">
        <v>3</v>
      </c>
      <c r="E5231" s="193">
        <v>16</v>
      </c>
      <c r="F5231" s="193">
        <v>4</v>
      </c>
      <c r="G5231" s="194">
        <v>0.72511599999999998</v>
      </c>
      <c r="H5231" s="195">
        <v>1.2581</v>
      </c>
    </row>
    <row r="5232" spans="2:8" x14ac:dyDescent="0.25">
      <c r="B5232" s="191" t="s">
        <v>422</v>
      </c>
      <c r="C5232" s="193">
        <v>9</v>
      </c>
      <c r="D5232" s="193">
        <v>3</v>
      </c>
      <c r="E5232" s="193">
        <v>17</v>
      </c>
      <c r="F5232" s="193">
        <v>4</v>
      </c>
      <c r="G5232" s="194">
        <v>0.71071600000000001</v>
      </c>
      <c r="H5232" s="195">
        <v>1.2281299999999999</v>
      </c>
    </row>
    <row r="5233" spans="2:8" x14ac:dyDescent="0.25">
      <c r="B5233" s="191" t="s">
        <v>1332</v>
      </c>
      <c r="C5233" s="193">
        <v>9</v>
      </c>
      <c r="D5233" s="193">
        <v>1</v>
      </c>
      <c r="E5233" s="193">
        <v>15</v>
      </c>
      <c r="F5233" s="193">
        <v>2</v>
      </c>
      <c r="G5233" s="194">
        <v>0.64104700000000003</v>
      </c>
      <c r="H5233" s="195">
        <v>0.63482000000000005</v>
      </c>
    </row>
    <row r="5234" spans="2:8" x14ac:dyDescent="0.25">
      <c r="B5234" s="191" t="s">
        <v>1332</v>
      </c>
      <c r="C5234" s="193">
        <v>9</v>
      </c>
      <c r="D5234" s="193">
        <v>1</v>
      </c>
      <c r="E5234" s="193">
        <v>16</v>
      </c>
      <c r="F5234" s="193">
        <v>2</v>
      </c>
      <c r="G5234" s="194">
        <v>1.0364800000000001</v>
      </c>
      <c r="H5234" s="195">
        <v>1.4294100000000001</v>
      </c>
    </row>
    <row r="5235" spans="2:8" x14ac:dyDescent="0.25">
      <c r="B5235" s="191" t="s">
        <v>1332</v>
      </c>
      <c r="C5235" s="193">
        <v>9</v>
      </c>
      <c r="D5235" s="193">
        <v>1</v>
      </c>
      <c r="E5235" s="193">
        <v>17</v>
      </c>
      <c r="F5235" s="193">
        <v>2</v>
      </c>
      <c r="G5235" s="194">
        <v>1.47604</v>
      </c>
      <c r="H5235" s="195">
        <v>2.2746300000000002</v>
      </c>
    </row>
    <row r="5236" spans="2:8" x14ac:dyDescent="0.25">
      <c r="B5236" s="191" t="s">
        <v>1332</v>
      </c>
      <c r="C5236" s="193">
        <v>9</v>
      </c>
      <c r="D5236" s="193">
        <v>2</v>
      </c>
      <c r="E5236" s="193">
        <v>15</v>
      </c>
      <c r="F5236" s="193">
        <v>3</v>
      </c>
      <c r="G5236" s="194">
        <v>0.87036100000000005</v>
      </c>
      <c r="H5236" s="195">
        <v>1.5288999999999999</v>
      </c>
    </row>
    <row r="5237" spans="2:8" x14ac:dyDescent="0.25">
      <c r="B5237" s="191" t="s">
        <v>1332</v>
      </c>
      <c r="C5237" s="193">
        <v>9</v>
      </c>
      <c r="D5237" s="193">
        <v>2</v>
      </c>
      <c r="E5237" s="193">
        <v>16</v>
      </c>
      <c r="F5237" s="193">
        <v>3</v>
      </c>
      <c r="G5237" s="194">
        <v>0.813666</v>
      </c>
      <c r="H5237" s="195">
        <v>1.3986099999999999</v>
      </c>
    </row>
    <row r="5238" spans="2:8" x14ac:dyDescent="0.25">
      <c r="B5238" s="191" t="s">
        <v>1332</v>
      </c>
      <c r="C5238" s="193">
        <v>9</v>
      </c>
      <c r="D5238" s="193">
        <v>2</v>
      </c>
      <c r="E5238" s="193">
        <v>17</v>
      </c>
      <c r="F5238" s="193">
        <v>3</v>
      </c>
      <c r="G5238" s="194">
        <v>0.82186499999999996</v>
      </c>
      <c r="H5238" s="195">
        <v>1.40679</v>
      </c>
    </row>
    <row r="5239" spans="2:8" x14ac:dyDescent="0.25">
      <c r="B5239" s="191" t="s">
        <v>1332</v>
      </c>
      <c r="C5239" s="193">
        <v>9</v>
      </c>
      <c r="D5239" s="193">
        <v>3</v>
      </c>
      <c r="E5239" s="193">
        <v>15</v>
      </c>
      <c r="F5239" s="193">
        <v>4</v>
      </c>
      <c r="G5239" s="194">
        <v>0.73402000000000001</v>
      </c>
      <c r="H5239" s="195">
        <v>1.3025899999999999</v>
      </c>
    </row>
    <row r="5240" spans="2:8" x14ac:dyDescent="0.25">
      <c r="B5240" s="191" t="s">
        <v>1332</v>
      </c>
      <c r="C5240" s="193">
        <v>9</v>
      </c>
      <c r="D5240" s="193">
        <v>3</v>
      </c>
      <c r="E5240" s="193">
        <v>16</v>
      </c>
      <c r="F5240" s="193">
        <v>4</v>
      </c>
      <c r="G5240" s="194">
        <v>0.65713299999999997</v>
      </c>
      <c r="H5240" s="195">
        <v>1.14015</v>
      </c>
    </row>
    <row r="5241" spans="2:8" x14ac:dyDescent="0.25">
      <c r="B5241" s="191" t="s">
        <v>1332</v>
      </c>
      <c r="C5241" s="193">
        <v>9</v>
      </c>
      <c r="D5241" s="193">
        <v>3</v>
      </c>
      <c r="E5241" s="193">
        <v>17</v>
      </c>
      <c r="F5241" s="193">
        <v>4</v>
      </c>
      <c r="G5241" s="194">
        <v>0.64408299999999996</v>
      </c>
      <c r="H5241" s="195">
        <v>1.1129899999999999</v>
      </c>
    </row>
    <row r="5242" spans="2:8" x14ac:dyDescent="0.25">
      <c r="B5242" s="191" t="s">
        <v>1333</v>
      </c>
      <c r="C5242" s="193">
        <v>9</v>
      </c>
      <c r="D5242" s="193">
        <v>1</v>
      </c>
      <c r="E5242" s="193">
        <v>15</v>
      </c>
      <c r="F5242" s="193">
        <v>2</v>
      </c>
      <c r="G5242" s="194">
        <v>0.73057499999999997</v>
      </c>
      <c r="H5242" s="195">
        <v>0.71051799999999998</v>
      </c>
    </row>
    <row r="5243" spans="2:8" x14ac:dyDescent="0.25">
      <c r="B5243" s="191" t="s">
        <v>1333</v>
      </c>
      <c r="C5243" s="193">
        <v>9</v>
      </c>
      <c r="D5243" s="193">
        <v>1</v>
      </c>
      <c r="E5243" s="193">
        <v>16</v>
      </c>
      <c r="F5243" s="193">
        <v>2</v>
      </c>
      <c r="G5243" s="194">
        <v>1.19689</v>
      </c>
      <c r="H5243" s="195">
        <v>1.5971</v>
      </c>
    </row>
    <row r="5244" spans="2:8" x14ac:dyDescent="0.25">
      <c r="B5244" s="191" t="s">
        <v>1333</v>
      </c>
      <c r="C5244" s="193">
        <v>9</v>
      </c>
      <c r="D5244" s="193">
        <v>1</v>
      </c>
      <c r="E5244" s="193">
        <v>17</v>
      </c>
      <c r="F5244" s="193">
        <v>2</v>
      </c>
      <c r="G5244" s="194">
        <v>1.6639999999999999</v>
      </c>
      <c r="H5244" s="195">
        <v>2.53451</v>
      </c>
    </row>
    <row r="5245" spans="2:8" x14ac:dyDescent="0.25">
      <c r="B5245" s="191" t="s">
        <v>1333</v>
      </c>
      <c r="C5245" s="193">
        <v>9</v>
      </c>
      <c r="D5245" s="193">
        <v>2</v>
      </c>
      <c r="E5245" s="193">
        <v>15</v>
      </c>
      <c r="F5245" s="193">
        <v>3</v>
      </c>
      <c r="G5245" s="194">
        <v>0.99187400000000003</v>
      </c>
      <c r="H5245" s="195">
        <v>1.7109300000000001</v>
      </c>
    </row>
    <row r="5246" spans="2:8" x14ac:dyDescent="0.25">
      <c r="B5246" s="191" t="s">
        <v>1333</v>
      </c>
      <c r="C5246" s="193">
        <v>9</v>
      </c>
      <c r="D5246" s="193">
        <v>2</v>
      </c>
      <c r="E5246" s="193">
        <v>16</v>
      </c>
      <c r="F5246" s="193">
        <v>3</v>
      </c>
      <c r="G5246" s="194">
        <v>0.93085600000000002</v>
      </c>
      <c r="H5246" s="195">
        <v>1.57311</v>
      </c>
    </row>
    <row r="5247" spans="2:8" x14ac:dyDescent="0.25">
      <c r="B5247" s="191" t="s">
        <v>1333</v>
      </c>
      <c r="C5247" s="193">
        <v>9</v>
      </c>
      <c r="D5247" s="193">
        <v>2</v>
      </c>
      <c r="E5247" s="193">
        <v>17</v>
      </c>
      <c r="F5247" s="193">
        <v>3</v>
      </c>
      <c r="G5247" s="194">
        <v>0.93856499999999998</v>
      </c>
      <c r="H5247" s="195">
        <v>1.5789899999999999</v>
      </c>
    </row>
    <row r="5248" spans="2:8" x14ac:dyDescent="0.25">
      <c r="B5248" s="191" t="s">
        <v>1333</v>
      </c>
      <c r="C5248" s="193">
        <v>9</v>
      </c>
      <c r="D5248" s="193">
        <v>3</v>
      </c>
      <c r="E5248" s="193">
        <v>15</v>
      </c>
      <c r="F5248" s="193">
        <v>4</v>
      </c>
      <c r="G5248" s="194">
        <v>0.83659799999999995</v>
      </c>
      <c r="H5248" s="195">
        <v>1.45797</v>
      </c>
    </row>
    <row r="5249" spans="2:8" x14ac:dyDescent="0.25">
      <c r="B5249" s="191" t="s">
        <v>1333</v>
      </c>
      <c r="C5249" s="193">
        <v>9</v>
      </c>
      <c r="D5249" s="193">
        <v>3</v>
      </c>
      <c r="E5249" s="193">
        <v>16</v>
      </c>
      <c r="F5249" s="193">
        <v>4</v>
      </c>
      <c r="G5249" s="194">
        <v>0.755413</v>
      </c>
      <c r="H5249" s="195">
        <v>1.28969</v>
      </c>
    </row>
    <row r="5250" spans="2:8" x14ac:dyDescent="0.25">
      <c r="B5250" s="191" t="s">
        <v>1333</v>
      </c>
      <c r="C5250" s="193">
        <v>9</v>
      </c>
      <c r="D5250" s="193">
        <v>3</v>
      </c>
      <c r="E5250" s="193">
        <v>17</v>
      </c>
      <c r="F5250" s="193">
        <v>4</v>
      </c>
      <c r="G5250" s="194">
        <v>0.73797999999999997</v>
      </c>
      <c r="H5250" s="195">
        <v>1.2553000000000001</v>
      </c>
    </row>
    <row r="5251" spans="2:8" x14ac:dyDescent="0.25">
      <c r="B5251" s="191" t="s">
        <v>423</v>
      </c>
      <c r="C5251" s="193">
        <v>9</v>
      </c>
      <c r="D5251" s="193">
        <v>1</v>
      </c>
      <c r="E5251" s="193">
        <v>15</v>
      </c>
      <c r="F5251" s="193">
        <v>2</v>
      </c>
      <c r="G5251" s="194">
        <v>0.73057499999999997</v>
      </c>
      <c r="H5251" s="195">
        <v>0.71051799999999998</v>
      </c>
    </row>
    <row r="5252" spans="2:8" x14ac:dyDescent="0.25">
      <c r="B5252" s="191" t="s">
        <v>423</v>
      </c>
      <c r="C5252" s="193">
        <v>9</v>
      </c>
      <c r="D5252" s="193">
        <v>1</v>
      </c>
      <c r="E5252" s="193">
        <v>16</v>
      </c>
      <c r="F5252" s="193">
        <v>2</v>
      </c>
      <c r="G5252" s="194">
        <v>1.19689</v>
      </c>
      <c r="H5252" s="195">
        <v>1.5971</v>
      </c>
    </row>
    <row r="5253" spans="2:8" x14ac:dyDescent="0.25">
      <c r="B5253" s="191" t="s">
        <v>423</v>
      </c>
      <c r="C5253" s="193">
        <v>9</v>
      </c>
      <c r="D5253" s="193">
        <v>1</v>
      </c>
      <c r="E5253" s="193">
        <v>17</v>
      </c>
      <c r="F5253" s="193">
        <v>2</v>
      </c>
      <c r="G5253" s="194">
        <v>1.6639999999999999</v>
      </c>
      <c r="H5253" s="195">
        <v>2.53451</v>
      </c>
    </row>
    <row r="5254" spans="2:8" x14ac:dyDescent="0.25">
      <c r="B5254" s="191" t="s">
        <v>423</v>
      </c>
      <c r="C5254" s="193">
        <v>9</v>
      </c>
      <c r="D5254" s="193">
        <v>2</v>
      </c>
      <c r="E5254" s="193">
        <v>15</v>
      </c>
      <c r="F5254" s="193">
        <v>3</v>
      </c>
      <c r="G5254" s="194">
        <v>0.99187400000000003</v>
      </c>
      <c r="H5254" s="195">
        <v>1.7109300000000001</v>
      </c>
    </row>
    <row r="5255" spans="2:8" x14ac:dyDescent="0.25">
      <c r="B5255" s="191" t="s">
        <v>423</v>
      </c>
      <c r="C5255" s="193">
        <v>9</v>
      </c>
      <c r="D5255" s="193">
        <v>2</v>
      </c>
      <c r="E5255" s="193">
        <v>16</v>
      </c>
      <c r="F5255" s="193">
        <v>3</v>
      </c>
      <c r="G5255" s="194">
        <v>0.93085600000000002</v>
      </c>
      <c r="H5255" s="195">
        <v>1.57311</v>
      </c>
    </row>
    <row r="5256" spans="2:8" x14ac:dyDescent="0.25">
      <c r="B5256" s="191" t="s">
        <v>423</v>
      </c>
      <c r="C5256" s="193">
        <v>9</v>
      </c>
      <c r="D5256" s="193">
        <v>2</v>
      </c>
      <c r="E5256" s="193">
        <v>17</v>
      </c>
      <c r="F5256" s="193">
        <v>3</v>
      </c>
      <c r="G5256" s="194">
        <v>0.93856499999999998</v>
      </c>
      <c r="H5256" s="195">
        <v>1.5789899999999999</v>
      </c>
    </row>
    <row r="5257" spans="2:8" x14ac:dyDescent="0.25">
      <c r="B5257" s="191" t="s">
        <v>423</v>
      </c>
      <c r="C5257" s="193">
        <v>9</v>
      </c>
      <c r="D5257" s="193">
        <v>3</v>
      </c>
      <c r="E5257" s="193">
        <v>15</v>
      </c>
      <c r="F5257" s="193">
        <v>4</v>
      </c>
      <c r="G5257" s="194">
        <v>0.83659799999999995</v>
      </c>
      <c r="H5257" s="195">
        <v>1.45797</v>
      </c>
    </row>
    <row r="5258" spans="2:8" x14ac:dyDescent="0.25">
      <c r="B5258" s="191" t="s">
        <v>423</v>
      </c>
      <c r="C5258" s="193">
        <v>9</v>
      </c>
      <c r="D5258" s="193">
        <v>3</v>
      </c>
      <c r="E5258" s="193">
        <v>16</v>
      </c>
      <c r="F5258" s="193">
        <v>4</v>
      </c>
      <c r="G5258" s="194">
        <v>0.755413</v>
      </c>
      <c r="H5258" s="195">
        <v>1.28969</v>
      </c>
    </row>
    <row r="5259" spans="2:8" x14ac:dyDescent="0.25">
      <c r="B5259" s="191" t="s">
        <v>423</v>
      </c>
      <c r="C5259" s="193">
        <v>9</v>
      </c>
      <c r="D5259" s="193">
        <v>3</v>
      </c>
      <c r="E5259" s="193">
        <v>17</v>
      </c>
      <c r="F5259" s="193">
        <v>4</v>
      </c>
      <c r="G5259" s="194">
        <v>0.73797999999999997</v>
      </c>
      <c r="H5259" s="195">
        <v>1.2553000000000001</v>
      </c>
    </row>
    <row r="5260" spans="2:8" x14ac:dyDescent="0.25">
      <c r="B5260" s="191" t="s">
        <v>1334</v>
      </c>
      <c r="C5260" s="193">
        <v>9</v>
      </c>
      <c r="D5260" s="193">
        <v>1</v>
      </c>
      <c r="E5260" s="193">
        <v>15</v>
      </c>
      <c r="F5260" s="193">
        <v>2</v>
      </c>
      <c r="G5260" s="194">
        <v>0.66126600000000002</v>
      </c>
      <c r="H5260" s="195">
        <v>0.64311200000000002</v>
      </c>
    </row>
    <row r="5261" spans="2:8" x14ac:dyDescent="0.25">
      <c r="B5261" s="191" t="s">
        <v>1334</v>
      </c>
      <c r="C5261" s="193">
        <v>9</v>
      </c>
      <c r="D5261" s="193">
        <v>1</v>
      </c>
      <c r="E5261" s="193">
        <v>16</v>
      </c>
      <c r="F5261" s="193">
        <v>2</v>
      </c>
      <c r="G5261" s="194">
        <v>1.08334</v>
      </c>
      <c r="H5261" s="195">
        <v>1.4455800000000001</v>
      </c>
    </row>
    <row r="5262" spans="2:8" x14ac:dyDescent="0.25">
      <c r="B5262" s="191" t="s">
        <v>1334</v>
      </c>
      <c r="C5262" s="193">
        <v>9</v>
      </c>
      <c r="D5262" s="193">
        <v>1</v>
      </c>
      <c r="E5262" s="193">
        <v>17</v>
      </c>
      <c r="F5262" s="193">
        <v>2</v>
      </c>
      <c r="G5262" s="194">
        <v>1.50614</v>
      </c>
      <c r="H5262" s="195">
        <v>2.2940700000000001</v>
      </c>
    </row>
    <row r="5263" spans="2:8" x14ac:dyDescent="0.25">
      <c r="B5263" s="191" t="s">
        <v>1334</v>
      </c>
      <c r="C5263" s="193">
        <v>9</v>
      </c>
      <c r="D5263" s="193">
        <v>2</v>
      </c>
      <c r="E5263" s="193">
        <v>15</v>
      </c>
      <c r="F5263" s="193">
        <v>3</v>
      </c>
      <c r="G5263" s="194">
        <v>0.89777600000000002</v>
      </c>
      <c r="H5263" s="195">
        <v>1.5486200000000001</v>
      </c>
    </row>
    <row r="5264" spans="2:8" x14ac:dyDescent="0.25">
      <c r="B5264" s="191" t="s">
        <v>1334</v>
      </c>
      <c r="C5264" s="193">
        <v>9</v>
      </c>
      <c r="D5264" s="193">
        <v>2</v>
      </c>
      <c r="E5264" s="193">
        <v>16</v>
      </c>
      <c r="F5264" s="193">
        <v>3</v>
      </c>
      <c r="G5264" s="194">
        <v>0.84254700000000005</v>
      </c>
      <c r="H5264" s="195">
        <v>1.42387</v>
      </c>
    </row>
    <row r="5265" spans="2:8" x14ac:dyDescent="0.25">
      <c r="B5265" s="191" t="s">
        <v>1334</v>
      </c>
      <c r="C5265" s="193">
        <v>9</v>
      </c>
      <c r="D5265" s="193">
        <v>2</v>
      </c>
      <c r="E5265" s="193">
        <v>17</v>
      </c>
      <c r="F5265" s="193">
        <v>3</v>
      </c>
      <c r="G5265" s="194">
        <v>0.84952399999999995</v>
      </c>
      <c r="H5265" s="195">
        <v>1.42919</v>
      </c>
    </row>
    <row r="5266" spans="2:8" x14ac:dyDescent="0.25">
      <c r="B5266" s="191" t="s">
        <v>1334</v>
      </c>
      <c r="C5266" s="193">
        <v>9</v>
      </c>
      <c r="D5266" s="193">
        <v>3</v>
      </c>
      <c r="E5266" s="193">
        <v>15</v>
      </c>
      <c r="F5266" s="193">
        <v>4</v>
      </c>
      <c r="G5266" s="194">
        <v>0.75723099999999999</v>
      </c>
      <c r="H5266" s="195">
        <v>1.31965</v>
      </c>
    </row>
    <row r="5267" spans="2:8" x14ac:dyDescent="0.25">
      <c r="B5267" s="191" t="s">
        <v>1334</v>
      </c>
      <c r="C5267" s="193">
        <v>9</v>
      </c>
      <c r="D5267" s="193">
        <v>3</v>
      </c>
      <c r="E5267" s="193">
        <v>16</v>
      </c>
      <c r="F5267" s="193">
        <v>4</v>
      </c>
      <c r="G5267" s="194">
        <v>0.68374800000000002</v>
      </c>
      <c r="H5267" s="195">
        <v>1.16734</v>
      </c>
    </row>
    <row r="5268" spans="2:8" x14ac:dyDescent="0.25">
      <c r="B5268" s="191" t="s">
        <v>1334</v>
      </c>
      <c r="C5268" s="193">
        <v>9</v>
      </c>
      <c r="D5268" s="193">
        <v>3</v>
      </c>
      <c r="E5268" s="193">
        <v>17</v>
      </c>
      <c r="F5268" s="193">
        <v>4</v>
      </c>
      <c r="G5268" s="194">
        <v>0.66796900000000003</v>
      </c>
      <c r="H5268" s="195">
        <v>1.1362099999999999</v>
      </c>
    </row>
    <row r="5269" spans="2:8" x14ac:dyDescent="0.25">
      <c r="B5269" s="191" t="s">
        <v>1335</v>
      </c>
      <c r="C5269" s="193">
        <v>9</v>
      </c>
      <c r="D5269" s="193">
        <v>1</v>
      </c>
      <c r="E5269" s="193">
        <v>15</v>
      </c>
      <c r="F5269" s="193">
        <v>2</v>
      </c>
      <c r="G5269" s="194">
        <v>0.68614600000000003</v>
      </c>
      <c r="H5269" s="195">
        <v>0.66730900000000004</v>
      </c>
    </row>
    <row r="5270" spans="2:8" x14ac:dyDescent="0.25">
      <c r="B5270" s="191" t="s">
        <v>1335</v>
      </c>
      <c r="C5270" s="193">
        <v>9</v>
      </c>
      <c r="D5270" s="193">
        <v>1</v>
      </c>
      <c r="E5270" s="193">
        <v>16</v>
      </c>
      <c r="F5270" s="193">
        <v>2</v>
      </c>
      <c r="G5270" s="194">
        <v>1.1241000000000001</v>
      </c>
      <c r="H5270" s="195">
        <v>1.49997</v>
      </c>
    </row>
    <row r="5271" spans="2:8" x14ac:dyDescent="0.25">
      <c r="B5271" s="191" t="s">
        <v>1335</v>
      </c>
      <c r="C5271" s="193">
        <v>9</v>
      </c>
      <c r="D5271" s="193">
        <v>1</v>
      </c>
      <c r="E5271" s="193">
        <v>17</v>
      </c>
      <c r="F5271" s="193">
        <v>2</v>
      </c>
      <c r="G5271" s="194">
        <v>1.56281</v>
      </c>
      <c r="H5271" s="195">
        <v>2.3803800000000002</v>
      </c>
    </row>
    <row r="5272" spans="2:8" x14ac:dyDescent="0.25">
      <c r="B5272" s="191" t="s">
        <v>1335</v>
      </c>
      <c r="C5272" s="193">
        <v>9</v>
      </c>
      <c r="D5272" s="193">
        <v>2</v>
      </c>
      <c r="E5272" s="193">
        <v>15</v>
      </c>
      <c r="F5272" s="193">
        <v>3</v>
      </c>
      <c r="G5272" s="194">
        <v>0.93155500000000002</v>
      </c>
      <c r="H5272" s="195">
        <v>1.6068800000000001</v>
      </c>
    </row>
    <row r="5273" spans="2:8" x14ac:dyDescent="0.25">
      <c r="B5273" s="191" t="s">
        <v>1335</v>
      </c>
      <c r="C5273" s="193">
        <v>9</v>
      </c>
      <c r="D5273" s="193">
        <v>2</v>
      </c>
      <c r="E5273" s="193">
        <v>16</v>
      </c>
      <c r="F5273" s="193">
        <v>3</v>
      </c>
      <c r="G5273" s="194">
        <v>0.87424800000000003</v>
      </c>
      <c r="H5273" s="195">
        <v>1.4774400000000001</v>
      </c>
    </row>
    <row r="5274" spans="2:8" x14ac:dyDescent="0.25">
      <c r="B5274" s="191" t="s">
        <v>1335</v>
      </c>
      <c r="C5274" s="193">
        <v>9</v>
      </c>
      <c r="D5274" s="193">
        <v>2</v>
      </c>
      <c r="E5274" s="193">
        <v>17</v>
      </c>
      <c r="F5274" s="193">
        <v>3</v>
      </c>
      <c r="G5274" s="194">
        <v>0.88148800000000005</v>
      </c>
      <c r="H5274" s="195">
        <v>1.4829600000000001</v>
      </c>
    </row>
    <row r="5275" spans="2:8" x14ac:dyDescent="0.25">
      <c r="B5275" s="191" t="s">
        <v>1335</v>
      </c>
      <c r="C5275" s="193">
        <v>9</v>
      </c>
      <c r="D5275" s="193">
        <v>3</v>
      </c>
      <c r="E5275" s="193">
        <v>15</v>
      </c>
      <c r="F5275" s="193">
        <v>4</v>
      </c>
      <c r="G5275" s="194">
        <v>0.78572200000000003</v>
      </c>
      <c r="H5275" s="195">
        <v>1.36931</v>
      </c>
    </row>
    <row r="5276" spans="2:8" x14ac:dyDescent="0.25">
      <c r="B5276" s="191" t="s">
        <v>1335</v>
      </c>
      <c r="C5276" s="193">
        <v>9</v>
      </c>
      <c r="D5276" s="193">
        <v>3</v>
      </c>
      <c r="E5276" s="193">
        <v>16</v>
      </c>
      <c r="F5276" s="193">
        <v>4</v>
      </c>
      <c r="G5276" s="194">
        <v>0.70947400000000005</v>
      </c>
      <c r="H5276" s="195">
        <v>1.21126</v>
      </c>
    </row>
    <row r="5277" spans="2:8" x14ac:dyDescent="0.25">
      <c r="B5277" s="191" t="s">
        <v>1335</v>
      </c>
      <c r="C5277" s="193">
        <v>9</v>
      </c>
      <c r="D5277" s="193">
        <v>3</v>
      </c>
      <c r="E5277" s="193">
        <v>17</v>
      </c>
      <c r="F5277" s="193">
        <v>4</v>
      </c>
      <c r="G5277" s="194">
        <v>0.69310099999999997</v>
      </c>
      <c r="H5277" s="195">
        <v>1.17896</v>
      </c>
    </row>
    <row r="5278" spans="2:8" x14ac:dyDescent="0.25">
      <c r="B5278" s="191" t="s">
        <v>424</v>
      </c>
      <c r="C5278" s="193">
        <v>9</v>
      </c>
      <c r="D5278" s="193">
        <v>1</v>
      </c>
      <c r="E5278" s="193">
        <v>15</v>
      </c>
      <c r="F5278" s="193">
        <v>2</v>
      </c>
      <c r="G5278" s="194">
        <v>0.68614600000000003</v>
      </c>
      <c r="H5278" s="195">
        <v>0.66730900000000004</v>
      </c>
    </row>
    <row r="5279" spans="2:8" x14ac:dyDescent="0.25">
      <c r="B5279" s="191" t="s">
        <v>424</v>
      </c>
      <c r="C5279" s="193">
        <v>9</v>
      </c>
      <c r="D5279" s="193">
        <v>1</v>
      </c>
      <c r="E5279" s="193">
        <v>16</v>
      </c>
      <c r="F5279" s="193">
        <v>2</v>
      </c>
      <c r="G5279" s="194">
        <v>1.1241000000000001</v>
      </c>
      <c r="H5279" s="195">
        <v>1.49997</v>
      </c>
    </row>
    <row r="5280" spans="2:8" x14ac:dyDescent="0.25">
      <c r="B5280" s="191" t="s">
        <v>424</v>
      </c>
      <c r="C5280" s="193">
        <v>9</v>
      </c>
      <c r="D5280" s="193">
        <v>1</v>
      </c>
      <c r="E5280" s="193">
        <v>17</v>
      </c>
      <c r="F5280" s="193">
        <v>2</v>
      </c>
      <c r="G5280" s="194">
        <v>1.56281</v>
      </c>
      <c r="H5280" s="195">
        <v>2.3803800000000002</v>
      </c>
    </row>
    <row r="5281" spans="2:8" x14ac:dyDescent="0.25">
      <c r="B5281" s="191" t="s">
        <v>424</v>
      </c>
      <c r="C5281" s="193">
        <v>9</v>
      </c>
      <c r="D5281" s="193">
        <v>2</v>
      </c>
      <c r="E5281" s="193">
        <v>15</v>
      </c>
      <c r="F5281" s="193">
        <v>3</v>
      </c>
      <c r="G5281" s="194">
        <v>0.93155500000000002</v>
      </c>
      <c r="H5281" s="195">
        <v>1.6068800000000001</v>
      </c>
    </row>
    <row r="5282" spans="2:8" x14ac:dyDescent="0.25">
      <c r="B5282" s="191" t="s">
        <v>424</v>
      </c>
      <c r="C5282" s="193">
        <v>9</v>
      </c>
      <c r="D5282" s="193">
        <v>2</v>
      </c>
      <c r="E5282" s="193">
        <v>16</v>
      </c>
      <c r="F5282" s="193">
        <v>3</v>
      </c>
      <c r="G5282" s="194">
        <v>0.87424800000000003</v>
      </c>
      <c r="H5282" s="195">
        <v>1.4774400000000001</v>
      </c>
    </row>
    <row r="5283" spans="2:8" x14ac:dyDescent="0.25">
      <c r="B5283" s="191" t="s">
        <v>424</v>
      </c>
      <c r="C5283" s="193">
        <v>9</v>
      </c>
      <c r="D5283" s="193">
        <v>2</v>
      </c>
      <c r="E5283" s="193">
        <v>17</v>
      </c>
      <c r="F5283" s="193">
        <v>3</v>
      </c>
      <c r="G5283" s="194">
        <v>0.88148800000000005</v>
      </c>
      <c r="H5283" s="195">
        <v>1.4829600000000001</v>
      </c>
    </row>
    <row r="5284" spans="2:8" x14ac:dyDescent="0.25">
      <c r="B5284" s="191" t="s">
        <v>424</v>
      </c>
      <c r="C5284" s="193">
        <v>9</v>
      </c>
      <c r="D5284" s="193">
        <v>3</v>
      </c>
      <c r="E5284" s="193">
        <v>15</v>
      </c>
      <c r="F5284" s="193">
        <v>4</v>
      </c>
      <c r="G5284" s="194">
        <v>0.78572200000000003</v>
      </c>
      <c r="H5284" s="195">
        <v>1.36931</v>
      </c>
    </row>
    <row r="5285" spans="2:8" x14ac:dyDescent="0.25">
      <c r="B5285" s="191" t="s">
        <v>424</v>
      </c>
      <c r="C5285" s="193">
        <v>9</v>
      </c>
      <c r="D5285" s="193">
        <v>3</v>
      </c>
      <c r="E5285" s="193">
        <v>16</v>
      </c>
      <c r="F5285" s="193">
        <v>4</v>
      </c>
      <c r="G5285" s="194">
        <v>0.70947400000000005</v>
      </c>
      <c r="H5285" s="195">
        <v>1.21126</v>
      </c>
    </row>
    <row r="5286" spans="2:8" x14ac:dyDescent="0.25">
      <c r="B5286" s="191" t="s">
        <v>424</v>
      </c>
      <c r="C5286" s="193">
        <v>9</v>
      </c>
      <c r="D5286" s="193">
        <v>3</v>
      </c>
      <c r="E5286" s="193">
        <v>17</v>
      </c>
      <c r="F5286" s="193">
        <v>4</v>
      </c>
      <c r="G5286" s="194">
        <v>0.69310099999999997</v>
      </c>
      <c r="H5286" s="195">
        <v>1.17896</v>
      </c>
    </row>
    <row r="5287" spans="2:8" x14ac:dyDescent="0.25">
      <c r="B5287" s="191" t="s">
        <v>1336</v>
      </c>
      <c r="C5287" s="193">
        <v>9</v>
      </c>
      <c r="D5287" s="193">
        <v>1</v>
      </c>
      <c r="E5287" s="193">
        <v>15</v>
      </c>
      <c r="F5287" s="193">
        <v>2</v>
      </c>
      <c r="G5287" s="194">
        <v>0.61783699999999997</v>
      </c>
      <c r="H5287" s="195">
        <v>0.60087500000000005</v>
      </c>
    </row>
    <row r="5288" spans="2:8" x14ac:dyDescent="0.25">
      <c r="B5288" s="191" t="s">
        <v>1336</v>
      </c>
      <c r="C5288" s="193">
        <v>9</v>
      </c>
      <c r="D5288" s="193">
        <v>1</v>
      </c>
      <c r="E5288" s="193">
        <v>16</v>
      </c>
      <c r="F5288" s="193">
        <v>2</v>
      </c>
      <c r="G5288" s="194">
        <v>1.0121899999999999</v>
      </c>
      <c r="H5288" s="195">
        <v>1.3506400000000001</v>
      </c>
    </row>
    <row r="5289" spans="2:8" x14ac:dyDescent="0.25">
      <c r="B5289" s="191" t="s">
        <v>1336</v>
      </c>
      <c r="C5289" s="193">
        <v>9</v>
      </c>
      <c r="D5289" s="193">
        <v>1</v>
      </c>
      <c r="E5289" s="193">
        <v>17</v>
      </c>
      <c r="F5289" s="193">
        <v>2</v>
      </c>
      <c r="G5289" s="194">
        <v>1.4072199999999999</v>
      </c>
      <c r="H5289" s="195">
        <v>2.1434000000000002</v>
      </c>
    </row>
    <row r="5290" spans="2:8" x14ac:dyDescent="0.25">
      <c r="B5290" s="191" t="s">
        <v>1336</v>
      </c>
      <c r="C5290" s="193">
        <v>9</v>
      </c>
      <c r="D5290" s="193">
        <v>2</v>
      </c>
      <c r="E5290" s="193">
        <v>15</v>
      </c>
      <c r="F5290" s="193">
        <v>3</v>
      </c>
      <c r="G5290" s="194">
        <v>0.83881399999999995</v>
      </c>
      <c r="H5290" s="195">
        <v>1.4469099999999999</v>
      </c>
    </row>
    <row r="5291" spans="2:8" x14ac:dyDescent="0.25">
      <c r="B5291" s="191" t="s">
        <v>1336</v>
      </c>
      <c r="C5291" s="193">
        <v>9</v>
      </c>
      <c r="D5291" s="193">
        <v>2</v>
      </c>
      <c r="E5291" s="193">
        <v>16</v>
      </c>
      <c r="F5291" s="193">
        <v>3</v>
      </c>
      <c r="G5291" s="194">
        <v>0.78721200000000002</v>
      </c>
      <c r="H5291" s="195">
        <v>1.33036</v>
      </c>
    </row>
    <row r="5292" spans="2:8" x14ac:dyDescent="0.25">
      <c r="B5292" s="191" t="s">
        <v>1336</v>
      </c>
      <c r="C5292" s="193">
        <v>9</v>
      </c>
      <c r="D5292" s="193">
        <v>2</v>
      </c>
      <c r="E5292" s="193">
        <v>17</v>
      </c>
      <c r="F5292" s="193">
        <v>3</v>
      </c>
      <c r="G5292" s="194">
        <v>0.79373099999999996</v>
      </c>
      <c r="H5292" s="195">
        <v>1.3353299999999999</v>
      </c>
    </row>
    <row r="5293" spans="2:8" x14ac:dyDescent="0.25">
      <c r="B5293" s="191" t="s">
        <v>1336</v>
      </c>
      <c r="C5293" s="193">
        <v>9</v>
      </c>
      <c r="D5293" s="193">
        <v>3</v>
      </c>
      <c r="E5293" s="193">
        <v>15</v>
      </c>
      <c r="F5293" s="193">
        <v>4</v>
      </c>
      <c r="G5293" s="194">
        <v>0.70749899999999999</v>
      </c>
      <c r="H5293" s="195">
        <v>1.23299</v>
      </c>
    </row>
    <row r="5294" spans="2:8" x14ac:dyDescent="0.25">
      <c r="B5294" s="191" t="s">
        <v>1336</v>
      </c>
      <c r="C5294" s="193">
        <v>9</v>
      </c>
      <c r="D5294" s="193">
        <v>3</v>
      </c>
      <c r="E5294" s="193">
        <v>16</v>
      </c>
      <c r="F5294" s="193">
        <v>4</v>
      </c>
      <c r="G5294" s="194">
        <v>0.63884300000000005</v>
      </c>
      <c r="H5294" s="195">
        <v>1.09067</v>
      </c>
    </row>
    <row r="5295" spans="2:8" x14ac:dyDescent="0.25">
      <c r="B5295" s="191" t="s">
        <v>1336</v>
      </c>
      <c r="C5295" s="193">
        <v>9</v>
      </c>
      <c r="D5295" s="193">
        <v>3</v>
      </c>
      <c r="E5295" s="193">
        <v>17</v>
      </c>
      <c r="F5295" s="193">
        <v>4</v>
      </c>
      <c r="G5295" s="194">
        <v>0.62409999999999999</v>
      </c>
      <c r="H5295" s="195">
        <v>1.06159</v>
      </c>
    </row>
    <row r="5296" spans="2:8" x14ac:dyDescent="0.25">
      <c r="B5296" s="191" t="s">
        <v>1337</v>
      </c>
      <c r="C5296" s="193">
        <v>9</v>
      </c>
      <c r="D5296" s="193">
        <v>1</v>
      </c>
      <c r="E5296" s="193">
        <v>15</v>
      </c>
      <c r="F5296" s="193">
        <v>2</v>
      </c>
      <c r="G5296" s="194">
        <v>0.85241999999999996</v>
      </c>
      <c r="H5296" s="195">
        <v>0.925118</v>
      </c>
    </row>
    <row r="5297" spans="2:8" x14ac:dyDescent="0.25">
      <c r="B5297" s="191" t="s">
        <v>1337</v>
      </c>
      <c r="C5297" s="193">
        <v>9</v>
      </c>
      <c r="D5297" s="193">
        <v>1</v>
      </c>
      <c r="E5297" s="193">
        <v>16</v>
      </c>
      <c r="F5297" s="193">
        <v>2</v>
      </c>
      <c r="G5297" s="194">
        <v>1.3749499999999999</v>
      </c>
      <c r="H5297" s="195">
        <v>1.9194</v>
      </c>
    </row>
    <row r="5298" spans="2:8" x14ac:dyDescent="0.25">
      <c r="B5298" s="191" t="s">
        <v>1337</v>
      </c>
      <c r="C5298" s="193">
        <v>9</v>
      </c>
      <c r="D5298" s="193">
        <v>1</v>
      </c>
      <c r="E5298" s="193">
        <v>17</v>
      </c>
      <c r="F5298" s="193">
        <v>2</v>
      </c>
      <c r="G5298" s="194">
        <v>1.9361900000000001</v>
      </c>
      <c r="H5298" s="195">
        <v>2.9889399999999999</v>
      </c>
    </row>
    <row r="5299" spans="2:8" x14ac:dyDescent="0.25">
      <c r="B5299" s="191" t="s">
        <v>1337</v>
      </c>
      <c r="C5299" s="193">
        <v>9</v>
      </c>
      <c r="D5299" s="193">
        <v>2</v>
      </c>
      <c r="E5299" s="193">
        <v>15</v>
      </c>
      <c r="F5299" s="193">
        <v>3</v>
      </c>
      <c r="G5299" s="194">
        <v>1.0751299999999999</v>
      </c>
      <c r="H5299" s="195">
        <v>1.8491299999999999</v>
      </c>
    </row>
    <row r="5300" spans="2:8" x14ac:dyDescent="0.25">
      <c r="B5300" s="191" t="s">
        <v>1337</v>
      </c>
      <c r="C5300" s="193">
        <v>9</v>
      </c>
      <c r="D5300" s="193">
        <v>2</v>
      </c>
      <c r="E5300" s="193">
        <v>16</v>
      </c>
      <c r="F5300" s="193">
        <v>3</v>
      </c>
      <c r="G5300" s="194">
        <v>1.0145299999999999</v>
      </c>
      <c r="H5300" s="195">
        <v>1.7081999999999999</v>
      </c>
    </row>
    <row r="5301" spans="2:8" x14ac:dyDescent="0.25">
      <c r="B5301" s="191" t="s">
        <v>1337</v>
      </c>
      <c r="C5301" s="193">
        <v>9</v>
      </c>
      <c r="D5301" s="193">
        <v>2</v>
      </c>
      <c r="E5301" s="193">
        <v>17</v>
      </c>
      <c r="F5301" s="193">
        <v>3</v>
      </c>
      <c r="G5301" s="194">
        <v>1.03346</v>
      </c>
      <c r="H5301" s="195">
        <v>1.7369699999999999</v>
      </c>
    </row>
    <row r="5302" spans="2:8" x14ac:dyDescent="0.25">
      <c r="B5302" s="191" t="s">
        <v>1337</v>
      </c>
      <c r="C5302" s="193">
        <v>9</v>
      </c>
      <c r="D5302" s="193">
        <v>3</v>
      </c>
      <c r="E5302" s="193">
        <v>15</v>
      </c>
      <c r="F5302" s="193">
        <v>4</v>
      </c>
      <c r="G5302" s="194">
        <v>0.92808900000000005</v>
      </c>
      <c r="H5302" s="195">
        <v>1.61998</v>
      </c>
    </row>
    <row r="5303" spans="2:8" x14ac:dyDescent="0.25">
      <c r="B5303" s="191" t="s">
        <v>1337</v>
      </c>
      <c r="C5303" s="193">
        <v>9</v>
      </c>
      <c r="D5303" s="193">
        <v>3</v>
      </c>
      <c r="E5303" s="193">
        <v>16</v>
      </c>
      <c r="F5303" s="193">
        <v>4</v>
      </c>
      <c r="G5303" s="194">
        <v>0.83601099999999995</v>
      </c>
      <c r="H5303" s="195">
        <v>1.42696</v>
      </c>
    </row>
    <row r="5304" spans="2:8" x14ac:dyDescent="0.25">
      <c r="B5304" s="191" t="s">
        <v>1337</v>
      </c>
      <c r="C5304" s="193">
        <v>9</v>
      </c>
      <c r="D5304" s="193">
        <v>3</v>
      </c>
      <c r="E5304" s="193">
        <v>17</v>
      </c>
      <c r="F5304" s="193">
        <v>4</v>
      </c>
      <c r="G5304" s="194">
        <v>0.82281099999999996</v>
      </c>
      <c r="H5304" s="195">
        <v>1.4008799999999999</v>
      </c>
    </row>
    <row r="5305" spans="2:8" x14ac:dyDescent="0.25">
      <c r="B5305" s="191" t="s">
        <v>425</v>
      </c>
      <c r="C5305" s="193">
        <v>9</v>
      </c>
      <c r="D5305" s="193">
        <v>1</v>
      </c>
      <c r="E5305" s="193">
        <v>15</v>
      </c>
      <c r="F5305" s="193">
        <v>2</v>
      </c>
      <c r="G5305" s="194">
        <v>0.85241999999999996</v>
      </c>
      <c r="H5305" s="195">
        <v>0.925118</v>
      </c>
    </row>
    <row r="5306" spans="2:8" x14ac:dyDescent="0.25">
      <c r="B5306" s="191" t="s">
        <v>425</v>
      </c>
      <c r="C5306" s="193">
        <v>9</v>
      </c>
      <c r="D5306" s="193">
        <v>1</v>
      </c>
      <c r="E5306" s="193">
        <v>16</v>
      </c>
      <c r="F5306" s="193">
        <v>2</v>
      </c>
      <c r="G5306" s="194">
        <v>1.3749499999999999</v>
      </c>
      <c r="H5306" s="195">
        <v>1.9194</v>
      </c>
    </row>
    <row r="5307" spans="2:8" x14ac:dyDescent="0.25">
      <c r="B5307" s="191" t="s">
        <v>425</v>
      </c>
      <c r="C5307" s="193">
        <v>9</v>
      </c>
      <c r="D5307" s="193">
        <v>1</v>
      </c>
      <c r="E5307" s="193">
        <v>17</v>
      </c>
      <c r="F5307" s="193">
        <v>2</v>
      </c>
      <c r="G5307" s="194">
        <v>1.9361900000000001</v>
      </c>
      <c r="H5307" s="195">
        <v>2.9889399999999999</v>
      </c>
    </row>
    <row r="5308" spans="2:8" x14ac:dyDescent="0.25">
      <c r="B5308" s="191" t="s">
        <v>425</v>
      </c>
      <c r="C5308" s="193">
        <v>9</v>
      </c>
      <c r="D5308" s="193">
        <v>2</v>
      </c>
      <c r="E5308" s="193">
        <v>15</v>
      </c>
      <c r="F5308" s="193">
        <v>3</v>
      </c>
      <c r="G5308" s="194">
        <v>1.0751299999999999</v>
      </c>
      <c r="H5308" s="195">
        <v>1.8491299999999999</v>
      </c>
    </row>
    <row r="5309" spans="2:8" x14ac:dyDescent="0.25">
      <c r="B5309" s="191" t="s">
        <v>425</v>
      </c>
      <c r="C5309" s="193">
        <v>9</v>
      </c>
      <c r="D5309" s="193">
        <v>2</v>
      </c>
      <c r="E5309" s="193">
        <v>16</v>
      </c>
      <c r="F5309" s="193">
        <v>3</v>
      </c>
      <c r="G5309" s="194">
        <v>1.0145299999999999</v>
      </c>
      <c r="H5309" s="195">
        <v>1.7081999999999999</v>
      </c>
    </row>
    <row r="5310" spans="2:8" x14ac:dyDescent="0.25">
      <c r="B5310" s="191" t="s">
        <v>425</v>
      </c>
      <c r="C5310" s="193">
        <v>9</v>
      </c>
      <c r="D5310" s="193">
        <v>2</v>
      </c>
      <c r="E5310" s="193">
        <v>17</v>
      </c>
      <c r="F5310" s="193">
        <v>3</v>
      </c>
      <c r="G5310" s="194">
        <v>1.03346</v>
      </c>
      <c r="H5310" s="195">
        <v>1.7369699999999999</v>
      </c>
    </row>
    <row r="5311" spans="2:8" x14ac:dyDescent="0.25">
      <c r="B5311" s="191" t="s">
        <v>425</v>
      </c>
      <c r="C5311" s="193">
        <v>9</v>
      </c>
      <c r="D5311" s="193">
        <v>3</v>
      </c>
      <c r="E5311" s="193">
        <v>15</v>
      </c>
      <c r="F5311" s="193">
        <v>4</v>
      </c>
      <c r="G5311" s="194">
        <v>0.92808900000000005</v>
      </c>
      <c r="H5311" s="195">
        <v>1.61998</v>
      </c>
    </row>
    <row r="5312" spans="2:8" x14ac:dyDescent="0.25">
      <c r="B5312" s="191" t="s">
        <v>425</v>
      </c>
      <c r="C5312" s="193">
        <v>9</v>
      </c>
      <c r="D5312" s="193">
        <v>3</v>
      </c>
      <c r="E5312" s="193">
        <v>16</v>
      </c>
      <c r="F5312" s="193">
        <v>4</v>
      </c>
      <c r="G5312" s="194">
        <v>0.83601099999999995</v>
      </c>
      <c r="H5312" s="195">
        <v>1.42696</v>
      </c>
    </row>
    <row r="5313" spans="2:8" x14ac:dyDescent="0.25">
      <c r="B5313" s="191" t="s">
        <v>425</v>
      </c>
      <c r="C5313" s="193">
        <v>9</v>
      </c>
      <c r="D5313" s="193">
        <v>3</v>
      </c>
      <c r="E5313" s="193">
        <v>17</v>
      </c>
      <c r="F5313" s="193">
        <v>4</v>
      </c>
      <c r="G5313" s="194">
        <v>0.82281099999999996</v>
      </c>
      <c r="H5313" s="195">
        <v>1.4008799999999999</v>
      </c>
    </row>
    <row r="5314" spans="2:8" x14ac:dyDescent="0.25">
      <c r="B5314" s="191" t="s">
        <v>1338</v>
      </c>
      <c r="C5314" s="193">
        <v>9</v>
      </c>
      <c r="D5314" s="193">
        <v>1</v>
      </c>
      <c r="E5314" s="193">
        <v>15</v>
      </c>
      <c r="F5314" s="193">
        <v>2</v>
      </c>
      <c r="G5314" s="194">
        <v>0.74380000000000002</v>
      </c>
      <c r="H5314" s="195">
        <v>0.80723500000000004</v>
      </c>
    </row>
    <row r="5315" spans="2:8" x14ac:dyDescent="0.25">
      <c r="B5315" s="191" t="s">
        <v>1338</v>
      </c>
      <c r="C5315" s="193">
        <v>9</v>
      </c>
      <c r="D5315" s="193">
        <v>1</v>
      </c>
      <c r="E5315" s="193">
        <v>16</v>
      </c>
      <c r="F5315" s="193">
        <v>2</v>
      </c>
      <c r="G5315" s="194">
        <v>1.1997500000000001</v>
      </c>
      <c r="H5315" s="195">
        <v>1.67482</v>
      </c>
    </row>
    <row r="5316" spans="2:8" x14ac:dyDescent="0.25">
      <c r="B5316" s="191" t="s">
        <v>1338</v>
      </c>
      <c r="C5316" s="193">
        <v>9</v>
      </c>
      <c r="D5316" s="193">
        <v>1</v>
      </c>
      <c r="E5316" s="193">
        <v>17</v>
      </c>
      <c r="F5316" s="193">
        <v>2</v>
      </c>
      <c r="G5316" s="194">
        <v>1.68947</v>
      </c>
      <c r="H5316" s="195">
        <v>2.6080800000000002</v>
      </c>
    </row>
    <row r="5317" spans="2:8" x14ac:dyDescent="0.25">
      <c r="B5317" s="191" t="s">
        <v>1338</v>
      </c>
      <c r="C5317" s="193">
        <v>9</v>
      </c>
      <c r="D5317" s="193">
        <v>2</v>
      </c>
      <c r="E5317" s="193">
        <v>15</v>
      </c>
      <c r="F5317" s="193">
        <v>3</v>
      </c>
      <c r="G5317" s="194">
        <v>0.93813000000000002</v>
      </c>
      <c r="H5317" s="195">
        <v>1.6134999999999999</v>
      </c>
    </row>
    <row r="5318" spans="2:8" x14ac:dyDescent="0.25">
      <c r="B5318" s="191" t="s">
        <v>1338</v>
      </c>
      <c r="C5318" s="193">
        <v>9</v>
      </c>
      <c r="D5318" s="193">
        <v>2</v>
      </c>
      <c r="E5318" s="193">
        <v>16</v>
      </c>
      <c r="F5318" s="193">
        <v>3</v>
      </c>
      <c r="G5318" s="194">
        <v>0.88525500000000001</v>
      </c>
      <c r="H5318" s="195">
        <v>1.4905299999999999</v>
      </c>
    </row>
    <row r="5319" spans="2:8" x14ac:dyDescent="0.25">
      <c r="B5319" s="191" t="s">
        <v>1338</v>
      </c>
      <c r="C5319" s="193">
        <v>9</v>
      </c>
      <c r="D5319" s="193">
        <v>2</v>
      </c>
      <c r="E5319" s="193">
        <v>17</v>
      </c>
      <c r="F5319" s="193">
        <v>3</v>
      </c>
      <c r="G5319" s="194">
        <v>0.90177399999999996</v>
      </c>
      <c r="H5319" s="195">
        <v>1.5156400000000001</v>
      </c>
    </row>
    <row r="5320" spans="2:8" x14ac:dyDescent="0.25">
      <c r="B5320" s="191" t="s">
        <v>1338</v>
      </c>
      <c r="C5320" s="193">
        <v>9</v>
      </c>
      <c r="D5320" s="193">
        <v>3</v>
      </c>
      <c r="E5320" s="193">
        <v>15</v>
      </c>
      <c r="F5320" s="193">
        <v>4</v>
      </c>
      <c r="G5320" s="194">
        <v>0.80982699999999996</v>
      </c>
      <c r="H5320" s="195">
        <v>1.4135500000000001</v>
      </c>
    </row>
    <row r="5321" spans="2:8" x14ac:dyDescent="0.25">
      <c r="B5321" s="191" t="s">
        <v>1338</v>
      </c>
      <c r="C5321" s="193">
        <v>9</v>
      </c>
      <c r="D5321" s="193">
        <v>3</v>
      </c>
      <c r="E5321" s="193">
        <v>16</v>
      </c>
      <c r="F5321" s="193">
        <v>4</v>
      </c>
      <c r="G5321" s="194">
        <v>0.72948199999999996</v>
      </c>
      <c r="H5321" s="195">
        <v>1.2451300000000001</v>
      </c>
    </row>
    <row r="5322" spans="2:8" x14ac:dyDescent="0.25">
      <c r="B5322" s="191" t="s">
        <v>1338</v>
      </c>
      <c r="C5322" s="193">
        <v>9</v>
      </c>
      <c r="D5322" s="193">
        <v>3</v>
      </c>
      <c r="E5322" s="193">
        <v>17</v>
      </c>
      <c r="F5322" s="193">
        <v>4</v>
      </c>
      <c r="G5322" s="194">
        <v>0.71796499999999996</v>
      </c>
      <c r="H5322" s="195">
        <v>1.22237</v>
      </c>
    </row>
    <row r="5323" spans="2:8" x14ac:dyDescent="0.25">
      <c r="B5323" s="191" t="s">
        <v>1339</v>
      </c>
      <c r="C5323" s="193">
        <v>9</v>
      </c>
      <c r="D5323" s="193">
        <v>1</v>
      </c>
      <c r="E5323" s="193">
        <v>15</v>
      </c>
      <c r="F5323" s="193">
        <v>2</v>
      </c>
      <c r="G5323" s="194">
        <v>0.70333299999999999</v>
      </c>
      <c r="H5323" s="195">
        <v>0.71738900000000005</v>
      </c>
    </row>
    <row r="5324" spans="2:8" x14ac:dyDescent="0.25">
      <c r="B5324" s="191" t="s">
        <v>1339</v>
      </c>
      <c r="C5324" s="193">
        <v>9</v>
      </c>
      <c r="D5324" s="193">
        <v>1</v>
      </c>
      <c r="E5324" s="193">
        <v>16</v>
      </c>
      <c r="F5324" s="193">
        <v>2</v>
      </c>
      <c r="G5324" s="194">
        <v>1.1405799999999999</v>
      </c>
      <c r="H5324" s="195">
        <v>1.5905100000000001</v>
      </c>
    </row>
    <row r="5325" spans="2:8" x14ac:dyDescent="0.25">
      <c r="B5325" s="191" t="s">
        <v>1339</v>
      </c>
      <c r="C5325" s="193">
        <v>9</v>
      </c>
      <c r="D5325" s="193">
        <v>1</v>
      </c>
      <c r="E5325" s="193">
        <v>17</v>
      </c>
      <c r="F5325" s="193">
        <v>2</v>
      </c>
      <c r="G5325" s="194">
        <v>1.62609</v>
      </c>
      <c r="H5325" s="195">
        <v>2.5214300000000001</v>
      </c>
    </row>
    <row r="5326" spans="2:8" x14ac:dyDescent="0.25">
      <c r="B5326" s="191" t="s">
        <v>1339</v>
      </c>
      <c r="C5326" s="193">
        <v>9</v>
      </c>
      <c r="D5326" s="193">
        <v>2</v>
      </c>
      <c r="E5326" s="193">
        <v>15</v>
      </c>
      <c r="F5326" s="193">
        <v>3</v>
      </c>
      <c r="G5326" s="194">
        <v>0.88503100000000001</v>
      </c>
      <c r="H5326" s="195">
        <v>1.54061</v>
      </c>
    </row>
    <row r="5327" spans="2:8" x14ac:dyDescent="0.25">
      <c r="B5327" s="191" t="s">
        <v>1339</v>
      </c>
      <c r="C5327" s="193">
        <v>9</v>
      </c>
      <c r="D5327" s="193">
        <v>2</v>
      </c>
      <c r="E5327" s="193">
        <v>16</v>
      </c>
      <c r="F5327" s="193">
        <v>3</v>
      </c>
      <c r="G5327" s="194">
        <v>0.83499500000000004</v>
      </c>
      <c r="H5327" s="195">
        <v>1.4230100000000001</v>
      </c>
    </row>
    <row r="5328" spans="2:8" x14ac:dyDescent="0.25">
      <c r="B5328" s="191" t="s">
        <v>1339</v>
      </c>
      <c r="C5328" s="193">
        <v>9</v>
      </c>
      <c r="D5328" s="193">
        <v>2</v>
      </c>
      <c r="E5328" s="193">
        <v>17</v>
      </c>
      <c r="F5328" s="193">
        <v>3</v>
      </c>
      <c r="G5328" s="194">
        <v>0.85150099999999995</v>
      </c>
      <c r="H5328" s="195">
        <v>1.4499200000000001</v>
      </c>
    </row>
    <row r="5329" spans="2:8" x14ac:dyDescent="0.25">
      <c r="B5329" s="191" t="s">
        <v>1339</v>
      </c>
      <c r="C5329" s="193">
        <v>9</v>
      </c>
      <c r="D5329" s="193">
        <v>3</v>
      </c>
      <c r="E5329" s="193">
        <v>15</v>
      </c>
      <c r="F5329" s="193">
        <v>4</v>
      </c>
      <c r="G5329" s="194">
        <v>0.76763199999999998</v>
      </c>
      <c r="H5329" s="195">
        <v>1.3543700000000001</v>
      </c>
    </row>
    <row r="5330" spans="2:8" x14ac:dyDescent="0.25">
      <c r="B5330" s="191" t="s">
        <v>1339</v>
      </c>
      <c r="C5330" s="193">
        <v>9</v>
      </c>
      <c r="D5330" s="193">
        <v>3</v>
      </c>
      <c r="E5330" s="193">
        <v>16</v>
      </c>
      <c r="F5330" s="193">
        <v>4</v>
      </c>
      <c r="G5330" s="194">
        <v>0.68961399999999995</v>
      </c>
      <c r="H5330" s="195">
        <v>1.19086</v>
      </c>
    </row>
    <row r="5331" spans="2:8" x14ac:dyDescent="0.25">
      <c r="B5331" s="191" t="s">
        <v>1339</v>
      </c>
      <c r="C5331" s="193">
        <v>9</v>
      </c>
      <c r="D5331" s="193">
        <v>3</v>
      </c>
      <c r="E5331" s="193">
        <v>17</v>
      </c>
      <c r="F5331" s="193">
        <v>4</v>
      </c>
      <c r="G5331" s="194">
        <v>0.67954700000000001</v>
      </c>
      <c r="H5331" s="195">
        <v>1.1704699999999999</v>
      </c>
    </row>
    <row r="5332" spans="2:8" x14ac:dyDescent="0.25">
      <c r="B5332" s="191" t="s">
        <v>426</v>
      </c>
      <c r="C5332" s="193">
        <v>9</v>
      </c>
      <c r="D5332" s="193">
        <v>1</v>
      </c>
      <c r="E5332" s="193">
        <v>15</v>
      </c>
      <c r="F5332" s="193">
        <v>2</v>
      </c>
      <c r="G5332" s="194">
        <v>0.70333299999999999</v>
      </c>
      <c r="H5332" s="195">
        <v>0.71738900000000005</v>
      </c>
    </row>
    <row r="5333" spans="2:8" x14ac:dyDescent="0.25">
      <c r="B5333" s="191" t="s">
        <v>426</v>
      </c>
      <c r="C5333" s="193">
        <v>9</v>
      </c>
      <c r="D5333" s="193">
        <v>1</v>
      </c>
      <c r="E5333" s="193">
        <v>16</v>
      </c>
      <c r="F5333" s="193">
        <v>2</v>
      </c>
      <c r="G5333" s="194">
        <v>1.1405799999999999</v>
      </c>
      <c r="H5333" s="195">
        <v>1.5905100000000001</v>
      </c>
    </row>
    <row r="5334" spans="2:8" x14ac:dyDescent="0.25">
      <c r="B5334" s="191" t="s">
        <v>426</v>
      </c>
      <c r="C5334" s="193">
        <v>9</v>
      </c>
      <c r="D5334" s="193">
        <v>1</v>
      </c>
      <c r="E5334" s="193">
        <v>17</v>
      </c>
      <c r="F5334" s="193">
        <v>2</v>
      </c>
      <c r="G5334" s="194">
        <v>1.62609</v>
      </c>
      <c r="H5334" s="195">
        <v>2.5214300000000001</v>
      </c>
    </row>
    <row r="5335" spans="2:8" x14ac:dyDescent="0.25">
      <c r="B5335" s="191" t="s">
        <v>426</v>
      </c>
      <c r="C5335" s="193">
        <v>9</v>
      </c>
      <c r="D5335" s="193">
        <v>2</v>
      </c>
      <c r="E5335" s="193">
        <v>15</v>
      </c>
      <c r="F5335" s="193">
        <v>3</v>
      </c>
      <c r="G5335" s="194">
        <v>0.88503100000000001</v>
      </c>
      <c r="H5335" s="195">
        <v>1.54061</v>
      </c>
    </row>
    <row r="5336" spans="2:8" x14ac:dyDescent="0.25">
      <c r="B5336" s="191" t="s">
        <v>426</v>
      </c>
      <c r="C5336" s="193">
        <v>9</v>
      </c>
      <c r="D5336" s="193">
        <v>2</v>
      </c>
      <c r="E5336" s="193">
        <v>16</v>
      </c>
      <c r="F5336" s="193">
        <v>3</v>
      </c>
      <c r="G5336" s="194">
        <v>0.83499500000000004</v>
      </c>
      <c r="H5336" s="195">
        <v>1.4230100000000001</v>
      </c>
    </row>
    <row r="5337" spans="2:8" x14ac:dyDescent="0.25">
      <c r="B5337" s="191" t="s">
        <v>426</v>
      </c>
      <c r="C5337" s="193">
        <v>9</v>
      </c>
      <c r="D5337" s="193">
        <v>2</v>
      </c>
      <c r="E5337" s="193">
        <v>17</v>
      </c>
      <c r="F5337" s="193">
        <v>3</v>
      </c>
      <c r="G5337" s="194">
        <v>0.85150099999999995</v>
      </c>
      <c r="H5337" s="195">
        <v>1.4499200000000001</v>
      </c>
    </row>
    <row r="5338" spans="2:8" x14ac:dyDescent="0.25">
      <c r="B5338" s="191" t="s">
        <v>426</v>
      </c>
      <c r="C5338" s="193">
        <v>9</v>
      </c>
      <c r="D5338" s="193">
        <v>3</v>
      </c>
      <c r="E5338" s="193">
        <v>15</v>
      </c>
      <c r="F5338" s="193">
        <v>4</v>
      </c>
      <c r="G5338" s="194">
        <v>0.76763199999999998</v>
      </c>
      <c r="H5338" s="195">
        <v>1.3543700000000001</v>
      </c>
    </row>
    <row r="5339" spans="2:8" x14ac:dyDescent="0.25">
      <c r="B5339" s="191" t="s">
        <v>426</v>
      </c>
      <c r="C5339" s="193">
        <v>9</v>
      </c>
      <c r="D5339" s="193">
        <v>3</v>
      </c>
      <c r="E5339" s="193">
        <v>16</v>
      </c>
      <c r="F5339" s="193">
        <v>4</v>
      </c>
      <c r="G5339" s="194">
        <v>0.68961399999999995</v>
      </c>
      <c r="H5339" s="195">
        <v>1.19086</v>
      </c>
    </row>
    <row r="5340" spans="2:8" x14ac:dyDescent="0.25">
      <c r="B5340" s="191" t="s">
        <v>426</v>
      </c>
      <c r="C5340" s="193">
        <v>9</v>
      </c>
      <c r="D5340" s="193">
        <v>3</v>
      </c>
      <c r="E5340" s="193">
        <v>17</v>
      </c>
      <c r="F5340" s="193">
        <v>4</v>
      </c>
      <c r="G5340" s="194">
        <v>0.67954700000000001</v>
      </c>
      <c r="H5340" s="195">
        <v>1.1704699999999999</v>
      </c>
    </row>
    <row r="5341" spans="2:8" x14ac:dyDescent="0.25">
      <c r="B5341" s="191" t="s">
        <v>1340</v>
      </c>
      <c r="C5341" s="193">
        <v>9</v>
      </c>
      <c r="D5341" s="193">
        <v>1</v>
      </c>
      <c r="E5341" s="193">
        <v>15</v>
      </c>
      <c r="F5341" s="193">
        <v>2</v>
      </c>
      <c r="G5341" s="194">
        <v>0.63739199999999996</v>
      </c>
      <c r="H5341" s="195">
        <v>0.65013100000000001</v>
      </c>
    </row>
    <row r="5342" spans="2:8" x14ac:dyDescent="0.25">
      <c r="B5342" s="191" t="s">
        <v>1340</v>
      </c>
      <c r="C5342" s="193">
        <v>9</v>
      </c>
      <c r="D5342" s="193">
        <v>1</v>
      </c>
      <c r="E5342" s="193">
        <v>16</v>
      </c>
      <c r="F5342" s="193">
        <v>2</v>
      </c>
      <c r="G5342" s="194">
        <v>1.03365</v>
      </c>
      <c r="H5342" s="195">
        <v>1.4413899999999999</v>
      </c>
    </row>
    <row r="5343" spans="2:8" x14ac:dyDescent="0.25">
      <c r="B5343" s="191" t="s">
        <v>1340</v>
      </c>
      <c r="C5343" s="193">
        <v>9</v>
      </c>
      <c r="D5343" s="193">
        <v>1</v>
      </c>
      <c r="E5343" s="193">
        <v>17</v>
      </c>
      <c r="F5343" s="193">
        <v>2</v>
      </c>
      <c r="G5343" s="194">
        <v>1.4736400000000001</v>
      </c>
      <c r="H5343" s="195">
        <v>2.2850299999999999</v>
      </c>
    </row>
    <row r="5344" spans="2:8" x14ac:dyDescent="0.25">
      <c r="B5344" s="191" t="s">
        <v>1340</v>
      </c>
      <c r="C5344" s="193">
        <v>9</v>
      </c>
      <c r="D5344" s="193">
        <v>2</v>
      </c>
      <c r="E5344" s="193">
        <v>15</v>
      </c>
      <c r="F5344" s="193">
        <v>3</v>
      </c>
      <c r="G5344" s="194">
        <v>0.80205499999999996</v>
      </c>
      <c r="H5344" s="195">
        <v>1.3961699999999999</v>
      </c>
    </row>
    <row r="5345" spans="2:8" x14ac:dyDescent="0.25">
      <c r="B5345" s="191" t="s">
        <v>1340</v>
      </c>
      <c r="C5345" s="193">
        <v>9</v>
      </c>
      <c r="D5345" s="193">
        <v>2</v>
      </c>
      <c r="E5345" s="193">
        <v>16</v>
      </c>
      <c r="F5345" s="193">
        <v>3</v>
      </c>
      <c r="G5345" s="194">
        <v>0.75670999999999999</v>
      </c>
      <c r="H5345" s="195">
        <v>1.2896000000000001</v>
      </c>
    </row>
    <row r="5346" spans="2:8" x14ac:dyDescent="0.25">
      <c r="B5346" s="191" t="s">
        <v>1340</v>
      </c>
      <c r="C5346" s="193">
        <v>9</v>
      </c>
      <c r="D5346" s="193">
        <v>2</v>
      </c>
      <c r="E5346" s="193">
        <v>17</v>
      </c>
      <c r="F5346" s="193">
        <v>3</v>
      </c>
      <c r="G5346" s="194">
        <v>0.77166900000000005</v>
      </c>
      <c r="H5346" s="195">
        <v>1.31399</v>
      </c>
    </row>
    <row r="5347" spans="2:8" x14ac:dyDescent="0.25">
      <c r="B5347" s="191" t="s">
        <v>1340</v>
      </c>
      <c r="C5347" s="193">
        <v>9</v>
      </c>
      <c r="D5347" s="193">
        <v>3</v>
      </c>
      <c r="E5347" s="193">
        <v>15</v>
      </c>
      <c r="F5347" s="193">
        <v>4</v>
      </c>
      <c r="G5347" s="194">
        <v>0.69566300000000003</v>
      </c>
      <c r="H5347" s="195">
        <v>1.22739</v>
      </c>
    </row>
    <row r="5348" spans="2:8" x14ac:dyDescent="0.25">
      <c r="B5348" s="191" t="s">
        <v>1340</v>
      </c>
      <c r="C5348" s="193">
        <v>9</v>
      </c>
      <c r="D5348" s="193">
        <v>3</v>
      </c>
      <c r="E5348" s="193">
        <v>16</v>
      </c>
      <c r="F5348" s="193">
        <v>4</v>
      </c>
      <c r="G5348" s="194">
        <v>0.62495900000000004</v>
      </c>
      <c r="H5348" s="195">
        <v>1.07921</v>
      </c>
    </row>
    <row r="5349" spans="2:8" x14ac:dyDescent="0.25">
      <c r="B5349" s="191" t="s">
        <v>1340</v>
      </c>
      <c r="C5349" s="193">
        <v>9</v>
      </c>
      <c r="D5349" s="193">
        <v>3</v>
      </c>
      <c r="E5349" s="193">
        <v>17</v>
      </c>
      <c r="F5349" s="193">
        <v>4</v>
      </c>
      <c r="G5349" s="194">
        <v>0.61583600000000005</v>
      </c>
      <c r="H5349" s="195">
        <v>1.06073</v>
      </c>
    </row>
    <row r="5350" spans="2:8" x14ac:dyDescent="0.25">
      <c r="B5350" s="191" t="s">
        <v>1341</v>
      </c>
      <c r="C5350" s="193">
        <v>9</v>
      </c>
      <c r="D5350" s="193">
        <v>1</v>
      </c>
      <c r="E5350" s="193">
        <v>15</v>
      </c>
      <c r="F5350" s="193">
        <v>2</v>
      </c>
      <c r="G5350" s="194">
        <v>0.72637799999999997</v>
      </c>
      <c r="H5350" s="195">
        <v>0.72748900000000005</v>
      </c>
    </row>
    <row r="5351" spans="2:8" x14ac:dyDescent="0.25">
      <c r="B5351" s="191" t="s">
        <v>1341</v>
      </c>
      <c r="C5351" s="193">
        <v>9</v>
      </c>
      <c r="D5351" s="193">
        <v>1</v>
      </c>
      <c r="E5351" s="193">
        <v>16</v>
      </c>
      <c r="F5351" s="193">
        <v>2</v>
      </c>
      <c r="G5351" s="194">
        <v>1.19319</v>
      </c>
      <c r="H5351" s="195">
        <v>1.61012</v>
      </c>
    </row>
    <row r="5352" spans="2:8" x14ac:dyDescent="0.25">
      <c r="B5352" s="191" t="s">
        <v>1341</v>
      </c>
      <c r="C5352" s="193">
        <v>9</v>
      </c>
      <c r="D5352" s="193">
        <v>1</v>
      </c>
      <c r="E5352" s="193">
        <v>17</v>
      </c>
      <c r="F5352" s="193">
        <v>2</v>
      </c>
      <c r="G5352" s="194">
        <v>1.6623000000000001</v>
      </c>
      <c r="H5352" s="195">
        <v>2.54609</v>
      </c>
    </row>
    <row r="5353" spans="2:8" x14ac:dyDescent="0.25">
      <c r="B5353" s="191" t="s">
        <v>1341</v>
      </c>
      <c r="C5353" s="193">
        <v>9</v>
      </c>
      <c r="D5353" s="193">
        <v>2</v>
      </c>
      <c r="E5353" s="193">
        <v>15</v>
      </c>
      <c r="F5353" s="193">
        <v>3</v>
      </c>
      <c r="G5353" s="194">
        <v>0.91327899999999995</v>
      </c>
      <c r="H5353" s="195">
        <v>1.5608200000000001</v>
      </c>
    </row>
    <row r="5354" spans="2:8" x14ac:dyDescent="0.25">
      <c r="B5354" s="191" t="s">
        <v>1341</v>
      </c>
      <c r="C5354" s="193">
        <v>9</v>
      </c>
      <c r="D5354" s="193">
        <v>2</v>
      </c>
      <c r="E5354" s="193">
        <v>16</v>
      </c>
      <c r="F5354" s="193">
        <v>3</v>
      </c>
      <c r="G5354" s="194">
        <v>0.86590199999999995</v>
      </c>
      <c r="H5354" s="195">
        <v>1.4497199999999999</v>
      </c>
    </row>
    <row r="5355" spans="2:8" x14ac:dyDescent="0.25">
      <c r="B5355" s="191" t="s">
        <v>1341</v>
      </c>
      <c r="C5355" s="193">
        <v>9</v>
      </c>
      <c r="D5355" s="193">
        <v>2</v>
      </c>
      <c r="E5355" s="193">
        <v>17</v>
      </c>
      <c r="F5355" s="193">
        <v>3</v>
      </c>
      <c r="G5355" s="194">
        <v>0.88122</v>
      </c>
      <c r="H5355" s="195">
        <v>1.47312</v>
      </c>
    </row>
    <row r="5356" spans="2:8" x14ac:dyDescent="0.25">
      <c r="B5356" s="191" t="s">
        <v>1341</v>
      </c>
      <c r="C5356" s="193">
        <v>9</v>
      </c>
      <c r="D5356" s="193">
        <v>3</v>
      </c>
      <c r="E5356" s="193">
        <v>15</v>
      </c>
      <c r="F5356" s="193">
        <v>4</v>
      </c>
      <c r="G5356" s="194">
        <v>0.791157</v>
      </c>
      <c r="H5356" s="195">
        <v>1.3724400000000001</v>
      </c>
    </row>
    <row r="5357" spans="2:8" x14ac:dyDescent="0.25">
      <c r="B5357" s="191" t="s">
        <v>1341</v>
      </c>
      <c r="C5357" s="193">
        <v>9</v>
      </c>
      <c r="D5357" s="193">
        <v>3</v>
      </c>
      <c r="E5357" s="193">
        <v>16</v>
      </c>
      <c r="F5357" s="193">
        <v>4</v>
      </c>
      <c r="G5357" s="194">
        <v>0.71802699999999997</v>
      </c>
      <c r="H5357" s="195">
        <v>1.21919</v>
      </c>
    </row>
    <row r="5358" spans="2:8" x14ac:dyDescent="0.25">
      <c r="B5358" s="191" t="s">
        <v>1341</v>
      </c>
      <c r="C5358" s="193">
        <v>9</v>
      </c>
      <c r="D5358" s="193">
        <v>3</v>
      </c>
      <c r="E5358" s="193">
        <v>17</v>
      </c>
      <c r="F5358" s="193">
        <v>4</v>
      </c>
      <c r="G5358" s="194">
        <v>0.70529500000000001</v>
      </c>
      <c r="H5358" s="195">
        <v>1.19537</v>
      </c>
    </row>
    <row r="5359" spans="2:8" x14ac:dyDescent="0.25">
      <c r="B5359" s="191" t="s">
        <v>427</v>
      </c>
      <c r="C5359" s="193">
        <v>9</v>
      </c>
      <c r="D5359" s="193">
        <v>1</v>
      </c>
      <c r="E5359" s="193">
        <v>15</v>
      </c>
      <c r="F5359" s="193">
        <v>2</v>
      </c>
      <c r="G5359" s="194">
        <v>0.72637799999999997</v>
      </c>
      <c r="H5359" s="195">
        <v>0.72748900000000005</v>
      </c>
    </row>
    <row r="5360" spans="2:8" x14ac:dyDescent="0.25">
      <c r="B5360" s="191" t="s">
        <v>427</v>
      </c>
      <c r="C5360" s="193">
        <v>9</v>
      </c>
      <c r="D5360" s="193">
        <v>1</v>
      </c>
      <c r="E5360" s="193">
        <v>16</v>
      </c>
      <c r="F5360" s="193">
        <v>2</v>
      </c>
      <c r="G5360" s="194">
        <v>1.19319</v>
      </c>
      <c r="H5360" s="195">
        <v>1.61012</v>
      </c>
    </row>
    <row r="5361" spans="2:8" x14ac:dyDescent="0.25">
      <c r="B5361" s="191" t="s">
        <v>427</v>
      </c>
      <c r="C5361" s="193">
        <v>9</v>
      </c>
      <c r="D5361" s="193">
        <v>1</v>
      </c>
      <c r="E5361" s="193">
        <v>17</v>
      </c>
      <c r="F5361" s="193">
        <v>2</v>
      </c>
      <c r="G5361" s="194">
        <v>1.6623000000000001</v>
      </c>
      <c r="H5361" s="195">
        <v>2.54609</v>
      </c>
    </row>
    <row r="5362" spans="2:8" x14ac:dyDescent="0.25">
      <c r="B5362" s="191" t="s">
        <v>427</v>
      </c>
      <c r="C5362" s="193">
        <v>9</v>
      </c>
      <c r="D5362" s="193">
        <v>2</v>
      </c>
      <c r="E5362" s="193">
        <v>15</v>
      </c>
      <c r="F5362" s="193">
        <v>3</v>
      </c>
      <c r="G5362" s="194">
        <v>0.91327899999999995</v>
      </c>
      <c r="H5362" s="195">
        <v>1.5608200000000001</v>
      </c>
    </row>
    <row r="5363" spans="2:8" x14ac:dyDescent="0.25">
      <c r="B5363" s="191" t="s">
        <v>427</v>
      </c>
      <c r="C5363" s="193">
        <v>9</v>
      </c>
      <c r="D5363" s="193">
        <v>2</v>
      </c>
      <c r="E5363" s="193">
        <v>16</v>
      </c>
      <c r="F5363" s="193">
        <v>3</v>
      </c>
      <c r="G5363" s="194">
        <v>0.86590199999999995</v>
      </c>
      <c r="H5363" s="195">
        <v>1.4497199999999999</v>
      </c>
    </row>
    <row r="5364" spans="2:8" x14ac:dyDescent="0.25">
      <c r="B5364" s="191" t="s">
        <v>427</v>
      </c>
      <c r="C5364" s="193">
        <v>9</v>
      </c>
      <c r="D5364" s="193">
        <v>2</v>
      </c>
      <c r="E5364" s="193">
        <v>17</v>
      </c>
      <c r="F5364" s="193">
        <v>3</v>
      </c>
      <c r="G5364" s="194">
        <v>0.88122</v>
      </c>
      <c r="H5364" s="195">
        <v>1.47312</v>
      </c>
    </row>
    <row r="5365" spans="2:8" x14ac:dyDescent="0.25">
      <c r="B5365" s="191" t="s">
        <v>427</v>
      </c>
      <c r="C5365" s="193">
        <v>9</v>
      </c>
      <c r="D5365" s="193">
        <v>3</v>
      </c>
      <c r="E5365" s="193">
        <v>15</v>
      </c>
      <c r="F5365" s="193">
        <v>4</v>
      </c>
      <c r="G5365" s="194">
        <v>0.791157</v>
      </c>
      <c r="H5365" s="195">
        <v>1.3724400000000001</v>
      </c>
    </row>
    <row r="5366" spans="2:8" x14ac:dyDescent="0.25">
      <c r="B5366" s="191" t="s">
        <v>427</v>
      </c>
      <c r="C5366" s="193">
        <v>9</v>
      </c>
      <c r="D5366" s="193">
        <v>3</v>
      </c>
      <c r="E5366" s="193">
        <v>16</v>
      </c>
      <c r="F5366" s="193">
        <v>4</v>
      </c>
      <c r="G5366" s="194">
        <v>0.71802699999999997</v>
      </c>
      <c r="H5366" s="195">
        <v>1.21919</v>
      </c>
    </row>
    <row r="5367" spans="2:8" x14ac:dyDescent="0.25">
      <c r="B5367" s="191" t="s">
        <v>427</v>
      </c>
      <c r="C5367" s="193">
        <v>9</v>
      </c>
      <c r="D5367" s="193">
        <v>3</v>
      </c>
      <c r="E5367" s="193">
        <v>17</v>
      </c>
      <c r="F5367" s="193">
        <v>4</v>
      </c>
      <c r="G5367" s="194">
        <v>0.70529500000000001</v>
      </c>
      <c r="H5367" s="195">
        <v>1.19537</v>
      </c>
    </row>
    <row r="5368" spans="2:8" x14ac:dyDescent="0.25">
      <c r="B5368" s="191" t="s">
        <v>1342</v>
      </c>
      <c r="C5368" s="193">
        <v>9</v>
      </c>
      <c r="D5368" s="193">
        <v>1</v>
      </c>
      <c r="E5368" s="193">
        <v>15</v>
      </c>
      <c r="F5368" s="193">
        <v>2</v>
      </c>
      <c r="G5368" s="194">
        <v>0.65746700000000002</v>
      </c>
      <c r="H5368" s="195">
        <v>0.65847299999999997</v>
      </c>
    </row>
    <row r="5369" spans="2:8" x14ac:dyDescent="0.25">
      <c r="B5369" s="191" t="s">
        <v>1342</v>
      </c>
      <c r="C5369" s="193">
        <v>9</v>
      </c>
      <c r="D5369" s="193">
        <v>1</v>
      </c>
      <c r="E5369" s="193">
        <v>16</v>
      </c>
      <c r="F5369" s="193">
        <v>2</v>
      </c>
      <c r="G5369" s="194">
        <v>1.08</v>
      </c>
      <c r="H5369" s="195">
        <v>1.4573700000000001</v>
      </c>
    </row>
    <row r="5370" spans="2:8" x14ac:dyDescent="0.25">
      <c r="B5370" s="191" t="s">
        <v>1342</v>
      </c>
      <c r="C5370" s="193">
        <v>9</v>
      </c>
      <c r="D5370" s="193">
        <v>1</v>
      </c>
      <c r="E5370" s="193">
        <v>17</v>
      </c>
      <c r="F5370" s="193">
        <v>2</v>
      </c>
      <c r="G5370" s="194">
        <v>1.5045999999999999</v>
      </c>
      <c r="H5370" s="195">
        <v>2.3045399999999998</v>
      </c>
    </row>
    <row r="5371" spans="2:8" x14ac:dyDescent="0.25">
      <c r="B5371" s="191" t="s">
        <v>1342</v>
      </c>
      <c r="C5371" s="193">
        <v>9</v>
      </c>
      <c r="D5371" s="193">
        <v>2</v>
      </c>
      <c r="E5371" s="193">
        <v>15</v>
      </c>
      <c r="F5371" s="193">
        <v>3</v>
      </c>
      <c r="G5371" s="194">
        <v>0.82663699999999996</v>
      </c>
      <c r="H5371" s="195">
        <v>1.4127400000000001</v>
      </c>
    </row>
    <row r="5372" spans="2:8" x14ac:dyDescent="0.25">
      <c r="B5372" s="191" t="s">
        <v>1342</v>
      </c>
      <c r="C5372" s="193">
        <v>9</v>
      </c>
      <c r="D5372" s="193">
        <v>2</v>
      </c>
      <c r="E5372" s="193">
        <v>16</v>
      </c>
      <c r="F5372" s="193">
        <v>3</v>
      </c>
      <c r="G5372" s="194">
        <v>0.78375499999999998</v>
      </c>
      <c r="H5372" s="195">
        <v>1.3121799999999999</v>
      </c>
    </row>
    <row r="5373" spans="2:8" x14ac:dyDescent="0.25">
      <c r="B5373" s="191" t="s">
        <v>1342</v>
      </c>
      <c r="C5373" s="193">
        <v>9</v>
      </c>
      <c r="D5373" s="193">
        <v>2</v>
      </c>
      <c r="E5373" s="193">
        <v>17</v>
      </c>
      <c r="F5373" s="193">
        <v>3</v>
      </c>
      <c r="G5373" s="194">
        <v>0.79762</v>
      </c>
      <c r="H5373" s="195">
        <v>1.3333699999999999</v>
      </c>
    </row>
    <row r="5374" spans="2:8" x14ac:dyDescent="0.25">
      <c r="B5374" s="191" t="s">
        <v>1342</v>
      </c>
      <c r="C5374" s="193">
        <v>9</v>
      </c>
      <c r="D5374" s="193">
        <v>3</v>
      </c>
      <c r="E5374" s="193">
        <v>15</v>
      </c>
      <c r="F5374" s="193">
        <v>4</v>
      </c>
      <c r="G5374" s="194">
        <v>0.71610099999999999</v>
      </c>
      <c r="H5374" s="195">
        <v>1.24224</v>
      </c>
    </row>
    <row r="5375" spans="2:8" x14ac:dyDescent="0.25">
      <c r="B5375" s="191" t="s">
        <v>1342</v>
      </c>
      <c r="C5375" s="193">
        <v>9</v>
      </c>
      <c r="D5375" s="193">
        <v>3</v>
      </c>
      <c r="E5375" s="193">
        <v>16</v>
      </c>
      <c r="F5375" s="193">
        <v>4</v>
      </c>
      <c r="G5375" s="194">
        <v>0.64990899999999996</v>
      </c>
      <c r="H5375" s="195">
        <v>1.1035299999999999</v>
      </c>
    </row>
    <row r="5376" spans="2:8" x14ac:dyDescent="0.25">
      <c r="B5376" s="191" t="s">
        <v>1342</v>
      </c>
      <c r="C5376" s="193">
        <v>9</v>
      </c>
      <c r="D5376" s="193">
        <v>3</v>
      </c>
      <c r="E5376" s="193">
        <v>17</v>
      </c>
      <c r="F5376" s="193">
        <v>4</v>
      </c>
      <c r="G5376" s="194">
        <v>0.63838399999999995</v>
      </c>
      <c r="H5376" s="195">
        <v>1.08196</v>
      </c>
    </row>
    <row r="5377" spans="2:8" x14ac:dyDescent="0.25">
      <c r="B5377" s="191" t="s">
        <v>1343</v>
      </c>
      <c r="C5377" s="193">
        <v>9</v>
      </c>
      <c r="D5377" s="193">
        <v>1</v>
      </c>
      <c r="E5377" s="193">
        <v>15</v>
      </c>
      <c r="F5377" s="193">
        <v>2</v>
      </c>
      <c r="G5377" s="194">
        <v>0.68220400000000003</v>
      </c>
      <c r="H5377" s="195">
        <v>0.68324799999999997</v>
      </c>
    </row>
    <row r="5378" spans="2:8" x14ac:dyDescent="0.25">
      <c r="B5378" s="191" t="s">
        <v>1343</v>
      </c>
      <c r="C5378" s="193">
        <v>9</v>
      </c>
      <c r="D5378" s="193">
        <v>1</v>
      </c>
      <c r="E5378" s="193">
        <v>16</v>
      </c>
      <c r="F5378" s="193">
        <v>2</v>
      </c>
      <c r="G5378" s="194">
        <v>1.12063</v>
      </c>
      <c r="H5378" s="195">
        <v>1.5122</v>
      </c>
    </row>
    <row r="5379" spans="2:8" x14ac:dyDescent="0.25">
      <c r="B5379" s="191" t="s">
        <v>1343</v>
      </c>
      <c r="C5379" s="193">
        <v>9</v>
      </c>
      <c r="D5379" s="193">
        <v>1</v>
      </c>
      <c r="E5379" s="193">
        <v>17</v>
      </c>
      <c r="F5379" s="193">
        <v>2</v>
      </c>
      <c r="G5379" s="194">
        <v>1.56121</v>
      </c>
      <c r="H5379" s="195">
        <v>2.3912499999999999</v>
      </c>
    </row>
    <row r="5380" spans="2:8" x14ac:dyDescent="0.25">
      <c r="B5380" s="191" t="s">
        <v>1343</v>
      </c>
      <c r="C5380" s="193">
        <v>9</v>
      </c>
      <c r="D5380" s="193">
        <v>2</v>
      </c>
      <c r="E5380" s="193">
        <v>15</v>
      </c>
      <c r="F5380" s="193">
        <v>3</v>
      </c>
      <c r="G5380" s="194">
        <v>0.85773900000000003</v>
      </c>
      <c r="H5380" s="195">
        <v>1.4659</v>
      </c>
    </row>
    <row r="5381" spans="2:8" x14ac:dyDescent="0.25">
      <c r="B5381" s="191" t="s">
        <v>1343</v>
      </c>
      <c r="C5381" s="193">
        <v>9</v>
      </c>
      <c r="D5381" s="193">
        <v>2</v>
      </c>
      <c r="E5381" s="193">
        <v>16</v>
      </c>
      <c r="F5381" s="193">
        <v>3</v>
      </c>
      <c r="G5381" s="194">
        <v>0.81324300000000005</v>
      </c>
      <c r="H5381" s="195">
        <v>1.3615600000000001</v>
      </c>
    </row>
    <row r="5382" spans="2:8" x14ac:dyDescent="0.25">
      <c r="B5382" s="191" t="s">
        <v>1343</v>
      </c>
      <c r="C5382" s="193">
        <v>9</v>
      </c>
      <c r="D5382" s="193">
        <v>2</v>
      </c>
      <c r="E5382" s="193">
        <v>17</v>
      </c>
      <c r="F5382" s="193">
        <v>3</v>
      </c>
      <c r="G5382" s="194">
        <v>0.82762999999999998</v>
      </c>
      <c r="H5382" s="195">
        <v>1.38354</v>
      </c>
    </row>
    <row r="5383" spans="2:8" x14ac:dyDescent="0.25">
      <c r="B5383" s="191" t="s">
        <v>1343</v>
      </c>
      <c r="C5383" s="193">
        <v>9</v>
      </c>
      <c r="D5383" s="193">
        <v>3</v>
      </c>
      <c r="E5383" s="193">
        <v>15</v>
      </c>
      <c r="F5383" s="193">
        <v>4</v>
      </c>
      <c r="G5383" s="194">
        <v>0.74304400000000004</v>
      </c>
      <c r="H5383" s="195">
        <v>1.2889699999999999</v>
      </c>
    </row>
    <row r="5384" spans="2:8" x14ac:dyDescent="0.25">
      <c r="B5384" s="191" t="s">
        <v>1343</v>
      </c>
      <c r="C5384" s="193">
        <v>9</v>
      </c>
      <c r="D5384" s="193">
        <v>3</v>
      </c>
      <c r="E5384" s="193">
        <v>16</v>
      </c>
      <c r="F5384" s="193">
        <v>4</v>
      </c>
      <c r="G5384" s="194">
        <v>0.67436200000000002</v>
      </c>
      <c r="H5384" s="195">
        <v>1.1450499999999999</v>
      </c>
    </row>
    <row r="5385" spans="2:8" x14ac:dyDescent="0.25">
      <c r="B5385" s="191" t="s">
        <v>1343</v>
      </c>
      <c r="C5385" s="193">
        <v>9</v>
      </c>
      <c r="D5385" s="193">
        <v>3</v>
      </c>
      <c r="E5385" s="193">
        <v>17</v>
      </c>
      <c r="F5385" s="193">
        <v>4</v>
      </c>
      <c r="G5385" s="194">
        <v>0.66240299999999996</v>
      </c>
      <c r="H5385" s="195">
        <v>1.1226700000000001</v>
      </c>
    </row>
    <row r="5386" spans="2:8" x14ac:dyDescent="0.25">
      <c r="B5386" s="191" t="s">
        <v>428</v>
      </c>
      <c r="C5386" s="193">
        <v>9</v>
      </c>
      <c r="D5386" s="193">
        <v>1</v>
      </c>
      <c r="E5386" s="193">
        <v>15</v>
      </c>
      <c r="F5386" s="193">
        <v>2</v>
      </c>
      <c r="G5386" s="194">
        <v>0.68220400000000003</v>
      </c>
      <c r="H5386" s="195">
        <v>0.68324799999999997</v>
      </c>
    </row>
    <row r="5387" spans="2:8" x14ac:dyDescent="0.25">
      <c r="B5387" s="191" t="s">
        <v>428</v>
      </c>
      <c r="C5387" s="193">
        <v>9</v>
      </c>
      <c r="D5387" s="193">
        <v>1</v>
      </c>
      <c r="E5387" s="193">
        <v>16</v>
      </c>
      <c r="F5387" s="193">
        <v>2</v>
      </c>
      <c r="G5387" s="194">
        <v>1.12063</v>
      </c>
      <c r="H5387" s="195">
        <v>1.5122</v>
      </c>
    </row>
    <row r="5388" spans="2:8" x14ac:dyDescent="0.25">
      <c r="B5388" s="191" t="s">
        <v>428</v>
      </c>
      <c r="C5388" s="193">
        <v>9</v>
      </c>
      <c r="D5388" s="193">
        <v>1</v>
      </c>
      <c r="E5388" s="193">
        <v>17</v>
      </c>
      <c r="F5388" s="193">
        <v>2</v>
      </c>
      <c r="G5388" s="194">
        <v>1.56121</v>
      </c>
      <c r="H5388" s="195">
        <v>2.3912499999999999</v>
      </c>
    </row>
    <row r="5389" spans="2:8" x14ac:dyDescent="0.25">
      <c r="B5389" s="191" t="s">
        <v>428</v>
      </c>
      <c r="C5389" s="193">
        <v>9</v>
      </c>
      <c r="D5389" s="193">
        <v>2</v>
      </c>
      <c r="E5389" s="193">
        <v>15</v>
      </c>
      <c r="F5389" s="193">
        <v>3</v>
      </c>
      <c r="G5389" s="194">
        <v>0.85773900000000003</v>
      </c>
      <c r="H5389" s="195">
        <v>1.4659</v>
      </c>
    </row>
    <row r="5390" spans="2:8" x14ac:dyDescent="0.25">
      <c r="B5390" s="191" t="s">
        <v>428</v>
      </c>
      <c r="C5390" s="193">
        <v>9</v>
      </c>
      <c r="D5390" s="193">
        <v>2</v>
      </c>
      <c r="E5390" s="193">
        <v>16</v>
      </c>
      <c r="F5390" s="193">
        <v>3</v>
      </c>
      <c r="G5390" s="194">
        <v>0.81324300000000005</v>
      </c>
      <c r="H5390" s="195">
        <v>1.3615600000000001</v>
      </c>
    </row>
    <row r="5391" spans="2:8" x14ac:dyDescent="0.25">
      <c r="B5391" s="191" t="s">
        <v>428</v>
      </c>
      <c r="C5391" s="193">
        <v>9</v>
      </c>
      <c r="D5391" s="193">
        <v>2</v>
      </c>
      <c r="E5391" s="193">
        <v>17</v>
      </c>
      <c r="F5391" s="193">
        <v>3</v>
      </c>
      <c r="G5391" s="194">
        <v>0.82762999999999998</v>
      </c>
      <c r="H5391" s="195">
        <v>1.38354</v>
      </c>
    </row>
    <row r="5392" spans="2:8" x14ac:dyDescent="0.25">
      <c r="B5392" s="191" t="s">
        <v>428</v>
      </c>
      <c r="C5392" s="193">
        <v>9</v>
      </c>
      <c r="D5392" s="193">
        <v>3</v>
      </c>
      <c r="E5392" s="193">
        <v>15</v>
      </c>
      <c r="F5392" s="193">
        <v>4</v>
      </c>
      <c r="G5392" s="194">
        <v>0.74304400000000004</v>
      </c>
      <c r="H5392" s="195">
        <v>1.2889699999999999</v>
      </c>
    </row>
    <row r="5393" spans="2:8" x14ac:dyDescent="0.25">
      <c r="B5393" s="191" t="s">
        <v>428</v>
      </c>
      <c r="C5393" s="193">
        <v>9</v>
      </c>
      <c r="D5393" s="193">
        <v>3</v>
      </c>
      <c r="E5393" s="193">
        <v>16</v>
      </c>
      <c r="F5393" s="193">
        <v>4</v>
      </c>
      <c r="G5393" s="194">
        <v>0.67436200000000002</v>
      </c>
      <c r="H5393" s="195">
        <v>1.1450499999999999</v>
      </c>
    </row>
    <row r="5394" spans="2:8" x14ac:dyDescent="0.25">
      <c r="B5394" s="191" t="s">
        <v>428</v>
      </c>
      <c r="C5394" s="193">
        <v>9</v>
      </c>
      <c r="D5394" s="193">
        <v>3</v>
      </c>
      <c r="E5394" s="193">
        <v>17</v>
      </c>
      <c r="F5394" s="193">
        <v>4</v>
      </c>
      <c r="G5394" s="194">
        <v>0.66240299999999996</v>
      </c>
      <c r="H5394" s="195">
        <v>1.1226700000000001</v>
      </c>
    </row>
    <row r="5395" spans="2:8" x14ac:dyDescent="0.25">
      <c r="B5395" s="191" t="s">
        <v>1344</v>
      </c>
      <c r="C5395" s="193">
        <v>9</v>
      </c>
      <c r="D5395" s="193">
        <v>1</v>
      </c>
      <c r="E5395" s="193">
        <v>15</v>
      </c>
      <c r="F5395" s="193">
        <v>2</v>
      </c>
      <c r="G5395" s="194">
        <v>0.61428700000000003</v>
      </c>
      <c r="H5395" s="195">
        <v>0.61522699999999997</v>
      </c>
    </row>
    <row r="5396" spans="2:8" x14ac:dyDescent="0.25">
      <c r="B5396" s="191" t="s">
        <v>1344</v>
      </c>
      <c r="C5396" s="193">
        <v>9</v>
      </c>
      <c r="D5396" s="193">
        <v>1</v>
      </c>
      <c r="E5396" s="193">
        <v>16</v>
      </c>
      <c r="F5396" s="193">
        <v>2</v>
      </c>
      <c r="G5396" s="194">
        <v>1.0090699999999999</v>
      </c>
      <c r="H5396" s="195">
        <v>1.3616600000000001</v>
      </c>
    </row>
    <row r="5397" spans="2:8" x14ac:dyDescent="0.25">
      <c r="B5397" s="191" t="s">
        <v>1344</v>
      </c>
      <c r="C5397" s="193">
        <v>9</v>
      </c>
      <c r="D5397" s="193">
        <v>1</v>
      </c>
      <c r="E5397" s="193">
        <v>17</v>
      </c>
      <c r="F5397" s="193">
        <v>2</v>
      </c>
      <c r="G5397" s="194">
        <v>1.40578</v>
      </c>
      <c r="H5397" s="195">
        <v>2.1531899999999999</v>
      </c>
    </row>
    <row r="5398" spans="2:8" x14ac:dyDescent="0.25">
      <c r="B5398" s="191" t="s">
        <v>1344</v>
      </c>
      <c r="C5398" s="193">
        <v>9</v>
      </c>
      <c r="D5398" s="193">
        <v>2</v>
      </c>
      <c r="E5398" s="193">
        <v>15</v>
      </c>
      <c r="F5398" s="193">
        <v>3</v>
      </c>
      <c r="G5398" s="194">
        <v>0.77234700000000001</v>
      </c>
      <c r="H5398" s="195">
        <v>1.31996</v>
      </c>
    </row>
    <row r="5399" spans="2:8" x14ac:dyDescent="0.25">
      <c r="B5399" s="191" t="s">
        <v>1344</v>
      </c>
      <c r="C5399" s="193">
        <v>9</v>
      </c>
      <c r="D5399" s="193">
        <v>2</v>
      </c>
      <c r="E5399" s="193">
        <v>16</v>
      </c>
      <c r="F5399" s="193">
        <v>3</v>
      </c>
      <c r="G5399" s="194">
        <v>0.73228099999999996</v>
      </c>
      <c r="H5399" s="195">
        <v>1.22601</v>
      </c>
    </row>
    <row r="5400" spans="2:8" x14ac:dyDescent="0.25">
      <c r="B5400" s="191" t="s">
        <v>1344</v>
      </c>
      <c r="C5400" s="193">
        <v>9</v>
      </c>
      <c r="D5400" s="193">
        <v>2</v>
      </c>
      <c r="E5400" s="193">
        <v>17</v>
      </c>
      <c r="F5400" s="193">
        <v>3</v>
      </c>
      <c r="G5400" s="194">
        <v>0.74523600000000001</v>
      </c>
      <c r="H5400" s="195">
        <v>1.2458</v>
      </c>
    </row>
    <row r="5401" spans="2:8" x14ac:dyDescent="0.25">
      <c r="B5401" s="191" t="s">
        <v>1344</v>
      </c>
      <c r="C5401" s="193">
        <v>9</v>
      </c>
      <c r="D5401" s="193">
        <v>3</v>
      </c>
      <c r="E5401" s="193">
        <v>15</v>
      </c>
      <c r="F5401" s="193">
        <v>4</v>
      </c>
      <c r="G5401" s="194">
        <v>0.66907000000000005</v>
      </c>
      <c r="H5401" s="195">
        <v>1.16065</v>
      </c>
    </row>
    <row r="5402" spans="2:8" x14ac:dyDescent="0.25">
      <c r="B5402" s="191" t="s">
        <v>1344</v>
      </c>
      <c r="C5402" s="193">
        <v>9</v>
      </c>
      <c r="D5402" s="193">
        <v>3</v>
      </c>
      <c r="E5402" s="193">
        <v>16</v>
      </c>
      <c r="F5402" s="193">
        <v>4</v>
      </c>
      <c r="G5402" s="194">
        <v>0.60722600000000004</v>
      </c>
      <c r="H5402" s="195">
        <v>1.03105</v>
      </c>
    </row>
    <row r="5403" spans="2:8" x14ac:dyDescent="0.25">
      <c r="B5403" s="191" t="s">
        <v>1344</v>
      </c>
      <c r="C5403" s="193">
        <v>9</v>
      </c>
      <c r="D5403" s="193">
        <v>3</v>
      </c>
      <c r="E5403" s="193">
        <v>17</v>
      </c>
      <c r="F5403" s="193">
        <v>4</v>
      </c>
      <c r="G5403" s="194">
        <v>0.59645800000000004</v>
      </c>
      <c r="H5403" s="195">
        <v>1.0108999999999999</v>
      </c>
    </row>
    <row r="5404" spans="2:8" x14ac:dyDescent="0.25">
      <c r="B5404" s="191" t="s">
        <v>429</v>
      </c>
      <c r="C5404" s="193">
        <v>9</v>
      </c>
      <c r="D5404" s="193">
        <v>1</v>
      </c>
      <c r="E5404" s="193">
        <v>15</v>
      </c>
      <c r="F5404" s="193">
        <v>2</v>
      </c>
      <c r="G5404" s="194">
        <v>2.1199400000000002</v>
      </c>
      <c r="H5404" s="195">
        <v>3.4618099999999998</v>
      </c>
    </row>
    <row r="5405" spans="2:8" x14ac:dyDescent="0.25">
      <c r="B5405" s="191" t="s">
        <v>429</v>
      </c>
      <c r="C5405" s="193">
        <v>9</v>
      </c>
      <c r="D5405" s="193">
        <v>1</v>
      </c>
      <c r="E5405" s="193">
        <v>16</v>
      </c>
      <c r="F5405" s="193">
        <v>2</v>
      </c>
      <c r="G5405" s="194">
        <v>2.42903</v>
      </c>
      <c r="H5405" s="195">
        <v>3.87737</v>
      </c>
    </row>
    <row r="5406" spans="2:8" x14ac:dyDescent="0.25">
      <c r="B5406" s="191" t="s">
        <v>429</v>
      </c>
      <c r="C5406" s="193">
        <v>9</v>
      </c>
      <c r="D5406" s="193">
        <v>1</v>
      </c>
      <c r="E5406" s="193">
        <v>17</v>
      </c>
      <c r="F5406" s="193">
        <v>2</v>
      </c>
      <c r="G5406" s="194">
        <v>2.53206</v>
      </c>
      <c r="H5406" s="195">
        <v>4.0253100000000002</v>
      </c>
    </row>
    <row r="5407" spans="2:8" x14ac:dyDescent="0.25">
      <c r="B5407" s="191" t="s">
        <v>429</v>
      </c>
      <c r="C5407" s="193">
        <v>9</v>
      </c>
      <c r="D5407" s="193">
        <v>2</v>
      </c>
      <c r="E5407" s="193">
        <v>15</v>
      </c>
      <c r="F5407" s="193">
        <v>3</v>
      </c>
      <c r="G5407" s="194">
        <v>1.6435999999999999</v>
      </c>
      <c r="H5407" s="195">
        <v>2.63184</v>
      </c>
    </row>
    <row r="5408" spans="2:8" x14ac:dyDescent="0.25">
      <c r="B5408" s="191" t="s">
        <v>429</v>
      </c>
      <c r="C5408" s="193">
        <v>9</v>
      </c>
      <c r="D5408" s="193">
        <v>2</v>
      </c>
      <c r="E5408" s="193">
        <v>16</v>
      </c>
      <c r="F5408" s="193">
        <v>3</v>
      </c>
      <c r="G5408" s="194">
        <v>1.71434</v>
      </c>
      <c r="H5408" s="195">
        <v>2.6847500000000002</v>
      </c>
    </row>
    <row r="5409" spans="2:8" x14ac:dyDescent="0.25">
      <c r="B5409" s="191" t="s">
        <v>429</v>
      </c>
      <c r="C5409" s="193">
        <v>9</v>
      </c>
      <c r="D5409" s="193">
        <v>2</v>
      </c>
      <c r="E5409" s="193">
        <v>17</v>
      </c>
      <c r="F5409" s="193">
        <v>3</v>
      </c>
      <c r="G5409" s="194">
        <v>1.7126699999999999</v>
      </c>
      <c r="H5409" s="195">
        <v>2.6264500000000002</v>
      </c>
    </row>
    <row r="5410" spans="2:8" x14ac:dyDescent="0.25">
      <c r="B5410" s="191" t="s">
        <v>429</v>
      </c>
      <c r="C5410" s="193">
        <v>9</v>
      </c>
      <c r="D5410" s="193">
        <v>3</v>
      </c>
      <c r="E5410" s="193">
        <v>15</v>
      </c>
      <c r="F5410" s="193">
        <v>4</v>
      </c>
      <c r="G5410" s="194">
        <v>1.19557</v>
      </c>
      <c r="H5410" s="195">
        <v>1.91638</v>
      </c>
    </row>
    <row r="5411" spans="2:8" x14ac:dyDescent="0.25">
      <c r="B5411" s="191" t="s">
        <v>429</v>
      </c>
      <c r="C5411" s="193">
        <v>9</v>
      </c>
      <c r="D5411" s="193">
        <v>3</v>
      </c>
      <c r="E5411" s="193">
        <v>16</v>
      </c>
      <c r="F5411" s="193">
        <v>4</v>
      </c>
      <c r="G5411" s="194">
        <v>1.208</v>
      </c>
      <c r="H5411" s="195">
        <v>1.87774</v>
      </c>
    </row>
    <row r="5412" spans="2:8" x14ac:dyDescent="0.25">
      <c r="B5412" s="191" t="s">
        <v>429</v>
      </c>
      <c r="C5412" s="193">
        <v>9</v>
      </c>
      <c r="D5412" s="193">
        <v>3</v>
      </c>
      <c r="E5412" s="193">
        <v>17</v>
      </c>
      <c r="F5412" s="193">
        <v>4</v>
      </c>
      <c r="G5412" s="194">
        <v>1.1592899999999999</v>
      </c>
      <c r="H5412" s="195">
        <v>1.7456400000000001</v>
      </c>
    </row>
    <row r="5413" spans="2:8" x14ac:dyDescent="0.25">
      <c r="B5413" s="191" t="s">
        <v>430</v>
      </c>
      <c r="C5413" s="193">
        <v>9</v>
      </c>
      <c r="D5413" s="193">
        <v>1</v>
      </c>
      <c r="E5413" s="193">
        <v>15</v>
      </c>
      <c r="F5413" s="193">
        <v>2</v>
      </c>
      <c r="G5413" s="194">
        <v>1.8710500000000001</v>
      </c>
      <c r="H5413" s="195">
        <v>3.0611299999999999</v>
      </c>
    </row>
    <row r="5414" spans="2:8" x14ac:dyDescent="0.25">
      <c r="B5414" s="191" t="s">
        <v>430</v>
      </c>
      <c r="C5414" s="193">
        <v>9</v>
      </c>
      <c r="D5414" s="193">
        <v>1</v>
      </c>
      <c r="E5414" s="193">
        <v>16</v>
      </c>
      <c r="F5414" s="193">
        <v>2</v>
      </c>
      <c r="G5414" s="194">
        <v>2.1464699999999999</v>
      </c>
      <c r="H5414" s="195">
        <v>3.4215900000000001</v>
      </c>
    </row>
    <row r="5415" spans="2:8" x14ac:dyDescent="0.25">
      <c r="B5415" s="191" t="s">
        <v>430</v>
      </c>
      <c r="C5415" s="193">
        <v>9</v>
      </c>
      <c r="D5415" s="193">
        <v>1</v>
      </c>
      <c r="E5415" s="193">
        <v>17</v>
      </c>
      <c r="F5415" s="193">
        <v>2</v>
      </c>
      <c r="G5415" s="194">
        <v>2.2652199999999998</v>
      </c>
      <c r="H5415" s="195">
        <v>3.5544699999999998</v>
      </c>
    </row>
    <row r="5416" spans="2:8" x14ac:dyDescent="0.25">
      <c r="B5416" s="191" t="s">
        <v>430</v>
      </c>
      <c r="C5416" s="193">
        <v>9</v>
      </c>
      <c r="D5416" s="193">
        <v>2</v>
      </c>
      <c r="E5416" s="193">
        <v>15</v>
      </c>
      <c r="F5416" s="193">
        <v>3</v>
      </c>
      <c r="G5416" s="194">
        <v>1.4575400000000001</v>
      </c>
      <c r="H5416" s="195">
        <v>2.3336999999999999</v>
      </c>
    </row>
    <row r="5417" spans="2:8" x14ac:dyDescent="0.25">
      <c r="B5417" s="191" t="s">
        <v>430</v>
      </c>
      <c r="C5417" s="193">
        <v>9</v>
      </c>
      <c r="D5417" s="193">
        <v>2</v>
      </c>
      <c r="E5417" s="193">
        <v>16</v>
      </c>
      <c r="F5417" s="193">
        <v>3</v>
      </c>
      <c r="G5417" s="194">
        <v>1.5191699999999999</v>
      </c>
      <c r="H5417" s="195">
        <v>2.3822299999999998</v>
      </c>
    </row>
    <row r="5418" spans="2:8" x14ac:dyDescent="0.25">
      <c r="B5418" s="191" t="s">
        <v>430</v>
      </c>
      <c r="C5418" s="193">
        <v>9</v>
      </c>
      <c r="D5418" s="193">
        <v>2</v>
      </c>
      <c r="E5418" s="193">
        <v>17</v>
      </c>
      <c r="F5418" s="193">
        <v>3</v>
      </c>
      <c r="G5418" s="194">
        <v>1.5193000000000001</v>
      </c>
      <c r="H5418" s="195">
        <v>2.3317600000000001</v>
      </c>
    </row>
    <row r="5419" spans="2:8" x14ac:dyDescent="0.25">
      <c r="B5419" s="191" t="s">
        <v>430</v>
      </c>
      <c r="C5419" s="193">
        <v>9</v>
      </c>
      <c r="D5419" s="193">
        <v>3</v>
      </c>
      <c r="E5419" s="193">
        <v>15</v>
      </c>
      <c r="F5419" s="193">
        <v>4</v>
      </c>
      <c r="G5419" s="194">
        <v>1.06175</v>
      </c>
      <c r="H5419" s="195">
        <v>1.7035499999999999</v>
      </c>
    </row>
    <row r="5420" spans="2:8" x14ac:dyDescent="0.25">
      <c r="B5420" s="191" t="s">
        <v>430</v>
      </c>
      <c r="C5420" s="193">
        <v>9</v>
      </c>
      <c r="D5420" s="193">
        <v>3</v>
      </c>
      <c r="E5420" s="193">
        <v>16</v>
      </c>
      <c r="F5420" s="193">
        <v>4</v>
      </c>
      <c r="G5420" s="194">
        <v>1.07341</v>
      </c>
      <c r="H5420" s="195">
        <v>1.6697299999999999</v>
      </c>
    </row>
    <row r="5421" spans="2:8" x14ac:dyDescent="0.25">
      <c r="B5421" s="191" t="s">
        <v>430</v>
      </c>
      <c r="C5421" s="193">
        <v>9</v>
      </c>
      <c r="D5421" s="193">
        <v>3</v>
      </c>
      <c r="E5421" s="193">
        <v>17</v>
      </c>
      <c r="F5421" s="193">
        <v>4</v>
      </c>
      <c r="G5421" s="194">
        <v>1.0303599999999999</v>
      </c>
      <c r="H5421" s="195">
        <v>1.55308</v>
      </c>
    </row>
    <row r="5422" spans="2:8" x14ac:dyDescent="0.25">
      <c r="B5422" s="191" t="s">
        <v>431</v>
      </c>
      <c r="C5422" s="193">
        <v>9</v>
      </c>
      <c r="D5422" s="193">
        <v>1</v>
      </c>
      <c r="E5422" s="193">
        <v>15</v>
      </c>
      <c r="F5422" s="193">
        <v>2</v>
      </c>
      <c r="G5422" s="194">
        <v>1.78244</v>
      </c>
      <c r="H5422" s="195">
        <v>2.9653399999999999</v>
      </c>
    </row>
    <row r="5423" spans="2:8" x14ac:dyDescent="0.25">
      <c r="B5423" s="191" t="s">
        <v>431</v>
      </c>
      <c r="C5423" s="193">
        <v>9</v>
      </c>
      <c r="D5423" s="193">
        <v>1</v>
      </c>
      <c r="E5423" s="193">
        <v>16</v>
      </c>
      <c r="F5423" s="193">
        <v>2</v>
      </c>
      <c r="G5423" s="194">
        <v>2.0263</v>
      </c>
      <c r="H5423" s="195">
        <v>3.2909600000000001</v>
      </c>
    </row>
    <row r="5424" spans="2:8" x14ac:dyDescent="0.25">
      <c r="B5424" s="191" t="s">
        <v>431</v>
      </c>
      <c r="C5424" s="193">
        <v>9</v>
      </c>
      <c r="D5424" s="193">
        <v>1</v>
      </c>
      <c r="E5424" s="193">
        <v>17</v>
      </c>
      <c r="F5424" s="193">
        <v>2</v>
      </c>
      <c r="G5424" s="194">
        <v>2.1222099999999999</v>
      </c>
      <c r="H5424" s="195">
        <v>3.3873099999999998</v>
      </c>
    </row>
    <row r="5425" spans="2:8" x14ac:dyDescent="0.25">
      <c r="B5425" s="191" t="s">
        <v>431</v>
      </c>
      <c r="C5425" s="193">
        <v>9</v>
      </c>
      <c r="D5425" s="193">
        <v>2</v>
      </c>
      <c r="E5425" s="193">
        <v>15</v>
      </c>
      <c r="F5425" s="193">
        <v>3</v>
      </c>
      <c r="G5425" s="194">
        <v>1.3913899999999999</v>
      </c>
      <c r="H5425" s="195">
        <v>2.2723200000000001</v>
      </c>
    </row>
    <row r="5426" spans="2:8" x14ac:dyDescent="0.25">
      <c r="B5426" s="191" t="s">
        <v>431</v>
      </c>
      <c r="C5426" s="193">
        <v>9</v>
      </c>
      <c r="D5426" s="193">
        <v>2</v>
      </c>
      <c r="E5426" s="193">
        <v>16</v>
      </c>
      <c r="F5426" s="193">
        <v>3</v>
      </c>
      <c r="G5426" s="194">
        <v>1.4541900000000001</v>
      </c>
      <c r="H5426" s="195">
        <v>2.3229600000000001</v>
      </c>
    </row>
    <row r="5427" spans="2:8" x14ac:dyDescent="0.25">
      <c r="B5427" s="191" t="s">
        <v>431</v>
      </c>
      <c r="C5427" s="193">
        <v>9</v>
      </c>
      <c r="D5427" s="193">
        <v>2</v>
      </c>
      <c r="E5427" s="193">
        <v>17</v>
      </c>
      <c r="F5427" s="193">
        <v>3</v>
      </c>
      <c r="G5427" s="194">
        <v>1.45736</v>
      </c>
      <c r="H5427" s="195">
        <v>2.2819199999999999</v>
      </c>
    </row>
    <row r="5428" spans="2:8" x14ac:dyDescent="0.25">
      <c r="B5428" s="191" t="s">
        <v>431</v>
      </c>
      <c r="C5428" s="193">
        <v>9</v>
      </c>
      <c r="D5428" s="193">
        <v>3</v>
      </c>
      <c r="E5428" s="193">
        <v>15</v>
      </c>
      <c r="F5428" s="193">
        <v>4</v>
      </c>
      <c r="G5428" s="194">
        <v>1.0253000000000001</v>
      </c>
      <c r="H5428" s="195">
        <v>1.67506</v>
      </c>
    </row>
    <row r="5429" spans="2:8" x14ac:dyDescent="0.25">
      <c r="B5429" s="191" t="s">
        <v>431</v>
      </c>
      <c r="C5429" s="193">
        <v>9</v>
      </c>
      <c r="D5429" s="193">
        <v>3</v>
      </c>
      <c r="E5429" s="193">
        <v>16</v>
      </c>
      <c r="F5429" s="193">
        <v>4</v>
      </c>
      <c r="G5429" s="194">
        <v>1.0381400000000001</v>
      </c>
      <c r="H5429" s="195">
        <v>1.6450199999999999</v>
      </c>
    </row>
    <row r="5430" spans="2:8" x14ac:dyDescent="0.25">
      <c r="B5430" s="191" t="s">
        <v>431</v>
      </c>
      <c r="C5430" s="193">
        <v>9</v>
      </c>
      <c r="D5430" s="193">
        <v>3</v>
      </c>
      <c r="E5430" s="193">
        <v>17</v>
      </c>
      <c r="F5430" s="193">
        <v>4</v>
      </c>
      <c r="G5430" s="194">
        <v>0.99815799999999999</v>
      </c>
      <c r="H5430" s="195">
        <v>1.5314700000000001</v>
      </c>
    </row>
    <row r="5431" spans="2:8" x14ac:dyDescent="0.25">
      <c r="B5431" s="191" t="s">
        <v>432</v>
      </c>
      <c r="C5431" s="193">
        <v>9</v>
      </c>
      <c r="D5431" s="193">
        <v>1</v>
      </c>
      <c r="E5431" s="193">
        <v>15</v>
      </c>
      <c r="F5431" s="193">
        <v>2</v>
      </c>
      <c r="G5431" s="194">
        <v>1.67441</v>
      </c>
      <c r="H5431" s="195">
        <v>2.78538</v>
      </c>
    </row>
    <row r="5432" spans="2:8" x14ac:dyDescent="0.25">
      <c r="B5432" s="191" t="s">
        <v>432</v>
      </c>
      <c r="C5432" s="193">
        <v>9</v>
      </c>
      <c r="D5432" s="193">
        <v>1</v>
      </c>
      <c r="E5432" s="193">
        <v>16</v>
      </c>
      <c r="F5432" s="193">
        <v>2</v>
      </c>
      <c r="G5432" s="194">
        <v>1.90116</v>
      </c>
      <c r="H5432" s="195">
        <v>3.09517</v>
      </c>
    </row>
    <row r="5433" spans="2:8" x14ac:dyDescent="0.25">
      <c r="B5433" s="191" t="s">
        <v>432</v>
      </c>
      <c r="C5433" s="193">
        <v>9</v>
      </c>
      <c r="D5433" s="193">
        <v>1</v>
      </c>
      <c r="E5433" s="193">
        <v>17</v>
      </c>
      <c r="F5433" s="193">
        <v>2</v>
      </c>
      <c r="G5433" s="194">
        <v>1.9964</v>
      </c>
      <c r="H5433" s="195">
        <v>3.1857199999999999</v>
      </c>
    </row>
    <row r="5434" spans="2:8" x14ac:dyDescent="0.25">
      <c r="B5434" s="191" t="s">
        <v>432</v>
      </c>
      <c r="C5434" s="193">
        <v>9</v>
      </c>
      <c r="D5434" s="193">
        <v>2</v>
      </c>
      <c r="E5434" s="193">
        <v>15</v>
      </c>
      <c r="F5434" s="193">
        <v>3</v>
      </c>
      <c r="G5434" s="194">
        <v>1.31124</v>
      </c>
      <c r="H5434" s="195">
        <v>2.14209</v>
      </c>
    </row>
    <row r="5435" spans="2:8" x14ac:dyDescent="0.25">
      <c r="B5435" s="191" t="s">
        <v>432</v>
      </c>
      <c r="C5435" s="193">
        <v>9</v>
      </c>
      <c r="D5435" s="193">
        <v>2</v>
      </c>
      <c r="E5435" s="193">
        <v>16</v>
      </c>
      <c r="F5435" s="193">
        <v>3</v>
      </c>
      <c r="G5435" s="194">
        <v>1.36893</v>
      </c>
      <c r="H5435" s="195">
        <v>2.1902300000000001</v>
      </c>
    </row>
    <row r="5436" spans="2:8" x14ac:dyDescent="0.25">
      <c r="B5436" s="191" t="s">
        <v>432</v>
      </c>
      <c r="C5436" s="193">
        <v>9</v>
      </c>
      <c r="D5436" s="193">
        <v>2</v>
      </c>
      <c r="E5436" s="193">
        <v>17</v>
      </c>
      <c r="F5436" s="193">
        <v>3</v>
      </c>
      <c r="G5436" s="194">
        <v>1.3729100000000001</v>
      </c>
      <c r="H5436" s="195">
        <v>2.15232</v>
      </c>
    </row>
    <row r="5437" spans="2:8" x14ac:dyDescent="0.25">
      <c r="B5437" s="191" t="s">
        <v>432</v>
      </c>
      <c r="C5437" s="193">
        <v>9</v>
      </c>
      <c r="D5437" s="193">
        <v>3</v>
      </c>
      <c r="E5437" s="193">
        <v>15</v>
      </c>
      <c r="F5437" s="193">
        <v>4</v>
      </c>
      <c r="G5437" s="194">
        <v>0.96721100000000004</v>
      </c>
      <c r="H5437" s="195">
        <v>1.5823799999999999</v>
      </c>
    </row>
    <row r="5438" spans="2:8" x14ac:dyDescent="0.25">
      <c r="B5438" s="191" t="s">
        <v>432</v>
      </c>
      <c r="C5438" s="193">
        <v>9</v>
      </c>
      <c r="D5438" s="193">
        <v>3</v>
      </c>
      <c r="E5438" s="193">
        <v>16</v>
      </c>
      <c r="F5438" s="193">
        <v>4</v>
      </c>
      <c r="G5438" s="194">
        <v>0.97841699999999998</v>
      </c>
      <c r="H5438" s="195">
        <v>1.55383</v>
      </c>
    </row>
    <row r="5439" spans="2:8" x14ac:dyDescent="0.25">
      <c r="B5439" s="191" t="s">
        <v>432</v>
      </c>
      <c r="C5439" s="193">
        <v>9</v>
      </c>
      <c r="D5439" s="193">
        <v>3</v>
      </c>
      <c r="E5439" s="193">
        <v>17</v>
      </c>
      <c r="F5439" s="193">
        <v>4</v>
      </c>
      <c r="G5439" s="194">
        <v>0.94180900000000001</v>
      </c>
      <c r="H5439" s="195">
        <v>1.4478899999999999</v>
      </c>
    </row>
    <row r="5440" spans="2:8" x14ac:dyDescent="0.25">
      <c r="B5440" s="191" t="s">
        <v>433</v>
      </c>
      <c r="C5440" s="193">
        <v>9</v>
      </c>
      <c r="D5440" s="193">
        <v>1</v>
      </c>
      <c r="E5440" s="193">
        <v>15</v>
      </c>
      <c r="F5440" s="193">
        <v>2</v>
      </c>
      <c r="G5440" s="194">
        <v>1.8712200000000001</v>
      </c>
      <c r="H5440" s="195">
        <v>3.0722499999999999</v>
      </c>
    </row>
    <row r="5441" spans="2:8" x14ac:dyDescent="0.25">
      <c r="B5441" s="191" t="s">
        <v>433</v>
      </c>
      <c r="C5441" s="193">
        <v>9</v>
      </c>
      <c r="D5441" s="193">
        <v>1</v>
      </c>
      <c r="E5441" s="193">
        <v>16</v>
      </c>
      <c r="F5441" s="193">
        <v>2</v>
      </c>
      <c r="G5441" s="194">
        <v>2.1606100000000001</v>
      </c>
      <c r="H5441" s="195">
        <v>3.4240599999999999</v>
      </c>
    </row>
    <row r="5442" spans="2:8" x14ac:dyDescent="0.25">
      <c r="B5442" s="191" t="s">
        <v>433</v>
      </c>
      <c r="C5442" s="193">
        <v>9</v>
      </c>
      <c r="D5442" s="193">
        <v>1</v>
      </c>
      <c r="E5442" s="193">
        <v>17</v>
      </c>
      <c r="F5442" s="193">
        <v>2</v>
      </c>
      <c r="G5442" s="194">
        <v>2.27929</v>
      </c>
      <c r="H5442" s="195">
        <v>3.5110299999999999</v>
      </c>
    </row>
    <row r="5443" spans="2:8" x14ac:dyDescent="0.25">
      <c r="B5443" s="191" t="s">
        <v>433</v>
      </c>
      <c r="C5443" s="193">
        <v>9</v>
      </c>
      <c r="D5443" s="193">
        <v>2</v>
      </c>
      <c r="E5443" s="193">
        <v>15</v>
      </c>
      <c r="F5443" s="193">
        <v>3</v>
      </c>
      <c r="G5443" s="194">
        <v>1.4727300000000001</v>
      </c>
      <c r="H5443" s="195">
        <v>2.3753799999999998</v>
      </c>
    </row>
    <row r="5444" spans="2:8" x14ac:dyDescent="0.25">
      <c r="B5444" s="191" t="s">
        <v>433</v>
      </c>
      <c r="C5444" s="193">
        <v>9</v>
      </c>
      <c r="D5444" s="193">
        <v>2</v>
      </c>
      <c r="E5444" s="193">
        <v>16</v>
      </c>
      <c r="F5444" s="193">
        <v>3</v>
      </c>
      <c r="G5444" s="194">
        <v>1.53772</v>
      </c>
      <c r="H5444" s="195">
        <v>2.4271199999999999</v>
      </c>
    </row>
    <row r="5445" spans="2:8" x14ac:dyDescent="0.25">
      <c r="B5445" s="191" t="s">
        <v>433</v>
      </c>
      <c r="C5445" s="193">
        <v>9</v>
      </c>
      <c r="D5445" s="193">
        <v>2</v>
      </c>
      <c r="E5445" s="193">
        <v>17</v>
      </c>
      <c r="F5445" s="193">
        <v>3</v>
      </c>
      <c r="G5445" s="194">
        <v>1.5448900000000001</v>
      </c>
      <c r="H5445" s="195">
        <v>2.3906499999999999</v>
      </c>
    </row>
    <row r="5446" spans="2:8" x14ac:dyDescent="0.25">
      <c r="B5446" s="191" t="s">
        <v>433</v>
      </c>
      <c r="C5446" s="193">
        <v>9</v>
      </c>
      <c r="D5446" s="193">
        <v>3</v>
      </c>
      <c r="E5446" s="193">
        <v>15</v>
      </c>
      <c r="F5446" s="193">
        <v>4</v>
      </c>
      <c r="G5446" s="194">
        <v>1.10103</v>
      </c>
      <c r="H5446" s="195">
        <v>1.77688</v>
      </c>
    </row>
    <row r="5447" spans="2:8" x14ac:dyDescent="0.25">
      <c r="B5447" s="191" t="s">
        <v>433</v>
      </c>
      <c r="C5447" s="193">
        <v>9</v>
      </c>
      <c r="D5447" s="193">
        <v>3</v>
      </c>
      <c r="E5447" s="193">
        <v>16</v>
      </c>
      <c r="F5447" s="193">
        <v>4</v>
      </c>
      <c r="G5447" s="194">
        <v>1.1154900000000001</v>
      </c>
      <c r="H5447" s="195">
        <v>1.74691</v>
      </c>
    </row>
    <row r="5448" spans="2:8" x14ac:dyDescent="0.25">
      <c r="B5448" s="191" t="s">
        <v>433</v>
      </c>
      <c r="C5448" s="193">
        <v>9</v>
      </c>
      <c r="D5448" s="193">
        <v>3</v>
      </c>
      <c r="E5448" s="193">
        <v>17</v>
      </c>
      <c r="F5448" s="193">
        <v>4</v>
      </c>
      <c r="G5448" s="194">
        <v>1.07176</v>
      </c>
      <c r="H5448" s="195">
        <v>1.6267400000000001</v>
      </c>
    </row>
    <row r="5449" spans="2:8" x14ac:dyDescent="0.25">
      <c r="B5449" s="191" t="s">
        <v>434</v>
      </c>
      <c r="C5449" s="193">
        <v>9</v>
      </c>
      <c r="D5449" s="193">
        <v>1</v>
      </c>
      <c r="E5449" s="193">
        <v>15</v>
      </c>
      <c r="F5449" s="193">
        <v>2</v>
      </c>
      <c r="G5449" s="194">
        <v>1.7519899999999999</v>
      </c>
      <c r="H5449" s="195">
        <v>2.8767200000000002</v>
      </c>
    </row>
    <row r="5450" spans="2:8" x14ac:dyDescent="0.25">
      <c r="B5450" s="191" t="s">
        <v>434</v>
      </c>
      <c r="C5450" s="193">
        <v>9</v>
      </c>
      <c r="D5450" s="193">
        <v>1</v>
      </c>
      <c r="E5450" s="193">
        <v>16</v>
      </c>
      <c r="F5450" s="193">
        <v>2</v>
      </c>
      <c r="G5450" s="194">
        <v>2.0697000000000001</v>
      </c>
      <c r="H5450" s="195">
        <v>3.20628</v>
      </c>
    </row>
    <row r="5451" spans="2:8" x14ac:dyDescent="0.25">
      <c r="B5451" s="191" t="s">
        <v>434</v>
      </c>
      <c r="C5451" s="193">
        <v>9</v>
      </c>
      <c r="D5451" s="193">
        <v>1</v>
      </c>
      <c r="E5451" s="193">
        <v>17</v>
      </c>
      <c r="F5451" s="193">
        <v>2</v>
      </c>
      <c r="G5451" s="194">
        <v>2.1403300000000001</v>
      </c>
      <c r="H5451" s="195">
        <v>3.3106499999999999</v>
      </c>
    </row>
    <row r="5452" spans="2:8" x14ac:dyDescent="0.25">
      <c r="B5452" s="191" t="s">
        <v>434</v>
      </c>
      <c r="C5452" s="193">
        <v>9</v>
      </c>
      <c r="D5452" s="193">
        <v>2</v>
      </c>
      <c r="E5452" s="193">
        <v>15</v>
      </c>
      <c r="F5452" s="193">
        <v>3</v>
      </c>
      <c r="G5452" s="194">
        <v>1.38205</v>
      </c>
      <c r="H5452" s="195">
        <v>2.2271000000000001</v>
      </c>
    </row>
    <row r="5453" spans="2:8" x14ac:dyDescent="0.25">
      <c r="B5453" s="191" t="s">
        <v>434</v>
      </c>
      <c r="C5453" s="193">
        <v>9</v>
      </c>
      <c r="D5453" s="193">
        <v>2</v>
      </c>
      <c r="E5453" s="193">
        <v>16</v>
      </c>
      <c r="F5453" s="193">
        <v>3</v>
      </c>
      <c r="G5453" s="194">
        <v>1.4436899999999999</v>
      </c>
      <c r="H5453" s="195">
        <v>2.2769699999999999</v>
      </c>
    </row>
    <row r="5454" spans="2:8" x14ac:dyDescent="0.25">
      <c r="B5454" s="191" t="s">
        <v>434</v>
      </c>
      <c r="C5454" s="193">
        <v>9</v>
      </c>
      <c r="D5454" s="193">
        <v>2</v>
      </c>
      <c r="E5454" s="193">
        <v>17</v>
      </c>
      <c r="F5454" s="193">
        <v>3</v>
      </c>
      <c r="G5454" s="194">
        <v>1.4495</v>
      </c>
      <c r="H5454" s="195">
        <v>2.2409400000000002</v>
      </c>
    </row>
    <row r="5455" spans="2:8" x14ac:dyDescent="0.25">
      <c r="B5455" s="191" t="s">
        <v>434</v>
      </c>
      <c r="C5455" s="193">
        <v>9</v>
      </c>
      <c r="D5455" s="193">
        <v>3</v>
      </c>
      <c r="E5455" s="193">
        <v>15</v>
      </c>
      <c r="F5455" s="193">
        <v>4</v>
      </c>
      <c r="G5455" s="194">
        <v>1.03281</v>
      </c>
      <c r="H5455" s="195">
        <v>1.66554</v>
      </c>
    </row>
    <row r="5456" spans="2:8" x14ac:dyDescent="0.25">
      <c r="B5456" s="191" t="s">
        <v>434</v>
      </c>
      <c r="C5456" s="193">
        <v>9</v>
      </c>
      <c r="D5456" s="193">
        <v>3</v>
      </c>
      <c r="E5456" s="193">
        <v>16</v>
      </c>
      <c r="F5456" s="193">
        <v>4</v>
      </c>
      <c r="G5456" s="194">
        <v>1.0457799999999999</v>
      </c>
      <c r="H5456" s="195">
        <v>1.6385799999999999</v>
      </c>
    </row>
    <row r="5457" spans="2:8" x14ac:dyDescent="0.25">
      <c r="B5457" s="191" t="s">
        <v>434</v>
      </c>
      <c r="C5457" s="193">
        <v>9</v>
      </c>
      <c r="D5457" s="193">
        <v>3</v>
      </c>
      <c r="E5457" s="193">
        <v>17</v>
      </c>
      <c r="F5457" s="193">
        <v>4</v>
      </c>
      <c r="G5457" s="194">
        <v>1.0060800000000001</v>
      </c>
      <c r="H5457" s="195">
        <v>1.5255700000000001</v>
      </c>
    </row>
    <row r="5458" spans="2:8" x14ac:dyDescent="0.25">
      <c r="B5458" s="191" t="s">
        <v>435</v>
      </c>
      <c r="C5458" s="193">
        <v>9</v>
      </c>
      <c r="D5458" s="193">
        <v>1</v>
      </c>
      <c r="E5458" s="193">
        <v>15</v>
      </c>
      <c r="F5458" s="193">
        <v>2</v>
      </c>
      <c r="G5458" s="194">
        <v>1.75743</v>
      </c>
      <c r="H5458" s="195">
        <v>2.8854199999999999</v>
      </c>
    </row>
    <row r="5459" spans="2:8" x14ac:dyDescent="0.25">
      <c r="B5459" s="191" t="s">
        <v>435</v>
      </c>
      <c r="C5459" s="193">
        <v>9</v>
      </c>
      <c r="D5459" s="193">
        <v>1</v>
      </c>
      <c r="E5459" s="193">
        <v>16</v>
      </c>
      <c r="F5459" s="193">
        <v>2</v>
      </c>
      <c r="G5459" s="194">
        <v>2.02922</v>
      </c>
      <c r="H5459" s="195">
        <v>3.21583</v>
      </c>
    </row>
    <row r="5460" spans="2:8" x14ac:dyDescent="0.25">
      <c r="B5460" s="191" t="s">
        <v>435</v>
      </c>
      <c r="C5460" s="193">
        <v>9</v>
      </c>
      <c r="D5460" s="193">
        <v>1</v>
      </c>
      <c r="E5460" s="193">
        <v>17</v>
      </c>
      <c r="F5460" s="193">
        <v>2</v>
      </c>
      <c r="G5460" s="194">
        <v>2.1406800000000001</v>
      </c>
      <c r="H5460" s="195">
        <v>3.2975099999999999</v>
      </c>
    </row>
    <row r="5461" spans="2:8" x14ac:dyDescent="0.25">
      <c r="B5461" s="191" t="s">
        <v>435</v>
      </c>
      <c r="C5461" s="193">
        <v>9</v>
      </c>
      <c r="D5461" s="193">
        <v>2</v>
      </c>
      <c r="E5461" s="193">
        <v>15</v>
      </c>
      <c r="F5461" s="193">
        <v>3</v>
      </c>
      <c r="G5461" s="194">
        <v>1.38317</v>
      </c>
      <c r="H5461" s="195">
        <v>2.2309199999999998</v>
      </c>
    </row>
    <row r="5462" spans="2:8" x14ac:dyDescent="0.25">
      <c r="B5462" s="191" t="s">
        <v>435</v>
      </c>
      <c r="C5462" s="193">
        <v>9</v>
      </c>
      <c r="D5462" s="193">
        <v>2</v>
      </c>
      <c r="E5462" s="193">
        <v>16</v>
      </c>
      <c r="F5462" s="193">
        <v>3</v>
      </c>
      <c r="G5462" s="194">
        <v>1.44421</v>
      </c>
      <c r="H5462" s="195">
        <v>2.2795200000000002</v>
      </c>
    </row>
    <row r="5463" spans="2:8" x14ac:dyDescent="0.25">
      <c r="B5463" s="191" t="s">
        <v>435</v>
      </c>
      <c r="C5463" s="193">
        <v>9</v>
      </c>
      <c r="D5463" s="193">
        <v>2</v>
      </c>
      <c r="E5463" s="193">
        <v>17</v>
      </c>
      <c r="F5463" s="193">
        <v>3</v>
      </c>
      <c r="G5463" s="194">
        <v>1.4509399999999999</v>
      </c>
      <c r="H5463" s="195">
        <v>2.2452700000000001</v>
      </c>
    </row>
    <row r="5464" spans="2:8" x14ac:dyDescent="0.25">
      <c r="B5464" s="191" t="s">
        <v>435</v>
      </c>
      <c r="C5464" s="193">
        <v>9</v>
      </c>
      <c r="D5464" s="193">
        <v>3</v>
      </c>
      <c r="E5464" s="193">
        <v>15</v>
      </c>
      <c r="F5464" s="193">
        <v>4</v>
      </c>
      <c r="G5464" s="194">
        <v>1.0340800000000001</v>
      </c>
      <c r="H5464" s="195">
        <v>1.66883</v>
      </c>
    </row>
    <row r="5465" spans="2:8" x14ac:dyDescent="0.25">
      <c r="B5465" s="191" t="s">
        <v>435</v>
      </c>
      <c r="C5465" s="193">
        <v>9</v>
      </c>
      <c r="D5465" s="193">
        <v>3</v>
      </c>
      <c r="E5465" s="193">
        <v>16</v>
      </c>
      <c r="F5465" s="193">
        <v>4</v>
      </c>
      <c r="G5465" s="194">
        <v>1.04766</v>
      </c>
      <c r="H5465" s="195">
        <v>1.6406799999999999</v>
      </c>
    </row>
    <row r="5466" spans="2:8" x14ac:dyDescent="0.25">
      <c r="B5466" s="191" t="s">
        <v>435</v>
      </c>
      <c r="C5466" s="193">
        <v>9</v>
      </c>
      <c r="D5466" s="193">
        <v>3</v>
      </c>
      <c r="E5466" s="193">
        <v>17</v>
      </c>
      <c r="F5466" s="193">
        <v>4</v>
      </c>
      <c r="G5466" s="194">
        <v>1.00658</v>
      </c>
      <c r="H5466" s="195">
        <v>1.5278099999999999</v>
      </c>
    </row>
    <row r="5467" spans="2:8" x14ac:dyDescent="0.25">
      <c r="B5467" s="191" t="s">
        <v>436</v>
      </c>
      <c r="C5467" s="193">
        <v>9</v>
      </c>
      <c r="D5467" s="193">
        <v>1</v>
      </c>
      <c r="E5467" s="193">
        <v>15</v>
      </c>
      <c r="F5467" s="193">
        <v>2</v>
      </c>
      <c r="G5467" s="194">
        <v>1.6369199999999999</v>
      </c>
      <c r="H5467" s="195">
        <v>2.6877900000000001</v>
      </c>
    </row>
    <row r="5468" spans="2:8" x14ac:dyDescent="0.25">
      <c r="B5468" s="191" t="s">
        <v>436</v>
      </c>
      <c r="C5468" s="193">
        <v>9</v>
      </c>
      <c r="D5468" s="193">
        <v>1</v>
      </c>
      <c r="E5468" s="193">
        <v>16</v>
      </c>
      <c r="F5468" s="193">
        <v>2</v>
      </c>
      <c r="G5468" s="194">
        <v>1.93377</v>
      </c>
      <c r="H5468" s="195">
        <v>2.9957099999999999</v>
      </c>
    </row>
    <row r="5469" spans="2:8" x14ac:dyDescent="0.25">
      <c r="B5469" s="191" t="s">
        <v>436</v>
      </c>
      <c r="C5469" s="193">
        <v>9</v>
      </c>
      <c r="D5469" s="193">
        <v>1</v>
      </c>
      <c r="E5469" s="193">
        <v>17</v>
      </c>
      <c r="F5469" s="193">
        <v>2</v>
      </c>
      <c r="G5469" s="194">
        <v>1.99976</v>
      </c>
      <c r="H5469" s="195">
        <v>3.0932200000000001</v>
      </c>
    </row>
    <row r="5470" spans="2:8" x14ac:dyDescent="0.25">
      <c r="B5470" s="191" t="s">
        <v>436</v>
      </c>
      <c r="C5470" s="193">
        <v>9</v>
      </c>
      <c r="D5470" s="193">
        <v>2</v>
      </c>
      <c r="E5470" s="193">
        <v>15</v>
      </c>
      <c r="F5470" s="193">
        <v>3</v>
      </c>
      <c r="G5470" s="194">
        <v>1.29128</v>
      </c>
      <c r="H5470" s="195">
        <v>2.0808399999999998</v>
      </c>
    </row>
    <row r="5471" spans="2:8" x14ac:dyDescent="0.25">
      <c r="B5471" s="191" t="s">
        <v>436</v>
      </c>
      <c r="C5471" s="193">
        <v>9</v>
      </c>
      <c r="D5471" s="193">
        <v>2</v>
      </c>
      <c r="E5471" s="193">
        <v>16</v>
      </c>
      <c r="F5471" s="193">
        <v>3</v>
      </c>
      <c r="G5471" s="194">
        <v>1.3488800000000001</v>
      </c>
      <c r="H5471" s="195">
        <v>2.1274299999999999</v>
      </c>
    </row>
    <row r="5472" spans="2:8" x14ac:dyDescent="0.25">
      <c r="B5472" s="191" t="s">
        <v>436</v>
      </c>
      <c r="C5472" s="193">
        <v>9</v>
      </c>
      <c r="D5472" s="193">
        <v>2</v>
      </c>
      <c r="E5472" s="193">
        <v>17</v>
      </c>
      <c r="F5472" s="193">
        <v>3</v>
      </c>
      <c r="G5472" s="194">
        <v>1.3543000000000001</v>
      </c>
      <c r="H5472" s="195">
        <v>2.0937600000000001</v>
      </c>
    </row>
    <row r="5473" spans="2:8" x14ac:dyDescent="0.25">
      <c r="B5473" s="191" t="s">
        <v>436</v>
      </c>
      <c r="C5473" s="193">
        <v>9</v>
      </c>
      <c r="D5473" s="193">
        <v>3</v>
      </c>
      <c r="E5473" s="193">
        <v>15</v>
      </c>
      <c r="F5473" s="193">
        <v>4</v>
      </c>
      <c r="G5473" s="194">
        <v>0.96498200000000001</v>
      </c>
      <c r="H5473" s="195">
        <v>1.5561499999999999</v>
      </c>
    </row>
    <row r="5474" spans="2:8" x14ac:dyDescent="0.25">
      <c r="B5474" s="191" t="s">
        <v>436</v>
      </c>
      <c r="C5474" s="193">
        <v>9</v>
      </c>
      <c r="D5474" s="193">
        <v>3</v>
      </c>
      <c r="E5474" s="193">
        <v>16</v>
      </c>
      <c r="F5474" s="193">
        <v>4</v>
      </c>
      <c r="G5474" s="194">
        <v>0.97709299999999999</v>
      </c>
      <c r="H5474" s="195">
        <v>1.5309699999999999</v>
      </c>
    </row>
    <row r="5475" spans="2:8" x14ac:dyDescent="0.25">
      <c r="B5475" s="191" t="s">
        <v>436</v>
      </c>
      <c r="C5475" s="193">
        <v>9</v>
      </c>
      <c r="D5475" s="193">
        <v>3</v>
      </c>
      <c r="E5475" s="193">
        <v>17</v>
      </c>
      <c r="F5475" s="193">
        <v>4</v>
      </c>
      <c r="G5475" s="194">
        <v>0.94000700000000004</v>
      </c>
      <c r="H5475" s="195">
        <v>1.42537</v>
      </c>
    </row>
    <row r="5476" spans="2:8" x14ac:dyDescent="0.25">
      <c r="B5476" s="191" t="s">
        <v>437</v>
      </c>
      <c r="C5476" s="193">
        <v>9</v>
      </c>
      <c r="D5476" s="193">
        <v>1</v>
      </c>
      <c r="E5476" s="193">
        <v>15</v>
      </c>
      <c r="F5476" s="193">
        <v>2</v>
      </c>
      <c r="G5476" s="194">
        <v>1.78731</v>
      </c>
      <c r="H5476" s="195">
        <v>2.8544399999999999</v>
      </c>
    </row>
    <row r="5477" spans="2:8" x14ac:dyDescent="0.25">
      <c r="B5477" s="191" t="s">
        <v>437</v>
      </c>
      <c r="C5477" s="193">
        <v>9</v>
      </c>
      <c r="D5477" s="193">
        <v>1</v>
      </c>
      <c r="E5477" s="193">
        <v>16</v>
      </c>
      <c r="F5477" s="193">
        <v>2</v>
      </c>
      <c r="G5477" s="194">
        <v>2.1021399999999999</v>
      </c>
      <c r="H5477" s="195">
        <v>3.2796599999999998</v>
      </c>
    </row>
    <row r="5478" spans="2:8" x14ac:dyDescent="0.25">
      <c r="B5478" s="191" t="s">
        <v>437</v>
      </c>
      <c r="C5478" s="193">
        <v>9</v>
      </c>
      <c r="D5478" s="193">
        <v>1</v>
      </c>
      <c r="E5478" s="193">
        <v>17</v>
      </c>
      <c r="F5478" s="193">
        <v>2</v>
      </c>
      <c r="G5478" s="194">
        <v>2.2504900000000001</v>
      </c>
      <c r="H5478" s="195">
        <v>3.44902</v>
      </c>
    </row>
    <row r="5479" spans="2:8" x14ac:dyDescent="0.25">
      <c r="B5479" s="191" t="s">
        <v>437</v>
      </c>
      <c r="C5479" s="193">
        <v>9</v>
      </c>
      <c r="D5479" s="193">
        <v>2</v>
      </c>
      <c r="E5479" s="193">
        <v>15</v>
      </c>
      <c r="F5479" s="193">
        <v>3</v>
      </c>
      <c r="G5479" s="194">
        <v>1.4968999999999999</v>
      </c>
      <c r="H5479" s="195">
        <v>2.4758399999999998</v>
      </c>
    </row>
    <row r="5480" spans="2:8" x14ac:dyDescent="0.25">
      <c r="B5480" s="191" t="s">
        <v>437</v>
      </c>
      <c r="C5480" s="193">
        <v>9</v>
      </c>
      <c r="D5480" s="193">
        <v>2</v>
      </c>
      <c r="E5480" s="193">
        <v>16</v>
      </c>
      <c r="F5480" s="193">
        <v>3</v>
      </c>
      <c r="G5480" s="194">
        <v>1.5603800000000001</v>
      </c>
      <c r="H5480" s="195">
        <v>2.5021800000000001</v>
      </c>
    </row>
    <row r="5481" spans="2:8" x14ac:dyDescent="0.25">
      <c r="B5481" s="191" t="s">
        <v>437</v>
      </c>
      <c r="C5481" s="193">
        <v>9</v>
      </c>
      <c r="D5481" s="193">
        <v>2</v>
      </c>
      <c r="E5481" s="193">
        <v>17</v>
      </c>
      <c r="F5481" s="193">
        <v>3</v>
      </c>
      <c r="G5481" s="194">
        <v>1.55843</v>
      </c>
      <c r="H5481" s="195">
        <v>2.4296600000000002</v>
      </c>
    </row>
    <row r="5482" spans="2:8" x14ac:dyDescent="0.25">
      <c r="B5482" s="191" t="s">
        <v>437</v>
      </c>
      <c r="C5482" s="193">
        <v>9</v>
      </c>
      <c r="D5482" s="193">
        <v>3</v>
      </c>
      <c r="E5482" s="193">
        <v>15</v>
      </c>
      <c r="F5482" s="193">
        <v>4</v>
      </c>
      <c r="G5482" s="194">
        <v>1.04792</v>
      </c>
      <c r="H5482" s="195">
        <v>1.7108399999999999</v>
      </c>
    </row>
    <row r="5483" spans="2:8" x14ac:dyDescent="0.25">
      <c r="B5483" s="191" t="s">
        <v>437</v>
      </c>
      <c r="C5483" s="193">
        <v>9</v>
      </c>
      <c r="D5483" s="193">
        <v>3</v>
      </c>
      <c r="E5483" s="193">
        <v>16</v>
      </c>
      <c r="F5483" s="193">
        <v>4</v>
      </c>
      <c r="G5483" s="194">
        <v>1.05959</v>
      </c>
      <c r="H5483" s="195">
        <v>1.66476</v>
      </c>
    </row>
    <row r="5484" spans="2:8" x14ac:dyDescent="0.25">
      <c r="B5484" s="191" t="s">
        <v>437</v>
      </c>
      <c r="C5484" s="193">
        <v>9</v>
      </c>
      <c r="D5484" s="193">
        <v>3</v>
      </c>
      <c r="E5484" s="193">
        <v>17</v>
      </c>
      <c r="F5484" s="193">
        <v>4</v>
      </c>
      <c r="G5484" s="194">
        <v>1.0098400000000001</v>
      </c>
      <c r="H5484" s="195">
        <v>1.52563</v>
      </c>
    </row>
    <row r="5485" spans="2:8" x14ac:dyDescent="0.25">
      <c r="B5485" s="191" t="s">
        <v>438</v>
      </c>
      <c r="C5485" s="193">
        <v>9</v>
      </c>
      <c r="D5485" s="193">
        <v>1</v>
      </c>
      <c r="E5485" s="193">
        <v>15</v>
      </c>
      <c r="F5485" s="193">
        <v>2</v>
      </c>
      <c r="G5485" s="194">
        <v>1.5738700000000001</v>
      </c>
      <c r="H5485" s="195">
        <v>2.51451</v>
      </c>
    </row>
    <row r="5486" spans="2:8" x14ac:dyDescent="0.25">
      <c r="B5486" s="191" t="s">
        <v>438</v>
      </c>
      <c r="C5486" s="193">
        <v>9</v>
      </c>
      <c r="D5486" s="193">
        <v>1</v>
      </c>
      <c r="E5486" s="193">
        <v>16</v>
      </c>
      <c r="F5486" s="193">
        <v>2</v>
      </c>
      <c r="G5486" s="194">
        <v>1.85032</v>
      </c>
      <c r="H5486" s="195">
        <v>2.8862899999999998</v>
      </c>
    </row>
    <row r="5487" spans="2:8" x14ac:dyDescent="0.25">
      <c r="B5487" s="191" t="s">
        <v>438</v>
      </c>
      <c r="C5487" s="193">
        <v>9</v>
      </c>
      <c r="D5487" s="193">
        <v>1</v>
      </c>
      <c r="E5487" s="193">
        <v>17</v>
      </c>
      <c r="F5487" s="193">
        <v>2</v>
      </c>
      <c r="G5487" s="194">
        <v>1.97919</v>
      </c>
      <c r="H5487" s="195">
        <v>3.0319699999999998</v>
      </c>
    </row>
    <row r="5488" spans="2:8" x14ac:dyDescent="0.25">
      <c r="B5488" s="191" t="s">
        <v>438</v>
      </c>
      <c r="C5488" s="193">
        <v>9</v>
      </c>
      <c r="D5488" s="193">
        <v>2</v>
      </c>
      <c r="E5488" s="193">
        <v>15</v>
      </c>
      <c r="F5488" s="193">
        <v>3</v>
      </c>
      <c r="G5488" s="194">
        <v>1.32464</v>
      </c>
      <c r="H5488" s="195">
        <v>2.19136</v>
      </c>
    </row>
    <row r="5489" spans="2:8" x14ac:dyDescent="0.25">
      <c r="B5489" s="191" t="s">
        <v>438</v>
      </c>
      <c r="C5489" s="193">
        <v>9</v>
      </c>
      <c r="D5489" s="193">
        <v>2</v>
      </c>
      <c r="E5489" s="193">
        <v>16</v>
      </c>
      <c r="F5489" s="193">
        <v>3</v>
      </c>
      <c r="G5489" s="194">
        <v>1.3806700000000001</v>
      </c>
      <c r="H5489" s="195">
        <v>2.2121599999999999</v>
      </c>
    </row>
    <row r="5490" spans="2:8" x14ac:dyDescent="0.25">
      <c r="B5490" s="191" t="s">
        <v>438</v>
      </c>
      <c r="C5490" s="193">
        <v>9</v>
      </c>
      <c r="D5490" s="193">
        <v>2</v>
      </c>
      <c r="E5490" s="193">
        <v>17</v>
      </c>
      <c r="F5490" s="193">
        <v>3</v>
      </c>
      <c r="G5490" s="194">
        <v>1.3781600000000001</v>
      </c>
      <c r="H5490" s="195">
        <v>2.1520600000000001</v>
      </c>
    </row>
    <row r="5491" spans="2:8" x14ac:dyDescent="0.25">
      <c r="B5491" s="191" t="s">
        <v>438</v>
      </c>
      <c r="C5491" s="193">
        <v>9</v>
      </c>
      <c r="D5491" s="193">
        <v>3</v>
      </c>
      <c r="E5491" s="193">
        <v>15</v>
      </c>
      <c r="F5491" s="193">
        <v>4</v>
      </c>
      <c r="G5491" s="194">
        <v>0.92839799999999995</v>
      </c>
      <c r="H5491" s="195">
        <v>1.5185299999999999</v>
      </c>
    </row>
    <row r="5492" spans="2:8" x14ac:dyDescent="0.25">
      <c r="B5492" s="191" t="s">
        <v>438</v>
      </c>
      <c r="C5492" s="193">
        <v>9</v>
      </c>
      <c r="D5492" s="193">
        <v>3</v>
      </c>
      <c r="E5492" s="193">
        <v>16</v>
      </c>
      <c r="F5492" s="193">
        <v>4</v>
      </c>
      <c r="G5492" s="194">
        <v>0.93961300000000003</v>
      </c>
      <c r="H5492" s="195">
        <v>1.47706</v>
      </c>
    </row>
    <row r="5493" spans="2:8" x14ac:dyDescent="0.25">
      <c r="B5493" s="191" t="s">
        <v>438</v>
      </c>
      <c r="C5493" s="193">
        <v>9</v>
      </c>
      <c r="D5493" s="193">
        <v>3</v>
      </c>
      <c r="E5493" s="193">
        <v>17</v>
      </c>
      <c r="F5493" s="193">
        <v>4</v>
      </c>
      <c r="G5493" s="194">
        <v>0.89566699999999999</v>
      </c>
      <c r="H5493" s="195">
        <v>1.3558300000000001</v>
      </c>
    </row>
    <row r="5494" spans="2:8" x14ac:dyDescent="0.25">
      <c r="B5494" s="191" t="s">
        <v>439</v>
      </c>
      <c r="C5494" s="193">
        <v>9</v>
      </c>
      <c r="D5494" s="193">
        <v>1</v>
      </c>
      <c r="E5494" s="193">
        <v>15</v>
      </c>
      <c r="F5494" s="193">
        <v>2</v>
      </c>
      <c r="G5494" s="194">
        <v>1.5015799999999999</v>
      </c>
      <c r="H5494" s="195">
        <v>2.4623900000000001</v>
      </c>
    </row>
    <row r="5495" spans="2:8" x14ac:dyDescent="0.25">
      <c r="B5495" s="191" t="s">
        <v>439</v>
      </c>
      <c r="C5495" s="193">
        <v>9</v>
      </c>
      <c r="D5495" s="193">
        <v>1</v>
      </c>
      <c r="E5495" s="193">
        <v>16</v>
      </c>
      <c r="F5495" s="193">
        <v>2</v>
      </c>
      <c r="G5495" s="194">
        <v>1.75291</v>
      </c>
      <c r="H5495" s="195">
        <v>2.8071999999999999</v>
      </c>
    </row>
    <row r="5496" spans="2:8" x14ac:dyDescent="0.25">
      <c r="B5496" s="191" t="s">
        <v>439</v>
      </c>
      <c r="C5496" s="193">
        <v>9</v>
      </c>
      <c r="D5496" s="193">
        <v>1</v>
      </c>
      <c r="E5496" s="193">
        <v>17</v>
      </c>
      <c r="F5496" s="193">
        <v>2</v>
      </c>
      <c r="G5496" s="194">
        <v>1.86425</v>
      </c>
      <c r="H5496" s="195">
        <v>2.92916</v>
      </c>
    </row>
    <row r="5497" spans="2:8" x14ac:dyDescent="0.25">
      <c r="B5497" s="191" t="s">
        <v>439</v>
      </c>
      <c r="C5497" s="193">
        <v>9</v>
      </c>
      <c r="D5497" s="193">
        <v>2</v>
      </c>
      <c r="E5497" s="193">
        <v>15</v>
      </c>
      <c r="F5497" s="193">
        <v>3</v>
      </c>
      <c r="G5497" s="194">
        <v>1.26932</v>
      </c>
      <c r="H5497" s="195">
        <v>2.1413600000000002</v>
      </c>
    </row>
    <row r="5498" spans="2:8" x14ac:dyDescent="0.25">
      <c r="B5498" s="191" t="s">
        <v>439</v>
      </c>
      <c r="C5498" s="193">
        <v>9</v>
      </c>
      <c r="D5498" s="193">
        <v>2</v>
      </c>
      <c r="E5498" s="193">
        <v>16</v>
      </c>
      <c r="F5498" s="193">
        <v>3</v>
      </c>
      <c r="G5498" s="194">
        <v>1.3251599999999999</v>
      </c>
      <c r="H5498" s="195">
        <v>2.1672500000000001</v>
      </c>
    </row>
    <row r="5499" spans="2:8" x14ac:dyDescent="0.25">
      <c r="B5499" s="191" t="s">
        <v>439</v>
      </c>
      <c r="C5499" s="193">
        <v>9</v>
      </c>
      <c r="D5499" s="193">
        <v>2</v>
      </c>
      <c r="E5499" s="193">
        <v>17</v>
      </c>
      <c r="F5499" s="193">
        <v>3</v>
      </c>
      <c r="G5499" s="194">
        <v>1.32647</v>
      </c>
      <c r="H5499" s="195">
        <v>2.1135700000000002</v>
      </c>
    </row>
    <row r="5500" spans="2:8" x14ac:dyDescent="0.25">
      <c r="B5500" s="191" t="s">
        <v>439</v>
      </c>
      <c r="C5500" s="193">
        <v>9</v>
      </c>
      <c r="D5500" s="193">
        <v>3</v>
      </c>
      <c r="E5500" s="193">
        <v>15</v>
      </c>
      <c r="F5500" s="193">
        <v>4</v>
      </c>
      <c r="G5500" s="194">
        <v>0.89948799999999995</v>
      </c>
      <c r="H5500" s="195">
        <v>1.49739</v>
      </c>
    </row>
    <row r="5501" spans="2:8" x14ac:dyDescent="0.25">
      <c r="B5501" s="191" t="s">
        <v>439</v>
      </c>
      <c r="C5501" s="193">
        <v>9</v>
      </c>
      <c r="D5501" s="193">
        <v>3</v>
      </c>
      <c r="E5501" s="193">
        <v>16</v>
      </c>
      <c r="F5501" s="193">
        <v>4</v>
      </c>
      <c r="G5501" s="194">
        <v>0.91133500000000001</v>
      </c>
      <c r="H5501" s="195">
        <v>1.4593100000000001</v>
      </c>
    </row>
    <row r="5502" spans="2:8" x14ac:dyDescent="0.25">
      <c r="B5502" s="191" t="s">
        <v>439</v>
      </c>
      <c r="C5502" s="193">
        <v>9</v>
      </c>
      <c r="D5502" s="193">
        <v>3</v>
      </c>
      <c r="E5502" s="193">
        <v>17</v>
      </c>
      <c r="F5502" s="193">
        <v>4</v>
      </c>
      <c r="G5502" s="194">
        <v>0.87006099999999997</v>
      </c>
      <c r="H5502" s="195">
        <v>1.3405800000000001</v>
      </c>
    </row>
    <row r="5503" spans="2:8" x14ac:dyDescent="0.25">
      <c r="B5503" s="191" t="s">
        <v>440</v>
      </c>
      <c r="C5503" s="193">
        <v>9</v>
      </c>
      <c r="D5503" s="193">
        <v>1</v>
      </c>
      <c r="E5503" s="193">
        <v>15</v>
      </c>
      <c r="F5503" s="193">
        <v>2</v>
      </c>
      <c r="G5503" s="194">
        <v>1.4071899999999999</v>
      </c>
      <c r="H5503" s="195">
        <v>2.3115399999999999</v>
      </c>
    </row>
    <row r="5504" spans="2:8" x14ac:dyDescent="0.25">
      <c r="B5504" s="191" t="s">
        <v>440</v>
      </c>
      <c r="C5504" s="193">
        <v>9</v>
      </c>
      <c r="D5504" s="193">
        <v>1</v>
      </c>
      <c r="E5504" s="193">
        <v>16</v>
      </c>
      <c r="F5504" s="193">
        <v>2</v>
      </c>
      <c r="G5504" s="194">
        <v>1.6433500000000001</v>
      </c>
      <c r="H5504" s="195">
        <v>2.63381</v>
      </c>
    </row>
    <row r="5505" spans="2:8" x14ac:dyDescent="0.25">
      <c r="B5505" s="191" t="s">
        <v>440</v>
      </c>
      <c r="C5505" s="193">
        <v>9</v>
      </c>
      <c r="D5505" s="193">
        <v>1</v>
      </c>
      <c r="E5505" s="193">
        <v>17</v>
      </c>
      <c r="F5505" s="193">
        <v>2</v>
      </c>
      <c r="G5505" s="194">
        <v>1.7477799999999999</v>
      </c>
      <c r="H5505" s="195">
        <v>2.7484899999999999</v>
      </c>
    </row>
    <row r="5506" spans="2:8" x14ac:dyDescent="0.25">
      <c r="B5506" s="191" t="s">
        <v>440</v>
      </c>
      <c r="C5506" s="193">
        <v>9</v>
      </c>
      <c r="D5506" s="193">
        <v>2</v>
      </c>
      <c r="E5506" s="193">
        <v>15</v>
      </c>
      <c r="F5506" s="193">
        <v>3</v>
      </c>
      <c r="G5506" s="194">
        <v>1.19211</v>
      </c>
      <c r="H5506" s="195">
        <v>2.01519</v>
      </c>
    </row>
    <row r="5507" spans="2:8" x14ac:dyDescent="0.25">
      <c r="B5507" s="191" t="s">
        <v>440</v>
      </c>
      <c r="C5507" s="193">
        <v>9</v>
      </c>
      <c r="D5507" s="193">
        <v>2</v>
      </c>
      <c r="E5507" s="193">
        <v>16</v>
      </c>
      <c r="F5507" s="193">
        <v>3</v>
      </c>
      <c r="G5507" s="194">
        <v>1.2451099999999999</v>
      </c>
      <c r="H5507" s="195">
        <v>2.04087</v>
      </c>
    </row>
    <row r="5508" spans="2:8" x14ac:dyDescent="0.25">
      <c r="B5508" s="191" t="s">
        <v>440</v>
      </c>
      <c r="C5508" s="193">
        <v>9</v>
      </c>
      <c r="D5508" s="193">
        <v>2</v>
      </c>
      <c r="E5508" s="193">
        <v>17</v>
      </c>
      <c r="F5508" s="193">
        <v>3</v>
      </c>
      <c r="G5508" s="194">
        <v>1.24743</v>
      </c>
      <c r="H5508" s="195">
        <v>1.9890399999999999</v>
      </c>
    </row>
    <row r="5509" spans="2:8" x14ac:dyDescent="0.25">
      <c r="B5509" s="191" t="s">
        <v>440</v>
      </c>
      <c r="C5509" s="193">
        <v>9</v>
      </c>
      <c r="D5509" s="193">
        <v>3</v>
      </c>
      <c r="E5509" s="193">
        <v>15</v>
      </c>
      <c r="F5509" s="193">
        <v>4</v>
      </c>
      <c r="G5509" s="194">
        <v>0.84661500000000001</v>
      </c>
      <c r="H5509" s="195">
        <v>1.4117299999999999</v>
      </c>
    </row>
    <row r="5510" spans="2:8" x14ac:dyDescent="0.25">
      <c r="B5510" s="191" t="s">
        <v>440</v>
      </c>
      <c r="C5510" s="193">
        <v>9</v>
      </c>
      <c r="D5510" s="193">
        <v>3</v>
      </c>
      <c r="E5510" s="193">
        <v>16</v>
      </c>
      <c r="F5510" s="193">
        <v>4</v>
      </c>
      <c r="G5510" s="194">
        <v>0.85713899999999998</v>
      </c>
      <c r="H5510" s="195">
        <v>1.3751500000000001</v>
      </c>
    </row>
    <row r="5511" spans="2:8" x14ac:dyDescent="0.25">
      <c r="B5511" s="191" t="s">
        <v>440</v>
      </c>
      <c r="C5511" s="193">
        <v>9</v>
      </c>
      <c r="D5511" s="193">
        <v>3</v>
      </c>
      <c r="E5511" s="193">
        <v>17</v>
      </c>
      <c r="F5511" s="193">
        <v>4</v>
      </c>
      <c r="G5511" s="194">
        <v>0.81972900000000004</v>
      </c>
      <c r="H5511" s="195">
        <v>1.2650699999999999</v>
      </c>
    </row>
    <row r="5512" spans="2:8" x14ac:dyDescent="0.25">
      <c r="B5512" s="191" t="s">
        <v>441</v>
      </c>
      <c r="C5512" s="193">
        <v>9</v>
      </c>
      <c r="D5512" s="193">
        <v>1</v>
      </c>
      <c r="E5512" s="193">
        <v>15</v>
      </c>
      <c r="F5512" s="193">
        <v>2</v>
      </c>
      <c r="G5512" s="194">
        <v>1.5739399999999999</v>
      </c>
      <c r="H5512" s="195">
        <v>2.5413600000000001</v>
      </c>
    </row>
    <row r="5513" spans="2:8" x14ac:dyDescent="0.25">
      <c r="B5513" s="191" t="s">
        <v>441</v>
      </c>
      <c r="C5513" s="193">
        <v>9</v>
      </c>
      <c r="D5513" s="193">
        <v>1</v>
      </c>
      <c r="E5513" s="193">
        <v>16</v>
      </c>
      <c r="F5513" s="193">
        <v>2</v>
      </c>
      <c r="G5513" s="194">
        <v>1.8434600000000001</v>
      </c>
      <c r="H5513" s="195">
        <v>2.9142299999999999</v>
      </c>
    </row>
    <row r="5514" spans="2:8" x14ac:dyDescent="0.25">
      <c r="B5514" s="191" t="s">
        <v>441</v>
      </c>
      <c r="C5514" s="193">
        <v>9</v>
      </c>
      <c r="D5514" s="193">
        <v>1</v>
      </c>
      <c r="E5514" s="193">
        <v>17</v>
      </c>
      <c r="F5514" s="193">
        <v>2</v>
      </c>
      <c r="G5514" s="194">
        <v>1.9556899999999999</v>
      </c>
      <c r="H5514" s="195">
        <v>3.0474899999999998</v>
      </c>
    </row>
    <row r="5515" spans="2:8" x14ac:dyDescent="0.25">
      <c r="B5515" s="191" t="s">
        <v>441</v>
      </c>
      <c r="C5515" s="193">
        <v>9</v>
      </c>
      <c r="D5515" s="193">
        <v>2</v>
      </c>
      <c r="E5515" s="193">
        <v>15</v>
      </c>
      <c r="F5515" s="193">
        <v>3</v>
      </c>
      <c r="G5515" s="194">
        <v>1.3431900000000001</v>
      </c>
      <c r="H5515" s="195">
        <v>2.2304499999999998</v>
      </c>
    </row>
    <row r="5516" spans="2:8" x14ac:dyDescent="0.25">
      <c r="B5516" s="191" t="s">
        <v>441</v>
      </c>
      <c r="C5516" s="193">
        <v>9</v>
      </c>
      <c r="D5516" s="193">
        <v>2</v>
      </c>
      <c r="E5516" s="193">
        <v>16</v>
      </c>
      <c r="F5516" s="193">
        <v>3</v>
      </c>
      <c r="G5516" s="194">
        <v>1.4020900000000001</v>
      </c>
      <c r="H5516" s="195">
        <v>2.2599300000000002</v>
      </c>
    </row>
    <row r="5517" spans="2:8" x14ac:dyDescent="0.25">
      <c r="B5517" s="191" t="s">
        <v>441</v>
      </c>
      <c r="C5517" s="193">
        <v>9</v>
      </c>
      <c r="D5517" s="193">
        <v>2</v>
      </c>
      <c r="E5517" s="193">
        <v>17</v>
      </c>
      <c r="F5517" s="193">
        <v>3</v>
      </c>
      <c r="G5517" s="194">
        <v>1.4069199999999999</v>
      </c>
      <c r="H5517" s="195">
        <v>2.2101999999999999</v>
      </c>
    </row>
    <row r="5518" spans="2:8" x14ac:dyDescent="0.25">
      <c r="B5518" s="191" t="s">
        <v>441</v>
      </c>
      <c r="C5518" s="193">
        <v>9</v>
      </c>
      <c r="D5518" s="193">
        <v>3</v>
      </c>
      <c r="E5518" s="193">
        <v>15</v>
      </c>
      <c r="F5518" s="193">
        <v>4</v>
      </c>
      <c r="G5518" s="194">
        <v>0.96450899999999995</v>
      </c>
      <c r="H5518" s="195">
        <v>1.5829500000000001</v>
      </c>
    </row>
    <row r="5519" spans="2:8" x14ac:dyDescent="0.25">
      <c r="B5519" s="191" t="s">
        <v>441</v>
      </c>
      <c r="C5519" s="193">
        <v>9</v>
      </c>
      <c r="D5519" s="193">
        <v>3</v>
      </c>
      <c r="E5519" s="193">
        <v>16</v>
      </c>
      <c r="F5519" s="193">
        <v>4</v>
      </c>
      <c r="G5519" s="194">
        <v>0.97920399999999996</v>
      </c>
      <c r="H5519" s="195">
        <v>1.54627</v>
      </c>
    </row>
    <row r="5520" spans="2:8" x14ac:dyDescent="0.25">
      <c r="B5520" s="191" t="s">
        <v>441</v>
      </c>
      <c r="C5520" s="193">
        <v>9</v>
      </c>
      <c r="D5520" s="193">
        <v>3</v>
      </c>
      <c r="E5520" s="193">
        <v>17</v>
      </c>
      <c r="F5520" s="193">
        <v>4</v>
      </c>
      <c r="G5520" s="194">
        <v>0.93546300000000004</v>
      </c>
      <c r="H5520" s="195">
        <v>1.4202999999999999</v>
      </c>
    </row>
    <row r="5521" spans="2:8" x14ac:dyDescent="0.25">
      <c r="B5521" s="191" t="s">
        <v>442</v>
      </c>
      <c r="C5521" s="193">
        <v>9</v>
      </c>
      <c r="D5521" s="193">
        <v>1</v>
      </c>
      <c r="E5521" s="193">
        <v>15</v>
      </c>
      <c r="F5521" s="193">
        <v>2</v>
      </c>
      <c r="G5521" s="194">
        <v>1.46689</v>
      </c>
      <c r="H5521" s="195">
        <v>2.3702899999999998</v>
      </c>
    </row>
    <row r="5522" spans="2:8" x14ac:dyDescent="0.25">
      <c r="B5522" s="191" t="s">
        <v>442</v>
      </c>
      <c r="C5522" s="193">
        <v>9</v>
      </c>
      <c r="D5522" s="193">
        <v>1</v>
      </c>
      <c r="E5522" s="193">
        <v>16</v>
      </c>
      <c r="F5522" s="193">
        <v>2</v>
      </c>
      <c r="G5522" s="194">
        <v>1.7204600000000001</v>
      </c>
      <c r="H5522" s="195">
        <v>2.7170100000000001</v>
      </c>
    </row>
    <row r="5523" spans="2:8" x14ac:dyDescent="0.25">
      <c r="B5523" s="191" t="s">
        <v>442</v>
      </c>
      <c r="C5523" s="193">
        <v>9</v>
      </c>
      <c r="D5523" s="193">
        <v>1</v>
      </c>
      <c r="E5523" s="193">
        <v>17</v>
      </c>
      <c r="F5523" s="193">
        <v>2</v>
      </c>
      <c r="G5523" s="194">
        <v>1.83131</v>
      </c>
      <c r="H5523" s="195">
        <v>2.84219</v>
      </c>
    </row>
    <row r="5524" spans="2:8" x14ac:dyDescent="0.25">
      <c r="B5524" s="191" t="s">
        <v>442</v>
      </c>
      <c r="C5524" s="193">
        <v>9</v>
      </c>
      <c r="D5524" s="193">
        <v>2</v>
      </c>
      <c r="E5524" s="193">
        <v>15</v>
      </c>
      <c r="F5524" s="193">
        <v>3</v>
      </c>
      <c r="G5524" s="194">
        <v>1.25397</v>
      </c>
      <c r="H5524" s="195">
        <v>2.08555</v>
      </c>
    </row>
    <row r="5525" spans="2:8" x14ac:dyDescent="0.25">
      <c r="B5525" s="191" t="s">
        <v>442</v>
      </c>
      <c r="C5525" s="193">
        <v>9</v>
      </c>
      <c r="D5525" s="193">
        <v>2</v>
      </c>
      <c r="E5525" s="193">
        <v>16</v>
      </c>
      <c r="F5525" s="193">
        <v>3</v>
      </c>
      <c r="G5525" s="194">
        <v>1.3109200000000001</v>
      </c>
      <c r="H5525" s="195">
        <v>2.1132</v>
      </c>
    </row>
    <row r="5526" spans="2:8" x14ac:dyDescent="0.25">
      <c r="B5526" s="191" t="s">
        <v>442</v>
      </c>
      <c r="C5526" s="193">
        <v>9</v>
      </c>
      <c r="D5526" s="193">
        <v>2</v>
      </c>
      <c r="E5526" s="193">
        <v>17</v>
      </c>
      <c r="F5526" s="193">
        <v>3</v>
      </c>
      <c r="G5526" s="194">
        <v>1.3152699999999999</v>
      </c>
      <c r="H5526" s="195">
        <v>2.0657700000000001</v>
      </c>
    </row>
    <row r="5527" spans="2:8" x14ac:dyDescent="0.25">
      <c r="B5527" s="191" t="s">
        <v>442</v>
      </c>
      <c r="C5527" s="193">
        <v>9</v>
      </c>
      <c r="D5527" s="193">
        <v>3</v>
      </c>
      <c r="E5527" s="193">
        <v>15</v>
      </c>
      <c r="F5527" s="193">
        <v>4</v>
      </c>
      <c r="G5527" s="194">
        <v>0.90237800000000001</v>
      </c>
      <c r="H5527" s="195">
        <v>1.4799</v>
      </c>
    </row>
    <row r="5528" spans="2:8" x14ac:dyDescent="0.25">
      <c r="B5528" s="191" t="s">
        <v>442</v>
      </c>
      <c r="C5528" s="193">
        <v>9</v>
      </c>
      <c r="D5528" s="193">
        <v>3</v>
      </c>
      <c r="E5528" s="193">
        <v>16</v>
      </c>
      <c r="F5528" s="193">
        <v>4</v>
      </c>
      <c r="G5528" s="194">
        <v>0.91561999999999999</v>
      </c>
      <c r="H5528" s="195">
        <v>1.4455800000000001</v>
      </c>
    </row>
    <row r="5529" spans="2:8" x14ac:dyDescent="0.25">
      <c r="B5529" s="191" t="s">
        <v>442</v>
      </c>
      <c r="C5529" s="193">
        <v>9</v>
      </c>
      <c r="D5529" s="193">
        <v>3</v>
      </c>
      <c r="E5529" s="193">
        <v>17</v>
      </c>
      <c r="F5529" s="193">
        <v>4</v>
      </c>
      <c r="G5529" s="194">
        <v>0.87495699999999998</v>
      </c>
      <c r="H5529" s="195">
        <v>1.3290200000000001</v>
      </c>
    </row>
    <row r="5530" spans="2:8" x14ac:dyDescent="0.25">
      <c r="B5530" s="191" t="s">
        <v>443</v>
      </c>
      <c r="C5530" s="193">
        <v>9</v>
      </c>
      <c r="D5530" s="193">
        <v>1</v>
      </c>
      <c r="E5530" s="193">
        <v>15</v>
      </c>
      <c r="F5530" s="193">
        <v>2</v>
      </c>
      <c r="G5530" s="194">
        <v>1.4782200000000001</v>
      </c>
      <c r="H5530" s="195">
        <v>2.3868100000000001</v>
      </c>
    </row>
    <row r="5531" spans="2:8" x14ac:dyDescent="0.25">
      <c r="B5531" s="191" t="s">
        <v>443</v>
      </c>
      <c r="C5531" s="193">
        <v>9</v>
      </c>
      <c r="D5531" s="193">
        <v>1</v>
      </c>
      <c r="E5531" s="193">
        <v>16</v>
      </c>
      <c r="F5531" s="193">
        <v>2</v>
      </c>
      <c r="G5531" s="194">
        <v>1.7313499999999999</v>
      </c>
      <c r="H5531" s="195">
        <v>2.7370100000000002</v>
      </c>
    </row>
    <row r="5532" spans="2:8" x14ac:dyDescent="0.25">
      <c r="B5532" s="191" t="s">
        <v>443</v>
      </c>
      <c r="C5532" s="193">
        <v>9</v>
      </c>
      <c r="D5532" s="193">
        <v>1</v>
      </c>
      <c r="E5532" s="193">
        <v>17</v>
      </c>
      <c r="F5532" s="193">
        <v>2</v>
      </c>
      <c r="G5532" s="194">
        <v>1.8367599999999999</v>
      </c>
      <c r="H5532" s="195">
        <v>2.8621599999999998</v>
      </c>
    </row>
    <row r="5533" spans="2:8" x14ac:dyDescent="0.25">
      <c r="B5533" s="191" t="s">
        <v>443</v>
      </c>
      <c r="C5533" s="193">
        <v>9</v>
      </c>
      <c r="D5533" s="193">
        <v>2</v>
      </c>
      <c r="E5533" s="193">
        <v>15</v>
      </c>
      <c r="F5533" s="193">
        <v>3</v>
      </c>
      <c r="G5533" s="194">
        <v>1.2615099999999999</v>
      </c>
      <c r="H5533" s="195">
        <v>2.0948099999999998</v>
      </c>
    </row>
    <row r="5534" spans="2:8" x14ac:dyDescent="0.25">
      <c r="B5534" s="191" t="s">
        <v>443</v>
      </c>
      <c r="C5534" s="193">
        <v>9</v>
      </c>
      <c r="D5534" s="193">
        <v>2</v>
      </c>
      <c r="E5534" s="193">
        <v>16</v>
      </c>
      <c r="F5534" s="193">
        <v>3</v>
      </c>
      <c r="G5534" s="194">
        <v>1.3168299999999999</v>
      </c>
      <c r="H5534" s="195">
        <v>2.1225000000000001</v>
      </c>
    </row>
    <row r="5535" spans="2:8" x14ac:dyDescent="0.25">
      <c r="B5535" s="191" t="s">
        <v>443</v>
      </c>
      <c r="C5535" s="193">
        <v>9</v>
      </c>
      <c r="D5535" s="193">
        <v>2</v>
      </c>
      <c r="E5535" s="193">
        <v>17</v>
      </c>
      <c r="F5535" s="193">
        <v>3</v>
      </c>
      <c r="G5535" s="194">
        <v>1.3213600000000001</v>
      </c>
      <c r="H5535" s="195">
        <v>2.07579</v>
      </c>
    </row>
    <row r="5536" spans="2:8" x14ac:dyDescent="0.25">
      <c r="B5536" s="191" t="s">
        <v>443</v>
      </c>
      <c r="C5536" s="193">
        <v>9</v>
      </c>
      <c r="D5536" s="193">
        <v>3</v>
      </c>
      <c r="E5536" s="193">
        <v>15</v>
      </c>
      <c r="F5536" s="193">
        <v>4</v>
      </c>
      <c r="G5536" s="194">
        <v>0.90585400000000005</v>
      </c>
      <c r="H5536" s="195">
        <v>1.4866900000000001</v>
      </c>
    </row>
    <row r="5537" spans="2:8" x14ac:dyDescent="0.25">
      <c r="B5537" s="191" t="s">
        <v>443</v>
      </c>
      <c r="C5537" s="193">
        <v>9</v>
      </c>
      <c r="D5537" s="193">
        <v>3</v>
      </c>
      <c r="E5537" s="193">
        <v>16</v>
      </c>
      <c r="F5537" s="193">
        <v>4</v>
      </c>
      <c r="G5537" s="194">
        <v>0.919655</v>
      </c>
      <c r="H5537" s="195">
        <v>1.4522299999999999</v>
      </c>
    </row>
    <row r="5538" spans="2:8" x14ac:dyDescent="0.25">
      <c r="B5538" s="191" t="s">
        <v>443</v>
      </c>
      <c r="C5538" s="193">
        <v>9</v>
      </c>
      <c r="D5538" s="193">
        <v>3</v>
      </c>
      <c r="E5538" s="193">
        <v>17</v>
      </c>
      <c r="F5538" s="193">
        <v>4</v>
      </c>
      <c r="G5538" s="194">
        <v>0.87857399999999997</v>
      </c>
      <c r="H5538" s="195">
        <v>1.33392</v>
      </c>
    </row>
    <row r="5539" spans="2:8" x14ac:dyDescent="0.25">
      <c r="B5539" s="191" t="s">
        <v>444</v>
      </c>
      <c r="C5539" s="193">
        <v>9</v>
      </c>
      <c r="D5539" s="193">
        <v>1</v>
      </c>
      <c r="E5539" s="193">
        <v>15</v>
      </c>
      <c r="F5539" s="193">
        <v>2</v>
      </c>
      <c r="G5539" s="194">
        <v>1.3705499999999999</v>
      </c>
      <c r="H5539" s="195">
        <v>2.21462</v>
      </c>
    </row>
    <row r="5540" spans="2:8" x14ac:dyDescent="0.25">
      <c r="B5540" s="191" t="s">
        <v>444</v>
      </c>
      <c r="C5540" s="193">
        <v>9</v>
      </c>
      <c r="D5540" s="193">
        <v>1</v>
      </c>
      <c r="E5540" s="193">
        <v>16</v>
      </c>
      <c r="F5540" s="193">
        <v>2</v>
      </c>
      <c r="G5540" s="194">
        <v>1.60747</v>
      </c>
      <c r="H5540" s="195">
        <v>2.5385599999999999</v>
      </c>
    </row>
    <row r="5541" spans="2:8" x14ac:dyDescent="0.25">
      <c r="B5541" s="191" t="s">
        <v>444</v>
      </c>
      <c r="C5541" s="193">
        <v>9</v>
      </c>
      <c r="D5541" s="193">
        <v>1</v>
      </c>
      <c r="E5541" s="193">
        <v>17</v>
      </c>
      <c r="F5541" s="193">
        <v>2</v>
      </c>
      <c r="G5541" s="194">
        <v>1.7110300000000001</v>
      </c>
      <c r="H5541" s="195">
        <v>2.6555300000000002</v>
      </c>
    </row>
    <row r="5542" spans="2:8" x14ac:dyDescent="0.25">
      <c r="B5542" s="191" t="s">
        <v>444</v>
      </c>
      <c r="C5542" s="193">
        <v>9</v>
      </c>
      <c r="D5542" s="193">
        <v>2</v>
      </c>
      <c r="E5542" s="193">
        <v>15</v>
      </c>
      <c r="F5542" s="193">
        <v>3</v>
      </c>
      <c r="G5542" s="194">
        <v>1.17161</v>
      </c>
      <c r="H5542" s="195">
        <v>1.94858</v>
      </c>
    </row>
    <row r="5543" spans="2:8" x14ac:dyDescent="0.25">
      <c r="B5543" s="191" t="s">
        <v>444</v>
      </c>
      <c r="C5543" s="193">
        <v>9</v>
      </c>
      <c r="D5543" s="193">
        <v>2</v>
      </c>
      <c r="E5543" s="193">
        <v>16</v>
      </c>
      <c r="F5543" s="193">
        <v>3</v>
      </c>
      <c r="G5543" s="194">
        <v>1.2248300000000001</v>
      </c>
      <c r="H5543" s="195">
        <v>1.97441</v>
      </c>
    </row>
    <row r="5544" spans="2:8" x14ac:dyDescent="0.25">
      <c r="B5544" s="191" t="s">
        <v>444</v>
      </c>
      <c r="C5544" s="193">
        <v>9</v>
      </c>
      <c r="D5544" s="193">
        <v>2</v>
      </c>
      <c r="E5544" s="193">
        <v>17</v>
      </c>
      <c r="F5544" s="193">
        <v>3</v>
      </c>
      <c r="G5544" s="194">
        <v>1.22889</v>
      </c>
      <c r="H5544" s="195">
        <v>1.9300999999999999</v>
      </c>
    </row>
    <row r="5545" spans="2:8" x14ac:dyDescent="0.25">
      <c r="B5545" s="191" t="s">
        <v>444</v>
      </c>
      <c r="C5545" s="193">
        <v>9</v>
      </c>
      <c r="D5545" s="193">
        <v>3</v>
      </c>
      <c r="E5545" s="193">
        <v>15</v>
      </c>
      <c r="F5545" s="193">
        <v>4</v>
      </c>
      <c r="G5545" s="194">
        <v>0.84311400000000003</v>
      </c>
      <c r="H5545" s="195">
        <v>1.3827</v>
      </c>
    </row>
    <row r="5546" spans="2:8" x14ac:dyDescent="0.25">
      <c r="B5546" s="191" t="s">
        <v>444</v>
      </c>
      <c r="C5546" s="193">
        <v>9</v>
      </c>
      <c r="D5546" s="193">
        <v>3</v>
      </c>
      <c r="E5546" s="193">
        <v>16</v>
      </c>
      <c r="F5546" s="193">
        <v>4</v>
      </c>
      <c r="G5546" s="194">
        <v>0.85548599999999997</v>
      </c>
      <c r="H5546" s="195">
        <v>1.3506400000000001</v>
      </c>
    </row>
    <row r="5547" spans="2:8" x14ac:dyDescent="0.25">
      <c r="B5547" s="191" t="s">
        <v>444</v>
      </c>
      <c r="C5547" s="193">
        <v>9</v>
      </c>
      <c r="D5547" s="193">
        <v>3</v>
      </c>
      <c r="E5547" s="193">
        <v>17</v>
      </c>
      <c r="F5547" s="193">
        <v>4</v>
      </c>
      <c r="G5547" s="194">
        <v>0.81749300000000003</v>
      </c>
      <c r="H5547" s="195">
        <v>1.2417400000000001</v>
      </c>
    </row>
    <row r="5548" spans="2:8" x14ac:dyDescent="0.25">
      <c r="B5548" s="191" t="s">
        <v>445</v>
      </c>
      <c r="C5548" s="193">
        <v>9</v>
      </c>
      <c r="D5548" s="193">
        <v>1</v>
      </c>
      <c r="E5548" s="193">
        <v>15</v>
      </c>
      <c r="F5548" s="193">
        <v>2</v>
      </c>
      <c r="G5548" s="194">
        <v>1.77311</v>
      </c>
      <c r="H5548" s="195">
        <v>2.85425</v>
      </c>
    </row>
    <row r="5549" spans="2:8" x14ac:dyDescent="0.25">
      <c r="B5549" s="191" t="s">
        <v>445</v>
      </c>
      <c r="C5549" s="193">
        <v>9</v>
      </c>
      <c r="D5549" s="193">
        <v>1</v>
      </c>
      <c r="E5549" s="193">
        <v>16</v>
      </c>
      <c r="F5549" s="193">
        <v>2</v>
      </c>
      <c r="G5549" s="194">
        <v>2.0920299999999998</v>
      </c>
      <c r="H5549" s="195">
        <v>3.2814100000000002</v>
      </c>
    </row>
    <row r="5550" spans="2:8" x14ac:dyDescent="0.25">
      <c r="B5550" s="191" t="s">
        <v>445</v>
      </c>
      <c r="C5550" s="193">
        <v>9</v>
      </c>
      <c r="D5550" s="193">
        <v>1</v>
      </c>
      <c r="E5550" s="193">
        <v>17</v>
      </c>
      <c r="F5550" s="193">
        <v>2</v>
      </c>
      <c r="G5550" s="194">
        <v>2.24193</v>
      </c>
      <c r="H5550" s="195">
        <v>3.44895</v>
      </c>
    </row>
    <row r="5551" spans="2:8" x14ac:dyDescent="0.25">
      <c r="B5551" s="191" t="s">
        <v>445</v>
      </c>
      <c r="C5551" s="193">
        <v>9</v>
      </c>
      <c r="D5551" s="193">
        <v>2</v>
      </c>
      <c r="E5551" s="193">
        <v>15</v>
      </c>
      <c r="F5551" s="193">
        <v>3</v>
      </c>
      <c r="G5551" s="194">
        <v>1.5351300000000001</v>
      </c>
      <c r="H5551" s="195">
        <v>2.5387499999999998</v>
      </c>
    </row>
    <row r="5552" spans="2:8" x14ac:dyDescent="0.25">
      <c r="B5552" s="191" t="s">
        <v>445</v>
      </c>
      <c r="C5552" s="193">
        <v>9</v>
      </c>
      <c r="D5552" s="193">
        <v>2</v>
      </c>
      <c r="E5552" s="193">
        <v>16</v>
      </c>
      <c r="F5552" s="193">
        <v>3</v>
      </c>
      <c r="G5552" s="194">
        <v>1.59337</v>
      </c>
      <c r="H5552" s="195">
        <v>2.5522399999999998</v>
      </c>
    </row>
    <row r="5553" spans="2:8" x14ac:dyDescent="0.25">
      <c r="B5553" s="191" t="s">
        <v>445</v>
      </c>
      <c r="C5553" s="193">
        <v>9</v>
      </c>
      <c r="D5553" s="193">
        <v>2</v>
      </c>
      <c r="E5553" s="193">
        <v>17</v>
      </c>
      <c r="F5553" s="193">
        <v>3</v>
      </c>
      <c r="G5553" s="194">
        <v>1.5861700000000001</v>
      </c>
      <c r="H5553" s="195">
        <v>2.4754100000000001</v>
      </c>
    </row>
    <row r="5554" spans="2:8" x14ac:dyDescent="0.25">
      <c r="B5554" s="191" t="s">
        <v>445</v>
      </c>
      <c r="C5554" s="193">
        <v>9</v>
      </c>
      <c r="D5554" s="193">
        <v>3</v>
      </c>
      <c r="E5554" s="193">
        <v>15</v>
      </c>
      <c r="F5554" s="193">
        <v>4</v>
      </c>
      <c r="G5554" s="194">
        <v>1.05593</v>
      </c>
      <c r="H5554" s="195">
        <v>1.72132</v>
      </c>
    </row>
    <row r="5555" spans="2:8" x14ac:dyDescent="0.25">
      <c r="B5555" s="191" t="s">
        <v>445</v>
      </c>
      <c r="C5555" s="193">
        <v>9</v>
      </c>
      <c r="D5555" s="193">
        <v>3</v>
      </c>
      <c r="E5555" s="193">
        <v>16</v>
      </c>
      <c r="F5555" s="193">
        <v>4</v>
      </c>
      <c r="G5555" s="194">
        <v>1.0665100000000001</v>
      </c>
      <c r="H5555" s="195">
        <v>1.6719999999999999</v>
      </c>
    </row>
    <row r="5556" spans="2:8" x14ac:dyDescent="0.25">
      <c r="B5556" s="191" t="s">
        <v>445</v>
      </c>
      <c r="C5556" s="193">
        <v>9</v>
      </c>
      <c r="D5556" s="193">
        <v>3</v>
      </c>
      <c r="E5556" s="193">
        <v>17</v>
      </c>
      <c r="F5556" s="193">
        <v>4</v>
      </c>
      <c r="G5556" s="194">
        <v>1.01657</v>
      </c>
      <c r="H5556" s="195">
        <v>1.5335000000000001</v>
      </c>
    </row>
    <row r="5557" spans="2:8" x14ac:dyDescent="0.25">
      <c r="B5557" s="191" t="s">
        <v>446</v>
      </c>
      <c r="C5557" s="193">
        <v>9</v>
      </c>
      <c r="D5557" s="193">
        <v>1</v>
      </c>
      <c r="E5557" s="193">
        <v>15</v>
      </c>
      <c r="F5557" s="193">
        <v>2</v>
      </c>
      <c r="G5557" s="194">
        <v>1.5626199999999999</v>
      </c>
      <c r="H5557" s="195">
        <v>2.5154200000000002</v>
      </c>
    </row>
    <row r="5558" spans="2:8" x14ac:dyDescent="0.25">
      <c r="B5558" s="191" t="s">
        <v>446</v>
      </c>
      <c r="C5558" s="193">
        <v>9</v>
      </c>
      <c r="D5558" s="193">
        <v>1</v>
      </c>
      <c r="E5558" s="193">
        <v>16</v>
      </c>
      <c r="F5558" s="193">
        <v>2</v>
      </c>
      <c r="G5558" s="194">
        <v>1.84026</v>
      </c>
      <c r="H5558" s="195">
        <v>2.8890799999999999</v>
      </c>
    </row>
    <row r="5559" spans="2:8" x14ac:dyDescent="0.25">
      <c r="B5559" s="191" t="s">
        <v>446</v>
      </c>
      <c r="C5559" s="193">
        <v>9</v>
      </c>
      <c r="D5559" s="193">
        <v>1</v>
      </c>
      <c r="E5559" s="193">
        <v>17</v>
      </c>
      <c r="F5559" s="193">
        <v>2</v>
      </c>
      <c r="G5559" s="194">
        <v>1.96879</v>
      </c>
      <c r="H5559" s="195">
        <v>3.03037</v>
      </c>
    </row>
    <row r="5560" spans="2:8" x14ac:dyDescent="0.25">
      <c r="B5560" s="191" t="s">
        <v>446</v>
      </c>
      <c r="C5560" s="193">
        <v>9</v>
      </c>
      <c r="D5560" s="193">
        <v>2</v>
      </c>
      <c r="E5560" s="193">
        <v>15</v>
      </c>
      <c r="F5560" s="193">
        <v>3</v>
      </c>
      <c r="G5560" s="194">
        <v>1.35853</v>
      </c>
      <c r="H5560" s="195">
        <v>2.24681</v>
      </c>
    </row>
    <row r="5561" spans="2:8" x14ac:dyDescent="0.25">
      <c r="B5561" s="191" t="s">
        <v>446</v>
      </c>
      <c r="C5561" s="193">
        <v>9</v>
      </c>
      <c r="D5561" s="193">
        <v>2</v>
      </c>
      <c r="E5561" s="193">
        <v>16</v>
      </c>
      <c r="F5561" s="193">
        <v>3</v>
      </c>
      <c r="G5561" s="194">
        <v>1.40899</v>
      </c>
      <c r="H5561" s="195">
        <v>2.2629800000000002</v>
      </c>
    </row>
    <row r="5562" spans="2:8" x14ac:dyDescent="0.25">
      <c r="B5562" s="191" t="s">
        <v>446</v>
      </c>
      <c r="C5562" s="193">
        <v>9</v>
      </c>
      <c r="D5562" s="193">
        <v>2</v>
      </c>
      <c r="E5562" s="193">
        <v>17</v>
      </c>
      <c r="F5562" s="193">
        <v>3</v>
      </c>
      <c r="G5562" s="194">
        <v>1.4039600000000001</v>
      </c>
      <c r="H5562" s="195">
        <v>2.1938800000000001</v>
      </c>
    </row>
    <row r="5563" spans="2:8" x14ac:dyDescent="0.25">
      <c r="B5563" s="191" t="s">
        <v>446</v>
      </c>
      <c r="C5563" s="193">
        <v>9</v>
      </c>
      <c r="D5563" s="193">
        <v>3</v>
      </c>
      <c r="E5563" s="193">
        <v>15</v>
      </c>
      <c r="F5563" s="193">
        <v>4</v>
      </c>
      <c r="G5563" s="194">
        <v>0.93610700000000002</v>
      </c>
      <c r="H5563" s="195">
        <v>1.5265200000000001</v>
      </c>
    </row>
    <row r="5564" spans="2:8" x14ac:dyDescent="0.25">
      <c r="B5564" s="191" t="s">
        <v>446</v>
      </c>
      <c r="C5564" s="193">
        <v>9</v>
      </c>
      <c r="D5564" s="193">
        <v>3</v>
      </c>
      <c r="E5564" s="193">
        <v>16</v>
      </c>
      <c r="F5564" s="193">
        <v>4</v>
      </c>
      <c r="G5564" s="194">
        <v>0.94589800000000002</v>
      </c>
      <c r="H5564" s="195">
        <v>1.4837499999999999</v>
      </c>
    </row>
    <row r="5565" spans="2:8" x14ac:dyDescent="0.25">
      <c r="B5565" s="191" t="s">
        <v>446</v>
      </c>
      <c r="C5565" s="193">
        <v>9</v>
      </c>
      <c r="D5565" s="193">
        <v>3</v>
      </c>
      <c r="E5565" s="193">
        <v>17</v>
      </c>
      <c r="F5565" s="193">
        <v>4</v>
      </c>
      <c r="G5565" s="194">
        <v>0.90171000000000001</v>
      </c>
      <c r="H5565" s="195">
        <v>1.36168</v>
      </c>
    </row>
    <row r="5566" spans="2:8" x14ac:dyDescent="0.25">
      <c r="B5566" s="191" t="s">
        <v>447</v>
      </c>
      <c r="C5566" s="193">
        <v>9</v>
      </c>
      <c r="D5566" s="193">
        <v>1</v>
      </c>
      <c r="E5566" s="193">
        <v>15</v>
      </c>
      <c r="F5566" s="193">
        <v>2</v>
      </c>
      <c r="G5566" s="194">
        <v>1.5005599999999999</v>
      </c>
      <c r="H5566" s="195">
        <v>2.46082</v>
      </c>
    </row>
    <row r="5567" spans="2:8" x14ac:dyDescent="0.25">
      <c r="B5567" s="191" t="s">
        <v>447</v>
      </c>
      <c r="C5567" s="193">
        <v>9</v>
      </c>
      <c r="D5567" s="193">
        <v>1</v>
      </c>
      <c r="E5567" s="193">
        <v>16</v>
      </c>
      <c r="F5567" s="193">
        <v>2</v>
      </c>
      <c r="G5567" s="194">
        <v>1.7541899999999999</v>
      </c>
      <c r="H5567" s="195">
        <v>2.8071299999999999</v>
      </c>
    </row>
    <row r="5568" spans="2:8" x14ac:dyDescent="0.25">
      <c r="B5568" s="191" t="s">
        <v>447</v>
      </c>
      <c r="C5568" s="193">
        <v>9</v>
      </c>
      <c r="D5568" s="193">
        <v>1</v>
      </c>
      <c r="E5568" s="193">
        <v>17</v>
      </c>
      <c r="F5568" s="193">
        <v>2</v>
      </c>
      <c r="G5568" s="194">
        <v>1.8644099999999999</v>
      </c>
      <c r="H5568" s="195">
        <v>2.9291</v>
      </c>
    </row>
    <row r="5569" spans="2:8" x14ac:dyDescent="0.25">
      <c r="B5569" s="191" t="s">
        <v>447</v>
      </c>
      <c r="C5569" s="193">
        <v>9</v>
      </c>
      <c r="D5569" s="193">
        <v>2</v>
      </c>
      <c r="E5569" s="193">
        <v>15</v>
      </c>
      <c r="F5569" s="193">
        <v>3</v>
      </c>
      <c r="G5569" s="194">
        <v>1.29979</v>
      </c>
      <c r="H5569" s="195">
        <v>2.1917900000000001</v>
      </c>
    </row>
    <row r="5570" spans="2:8" x14ac:dyDescent="0.25">
      <c r="B5570" s="191" t="s">
        <v>447</v>
      </c>
      <c r="C5570" s="193">
        <v>9</v>
      </c>
      <c r="D5570" s="193">
        <v>2</v>
      </c>
      <c r="E5570" s="193">
        <v>16</v>
      </c>
      <c r="F5570" s="193">
        <v>3</v>
      </c>
      <c r="G5570" s="194">
        <v>1.3502099999999999</v>
      </c>
      <c r="H5570" s="195">
        <v>2.2109800000000002</v>
      </c>
    </row>
    <row r="5571" spans="2:8" x14ac:dyDescent="0.25">
      <c r="B5571" s="191" t="s">
        <v>447</v>
      </c>
      <c r="C5571" s="193">
        <v>9</v>
      </c>
      <c r="D5571" s="193">
        <v>2</v>
      </c>
      <c r="E5571" s="193">
        <v>17</v>
      </c>
      <c r="F5571" s="193">
        <v>3</v>
      </c>
      <c r="G5571" s="194">
        <v>1.3503499999999999</v>
      </c>
      <c r="H5571" s="195">
        <v>2.1496</v>
      </c>
    </row>
    <row r="5572" spans="2:8" x14ac:dyDescent="0.25">
      <c r="B5572" s="191" t="s">
        <v>447</v>
      </c>
      <c r="C5572" s="193">
        <v>9</v>
      </c>
      <c r="D5572" s="193">
        <v>3</v>
      </c>
      <c r="E5572" s="193">
        <v>15</v>
      </c>
      <c r="F5572" s="193">
        <v>4</v>
      </c>
      <c r="G5572" s="194">
        <v>0.90538300000000005</v>
      </c>
      <c r="H5572" s="195">
        <v>1.5049300000000001</v>
      </c>
    </row>
    <row r="5573" spans="2:8" x14ac:dyDescent="0.25">
      <c r="B5573" s="191" t="s">
        <v>447</v>
      </c>
      <c r="C5573" s="193">
        <v>9</v>
      </c>
      <c r="D5573" s="193">
        <v>3</v>
      </c>
      <c r="E5573" s="193">
        <v>16</v>
      </c>
      <c r="F5573" s="193">
        <v>4</v>
      </c>
      <c r="G5573" s="194">
        <v>0.916933</v>
      </c>
      <c r="H5573" s="195">
        <v>1.4657199999999999</v>
      </c>
    </row>
    <row r="5574" spans="2:8" x14ac:dyDescent="0.25">
      <c r="B5574" s="191" t="s">
        <v>447</v>
      </c>
      <c r="C5574" s="193">
        <v>9</v>
      </c>
      <c r="D5574" s="193">
        <v>3</v>
      </c>
      <c r="E5574" s="193">
        <v>17</v>
      </c>
      <c r="F5574" s="193">
        <v>4</v>
      </c>
      <c r="G5574" s="194">
        <v>0.87558599999999998</v>
      </c>
      <c r="H5574" s="195">
        <v>1.3461399999999999</v>
      </c>
    </row>
    <row r="5575" spans="2:8" x14ac:dyDescent="0.25">
      <c r="B5575" s="191" t="s">
        <v>448</v>
      </c>
      <c r="C5575" s="193">
        <v>9</v>
      </c>
      <c r="D5575" s="193">
        <v>1</v>
      </c>
      <c r="E5575" s="193">
        <v>15</v>
      </c>
      <c r="F5575" s="193">
        <v>2</v>
      </c>
      <c r="G5575" s="194">
        <v>1.4073</v>
      </c>
      <c r="H5575" s="195">
        <v>2.3115800000000002</v>
      </c>
    </row>
    <row r="5576" spans="2:8" x14ac:dyDescent="0.25">
      <c r="B5576" s="191" t="s">
        <v>448</v>
      </c>
      <c r="C5576" s="193">
        <v>9</v>
      </c>
      <c r="D5576" s="193">
        <v>1</v>
      </c>
      <c r="E5576" s="193">
        <v>16</v>
      </c>
      <c r="F5576" s="193">
        <v>2</v>
      </c>
      <c r="G5576" s="194">
        <v>1.64337</v>
      </c>
      <c r="H5576" s="195">
        <v>2.63395</v>
      </c>
    </row>
    <row r="5577" spans="2:8" x14ac:dyDescent="0.25">
      <c r="B5577" s="191" t="s">
        <v>448</v>
      </c>
      <c r="C5577" s="193">
        <v>9</v>
      </c>
      <c r="D5577" s="193">
        <v>1</v>
      </c>
      <c r="E5577" s="193">
        <v>17</v>
      </c>
      <c r="F5577" s="193">
        <v>2</v>
      </c>
      <c r="G5577" s="194">
        <v>1.7456799999999999</v>
      </c>
      <c r="H5577" s="195">
        <v>2.7484999999999999</v>
      </c>
    </row>
    <row r="5578" spans="2:8" x14ac:dyDescent="0.25">
      <c r="B5578" s="191" t="s">
        <v>448</v>
      </c>
      <c r="C5578" s="193">
        <v>9</v>
      </c>
      <c r="D5578" s="193">
        <v>2</v>
      </c>
      <c r="E5578" s="193">
        <v>15</v>
      </c>
      <c r="F5578" s="193">
        <v>3</v>
      </c>
      <c r="G5578" s="194">
        <v>1.2219199999999999</v>
      </c>
      <c r="H5578" s="195">
        <v>2.0651899999999999</v>
      </c>
    </row>
    <row r="5579" spans="2:8" x14ac:dyDescent="0.25">
      <c r="B5579" s="191" t="s">
        <v>448</v>
      </c>
      <c r="C5579" s="193">
        <v>9</v>
      </c>
      <c r="D5579" s="193">
        <v>2</v>
      </c>
      <c r="E5579" s="193">
        <v>16</v>
      </c>
      <c r="F5579" s="193">
        <v>3</v>
      </c>
      <c r="G5579" s="194">
        <v>1.27067</v>
      </c>
      <c r="H5579" s="195">
        <v>2.0821399999999999</v>
      </c>
    </row>
    <row r="5580" spans="2:8" x14ac:dyDescent="0.25">
      <c r="B5580" s="191" t="s">
        <v>448</v>
      </c>
      <c r="C5580" s="193">
        <v>9</v>
      </c>
      <c r="D5580" s="193">
        <v>2</v>
      </c>
      <c r="E5580" s="193">
        <v>17</v>
      </c>
      <c r="F5580" s="193">
        <v>3</v>
      </c>
      <c r="G5580" s="194">
        <v>1.26953</v>
      </c>
      <c r="H5580" s="195">
        <v>2.0249799999999998</v>
      </c>
    </row>
    <row r="5581" spans="2:8" x14ac:dyDescent="0.25">
      <c r="B5581" s="191" t="s">
        <v>448</v>
      </c>
      <c r="C5581" s="193">
        <v>9</v>
      </c>
      <c r="D5581" s="193">
        <v>3</v>
      </c>
      <c r="E5581" s="193">
        <v>15</v>
      </c>
      <c r="F5581" s="193">
        <v>4</v>
      </c>
      <c r="G5581" s="194">
        <v>0.85240800000000005</v>
      </c>
      <c r="H5581" s="195">
        <v>1.4190100000000001</v>
      </c>
    </row>
    <row r="5582" spans="2:8" x14ac:dyDescent="0.25">
      <c r="B5582" s="191" t="s">
        <v>448</v>
      </c>
      <c r="C5582" s="193">
        <v>9</v>
      </c>
      <c r="D5582" s="193">
        <v>3</v>
      </c>
      <c r="E5582" s="193">
        <v>16</v>
      </c>
      <c r="F5582" s="193">
        <v>4</v>
      </c>
      <c r="G5582" s="194">
        <v>0.86257799999999996</v>
      </c>
      <c r="H5582" s="195">
        <v>1.38209</v>
      </c>
    </row>
    <row r="5583" spans="2:8" x14ac:dyDescent="0.25">
      <c r="B5583" s="191" t="s">
        <v>448</v>
      </c>
      <c r="C5583" s="193">
        <v>9</v>
      </c>
      <c r="D5583" s="193">
        <v>3</v>
      </c>
      <c r="E5583" s="193">
        <v>17</v>
      </c>
      <c r="F5583" s="193">
        <v>4</v>
      </c>
      <c r="G5583" s="194">
        <v>0.82456600000000002</v>
      </c>
      <c r="H5583" s="195">
        <v>1.2705500000000001</v>
      </c>
    </row>
    <row r="5584" spans="2:8" x14ac:dyDescent="0.25">
      <c r="B5584" s="191" t="s">
        <v>449</v>
      </c>
      <c r="C5584" s="193">
        <v>9</v>
      </c>
      <c r="D5584" s="193">
        <v>1</v>
      </c>
      <c r="E5584" s="193">
        <v>15</v>
      </c>
      <c r="F5584" s="193">
        <v>2</v>
      </c>
      <c r="G5584" s="194">
        <v>1.57298</v>
      </c>
      <c r="H5584" s="195">
        <v>2.5429200000000001</v>
      </c>
    </row>
    <row r="5585" spans="2:8" x14ac:dyDescent="0.25">
      <c r="B5585" s="191" t="s">
        <v>449</v>
      </c>
      <c r="C5585" s="193">
        <v>9</v>
      </c>
      <c r="D5585" s="193">
        <v>1</v>
      </c>
      <c r="E5585" s="193">
        <v>16</v>
      </c>
      <c r="F5585" s="193">
        <v>2</v>
      </c>
      <c r="G5585" s="194">
        <v>1.8438699999999999</v>
      </c>
      <c r="H5585" s="195">
        <v>2.9127299999999998</v>
      </c>
    </row>
    <row r="5586" spans="2:8" x14ac:dyDescent="0.25">
      <c r="B5586" s="191" t="s">
        <v>449</v>
      </c>
      <c r="C5586" s="193">
        <v>9</v>
      </c>
      <c r="D5586" s="193">
        <v>1</v>
      </c>
      <c r="E5586" s="193">
        <v>17</v>
      </c>
      <c r="F5586" s="193">
        <v>2</v>
      </c>
      <c r="G5586" s="194">
        <v>1.95583</v>
      </c>
      <c r="H5586" s="195">
        <v>3.0492499999999998</v>
      </c>
    </row>
    <row r="5587" spans="2:8" x14ac:dyDescent="0.25">
      <c r="B5587" s="191" t="s">
        <v>449</v>
      </c>
      <c r="C5587" s="193">
        <v>9</v>
      </c>
      <c r="D5587" s="193">
        <v>2</v>
      </c>
      <c r="E5587" s="193">
        <v>15</v>
      </c>
      <c r="F5587" s="193">
        <v>3</v>
      </c>
      <c r="G5587" s="194">
        <v>1.37527</v>
      </c>
      <c r="H5587" s="195">
        <v>2.28355</v>
      </c>
    </row>
    <row r="5588" spans="2:8" x14ac:dyDescent="0.25">
      <c r="B5588" s="191" t="s">
        <v>449</v>
      </c>
      <c r="C5588" s="193">
        <v>9</v>
      </c>
      <c r="D5588" s="193">
        <v>2</v>
      </c>
      <c r="E5588" s="193">
        <v>16</v>
      </c>
      <c r="F5588" s="193">
        <v>3</v>
      </c>
      <c r="G5588" s="194">
        <v>1.43096</v>
      </c>
      <c r="H5588" s="195">
        <v>2.3058000000000001</v>
      </c>
    </row>
    <row r="5589" spans="2:8" x14ac:dyDescent="0.25">
      <c r="B5589" s="191" t="s">
        <v>449</v>
      </c>
      <c r="C5589" s="193">
        <v>9</v>
      </c>
      <c r="D5589" s="193">
        <v>2</v>
      </c>
      <c r="E5589" s="193">
        <v>17</v>
      </c>
      <c r="F5589" s="193">
        <v>3</v>
      </c>
      <c r="G5589" s="194">
        <v>1.43065</v>
      </c>
      <c r="H5589" s="195">
        <v>2.2481300000000002</v>
      </c>
    </row>
    <row r="5590" spans="2:8" x14ac:dyDescent="0.25">
      <c r="B5590" s="191" t="s">
        <v>449</v>
      </c>
      <c r="C5590" s="193">
        <v>9</v>
      </c>
      <c r="D5590" s="193">
        <v>3</v>
      </c>
      <c r="E5590" s="193">
        <v>15</v>
      </c>
      <c r="F5590" s="193">
        <v>4</v>
      </c>
      <c r="G5590" s="194">
        <v>0.97138999999999998</v>
      </c>
      <c r="H5590" s="195">
        <v>1.59029</v>
      </c>
    </row>
    <row r="5591" spans="2:8" x14ac:dyDescent="0.25">
      <c r="B5591" s="191" t="s">
        <v>449</v>
      </c>
      <c r="C5591" s="193">
        <v>9</v>
      </c>
      <c r="D5591" s="193">
        <v>3</v>
      </c>
      <c r="E5591" s="193">
        <v>16</v>
      </c>
      <c r="F5591" s="193">
        <v>4</v>
      </c>
      <c r="G5591" s="194">
        <v>0.98526400000000003</v>
      </c>
      <c r="H5591" s="195">
        <v>1.55243</v>
      </c>
    </row>
    <row r="5592" spans="2:8" x14ac:dyDescent="0.25">
      <c r="B5592" s="191" t="s">
        <v>449</v>
      </c>
      <c r="C5592" s="193">
        <v>9</v>
      </c>
      <c r="D5592" s="193">
        <v>3</v>
      </c>
      <c r="E5592" s="193">
        <v>17</v>
      </c>
      <c r="F5592" s="193">
        <v>4</v>
      </c>
      <c r="G5592" s="194">
        <v>0.94088300000000002</v>
      </c>
      <c r="H5592" s="195">
        <v>1.42614</v>
      </c>
    </row>
    <row r="5593" spans="2:8" x14ac:dyDescent="0.25">
      <c r="B5593" s="191" t="s">
        <v>450</v>
      </c>
      <c r="C5593" s="193">
        <v>9</v>
      </c>
      <c r="D5593" s="193">
        <v>1</v>
      </c>
      <c r="E5593" s="193">
        <v>15</v>
      </c>
      <c r="F5593" s="193">
        <v>2</v>
      </c>
      <c r="G5593" s="194">
        <v>1.4678599999999999</v>
      </c>
      <c r="H5593" s="195">
        <v>2.3685999999999998</v>
      </c>
    </row>
    <row r="5594" spans="2:8" x14ac:dyDescent="0.25">
      <c r="B5594" s="191" t="s">
        <v>450</v>
      </c>
      <c r="C5594" s="193">
        <v>9</v>
      </c>
      <c r="D5594" s="193">
        <v>1</v>
      </c>
      <c r="E5594" s="193">
        <v>16</v>
      </c>
      <c r="F5594" s="193">
        <v>2</v>
      </c>
      <c r="G5594" s="194">
        <v>1.72054</v>
      </c>
      <c r="H5594" s="195">
        <v>2.7168999999999999</v>
      </c>
    </row>
    <row r="5595" spans="2:8" x14ac:dyDescent="0.25">
      <c r="B5595" s="191" t="s">
        <v>450</v>
      </c>
      <c r="C5595" s="193">
        <v>9</v>
      </c>
      <c r="D5595" s="193">
        <v>1</v>
      </c>
      <c r="E5595" s="193">
        <v>17</v>
      </c>
      <c r="F5595" s="193">
        <v>2</v>
      </c>
      <c r="G5595" s="194">
        <v>1.8304499999999999</v>
      </c>
      <c r="H5595" s="195">
        <v>2.8424299999999998</v>
      </c>
    </row>
    <row r="5596" spans="2:8" x14ac:dyDescent="0.25">
      <c r="B5596" s="191" t="s">
        <v>450</v>
      </c>
      <c r="C5596" s="193">
        <v>9</v>
      </c>
      <c r="D5596" s="193">
        <v>2</v>
      </c>
      <c r="E5596" s="193">
        <v>15</v>
      </c>
      <c r="F5596" s="193">
        <v>3</v>
      </c>
      <c r="G5596" s="194">
        <v>1.2867</v>
      </c>
      <c r="H5596" s="195">
        <v>2.1360600000000001</v>
      </c>
    </row>
    <row r="5597" spans="2:8" x14ac:dyDescent="0.25">
      <c r="B5597" s="191" t="s">
        <v>450</v>
      </c>
      <c r="C5597" s="193">
        <v>9</v>
      </c>
      <c r="D5597" s="193">
        <v>2</v>
      </c>
      <c r="E5597" s="193">
        <v>16</v>
      </c>
      <c r="F5597" s="193">
        <v>3</v>
      </c>
      <c r="G5597" s="194">
        <v>1.3371299999999999</v>
      </c>
      <c r="H5597" s="195">
        <v>2.1545200000000002</v>
      </c>
    </row>
    <row r="5598" spans="2:8" x14ac:dyDescent="0.25">
      <c r="B5598" s="191" t="s">
        <v>450</v>
      </c>
      <c r="C5598" s="193">
        <v>9</v>
      </c>
      <c r="D5598" s="193">
        <v>2</v>
      </c>
      <c r="E5598" s="193">
        <v>17</v>
      </c>
      <c r="F5598" s="193">
        <v>3</v>
      </c>
      <c r="G5598" s="194">
        <v>1.3385199999999999</v>
      </c>
      <c r="H5598" s="195">
        <v>2.1020400000000001</v>
      </c>
    </row>
    <row r="5599" spans="2:8" x14ac:dyDescent="0.25">
      <c r="B5599" s="191" t="s">
        <v>450</v>
      </c>
      <c r="C5599" s="193">
        <v>9</v>
      </c>
      <c r="D5599" s="193">
        <v>3</v>
      </c>
      <c r="E5599" s="193">
        <v>15</v>
      </c>
      <c r="F5599" s="193">
        <v>4</v>
      </c>
      <c r="G5599" s="194">
        <v>0.90900400000000003</v>
      </c>
      <c r="H5599" s="195">
        <v>1.48681</v>
      </c>
    </row>
    <row r="5600" spans="2:8" x14ac:dyDescent="0.25">
      <c r="B5600" s="191" t="s">
        <v>450</v>
      </c>
      <c r="C5600" s="193">
        <v>9</v>
      </c>
      <c r="D5600" s="193">
        <v>3</v>
      </c>
      <c r="E5600" s="193">
        <v>16</v>
      </c>
      <c r="F5600" s="193">
        <v>4</v>
      </c>
      <c r="G5600" s="194">
        <v>0.921431</v>
      </c>
      <c r="H5600" s="195">
        <v>1.4521500000000001</v>
      </c>
    </row>
    <row r="5601" spans="2:8" x14ac:dyDescent="0.25">
      <c r="B5601" s="191" t="s">
        <v>450</v>
      </c>
      <c r="C5601" s="193">
        <v>9</v>
      </c>
      <c r="D5601" s="193">
        <v>3</v>
      </c>
      <c r="E5601" s="193">
        <v>17</v>
      </c>
      <c r="F5601" s="193">
        <v>4</v>
      </c>
      <c r="G5601" s="194">
        <v>0.88016099999999997</v>
      </c>
      <c r="H5601" s="195">
        <v>1.3342099999999999</v>
      </c>
    </row>
    <row r="5602" spans="2:8" x14ac:dyDescent="0.25">
      <c r="B5602" s="191" t="s">
        <v>451</v>
      </c>
      <c r="C5602" s="193">
        <v>9</v>
      </c>
      <c r="D5602" s="193">
        <v>1</v>
      </c>
      <c r="E5602" s="193">
        <v>15</v>
      </c>
      <c r="F5602" s="193">
        <v>2</v>
      </c>
      <c r="G5602" s="194">
        <v>1.47732</v>
      </c>
      <c r="H5602" s="195">
        <v>2.38828</v>
      </c>
    </row>
    <row r="5603" spans="2:8" x14ac:dyDescent="0.25">
      <c r="B5603" s="191" t="s">
        <v>451</v>
      </c>
      <c r="C5603" s="193">
        <v>9</v>
      </c>
      <c r="D5603" s="193">
        <v>1</v>
      </c>
      <c r="E5603" s="193">
        <v>16</v>
      </c>
      <c r="F5603" s="193">
        <v>2</v>
      </c>
      <c r="G5603" s="194">
        <v>1.7317400000000001</v>
      </c>
      <c r="H5603" s="195">
        <v>2.7355999999999998</v>
      </c>
    </row>
    <row r="5604" spans="2:8" x14ac:dyDescent="0.25">
      <c r="B5604" s="191" t="s">
        <v>451</v>
      </c>
      <c r="C5604" s="193">
        <v>9</v>
      </c>
      <c r="D5604" s="193">
        <v>1</v>
      </c>
      <c r="E5604" s="193">
        <v>17</v>
      </c>
      <c r="F5604" s="193">
        <v>2</v>
      </c>
      <c r="G5604" s="194">
        <v>1.8368899999999999</v>
      </c>
      <c r="H5604" s="195">
        <v>2.86381</v>
      </c>
    </row>
    <row r="5605" spans="2:8" x14ac:dyDescent="0.25">
      <c r="B5605" s="191" t="s">
        <v>451</v>
      </c>
      <c r="C5605" s="193">
        <v>9</v>
      </c>
      <c r="D5605" s="193">
        <v>2</v>
      </c>
      <c r="E5605" s="193">
        <v>15</v>
      </c>
      <c r="F5605" s="193">
        <v>3</v>
      </c>
      <c r="G5605" s="194">
        <v>1.2916300000000001</v>
      </c>
      <c r="H5605" s="195">
        <v>2.1446800000000001</v>
      </c>
    </row>
    <row r="5606" spans="2:8" x14ac:dyDescent="0.25">
      <c r="B5606" s="191" t="s">
        <v>451</v>
      </c>
      <c r="C5606" s="193">
        <v>9</v>
      </c>
      <c r="D5606" s="193">
        <v>2</v>
      </c>
      <c r="E5606" s="193">
        <v>16</v>
      </c>
      <c r="F5606" s="193">
        <v>3</v>
      </c>
      <c r="G5606" s="194">
        <v>1.3439399999999999</v>
      </c>
      <c r="H5606" s="195">
        <v>2.1655700000000002</v>
      </c>
    </row>
    <row r="5607" spans="2:8" x14ac:dyDescent="0.25">
      <c r="B5607" s="191" t="s">
        <v>451</v>
      </c>
      <c r="C5607" s="193">
        <v>9</v>
      </c>
      <c r="D5607" s="193">
        <v>2</v>
      </c>
      <c r="E5607" s="193">
        <v>17</v>
      </c>
      <c r="F5607" s="193">
        <v>3</v>
      </c>
      <c r="G5607" s="194">
        <v>1.34365</v>
      </c>
      <c r="H5607" s="195">
        <v>2.1114099999999998</v>
      </c>
    </row>
    <row r="5608" spans="2:8" x14ac:dyDescent="0.25">
      <c r="B5608" s="191" t="s">
        <v>451</v>
      </c>
      <c r="C5608" s="193">
        <v>9</v>
      </c>
      <c r="D5608" s="193">
        <v>3</v>
      </c>
      <c r="E5608" s="193">
        <v>15</v>
      </c>
      <c r="F5608" s="193">
        <v>4</v>
      </c>
      <c r="G5608" s="194">
        <v>0.91231600000000002</v>
      </c>
      <c r="H5608" s="195">
        <v>1.4935799999999999</v>
      </c>
    </row>
    <row r="5609" spans="2:8" x14ac:dyDescent="0.25">
      <c r="B5609" s="191" t="s">
        <v>451</v>
      </c>
      <c r="C5609" s="193">
        <v>9</v>
      </c>
      <c r="D5609" s="193">
        <v>3</v>
      </c>
      <c r="E5609" s="193">
        <v>16</v>
      </c>
      <c r="F5609" s="193">
        <v>4</v>
      </c>
      <c r="G5609" s="194">
        <v>0.92534700000000003</v>
      </c>
      <c r="H5609" s="195">
        <v>1.4580299999999999</v>
      </c>
    </row>
    <row r="5610" spans="2:8" x14ac:dyDescent="0.25">
      <c r="B5610" s="191" t="s">
        <v>451</v>
      </c>
      <c r="C5610" s="193">
        <v>9</v>
      </c>
      <c r="D5610" s="193">
        <v>3</v>
      </c>
      <c r="E5610" s="193">
        <v>17</v>
      </c>
      <c r="F5610" s="193">
        <v>4</v>
      </c>
      <c r="G5610" s="194">
        <v>0.88366500000000003</v>
      </c>
      <c r="H5610" s="195">
        <v>1.33941</v>
      </c>
    </row>
    <row r="5611" spans="2:8" x14ac:dyDescent="0.25">
      <c r="B5611" s="191" t="s">
        <v>452</v>
      </c>
      <c r="C5611" s="193">
        <v>9</v>
      </c>
      <c r="D5611" s="193">
        <v>1</v>
      </c>
      <c r="E5611" s="193">
        <v>15</v>
      </c>
      <c r="F5611" s="193">
        <v>2</v>
      </c>
      <c r="G5611" s="194">
        <v>1.3714599999999999</v>
      </c>
      <c r="H5611" s="195">
        <v>2.2130399999999999</v>
      </c>
    </row>
    <row r="5612" spans="2:8" x14ac:dyDescent="0.25">
      <c r="B5612" s="191" t="s">
        <v>452</v>
      </c>
      <c r="C5612" s="193">
        <v>9</v>
      </c>
      <c r="D5612" s="193">
        <v>1</v>
      </c>
      <c r="E5612" s="193">
        <v>16</v>
      </c>
      <c r="F5612" s="193">
        <v>2</v>
      </c>
      <c r="G5612" s="194">
        <v>1.60755</v>
      </c>
      <c r="H5612" s="195">
        <v>2.5384600000000002</v>
      </c>
    </row>
    <row r="5613" spans="2:8" x14ac:dyDescent="0.25">
      <c r="B5613" s="191" t="s">
        <v>452</v>
      </c>
      <c r="C5613" s="193">
        <v>9</v>
      </c>
      <c r="D5613" s="193">
        <v>1</v>
      </c>
      <c r="E5613" s="193">
        <v>17</v>
      </c>
      <c r="F5613" s="193">
        <v>2</v>
      </c>
      <c r="G5613" s="194">
        <v>1.71024</v>
      </c>
      <c r="H5613" s="195">
        <v>2.6557499999999998</v>
      </c>
    </row>
    <row r="5614" spans="2:8" x14ac:dyDescent="0.25">
      <c r="B5614" s="191" t="s">
        <v>452</v>
      </c>
      <c r="C5614" s="193">
        <v>9</v>
      </c>
      <c r="D5614" s="193">
        <v>2</v>
      </c>
      <c r="E5614" s="193">
        <v>15</v>
      </c>
      <c r="F5614" s="193">
        <v>3</v>
      </c>
      <c r="G5614" s="194">
        <v>1.2021999999999999</v>
      </c>
      <c r="H5614" s="195">
        <v>1.99577</v>
      </c>
    </row>
    <row r="5615" spans="2:8" x14ac:dyDescent="0.25">
      <c r="B5615" s="191" t="s">
        <v>452</v>
      </c>
      <c r="C5615" s="193">
        <v>9</v>
      </c>
      <c r="D5615" s="193">
        <v>2</v>
      </c>
      <c r="E5615" s="193">
        <v>16</v>
      </c>
      <c r="F5615" s="193">
        <v>3</v>
      </c>
      <c r="G5615" s="194">
        <v>1.2493099999999999</v>
      </c>
      <c r="H5615" s="195">
        <v>2.01302</v>
      </c>
    </row>
    <row r="5616" spans="2:8" x14ac:dyDescent="0.25">
      <c r="B5616" s="191" t="s">
        <v>452</v>
      </c>
      <c r="C5616" s="193">
        <v>9</v>
      </c>
      <c r="D5616" s="193">
        <v>2</v>
      </c>
      <c r="E5616" s="193">
        <v>17</v>
      </c>
      <c r="F5616" s="193">
        <v>3</v>
      </c>
      <c r="G5616" s="194">
        <v>1.25061</v>
      </c>
      <c r="H5616" s="195">
        <v>1.9639899999999999</v>
      </c>
    </row>
    <row r="5617" spans="2:8" x14ac:dyDescent="0.25">
      <c r="B5617" s="191" t="s">
        <v>452</v>
      </c>
      <c r="C5617" s="193">
        <v>9</v>
      </c>
      <c r="D5617" s="193">
        <v>3</v>
      </c>
      <c r="E5617" s="193">
        <v>15</v>
      </c>
      <c r="F5617" s="193">
        <v>4</v>
      </c>
      <c r="G5617" s="194">
        <v>0.84930499999999998</v>
      </c>
      <c r="H5617" s="195">
        <v>1.38916</v>
      </c>
    </row>
    <row r="5618" spans="2:8" x14ac:dyDescent="0.25">
      <c r="B5618" s="191" t="s">
        <v>452</v>
      </c>
      <c r="C5618" s="193">
        <v>9</v>
      </c>
      <c r="D5618" s="193">
        <v>3</v>
      </c>
      <c r="E5618" s="193">
        <v>16</v>
      </c>
      <c r="F5618" s="193">
        <v>4</v>
      </c>
      <c r="G5618" s="194">
        <v>0.86091600000000001</v>
      </c>
      <c r="H5618" s="195">
        <v>1.3567800000000001</v>
      </c>
    </row>
    <row r="5619" spans="2:8" x14ac:dyDescent="0.25">
      <c r="B5619" s="191" t="s">
        <v>452</v>
      </c>
      <c r="C5619" s="193">
        <v>9</v>
      </c>
      <c r="D5619" s="193">
        <v>3</v>
      </c>
      <c r="E5619" s="193">
        <v>17</v>
      </c>
      <c r="F5619" s="193">
        <v>4</v>
      </c>
      <c r="G5619" s="194">
        <v>0.82235599999999998</v>
      </c>
      <c r="H5619" s="195">
        <v>1.24658</v>
      </c>
    </row>
    <row r="5620" spans="2:8" x14ac:dyDescent="0.25">
      <c r="B5620" s="191" t="s">
        <v>453</v>
      </c>
      <c r="C5620" s="193">
        <v>9</v>
      </c>
      <c r="D5620" s="193">
        <v>1</v>
      </c>
      <c r="E5620" s="193">
        <v>15</v>
      </c>
      <c r="F5620" s="193">
        <v>2</v>
      </c>
      <c r="G5620" s="194">
        <v>2.11877</v>
      </c>
      <c r="H5620" s="195">
        <v>3.45953</v>
      </c>
    </row>
    <row r="5621" spans="2:8" x14ac:dyDescent="0.25">
      <c r="B5621" s="191" t="s">
        <v>453</v>
      </c>
      <c r="C5621" s="193">
        <v>9</v>
      </c>
      <c r="D5621" s="193">
        <v>1</v>
      </c>
      <c r="E5621" s="193">
        <v>16</v>
      </c>
      <c r="F5621" s="193">
        <v>2</v>
      </c>
      <c r="G5621" s="194">
        <v>2.4277700000000002</v>
      </c>
      <c r="H5621" s="195">
        <v>3.8725499999999999</v>
      </c>
    </row>
    <row r="5622" spans="2:8" x14ac:dyDescent="0.25">
      <c r="B5622" s="191" t="s">
        <v>453</v>
      </c>
      <c r="C5622" s="193">
        <v>9</v>
      </c>
      <c r="D5622" s="193">
        <v>1</v>
      </c>
      <c r="E5622" s="193">
        <v>17</v>
      </c>
      <c r="F5622" s="193">
        <v>2</v>
      </c>
      <c r="G5622" s="194">
        <v>2.5310899999999998</v>
      </c>
      <c r="H5622" s="195">
        <v>4.0251000000000001</v>
      </c>
    </row>
    <row r="5623" spans="2:8" x14ac:dyDescent="0.25">
      <c r="B5623" s="191" t="s">
        <v>453</v>
      </c>
      <c r="C5623" s="193">
        <v>9</v>
      </c>
      <c r="D5623" s="193">
        <v>2</v>
      </c>
      <c r="E5623" s="193">
        <v>15</v>
      </c>
      <c r="F5623" s="193">
        <v>3</v>
      </c>
      <c r="G5623" s="194">
        <v>1.64245</v>
      </c>
      <c r="H5623" s="195">
        <v>2.6320199999999998</v>
      </c>
    </row>
    <row r="5624" spans="2:8" x14ac:dyDescent="0.25">
      <c r="B5624" s="191" t="s">
        <v>453</v>
      </c>
      <c r="C5624" s="193">
        <v>9</v>
      </c>
      <c r="D5624" s="193">
        <v>2</v>
      </c>
      <c r="E5624" s="193">
        <v>16</v>
      </c>
      <c r="F5624" s="193">
        <v>3</v>
      </c>
      <c r="G5624" s="194">
        <v>1.7132400000000001</v>
      </c>
      <c r="H5624" s="195">
        <v>2.6847799999999999</v>
      </c>
    </row>
    <row r="5625" spans="2:8" x14ac:dyDescent="0.25">
      <c r="B5625" s="191" t="s">
        <v>453</v>
      </c>
      <c r="C5625" s="193">
        <v>9</v>
      </c>
      <c r="D5625" s="193">
        <v>2</v>
      </c>
      <c r="E5625" s="193">
        <v>17</v>
      </c>
      <c r="F5625" s="193">
        <v>3</v>
      </c>
      <c r="G5625" s="194">
        <v>1.71254</v>
      </c>
      <c r="H5625" s="195">
        <v>2.6280299999999999</v>
      </c>
    </row>
    <row r="5626" spans="2:8" x14ac:dyDescent="0.25">
      <c r="B5626" s="191" t="s">
        <v>453</v>
      </c>
      <c r="C5626" s="193">
        <v>9</v>
      </c>
      <c r="D5626" s="193">
        <v>3</v>
      </c>
      <c r="E5626" s="193">
        <v>15</v>
      </c>
      <c r="F5626" s="193">
        <v>4</v>
      </c>
      <c r="G5626" s="194">
        <v>1.1961200000000001</v>
      </c>
      <c r="H5626" s="195">
        <v>1.91628</v>
      </c>
    </row>
    <row r="5627" spans="2:8" x14ac:dyDescent="0.25">
      <c r="B5627" s="191" t="s">
        <v>453</v>
      </c>
      <c r="C5627" s="193">
        <v>9</v>
      </c>
      <c r="D5627" s="193">
        <v>3</v>
      </c>
      <c r="E5627" s="193">
        <v>16</v>
      </c>
      <c r="F5627" s="193">
        <v>4</v>
      </c>
      <c r="G5627" s="194">
        <v>1.2080200000000001</v>
      </c>
      <c r="H5627" s="195">
        <v>1.8777200000000001</v>
      </c>
    </row>
    <row r="5628" spans="2:8" x14ac:dyDescent="0.25">
      <c r="B5628" s="191" t="s">
        <v>453</v>
      </c>
      <c r="C5628" s="193">
        <v>9</v>
      </c>
      <c r="D5628" s="193">
        <v>3</v>
      </c>
      <c r="E5628" s="193">
        <v>17</v>
      </c>
      <c r="F5628" s="193">
        <v>4</v>
      </c>
      <c r="G5628" s="194">
        <v>1.1593199999999999</v>
      </c>
      <c r="H5628" s="195">
        <v>1.7457199999999999</v>
      </c>
    </row>
    <row r="5629" spans="2:8" x14ac:dyDescent="0.25">
      <c r="B5629" s="191" t="s">
        <v>454</v>
      </c>
      <c r="C5629" s="193">
        <v>9</v>
      </c>
      <c r="D5629" s="193">
        <v>1</v>
      </c>
      <c r="E5629" s="193">
        <v>15</v>
      </c>
      <c r="F5629" s="193">
        <v>2</v>
      </c>
      <c r="G5629" s="194">
        <v>1.8710199999999999</v>
      </c>
      <c r="H5629" s="195">
        <v>3.0629300000000002</v>
      </c>
    </row>
    <row r="5630" spans="2:8" x14ac:dyDescent="0.25">
      <c r="B5630" s="191" t="s">
        <v>454</v>
      </c>
      <c r="C5630" s="193">
        <v>9</v>
      </c>
      <c r="D5630" s="193">
        <v>1</v>
      </c>
      <c r="E5630" s="193">
        <v>16</v>
      </c>
      <c r="F5630" s="193">
        <v>2</v>
      </c>
      <c r="G5630" s="194">
        <v>2.1465100000000001</v>
      </c>
      <c r="H5630" s="195">
        <v>3.4236300000000002</v>
      </c>
    </row>
    <row r="5631" spans="2:8" x14ac:dyDescent="0.25">
      <c r="B5631" s="191" t="s">
        <v>454</v>
      </c>
      <c r="C5631" s="193">
        <v>9</v>
      </c>
      <c r="D5631" s="193">
        <v>1</v>
      </c>
      <c r="E5631" s="193">
        <v>17</v>
      </c>
      <c r="F5631" s="193">
        <v>2</v>
      </c>
      <c r="G5631" s="194">
        <v>2.2652399999999999</v>
      </c>
      <c r="H5631" s="195">
        <v>3.5545900000000001</v>
      </c>
    </row>
    <row r="5632" spans="2:8" x14ac:dyDescent="0.25">
      <c r="B5632" s="191" t="s">
        <v>454</v>
      </c>
      <c r="C5632" s="193">
        <v>9</v>
      </c>
      <c r="D5632" s="193">
        <v>2</v>
      </c>
      <c r="E5632" s="193">
        <v>15</v>
      </c>
      <c r="F5632" s="193">
        <v>3</v>
      </c>
      <c r="G5632" s="194">
        <v>1.45668</v>
      </c>
      <c r="H5632" s="195">
        <v>2.33378</v>
      </c>
    </row>
    <row r="5633" spans="2:8" x14ac:dyDescent="0.25">
      <c r="B5633" s="191" t="s">
        <v>454</v>
      </c>
      <c r="C5633" s="193">
        <v>9</v>
      </c>
      <c r="D5633" s="193">
        <v>2</v>
      </c>
      <c r="E5633" s="193">
        <v>16</v>
      </c>
      <c r="F5633" s="193">
        <v>3</v>
      </c>
      <c r="G5633" s="194">
        <v>1.51902</v>
      </c>
      <c r="H5633" s="195">
        <v>2.38225</v>
      </c>
    </row>
    <row r="5634" spans="2:8" x14ac:dyDescent="0.25">
      <c r="B5634" s="191" t="s">
        <v>454</v>
      </c>
      <c r="C5634" s="193">
        <v>9</v>
      </c>
      <c r="D5634" s="193">
        <v>2</v>
      </c>
      <c r="E5634" s="193">
        <v>17</v>
      </c>
      <c r="F5634" s="193">
        <v>3</v>
      </c>
      <c r="G5634" s="194">
        <v>1.51919</v>
      </c>
      <c r="H5634" s="195">
        <v>2.3333900000000001</v>
      </c>
    </row>
    <row r="5635" spans="2:8" x14ac:dyDescent="0.25">
      <c r="B5635" s="191" t="s">
        <v>454</v>
      </c>
      <c r="C5635" s="193">
        <v>9</v>
      </c>
      <c r="D5635" s="193">
        <v>3</v>
      </c>
      <c r="E5635" s="193">
        <v>15</v>
      </c>
      <c r="F5635" s="193">
        <v>4</v>
      </c>
      <c r="G5635" s="194">
        <v>1.0624199999999999</v>
      </c>
      <c r="H5635" s="195">
        <v>1.7035</v>
      </c>
    </row>
    <row r="5636" spans="2:8" x14ac:dyDescent="0.25">
      <c r="B5636" s="191" t="s">
        <v>454</v>
      </c>
      <c r="C5636" s="193">
        <v>9</v>
      </c>
      <c r="D5636" s="193">
        <v>3</v>
      </c>
      <c r="E5636" s="193">
        <v>16</v>
      </c>
      <c r="F5636" s="193">
        <v>4</v>
      </c>
      <c r="G5636" s="194">
        <v>1.0734600000000001</v>
      </c>
      <c r="H5636" s="195">
        <v>1.6698500000000001</v>
      </c>
    </row>
    <row r="5637" spans="2:8" x14ac:dyDescent="0.25">
      <c r="B5637" s="191" t="s">
        <v>454</v>
      </c>
      <c r="C5637" s="193">
        <v>9</v>
      </c>
      <c r="D5637" s="193">
        <v>3</v>
      </c>
      <c r="E5637" s="193">
        <v>17</v>
      </c>
      <c r="F5637" s="193">
        <v>4</v>
      </c>
      <c r="G5637" s="194">
        <v>1.0303899999999999</v>
      </c>
      <c r="H5637" s="195">
        <v>1.55318</v>
      </c>
    </row>
    <row r="5638" spans="2:8" x14ac:dyDescent="0.25">
      <c r="B5638" s="191" t="s">
        <v>455</v>
      </c>
      <c r="C5638" s="193">
        <v>9</v>
      </c>
      <c r="D5638" s="193">
        <v>1</v>
      </c>
      <c r="E5638" s="193">
        <v>15</v>
      </c>
      <c r="F5638" s="193">
        <v>2</v>
      </c>
      <c r="G5638" s="194">
        <v>1.78244</v>
      </c>
      <c r="H5638" s="195">
        <v>2.9630999999999998</v>
      </c>
    </row>
    <row r="5639" spans="2:8" x14ac:dyDescent="0.25">
      <c r="B5639" s="191" t="s">
        <v>455</v>
      </c>
      <c r="C5639" s="193">
        <v>9</v>
      </c>
      <c r="D5639" s="193">
        <v>1</v>
      </c>
      <c r="E5639" s="193">
        <v>16</v>
      </c>
      <c r="F5639" s="193">
        <v>2</v>
      </c>
      <c r="G5639" s="194">
        <v>2.0238700000000001</v>
      </c>
      <c r="H5639" s="195">
        <v>3.2886199999999999</v>
      </c>
    </row>
    <row r="5640" spans="2:8" x14ac:dyDescent="0.25">
      <c r="B5640" s="191" t="s">
        <v>455</v>
      </c>
      <c r="C5640" s="193">
        <v>9</v>
      </c>
      <c r="D5640" s="193">
        <v>1</v>
      </c>
      <c r="E5640" s="193">
        <v>17</v>
      </c>
      <c r="F5640" s="193">
        <v>2</v>
      </c>
      <c r="G5640" s="194">
        <v>2.1233200000000001</v>
      </c>
      <c r="H5640" s="195">
        <v>3.38931</v>
      </c>
    </row>
    <row r="5641" spans="2:8" x14ac:dyDescent="0.25">
      <c r="B5641" s="191" t="s">
        <v>455</v>
      </c>
      <c r="C5641" s="193">
        <v>9</v>
      </c>
      <c r="D5641" s="193">
        <v>2</v>
      </c>
      <c r="E5641" s="193">
        <v>15</v>
      </c>
      <c r="F5641" s="193">
        <v>3</v>
      </c>
      <c r="G5641" s="194">
        <v>1.39238</v>
      </c>
      <c r="H5641" s="195">
        <v>2.2723399999999998</v>
      </c>
    </row>
    <row r="5642" spans="2:8" x14ac:dyDescent="0.25">
      <c r="B5642" s="191" t="s">
        <v>455</v>
      </c>
      <c r="C5642" s="193">
        <v>9</v>
      </c>
      <c r="D5642" s="193">
        <v>2</v>
      </c>
      <c r="E5642" s="193">
        <v>16</v>
      </c>
      <c r="F5642" s="193">
        <v>3</v>
      </c>
      <c r="G5642" s="194">
        <v>1.4543200000000001</v>
      </c>
      <c r="H5642" s="195">
        <v>2.3195899999999998</v>
      </c>
    </row>
    <row r="5643" spans="2:8" x14ac:dyDescent="0.25">
      <c r="B5643" s="191" t="s">
        <v>455</v>
      </c>
      <c r="C5643" s="193">
        <v>9</v>
      </c>
      <c r="D5643" s="193">
        <v>2</v>
      </c>
      <c r="E5643" s="193">
        <v>17</v>
      </c>
      <c r="F5643" s="193">
        <v>3</v>
      </c>
      <c r="G5643" s="194">
        <v>1.45827</v>
      </c>
      <c r="H5643" s="195">
        <v>2.2818100000000001</v>
      </c>
    </row>
    <row r="5644" spans="2:8" x14ac:dyDescent="0.25">
      <c r="B5644" s="191" t="s">
        <v>455</v>
      </c>
      <c r="C5644" s="193">
        <v>9</v>
      </c>
      <c r="D5644" s="193">
        <v>3</v>
      </c>
      <c r="E5644" s="193">
        <v>15</v>
      </c>
      <c r="F5644" s="193">
        <v>4</v>
      </c>
      <c r="G5644" s="194">
        <v>1.0261199999999999</v>
      </c>
      <c r="H5644" s="195">
        <v>1.67648</v>
      </c>
    </row>
    <row r="5645" spans="2:8" x14ac:dyDescent="0.25">
      <c r="B5645" s="191" t="s">
        <v>455</v>
      </c>
      <c r="C5645" s="193">
        <v>9</v>
      </c>
      <c r="D5645" s="193">
        <v>3</v>
      </c>
      <c r="E5645" s="193">
        <v>16</v>
      </c>
      <c r="F5645" s="193">
        <v>4</v>
      </c>
      <c r="G5645" s="194">
        <v>1.0389600000000001</v>
      </c>
      <c r="H5645" s="195">
        <v>1.64507</v>
      </c>
    </row>
    <row r="5646" spans="2:8" x14ac:dyDescent="0.25">
      <c r="B5646" s="191" t="s">
        <v>455</v>
      </c>
      <c r="C5646" s="193">
        <v>9</v>
      </c>
      <c r="D5646" s="193">
        <v>3</v>
      </c>
      <c r="E5646" s="193">
        <v>17</v>
      </c>
      <c r="F5646" s="193">
        <v>4</v>
      </c>
      <c r="G5646" s="194">
        <v>0.99890900000000005</v>
      </c>
      <c r="H5646" s="195">
        <v>1.5308200000000001</v>
      </c>
    </row>
    <row r="5647" spans="2:8" x14ac:dyDescent="0.25">
      <c r="B5647" s="191" t="s">
        <v>456</v>
      </c>
      <c r="C5647" s="193">
        <v>9</v>
      </c>
      <c r="D5647" s="193">
        <v>1</v>
      </c>
      <c r="E5647" s="193">
        <v>15</v>
      </c>
      <c r="F5647" s="193">
        <v>2</v>
      </c>
      <c r="G5647" s="194">
        <v>1.67313</v>
      </c>
      <c r="H5647" s="195">
        <v>2.7856000000000001</v>
      </c>
    </row>
    <row r="5648" spans="2:8" x14ac:dyDescent="0.25">
      <c r="B5648" s="191" t="s">
        <v>456</v>
      </c>
      <c r="C5648" s="193">
        <v>9</v>
      </c>
      <c r="D5648" s="193">
        <v>1</v>
      </c>
      <c r="E5648" s="193">
        <v>16</v>
      </c>
      <c r="F5648" s="193">
        <v>2</v>
      </c>
      <c r="G5648" s="194">
        <v>1.90219</v>
      </c>
      <c r="H5648" s="195">
        <v>3.0953499999999998</v>
      </c>
    </row>
    <row r="5649" spans="2:8" x14ac:dyDescent="0.25">
      <c r="B5649" s="191" t="s">
        <v>456</v>
      </c>
      <c r="C5649" s="193">
        <v>9</v>
      </c>
      <c r="D5649" s="193">
        <v>1</v>
      </c>
      <c r="E5649" s="193">
        <v>17</v>
      </c>
      <c r="F5649" s="193">
        <v>2</v>
      </c>
      <c r="G5649" s="194">
        <v>1.99539</v>
      </c>
      <c r="H5649" s="195">
        <v>3.1876699999999998</v>
      </c>
    </row>
    <row r="5650" spans="2:8" x14ac:dyDescent="0.25">
      <c r="B5650" s="191" t="s">
        <v>456</v>
      </c>
      <c r="C5650" s="193">
        <v>9</v>
      </c>
      <c r="D5650" s="193">
        <v>2</v>
      </c>
      <c r="E5650" s="193">
        <v>15</v>
      </c>
      <c r="F5650" s="193">
        <v>3</v>
      </c>
      <c r="G5650" s="194">
        <v>1.31111</v>
      </c>
      <c r="H5650" s="195">
        <v>2.1438700000000002</v>
      </c>
    </row>
    <row r="5651" spans="2:8" x14ac:dyDescent="0.25">
      <c r="B5651" s="191" t="s">
        <v>456</v>
      </c>
      <c r="C5651" s="193">
        <v>9</v>
      </c>
      <c r="D5651" s="193">
        <v>2</v>
      </c>
      <c r="E5651" s="193">
        <v>16</v>
      </c>
      <c r="F5651" s="193">
        <v>3</v>
      </c>
      <c r="G5651" s="194">
        <v>1.3679699999999999</v>
      </c>
      <c r="H5651" s="195">
        <v>2.1886299999999999</v>
      </c>
    </row>
    <row r="5652" spans="2:8" x14ac:dyDescent="0.25">
      <c r="B5652" s="191" t="s">
        <v>456</v>
      </c>
      <c r="C5652" s="193">
        <v>9</v>
      </c>
      <c r="D5652" s="193">
        <v>2</v>
      </c>
      <c r="E5652" s="193">
        <v>17</v>
      </c>
      <c r="F5652" s="193">
        <v>3</v>
      </c>
      <c r="G5652" s="194">
        <v>1.37205</v>
      </c>
      <c r="H5652" s="195">
        <v>2.1522899999999998</v>
      </c>
    </row>
    <row r="5653" spans="2:8" x14ac:dyDescent="0.25">
      <c r="B5653" s="191" t="s">
        <v>456</v>
      </c>
      <c r="C5653" s="193">
        <v>9</v>
      </c>
      <c r="D5653" s="193">
        <v>3</v>
      </c>
      <c r="E5653" s="193">
        <v>15</v>
      </c>
      <c r="F5653" s="193">
        <v>4</v>
      </c>
      <c r="G5653" s="194">
        <v>0.96720300000000003</v>
      </c>
      <c r="H5653" s="195">
        <v>1.5821799999999999</v>
      </c>
    </row>
    <row r="5654" spans="2:8" x14ac:dyDescent="0.25">
      <c r="B5654" s="191" t="s">
        <v>456</v>
      </c>
      <c r="C5654" s="193">
        <v>9</v>
      </c>
      <c r="D5654" s="193">
        <v>3</v>
      </c>
      <c r="E5654" s="193">
        <v>16</v>
      </c>
      <c r="F5654" s="193">
        <v>4</v>
      </c>
      <c r="G5654" s="194">
        <v>0.97833400000000004</v>
      </c>
      <c r="H5654" s="195">
        <v>1.5526199999999999</v>
      </c>
    </row>
    <row r="5655" spans="2:8" x14ac:dyDescent="0.25">
      <c r="B5655" s="191" t="s">
        <v>456</v>
      </c>
      <c r="C5655" s="193">
        <v>9</v>
      </c>
      <c r="D5655" s="193">
        <v>3</v>
      </c>
      <c r="E5655" s="193">
        <v>17</v>
      </c>
      <c r="F5655" s="193">
        <v>4</v>
      </c>
      <c r="G5655" s="194">
        <v>0.94123599999999996</v>
      </c>
      <c r="H5655" s="195">
        <v>1.4467699999999999</v>
      </c>
    </row>
    <row r="5656" spans="2:8" x14ac:dyDescent="0.25">
      <c r="B5656" s="191" t="s">
        <v>457</v>
      </c>
      <c r="C5656" s="193">
        <v>9</v>
      </c>
      <c r="D5656" s="193">
        <v>1</v>
      </c>
      <c r="E5656" s="193">
        <v>15</v>
      </c>
      <c r="F5656" s="193">
        <v>2</v>
      </c>
      <c r="G5656" s="194">
        <v>1.8700399999999999</v>
      </c>
      <c r="H5656" s="195">
        <v>3.0723199999999999</v>
      </c>
    </row>
    <row r="5657" spans="2:8" x14ac:dyDescent="0.25">
      <c r="B5657" s="191" t="s">
        <v>457</v>
      </c>
      <c r="C5657" s="193">
        <v>9</v>
      </c>
      <c r="D5657" s="193">
        <v>1</v>
      </c>
      <c r="E5657" s="193">
        <v>16</v>
      </c>
      <c r="F5657" s="193">
        <v>2</v>
      </c>
      <c r="G5657" s="194">
        <v>2.1605300000000001</v>
      </c>
      <c r="H5657" s="195">
        <v>3.4240499999999998</v>
      </c>
    </row>
    <row r="5658" spans="2:8" x14ac:dyDescent="0.25">
      <c r="B5658" s="191" t="s">
        <v>457</v>
      </c>
      <c r="C5658" s="193">
        <v>9</v>
      </c>
      <c r="D5658" s="193">
        <v>1</v>
      </c>
      <c r="E5658" s="193">
        <v>17</v>
      </c>
      <c r="F5658" s="193">
        <v>2</v>
      </c>
      <c r="G5658" s="194">
        <v>2.2801300000000002</v>
      </c>
      <c r="H5658" s="195">
        <v>3.5127700000000002</v>
      </c>
    </row>
    <row r="5659" spans="2:8" x14ac:dyDescent="0.25">
      <c r="B5659" s="191" t="s">
        <v>457</v>
      </c>
      <c r="C5659" s="193">
        <v>9</v>
      </c>
      <c r="D5659" s="193">
        <v>2</v>
      </c>
      <c r="E5659" s="193">
        <v>15</v>
      </c>
      <c r="F5659" s="193">
        <v>3</v>
      </c>
      <c r="G5659" s="194">
        <v>1.4737499999999999</v>
      </c>
      <c r="H5659" s="195">
        <v>2.3738999999999999</v>
      </c>
    </row>
    <row r="5660" spans="2:8" x14ac:dyDescent="0.25">
      <c r="B5660" s="191" t="s">
        <v>457</v>
      </c>
      <c r="C5660" s="193">
        <v>9</v>
      </c>
      <c r="D5660" s="193">
        <v>2</v>
      </c>
      <c r="E5660" s="193">
        <v>16</v>
      </c>
      <c r="F5660" s="193">
        <v>3</v>
      </c>
      <c r="G5660" s="194">
        <v>1.53783</v>
      </c>
      <c r="H5660" s="195">
        <v>2.4285800000000002</v>
      </c>
    </row>
    <row r="5661" spans="2:8" x14ac:dyDescent="0.25">
      <c r="B5661" s="191" t="s">
        <v>457</v>
      </c>
      <c r="C5661" s="193">
        <v>9</v>
      </c>
      <c r="D5661" s="193">
        <v>2</v>
      </c>
      <c r="E5661" s="193">
        <v>17</v>
      </c>
      <c r="F5661" s="193">
        <v>3</v>
      </c>
      <c r="G5661" s="194">
        <v>1.5449600000000001</v>
      </c>
      <c r="H5661" s="195">
        <v>2.3907799999999999</v>
      </c>
    </row>
    <row r="5662" spans="2:8" x14ac:dyDescent="0.25">
      <c r="B5662" s="191" t="s">
        <v>457</v>
      </c>
      <c r="C5662" s="193">
        <v>9</v>
      </c>
      <c r="D5662" s="193">
        <v>3</v>
      </c>
      <c r="E5662" s="193">
        <v>15</v>
      </c>
      <c r="F5662" s="193">
        <v>4</v>
      </c>
      <c r="G5662" s="194">
        <v>1.1003799999999999</v>
      </c>
      <c r="H5662" s="195">
        <v>1.77698</v>
      </c>
    </row>
    <row r="5663" spans="2:8" x14ac:dyDescent="0.25">
      <c r="B5663" s="191" t="s">
        <v>457</v>
      </c>
      <c r="C5663" s="193">
        <v>9</v>
      </c>
      <c r="D5663" s="193">
        <v>3</v>
      </c>
      <c r="E5663" s="193">
        <v>16</v>
      </c>
      <c r="F5663" s="193">
        <v>4</v>
      </c>
      <c r="G5663" s="194">
        <v>1.1148199999999999</v>
      </c>
      <c r="H5663" s="195">
        <v>1.74681</v>
      </c>
    </row>
    <row r="5664" spans="2:8" x14ac:dyDescent="0.25">
      <c r="B5664" s="191" t="s">
        <v>457</v>
      </c>
      <c r="C5664" s="193">
        <v>9</v>
      </c>
      <c r="D5664" s="193">
        <v>3</v>
      </c>
      <c r="E5664" s="193">
        <v>17</v>
      </c>
      <c r="F5664" s="193">
        <v>4</v>
      </c>
      <c r="G5664" s="194">
        <v>1.07233</v>
      </c>
      <c r="H5664" s="195">
        <v>1.6266799999999999</v>
      </c>
    </row>
    <row r="5665" spans="2:8" x14ac:dyDescent="0.25">
      <c r="B5665" s="191" t="s">
        <v>458</v>
      </c>
      <c r="C5665" s="193">
        <v>9</v>
      </c>
      <c r="D5665" s="193">
        <v>1</v>
      </c>
      <c r="E5665" s="193">
        <v>15</v>
      </c>
      <c r="F5665" s="193">
        <v>2</v>
      </c>
      <c r="G5665" s="194">
        <v>1.7520500000000001</v>
      </c>
      <c r="H5665" s="195">
        <v>2.8747400000000001</v>
      </c>
    </row>
    <row r="5666" spans="2:8" x14ac:dyDescent="0.25">
      <c r="B5666" s="191" t="s">
        <v>458</v>
      </c>
      <c r="C5666" s="193">
        <v>9</v>
      </c>
      <c r="D5666" s="193">
        <v>1</v>
      </c>
      <c r="E5666" s="193">
        <v>16</v>
      </c>
      <c r="F5666" s="193">
        <v>2</v>
      </c>
      <c r="G5666" s="194">
        <v>2.07064</v>
      </c>
      <c r="H5666" s="195">
        <v>3.2061600000000001</v>
      </c>
    </row>
    <row r="5667" spans="2:8" x14ac:dyDescent="0.25">
      <c r="B5667" s="191" t="s">
        <v>458</v>
      </c>
      <c r="C5667" s="193">
        <v>9</v>
      </c>
      <c r="D5667" s="193">
        <v>1</v>
      </c>
      <c r="E5667" s="193">
        <v>17</v>
      </c>
      <c r="F5667" s="193">
        <v>2</v>
      </c>
      <c r="G5667" s="194">
        <v>2.1412399999999998</v>
      </c>
      <c r="H5667" s="195">
        <v>3.3105899999999999</v>
      </c>
    </row>
    <row r="5668" spans="2:8" x14ac:dyDescent="0.25">
      <c r="B5668" s="191" t="s">
        <v>458</v>
      </c>
      <c r="C5668" s="193">
        <v>9</v>
      </c>
      <c r="D5668" s="193">
        <v>2</v>
      </c>
      <c r="E5668" s="193">
        <v>15</v>
      </c>
      <c r="F5668" s="193">
        <v>3</v>
      </c>
      <c r="G5668" s="194">
        <v>1.38293</v>
      </c>
      <c r="H5668" s="195">
        <v>2.22716</v>
      </c>
    </row>
    <row r="5669" spans="2:8" x14ac:dyDescent="0.25">
      <c r="B5669" s="191" t="s">
        <v>458</v>
      </c>
      <c r="C5669" s="193">
        <v>9</v>
      </c>
      <c r="D5669" s="193">
        <v>2</v>
      </c>
      <c r="E5669" s="193">
        <v>16</v>
      </c>
      <c r="F5669" s="193">
        <v>3</v>
      </c>
      <c r="G5669" s="194">
        <v>1.4429399999999999</v>
      </c>
      <c r="H5669" s="195">
        <v>2.2756699999999999</v>
      </c>
    </row>
    <row r="5670" spans="2:8" x14ac:dyDescent="0.25">
      <c r="B5670" s="191" t="s">
        <v>458</v>
      </c>
      <c r="C5670" s="193">
        <v>9</v>
      </c>
      <c r="D5670" s="193">
        <v>2</v>
      </c>
      <c r="E5670" s="193">
        <v>17</v>
      </c>
      <c r="F5670" s="193">
        <v>3</v>
      </c>
      <c r="G5670" s="194">
        <v>1.44947</v>
      </c>
      <c r="H5670" s="195">
        <v>2.2409300000000001</v>
      </c>
    </row>
    <row r="5671" spans="2:8" x14ac:dyDescent="0.25">
      <c r="B5671" s="191" t="s">
        <v>458</v>
      </c>
      <c r="C5671" s="193">
        <v>9</v>
      </c>
      <c r="D5671" s="193">
        <v>3</v>
      </c>
      <c r="E5671" s="193">
        <v>15</v>
      </c>
      <c r="F5671" s="193">
        <v>4</v>
      </c>
      <c r="G5671" s="194">
        <v>1.0322899999999999</v>
      </c>
      <c r="H5671" s="195">
        <v>1.6654100000000001</v>
      </c>
    </row>
    <row r="5672" spans="2:8" x14ac:dyDescent="0.25">
      <c r="B5672" s="191" t="s">
        <v>458</v>
      </c>
      <c r="C5672" s="193">
        <v>9</v>
      </c>
      <c r="D5672" s="193">
        <v>3</v>
      </c>
      <c r="E5672" s="193">
        <v>16</v>
      </c>
      <c r="F5672" s="193">
        <v>4</v>
      </c>
      <c r="G5672" s="194">
        <v>1.0464100000000001</v>
      </c>
      <c r="H5672" s="195">
        <v>1.63747</v>
      </c>
    </row>
    <row r="5673" spans="2:8" x14ac:dyDescent="0.25">
      <c r="B5673" s="191" t="s">
        <v>458</v>
      </c>
      <c r="C5673" s="193">
        <v>9</v>
      </c>
      <c r="D5673" s="193">
        <v>3</v>
      </c>
      <c r="E5673" s="193">
        <v>17</v>
      </c>
      <c r="F5673" s="193">
        <v>4</v>
      </c>
      <c r="G5673" s="194">
        <v>1.0055400000000001</v>
      </c>
      <c r="H5673" s="195">
        <v>1.5257000000000001</v>
      </c>
    </row>
    <row r="5674" spans="2:8" x14ac:dyDescent="0.25">
      <c r="B5674" s="191" t="s">
        <v>459</v>
      </c>
      <c r="C5674" s="193">
        <v>9</v>
      </c>
      <c r="D5674" s="193">
        <v>1</v>
      </c>
      <c r="E5674" s="193">
        <v>15</v>
      </c>
      <c r="F5674" s="193">
        <v>2</v>
      </c>
      <c r="G5674" s="194">
        <v>1.75631</v>
      </c>
      <c r="H5674" s="195">
        <v>2.8854799999999998</v>
      </c>
    </row>
    <row r="5675" spans="2:8" x14ac:dyDescent="0.25">
      <c r="B5675" s="191" t="s">
        <v>459</v>
      </c>
      <c r="C5675" s="193">
        <v>9</v>
      </c>
      <c r="D5675" s="193">
        <v>1</v>
      </c>
      <c r="E5675" s="193">
        <v>16</v>
      </c>
      <c r="F5675" s="193">
        <v>2</v>
      </c>
      <c r="G5675" s="194">
        <v>2.02915</v>
      </c>
      <c r="H5675" s="195">
        <v>3.2158199999999999</v>
      </c>
    </row>
    <row r="5676" spans="2:8" x14ac:dyDescent="0.25">
      <c r="B5676" s="191" t="s">
        <v>459</v>
      </c>
      <c r="C5676" s="193">
        <v>9</v>
      </c>
      <c r="D5676" s="193">
        <v>1</v>
      </c>
      <c r="E5676" s="193">
        <v>17</v>
      </c>
      <c r="F5676" s="193">
        <v>2</v>
      </c>
      <c r="G5676" s="194">
        <v>2.14147</v>
      </c>
      <c r="H5676" s="195">
        <v>3.29915</v>
      </c>
    </row>
    <row r="5677" spans="2:8" x14ac:dyDescent="0.25">
      <c r="B5677" s="191" t="s">
        <v>459</v>
      </c>
      <c r="C5677" s="193">
        <v>9</v>
      </c>
      <c r="D5677" s="193">
        <v>2</v>
      </c>
      <c r="E5677" s="193">
        <v>15</v>
      </c>
      <c r="F5677" s="193">
        <v>3</v>
      </c>
      <c r="G5677" s="194">
        <v>1.3841300000000001</v>
      </c>
      <c r="H5677" s="195">
        <v>2.2295400000000001</v>
      </c>
    </row>
    <row r="5678" spans="2:8" x14ac:dyDescent="0.25">
      <c r="B5678" s="191" t="s">
        <v>459</v>
      </c>
      <c r="C5678" s="193">
        <v>9</v>
      </c>
      <c r="D5678" s="193">
        <v>2</v>
      </c>
      <c r="E5678" s="193">
        <v>16</v>
      </c>
      <c r="F5678" s="193">
        <v>3</v>
      </c>
      <c r="G5678" s="194">
        <v>1.44431</v>
      </c>
      <c r="H5678" s="195">
        <v>2.2808899999999999</v>
      </c>
    </row>
    <row r="5679" spans="2:8" x14ac:dyDescent="0.25">
      <c r="B5679" s="191" t="s">
        <v>459</v>
      </c>
      <c r="C5679" s="193">
        <v>9</v>
      </c>
      <c r="D5679" s="193">
        <v>2</v>
      </c>
      <c r="E5679" s="193">
        <v>17</v>
      </c>
      <c r="F5679" s="193">
        <v>3</v>
      </c>
      <c r="G5679" s="194">
        <v>1.4510000000000001</v>
      </c>
      <c r="H5679" s="195">
        <v>2.24539</v>
      </c>
    </row>
    <row r="5680" spans="2:8" x14ac:dyDescent="0.25">
      <c r="B5680" s="191" t="s">
        <v>459</v>
      </c>
      <c r="C5680" s="193">
        <v>9</v>
      </c>
      <c r="D5680" s="193">
        <v>3</v>
      </c>
      <c r="E5680" s="193">
        <v>15</v>
      </c>
      <c r="F5680" s="193">
        <v>4</v>
      </c>
      <c r="G5680" s="194">
        <v>1.03346</v>
      </c>
      <c r="H5680" s="195">
        <v>1.6689099999999999</v>
      </c>
    </row>
    <row r="5681" spans="2:8" x14ac:dyDescent="0.25">
      <c r="B5681" s="191" t="s">
        <v>459</v>
      </c>
      <c r="C5681" s="193">
        <v>9</v>
      </c>
      <c r="D5681" s="193">
        <v>3</v>
      </c>
      <c r="E5681" s="193">
        <v>16</v>
      </c>
      <c r="F5681" s="193">
        <v>4</v>
      </c>
      <c r="G5681" s="194">
        <v>1.0470299999999999</v>
      </c>
      <c r="H5681" s="195">
        <v>1.6405799999999999</v>
      </c>
    </row>
    <row r="5682" spans="2:8" x14ac:dyDescent="0.25">
      <c r="B5682" s="191" t="s">
        <v>459</v>
      </c>
      <c r="C5682" s="193">
        <v>9</v>
      </c>
      <c r="D5682" s="193">
        <v>3</v>
      </c>
      <c r="E5682" s="193">
        <v>17</v>
      </c>
      <c r="F5682" s="193">
        <v>4</v>
      </c>
      <c r="G5682" s="194">
        <v>1.00712</v>
      </c>
      <c r="H5682" s="195">
        <v>1.52776</v>
      </c>
    </row>
    <row r="5683" spans="2:8" x14ac:dyDescent="0.25">
      <c r="B5683" s="191" t="s">
        <v>460</v>
      </c>
      <c r="C5683" s="193">
        <v>9</v>
      </c>
      <c r="D5683" s="193">
        <v>1</v>
      </c>
      <c r="E5683" s="193">
        <v>15</v>
      </c>
      <c r="F5683" s="193">
        <v>2</v>
      </c>
      <c r="G5683" s="194">
        <v>1.6369899999999999</v>
      </c>
      <c r="H5683" s="195">
        <v>2.68594</v>
      </c>
    </row>
    <row r="5684" spans="2:8" x14ac:dyDescent="0.25">
      <c r="B5684" s="191" t="s">
        <v>460</v>
      </c>
      <c r="C5684" s="193">
        <v>9</v>
      </c>
      <c r="D5684" s="193">
        <v>1</v>
      </c>
      <c r="E5684" s="193">
        <v>16</v>
      </c>
      <c r="F5684" s="193">
        <v>2</v>
      </c>
      <c r="G5684" s="194">
        <v>1.93465</v>
      </c>
      <c r="H5684" s="195">
        <v>2.99559</v>
      </c>
    </row>
    <row r="5685" spans="2:8" x14ac:dyDescent="0.25">
      <c r="B5685" s="191" t="s">
        <v>460</v>
      </c>
      <c r="C5685" s="193">
        <v>9</v>
      </c>
      <c r="D5685" s="193">
        <v>1</v>
      </c>
      <c r="E5685" s="193">
        <v>17</v>
      </c>
      <c r="F5685" s="193">
        <v>2</v>
      </c>
      <c r="G5685" s="194">
        <v>2.0006200000000001</v>
      </c>
      <c r="H5685" s="195">
        <v>3.0931700000000002</v>
      </c>
    </row>
    <row r="5686" spans="2:8" x14ac:dyDescent="0.25">
      <c r="B5686" s="191" t="s">
        <v>460</v>
      </c>
      <c r="C5686" s="193">
        <v>9</v>
      </c>
      <c r="D5686" s="193">
        <v>2</v>
      </c>
      <c r="E5686" s="193">
        <v>15</v>
      </c>
      <c r="F5686" s="193">
        <v>3</v>
      </c>
      <c r="G5686" s="194">
        <v>1.2921100000000001</v>
      </c>
      <c r="H5686" s="195">
        <v>2.0808900000000001</v>
      </c>
    </row>
    <row r="5687" spans="2:8" x14ac:dyDescent="0.25">
      <c r="B5687" s="191" t="s">
        <v>460</v>
      </c>
      <c r="C5687" s="193">
        <v>9</v>
      </c>
      <c r="D5687" s="193">
        <v>2</v>
      </c>
      <c r="E5687" s="193">
        <v>16</v>
      </c>
      <c r="F5687" s="193">
        <v>3</v>
      </c>
      <c r="G5687" s="194">
        <v>1.3481799999999999</v>
      </c>
      <c r="H5687" s="195">
        <v>2.12622</v>
      </c>
    </row>
    <row r="5688" spans="2:8" x14ac:dyDescent="0.25">
      <c r="B5688" s="191" t="s">
        <v>460</v>
      </c>
      <c r="C5688" s="193">
        <v>9</v>
      </c>
      <c r="D5688" s="193">
        <v>2</v>
      </c>
      <c r="E5688" s="193">
        <v>17</v>
      </c>
      <c r="F5688" s="193">
        <v>3</v>
      </c>
      <c r="G5688" s="194">
        <v>1.3542799999999999</v>
      </c>
      <c r="H5688" s="195">
        <v>2.0937600000000001</v>
      </c>
    </row>
    <row r="5689" spans="2:8" x14ac:dyDescent="0.25">
      <c r="B5689" s="191" t="s">
        <v>460</v>
      </c>
      <c r="C5689" s="193">
        <v>9</v>
      </c>
      <c r="D5689" s="193">
        <v>3</v>
      </c>
      <c r="E5689" s="193">
        <v>15</v>
      </c>
      <c r="F5689" s="193">
        <v>4</v>
      </c>
      <c r="G5689" s="194">
        <v>0.96449200000000002</v>
      </c>
      <c r="H5689" s="195">
        <v>1.55603</v>
      </c>
    </row>
    <row r="5690" spans="2:8" x14ac:dyDescent="0.25">
      <c r="B5690" s="191" t="s">
        <v>460</v>
      </c>
      <c r="C5690" s="193">
        <v>9</v>
      </c>
      <c r="D5690" s="193">
        <v>3</v>
      </c>
      <c r="E5690" s="193">
        <v>16</v>
      </c>
      <c r="F5690" s="193">
        <v>4</v>
      </c>
      <c r="G5690" s="194">
        <v>0.977688</v>
      </c>
      <c r="H5690" s="195">
        <v>1.52993</v>
      </c>
    </row>
    <row r="5691" spans="2:8" x14ac:dyDescent="0.25">
      <c r="B5691" s="191" t="s">
        <v>460</v>
      </c>
      <c r="C5691" s="193">
        <v>9</v>
      </c>
      <c r="D5691" s="193">
        <v>3</v>
      </c>
      <c r="E5691" s="193">
        <v>17</v>
      </c>
      <c r="F5691" s="193">
        <v>4</v>
      </c>
      <c r="G5691" s="194">
        <v>0.93950100000000003</v>
      </c>
      <c r="H5691" s="195">
        <v>1.4255</v>
      </c>
    </row>
    <row r="5692" spans="2:8" x14ac:dyDescent="0.25">
      <c r="B5692" s="191" t="s">
        <v>461</v>
      </c>
      <c r="C5692" s="193">
        <v>9</v>
      </c>
      <c r="D5692" s="193">
        <v>1</v>
      </c>
      <c r="E5692" s="193">
        <v>15</v>
      </c>
      <c r="F5692" s="193">
        <v>2</v>
      </c>
      <c r="G5692" s="194">
        <v>1.9767699999999999</v>
      </c>
      <c r="H5692" s="195">
        <v>3.2285599999999999</v>
      </c>
    </row>
    <row r="5693" spans="2:8" x14ac:dyDescent="0.25">
      <c r="B5693" s="191" t="s">
        <v>461</v>
      </c>
      <c r="C5693" s="193">
        <v>9</v>
      </c>
      <c r="D5693" s="193">
        <v>1</v>
      </c>
      <c r="E5693" s="193">
        <v>16</v>
      </c>
      <c r="F5693" s="193">
        <v>2</v>
      </c>
      <c r="G5693" s="194">
        <v>2.2888999999999999</v>
      </c>
      <c r="H5693" s="195">
        <v>3.63713</v>
      </c>
    </row>
    <row r="5694" spans="2:8" x14ac:dyDescent="0.25">
      <c r="B5694" s="191" t="s">
        <v>461</v>
      </c>
      <c r="C5694" s="193">
        <v>9</v>
      </c>
      <c r="D5694" s="193">
        <v>1</v>
      </c>
      <c r="E5694" s="193">
        <v>17</v>
      </c>
      <c r="F5694" s="193">
        <v>2</v>
      </c>
      <c r="G5694" s="194">
        <v>2.4120200000000001</v>
      </c>
      <c r="H5694" s="195">
        <v>3.7885599999999999</v>
      </c>
    </row>
    <row r="5695" spans="2:8" x14ac:dyDescent="0.25">
      <c r="B5695" s="191" t="s">
        <v>461</v>
      </c>
      <c r="C5695" s="193">
        <v>9</v>
      </c>
      <c r="D5695" s="193">
        <v>2</v>
      </c>
      <c r="E5695" s="193">
        <v>15</v>
      </c>
      <c r="F5695" s="193">
        <v>3</v>
      </c>
      <c r="G5695" s="194">
        <v>1.6905399999999999</v>
      </c>
      <c r="H5695" s="195">
        <v>2.8011699999999999</v>
      </c>
    </row>
    <row r="5696" spans="2:8" x14ac:dyDescent="0.25">
      <c r="B5696" s="191" t="s">
        <v>461</v>
      </c>
      <c r="C5696" s="193">
        <v>9</v>
      </c>
      <c r="D5696" s="193">
        <v>2</v>
      </c>
      <c r="E5696" s="193">
        <v>16</v>
      </c>
      <c r="F5696" s="193">
        <v>3</v>
      </c>
      <c r="G5696" s="194">
        <v>1.7393799999999999</v>
      </c>
      <c r="H5696" s="195">
        <v>2.7984800000000001</v>
      </c>
    </row>
    <row r="5697" spans="2:8" x14ac:dyDescent="0.25">
      <c r="B5697" s="191" t="s">
        <v>461</v>
      </c>
      <c r="C5697" s="193">
        <v>9</v>
      </c>
      <c r="D5697" s="193">
        <v>2</v>
      </c>
      <c r="E5697" s="193">
        <v>17</v>
      </c>
      <c r="F5697" s="193">
        <v>3</v>
      </c>
      <c r="G5697" s="194">
        <v>1.7215499999999999</v>
      </c>
      <c r="H5697" s="195">
        <v>2.70255</v>
      </c>
    </row>
    <row r="5698" spans="2:8" x14ac:dyDescent="0.25">
      <c r="B5698" s="191" t="s">
        <v>461</v>
      </c>
      <c r="C5698" s="193">
        <v>9</v>
      </c>
      <c r="D5698" s="193">
        <v>3</v>
      </c>
      <c r="E5698" s="193">
        <v>15</v>
      </c>
      <c r="F5698" s="193">
        <v>4</v>
      </c>
      <c r="G5698" s="194">
        <v>1.19292</v>
      </c>
      <c r="H5698" s="195">
        <v>1.9509399999999999</v>
      </c>
    </row>
    <row r="5699" spans="2:8" x14ac:dyDescent="0.25">
      <c r="B5699" s="191" t="s">
        <v>461</v>
      </c>
      <c r="C5699" s="193">
        <v>9</v>
      </c>
      <c r="D5699" s="193">
        <v>3</v>
      </c>
      <c r="E5699" s="193">
        <v>16</v>
      </c>
      <c r="F5699" s="193">
        <v>4</v>
      </c>
      <c r="G5699" s="194">
        <v>1.1949099999999999</v>
      </c>
      <c r="H5699" s="195">
        <v>1.88652</v>
      </c>
    </row>
    <row r="5700" spans="2:8" x14ac:dyDescent="0.25">
      <c r="B5700" s="191" t="s">
        <v>461</v>
      </c>
      <c r="C5700" s="193">
        <v>9</v>
      </c>
      <c r="D5700" s="193">
        <v>3</v>
      </c>
      <c r="E5700" s="193">
        <v>17</v>
      </c>
      <c r="F5700" s="193">
        <v>4</v>
      </c>
      <c r="G5700" s="194">
        <v>1.1375999999999999</v>
      </c>
      <c r="H5700" s="195">
        <v>1.7358</v>
      </c>
    </row>
    <row r="5701" spans="2:8" x14ac:dyDescent="0.25">
      <c r="B5701" s="191" t="s">
        <v>462</v>
      </c>
      <c r="C5701" s="193">
        <v>9</v>
      </c>
      <c r="D5701" s="193">
        <v>1</v>
      </c>
      <c r="E5701" s="193">
        <v>15</v>
      </c>
      <c r="F5701" s="193">
        <v>2</v>
      </c>
      <c r="G5701" s="194">
        <v>1.7435799999999999</v>
      </c>
      <c r="H5701" s="195">
        <v>2.8526699999999998</v>
      </c>
    </row>
    <row r="5702" spans="2:8" x14ac:dyDescent="0.25">
      <c r="B5702" s="191" t="s">
        <v>462</v>
      </c>
      <c r="C5702" s="193">
        <v>9</v>
      </c>
      <c r="D5702" s="193">
        <v>1</v>
      </c>
      <c r="E5702" s="193">
        <v>16</v>
      </c>
      <c r="F5702" s="193">
        <v>2</v>
      </c>
      <c r="G5702" s="194">
        <v>2.0154000000000001</v>
      </c>
      <c r="H5702" s="195">
        <v>3.2104699999999999</v>
      </c>
    </row>
    <row r="5703" spans="2:8" x14ac:dyDescent="0.25">
      <c r="B5703" s="191" t="s">
        <v>462</v>
      </c>
      <c r="C5703" s="193">
        <v>9</v>
      </c>
      <c r="D5703" s="193">
        <v>1</v>
      </c>
      <c r="E5703" s="193">
        <v>17</v>
      </c>
      <c r="F5703" s="193">
        <v>2</v>
      </c>
      <c r="G5703" s="194">
        <v>2.1392699999999998</v>
      </c>
      <c r="H5703" s="195">
        <v>3.3378000000000001</v>
      </c>
    </row>
    <row r="5704" spans="2:8" x14ac:dyDescent="0.25">
      <c r="B5704" s="191" t="s">
        <v>462</v>
      </c>
      <c r="C5704" s="193">
        <v>9</v>
      </c>
      <c r="D5704" s="193">
        <v>2</v>
      </c>
      <c r="E5704" s="193">
        <v>15</v>
      </c>
      <c r="F5704" s="193">
        <v>3</v>
      </c>
      <c r="G5704" s="194">
        <v>1.4971300000000001</v>
      </c>
      <c r="H5704" s="195">
        <v>2.4811100000000001</v>
      </c>
    </row>
    <row r="5705" spans="2:8" x14ac:dyDescent="0.25">
      <c r="B5705" s="191" t="s">
        <v>462</v>
      </c>
      <c r="C5705" s="193">
        <v>9</v>
      </c>
      <c r="D5705" s="193">
        <v>2</v>
      </c>
      <c r="E5705" s="193">
        <v>16</v>
      </c>
      <c r="F5705" s="193">
        <v>3</v>
      </c>
      <c r="G5705" s="194">
        <v>1.5403100000000001</v>
      </c>
      <c r="H5705" s="195">
        <v>2.4831699999999999</v>
      </c>
    </row>
    <row r="5706" spans="2:8" x14ac:dyDescent="0.25">
      <c r="B5706" s="191" t="s">
        <v>462</v>
      </c>
      <c r="C5706" s="193">
        <v>9</v>
      </c>
      <c r="D5706" s="193">
        <v>2</v>
      </c>
      <c r="E5706" s="193">
        <v>17</v>
      </c>
      <c r="F5706" s="193">
        <v>3</v>
      </c>
      <c r="G5706" s="194">
        <v>1.5265500000000001</v>
      </c>
      <c r="H5706" s="195">
        <v>2.3984899999999998</v>
      </c>
    </row>
    <row r="5707" spans="2:8" x14ac:dyDescent="0.25">
      <c r="B5707" s="191" t="s">
        <v>462</v>
      </c>
      <c r="C5707" s="193">
        <v>9</v>
      </c>
      <c r="D5707" s="193">
        <v>3</v>
      </c>
      <c r="E5707" s="193">
        <v>15</v>
      </c>
      <c r="F5707" s="193">
        <v>4</v>
      </c>
      <c r="G5707" s="194">
        <v>1.05983</v>
      </c>
      <c r="H5707" s="195">
        <v>1.73448</v>
      </c>
    </row>
    <row r="5708" spans="2:8" x14ac:dyDescent="0.25">
      <c r="B5708" s="191" t="s">
        <v>462</v>
      </c>
      <c r="C5708" s="193">
        <v>9</v>
      </c>
      <c r="D5708" s="193">
        <v>3</v>
      </c>
      <c r="E5708" s="193">
        <v>16</v>
      </c>
      <c r="F5708" s="193">
        <v>4</v>
      </c>
      <c r="G5708" s="194">
        <v>1.06141</v>
      </c>
      <c r="H5708" s="195">
        <v>1.67743</v>
      </c>
    </row>
    <row r="5709" spans="2:8" x14ac:dyDescent="0.25">
      <c r="B5709" s="191" t="s">
        <v>462</v>
      </c>
      <c r="C5709" s="193">
        <v>9</v>
      </c>
      <c r="D5709" s="193">
        <v>3</v>
      </c>
      <c r="E5709" s="193">
        <v>17</v>
      </c>
      <c r="F5709" s="193">
        <v>4</v>
      </c>
      <c r="G5709" s="194">
        <v>1.0117499999999999</v>
      </c>
      <c r="H5709" s="195">
        <v>1.5433600000000001</v>
      </c>
    </row>
    <row r="5710" spans="2:8" x14ac:dyDescent="0.25">
      <c r="B5710" s="191" t="s">
        <v>463</v>
      </c>
      <c r="C5710" s="193">
        <v>9</v>
      </c>
      <c r="D5710" s="193">
        <v>1</v>
      </c>
      <c r="E5710" s="193">
        <v>15</v>
      </c>
      <c r="F5710" s="193">
        <v>2</v>
      </c>
      <c r="G5710" s="194">
        <v>1.6657900000000001</v>
      </c>
      <c r="H5710" s="195">
        <v>2.7635700000000001</v>
      </c>
    </row>
    <row r="5711" spans="2:8" x14ac:dyDescent="0.25">
      <c r="B5711" s="191" t="s">
        <v>463</v>
      </c>
      <c r="C5711" s="193">
        <v>9</v>
      </c>
      <c r="D5711" s="193">
        <v>1</v>
      </c>
      <c r="E5711" s="193">
        <v>16</v>
      </c>
      <c r="F5711" s="193">
        <v>2</v>
      </c>
      <c r="G5711" s="194">
        <v>1.9106799999999999</v>
      </c>
      <c r="H5711" s="195">
        <v>3.0895000000000001</v>
      </c>
    </row>
    <row r="5712" spans="2:8" x14ac:dyDescent="0.25">
      <c r="B5712" s="191" t="s">
        <v>463</v>
      </c>
      <c r="C5712" s="193">
        <v>9</v>
      </c>
      <c r="D5712" s="193">
        <v>1</v>
      </c>
      <c r="E5712" s="193">
        <v>17</v>
      </c>
      <c r="F5712" s="193">
        <v>2</v>
      </c>
      <c r="G5712" s="194">
        <v>2.0119899999999999</v>
      </c>
      <c r="H5712" s="195">
        <v>3.1944599999999999</v>
      </c>
    </row>
    <row r="5713" spans="2:8" x14ac:dyDescent="0.25">
      <c r="B5713" s="191" t="s">
        <v>463</v>
      </c>
      <c r="C5713" s="193">
        <v>9</v>
      </c>
      <c r="D5713" s="193">
        <v>2</v>
      </c>
      <c r="E5713" s="193">
        <v>15</v>
      </c>
      <c r="F5713" s="193">
        <v>3</v>
      </c>
      <c r="G5713" s="194">
        <v>1.4290400000000001</v>
      </c>
      <c r="H5713" s="195">
        <v>2.4124699999999999</v>
      </c>
    </row>
    <row r="5714" spans="2:8" x14ac:dyDescent="0.25">
      <c r="B5714" s="191" t="s">
        <v>463</v>
      </c>
      <c r="C5714" s="193">
        <v>9</v>
      </c>
      <c r="D5714" s="193">
        <v>2</v>
      </c>
      <c r="E5714" s="193">
        <v>16</v>
      </c>
      <c r="F5714" s="193">
        <v>3</v>
      </c>
      <c r="G5714" s="194">
        <v>1.4721599999999999</v>
      </c>
      <c r="H5714" s="195">
        <v>2.4161700000000002</v>
      </c>
    </row>
    <row r="5715" spans="2:8" x14ac:dyDescent="0.25">
      <c r="B5715" s="191" t="s">
        <v>463</v>
      </c>
      <c r="C5715" s="193">
        <v>9</v>
      </c>
      <c r="D5715" s="193">
        <v>2</v>
      </c>
      <c r="E5715" s="193">
        <v>17</v>
      </c>
      <c r="F5715" s="193">
        <v>3</v>
      </c>
      <c r="G5715" s="194">
        <v>1.4643299999999999</v>
      </c>
      <c r="H5715" s="195">
        <v>2.34131</v>
      </c>
    </row>
    <row r="5716" spans="2:8" x14ac:dyDescent="0.25">
      <c r="B5716" s="191" t="s">
        <v>463</v>
      </c>
      <c r="C5716" s="193">
        <v>9</v>
      </c>
      <c r="D5716" s="193">
        <v>3</v>
      </c>
      <c r="E5716" s="193">
        <v>15</v>
      </c>
      <c r="F5716" s="193">
        <v>4</v>
      </c>
      <c r="G5716" s="194">
        <v>1.0214099999999999</v>
      </c>
      <c r="H5716" s="195">
        <v>1.70123</v>
      </c>
    </row>
    <row r="5717" spans="2:8" x14ac:dyDescent="0.25">
      <c r="B5717" s="191" t="s">
        <v>463</v>
      </c>
      <c r="C5717" s="193">
        <v>9</v>
      </c>
      <c r="D5717" s="193">
        <v>3</v>
      </c>
      <c r="E5717" s="193">
        <v>16</v>
      </c>
      <c r="F5717" s="193">
        <v>4</v>
      </c>
      <c r="G5717" s="194">
        <v>1.02477</v>
      </c>
      <c r="H5717" s="195">
        <v>1.64978</v>
      </c>
    </row>
    <row r="5718" spans="2:8" x14ac:dyDescent="0.25">
      <c r="B5718" s="191" t="s">
        <v>463</v>
      </c>
      <c r="C5718" s="193">
        <v>9</v>
      </c>
      <c r="D5718" s="193">
        <v>3</v>
      </c>
      <c r="E5718" s="193">
        <v>17</v>
      </c>
      <c r="F5718" s="193">
        <v>4</v>
      </c>
      <c r="G5718" s="194">
        <v>0.97924900000000004</v>
      </c>
      <c r="H5718" s="195">
        <v>1.51986</v>
      </c>
    </row>
    <row r="5719" spans="2:8" x14ac:dyDescent="0.25">
      <c r="B5719" s="191" t="s">
        <v>464</v>
      </c>
      <c r="C5719" s="193">
        <v>9</v>
      </c>
      <c r="D5719" s="193">
        <v>1</v>
      </c>
      <c r="E5719" s="193">
        <v>15</v>
      </c>
      <c r="F5719" s="193">
        <v>2</v>
      </c>
      <c r="G5719" s="194">
        <v>1.56087</v>
      </c>
      <c r="H5719" s="195">
        <v>2.59693</v>
      </c>
    </row>
    <row r="5720" spans="2:8" x14ac:dyDescent="0.25">
      <c r="B5720" s="191" t="s">
        <v>464</v>
      </c>
      <c r="C5720" s="193">
        <v>9</v>
      </c>
      <c r="D5720" s="193">
        <v>1</v>
      </c>
      <c r="E5720" s="193">
        <v>16</v>
      </c>
      <c r="F5720" s="193">
        <v>2</v>
      </c>
      <c r="G5720" s="194">
        <v>1.7908999999999999</v>
      </c>
      <c r="H5720" s="195">
        <v>2.9006699999999999</v>
      </c>
    </row>
    <row r="5721" spans="2:8" x14ac:dyDescent="0.25">
      <c r="B5721" s="191" t="s">
        <v>464</v>
      </c>
      <c r="C5721" s="193">
        <v>9</v>
      </c>
      <c r="D5721" s="193">
        <v>1</v>
      </c>
      <c r="E5721" s="193">
        <v>17</v>
      </c>
      <c r="F5721" s="193">
        <v>2</v>
      </c>
      <c r="G5721" s="194">
        <v>1.8877999999999999</v>
      </c>
      <c r="H5721" s="195">
        <v>2.9996999999999998</v>
      </c>
    </row>
    <row r="5722" spans="2:8" x14ac:dyDescent="0.25">
      <c r="B5722" s="191" t="s">
        <v>464</v>
      </c>
      <c r="C5722" s="193">
        <v>9</v>
      </c>
      <c r="D5722" s="193">
        <v>2</v>
      </c>
      <c r="E5722" s="193">
        <v>15</v>
      </c>
      <c r="F5722" s="193">
        <v>3</v>
      </c>
      <c r="G5722" s="194">
        <v>1.3440300000000001</v>
      </c>
      <c r="H5722" s="195">
        <v>2.27379</v>
      </c>
    </row>
    <row r="5723" spans="2:8" x14ac:dyDescent="0.25">
      <c r="B5723" s="191" t="s">
        <v>464</v>
      </c>
      <c r="C5723" s="193">
        <v>9</v>
      </c>
      <c r="D5723" s="193">
        <v>2</v>
      </c>
      <c r="E5723" s="193">
        <v>16</v>
      </c>
      <c r="F5723" s="193">
        <v>3</v>
      </c>
      <c r="G5723" s="194">
        <v>1.3858699999999999</v>
      </c>
      <c r="H5723" s="195">
        <v>2.2776299999999998</v>
      </c>
    </row>
    <row r="5724" spans="2:8" x14ac:dyDescent="0.25">
      <c r="B5724" s="191" t="s">
        <v>464</v>
      </c>
      <c r="C5724" s="193">
        <v>9</v>
      </c>
      <c r="D5724" s="193">
        <v>2</v>
      </c>
      <c r="E5724" s="193">
        <v>17</v>
      </c>
      <c r="F5724" s="193">
        <v>3</v>
      </c>
      <c r="G5724" s="194">
        <v>1.3759999999999999</v>
      </c>
      <c r="H5724" s="195">
        <v>2.20608</v>
      </c>
    </row>
    <row r="5725" spans="2:8" x14ac:dyDescent="0.25">
      <c r="B5725" s="191" t="s">
        <v>464</v>
      </c>
      <c r="C5725" s="193">
        <v>9</v>
      </c>
      <c r="D5725" s="193">
        <v>3</v>
      </c>
      <c r="E5725" s="193">
        <v>15</v>
      </c>
      <c r="F5725" s="193">
        <v>4</v>
      </c>
      <c r="G5725" s="194">
        <v>0.96199000000000001</v>
      </c>
      <c r="H5725" s="195">
        <v>1.6068800000000001</v>
      </c>
    </row>
    <row r="5726" spans="2:8" x14ac:dyDescent="0.25">
      <c r="B5726" s="191" t="s">
        <v>464</v>
      </c>
      <c r="C5726" s="193">
        <v>9</v>
      </c>
      <c r="D5726" s="193">
        <v>3</v>
      </c>
      <c r="E5726" s="193">
        <v>16</v>
      </c>
      <c r="F5726" s="193">
        <v>4</v>
      </c>
      <c r="G5726" s="194">
        <v>0.96541399999999999</v>
      </c>
      <c r="H5726" s="195">
        <v>1.5573900000000001</v>
      </c>
    </row>
    <row r="5727" spans="2:8" x14ac:dyDescent="0.25">
      <c r="B5727" s="191" t="s">
        <v>464</v>
      </c>
      <c r="C5727" s="193">
        <v>9</v>
      </c>
      <c r="D5727" s="193">
        <v>3</v>
      </c>
      <c r="E5727" s="193">
        <v>17</v>
      </c>
      <c r="F5727" s="193">
        <v>4</v>
      </c>
      <c r="G5727" s="194">
        <v>0.922462</v>
      </c>
      <c r="H5727" s="195">
        <v>1.4358599999999999</v>
      </c>
    </row>
    <row r="5728" spans="2:8" x14ac:dyDescent="0.25">
      <c r="B5728" s="191" t="s">
        <v>465</v>
      </c>
      <c r="C5728" s="193">
        <v>9</v>
      </c>
      <c r="D5728" s="193">
        <v>1</v>
      </c>
      <c r="E5728" s="193">
        <v>15</v>
      </c>
      <c r="F5728" s="193">
        <v>2</v>
      </c>
      <c r="G5728" s="194">
        <v>1.7484299999999999</v>
      </c>
      <c r="H5728" s="195">
        <v>2.8602500000000002</v>
      </c>
    </row>
    <row r="5729" spans="2:8" x14ac:dyDescent="0.25">
      <c r="B5729" s="191" t="s">
        <v>465</v>
      </c>
      <c r="C5729" s="193">
        <v>9</v>
      </c>
      <c r="D5729" s="193">
        <v>1</v>
      </c>
      <c r="E5729" s="193">
        <v>16</v>
      </c>
      <c r="F5729" s="193">
        <v>2</v>
      </c>
      <c r="G5729" s="194">
        <v>2.0067300000000001</v>
      </c>
      <c r="H5729" s="195">
        <v>3.21366</v>
      </c>
    </row>
    <row r="5730" spans="2:8" x14ac:dyDescent="0.25">
      <c r="B5730" s="191" t="s">
        <v>465</v>
      </c>
      <c r="C5730" s="193">
        <v>9</v>
      </c>
      <c r="D5730" s="193">
        <v>1</v>
      </c>
      <c r="E5730" s="193">
        <v>17</v>
      </c>
      <c r="F5730" s="193">
        <v>2</v>
      </c>
      <c r="G5730" s="194">
        <v>2.1378200000000001</v>
      </c>
      <c r="H5730" s="195">
        <v>3.3264300000000002</v>
      </c>
    </row>
    <row r="5731" spans="2:8" x14ac:dyDescent="0.25">
      <c r="B5731" s="191" t="s">
        <v>465</v>
      </c>
      <c r="C5731" s="193">
        <v>9</v>
      </c>
      <c r="D5731" s="193">
        <v>2</v>
      </c>
      <c r="E5731" s="193">
        <v>15</v>
      </c>
      <c r="F5731" s="193">
        <v>3</v>
      </c>
      <c r="G5731" s="194">
        <v>1.5104200000000001</v>
      </c>
      <c r="H5731" s="195">
        <v>2.5172400000000001</v>
      </c>
    </row>
    <row r="5732" spans="2:8" x14ac:dyDescent="0.25">
      <c r="B5732" s="191" t="s">
        <v>465</v>
      </c>
      <c r="C5732" s="193">
        <v>9</v>
      </c>
      <c r="D5732" s="193">
        <v>2</v>
      </c>
      <c r="E5732" s="193">
        <v>16</v>
      </c>
      <c r="F5732" s="193">
        <v>3</v>
      </c>
      <c r="G5732" s="194">
        <v>1.55803</v>
      </c>
      <c r="H5732" s="195">
        <v>2.5248400000000002</v>
      </c>
    </row>
    <row r="5733" spans="2:8" x14ac:dyDescent="0.25">
      <c r="B5733" s="191" t="s">
        <v>465</v>
      </c>
      <c r="C5733" s="193">
        <v>9</v>
      </c>
      <c r="D5733" s="193">
        <v>2</v>
      </c>
      <c r="E5733" s="193">
        <v>17</v>
      </c>
      <c r="F5733" s="193">
        <v>3</v>
      </c>
      <c r="G5733" s="194">
        <v>1.55206</v>
      </c>
      <c r="H5733" s="195">
        <v>2.4494699999999998</v>
      </c>
    </row>
    <row r="5734" spans="2:8" x14ac:dyDescent="0.25">
      <c r="B5734" s="191" t="s">
        <v>465</v>
      </c>
      <c r="C5734" s="193">
        <v>9</v>
      </c>
      <c r="D5734" s="193">
        <v>3</v>
      </c>
      <c r="E5734" s="193">
        <v>15</v>
      </c>
      <c r="F5734" s="193">
        <v>4</v>
      </c>
      <c r="G5734" s="194">
        <v>1.09544</v>
      </c>
      <c r="H5734" s="195">
        <v>1.8030299999999999</v>
      </c>
    </row>
    <row r="5735" spans="2:8" x14ac:dyDescent="0.25">
      <c r="B5735" s="191" t="s">
        <v>465</v>
      </c>
      <c r="C5735" s="193">
        <v>9</v>
      </c>
      <c r="D5735" s="193">
        <v>3</v>
      </c>
      <c r="E5735" s="193">
        <v>16</v>
      </c>
      <c r="F5735" s="193">
        <v>4</v>
      </c>
      <c r="G5735" s="194">
        <v>1.1014600000000001</v>
      </c>
      <c r="H5735" s="195">
        <v>1.7506999999999999</v>
      </c>
    </row>
    <row r="5736" spans="2:8" x14ac:dyDescent="0.25">
      <c r="B5736" s="191" t="s">
        <v>465</v>
      </c>
      <c r="C5736" s="193">
        <v>9</v>
      </c>
      <c r="D5736" s="193">
        <v>3</v>
      </c>
      <c r="E5736" s="193">
        <v>17</v>
      </c>
      <c r="F5736" s="193">
        <v>4</v>
      </c>
      <c r="G5736" s="194">
        <v>1.05152</v>
      </c>
      <c r="H5736" s="195">
        <v>1.61416</v>
      </c>
    </row>
    <row r="5737" spans="2:8" x14ac:dyDescent="0.25">
      <c r="B5737" s="191" t="s">
        <v>466</v>
      </c>
      <c r="C5737" s="193">
        <v>9</v>
      </c>
      <c r="D5737" s="193">
        <v>1</v>
      </c>
      <c r="E5737" s="193">
        <v>15</v>
      </c>
      <c r="F5737" s="193">
        <v>2</v>
      </c>
      <c r="G5737" s="194">
        <v>1.63371</v>
      </c>
      <c r="H5737" s="195">
        <v>2.6735199999999999</v>
      </c>
    </row>
    <row r="5738" spans="2:8" x14ac:dyDescent="0.25">
      <c r="B5738" s="191" t="s">
        <v>466</v>
      </c>
      <c r="C5738" s="193">
        <v>9</v>
      </c>
      <c r="D5738" s="193">
        <v>1</v>
      </c>
      <c r="E5738" s="193">
        <v>16</v>
      </c>
      <c r="F5738" s="193">
        <v>2</v>
      </c>
      <c r="G5738" s="194">
        <v>1.92099</v>
      </c>
      <c r="H5738" s="195">
        <v>3.0034299999999998</v>
      </c>
    </row>
    <row r="5739" spans="2:8" x14ac:dyDescent="0.25">
      <c r="B5739" s="191" t="s">
        <v>466</v>
      </c>
      <c r="C5739" s="193">
        <v>9</v>
      </c>
      <c r="D5739" s="193">
        <v>1</v>
      </c>
      <c r="E5739" s="193">
        <v>17</v>
      </c>
      <c r="F5739" s="193">
        <v>2</v>
      </c>
      <c r="G5739" s="194">
        <v>2.0550999999999999</v>
      </c>
      <c r="H5739" s="195">
        <v>3.11212</v>
      </c>
    </row>
    <row r="5740" spans="2:8" x14ac:dyDescent="0.25">
      <c r="B5740" s="191" t="s">
        <v>466</v>
      </c>
      <c r="C5740" s="193">
        <v>9</v>
      </c>
      <c r="D5740" s="193">
        <v>2</v>
      </c>
      <c r="E5740" s="193">
        <v>15</v>
      </c>
      <c r="F5740" s="193">
        <v>3</v>
      </c>
      <c r="G5740" s="194">
        <v>1.4173899999999999</v>
      </c>
      <c r="H5740" s="195">
        <v>2.3574299999999999</v>
      </c>
    </row>
    <row r="5741" spans="2:8" x14ac:dyDescent="0.25">
      <c r="B5741" s="191" t="s">
        <v>466</v>
      </c>
      <c r="C5741" s="193">
        <v>9</v>
      </c>
      <c r="D5741" s="193">
        <v>2</v>
      </c>
      <c r="E5741" s="193">
        <v>16</v>
      </c>
      <c r="F5741" s="193">
        <v>3</v>
      </c>
      <c r="G5741" s="194">
        <v>1.46085</v>
      </c>
      <c r="H5741" s="195">
        <v>2.36165</v>
      </c>
    </row>
    <row r="5742" spans="2:8" x14ac:dyDescent="0.25">
      <c r="B5742" s="191" t="s">
        <v>466</v>
      </c>
      <c r="C5742" s="193">
        <v>9</v>
      </c>
      <c r="D5742" s="193">
        <v>2</v>
      </c>
      <c r="E5742" s="193">
        <v>17</v>
      </c>
      <c r="F5742" s="193">
        <v>3</v>
      </c>
      <c r="G5742" s="194">
        <v>1.4538899999999999</v>
      </c>
      <c r="H5742" s="195">
        <v>2.2958400000000001</v>
      </c>
    </row>
    <row r="5743" spans="2:8" x14ac:dyDescent="0.25">
      <c r="B5743" s="191" t="s">
        <v>466</v>
      </c>
      <c r="C5743" s="193">
        <v>9</v>
      </c>
      <c r="D5743" s="193">
        <v>3</v>
      </c>
      <c r="E5743" s="193">
        <v>15</v>
      </c>
      <c r="F5743" s="193">
        <v>4</v>
      </c>
      <c r="G5743" s="194">
        <v>1.02664</v>
      </c>
      <c r="H5743" s="195">
        <v>1.68903</v>
      </c>
    </row>
    <row r="5744" spans="2:8" x14ac:dyDescent="0.25">
      <c r="B5744" s="191" t="s">
        <v>466</v>
      </c>
      <c r="C5744" s="193">
        <v>9</v>
      </c>
      <c r="D5744" s="193">
        <v>3</v>
      </c>
      <c r="E5744" s="193">
        <v>16</v>
      </c>
      <c r="F5744" s="193">
        <v>4</v>
      </c>
      <c r="G5744" s="194">
        <v>1.0321899999999999</v>
      </c>
      <c r="H5744" s="195">
        <v>1.63995</v>
      </c>
    </row>
    <row r="5745" spans="2:8" x14ac:dyDescent="0.25">
      <c r="B5745" s="191" t="s">
        <v>466</v>
      </c>
      <c r="C5745" s="193">
        <v>9</v>
      </c>
      <c r="D5745" s="193">
        <v>3</v>
      </c>
      <c r="E5745" s="193">
        <v>17</v>
      </c>
      <c r="F5745" s="193">
        <v>4</v>
      </c>
      <c r="G5745" s="194">
        <v>0.98553000000000002</v>
      </c>
      <c r="H5745" s="195">
        <v>1.51267</v>
      </c>
    </row>
    <row r="5746" spans="2:8" x14ac:dyDescent="0.25">
      <c r="B5746" s="191" t="s">
        <v>467</v>
      </c>
      <c r="C5746" s="193">
        <v>9</v>
      </c>
      <c r="D5746" s="193">
        <v>1</v>
      </c>
      <c r="E5746" s="193">
        <v>15</v>
      </c>
      <c r="F5746" s="193">
        <v>2</v>
      </c>
      <c r="G5746" s="194">
        <v>1.6420999999999999</v>
      </c>
      <c r="H5746" s="195">
        <v>2.6863100000000002</v>
      </c>
    </row>
    <row r="5747" spans="2:8" x14ac:dyDescent="0.25">
      <c r="B5747" s="191" t="s">
        <v>467</v>
      </c>
      <c r="C5747" s="193">
        <v>9</v>
      </c>
      <c r="D5747" s="193">
        <v>1</v>
      </c>
      <c r="E5747" s="193">
        <v>16</v>
      </c>
      <c r="F5747" s="193">
        <v>2</v>
      </c>
      <c r="G5747" s="194">
        <v>1.8847</v>
      </c>
      <c r="H5747" s="195">
        <v>3.01823</v>
      </c>
    </row>
    <row r="5748" spans="2:8" x14ac:dyDescent="0.25">
      <c r="B5748" s="191" t="s">
        <v>467</v>
      </c>
      <c r="C5748" s="193">
        <v>9</v>
      </c>
      <c r="D5748" s="193">
        <v>1</v>
      </c>
      <c r="E5748" s="193">
        <v>17</v>
      </c>
      <c r="F5748" s="193">
        <v>2</v>
      </c>
      <c r="G5748" s="194">
        <v>2.0078100000000001</v>
      </c>
      <c r="H5748" s="195">
        <v>3.1241400000000001</v>
      </c>
    </row>
    <row r="5749" spans="2:8" x14ac:dyDescent="0.25">
      <c r="B5749" s="191" t="s">
        <v>467</v>
      </c>
      <c r="C5749" s="193">
        <v>9</v>
      </c>
      <c r="D5749" s="193">
        <v>2</v>
      </c>
      <c r="E5749" s="193">
        <v>15</v>
      </c>
      <c r="F5749" s="193">
        <v>3</v>
      </c>
      <c r="G5749" s="194">
        <v>1.41856</v>
      </c>
      <c r="H5749" s="195">
        <v>2.36416</v>
      </c>
    </row>
    <row r="5750" spans="2:8" x14ac:dyDescent="0.25">
      <c r="B5750" s="191" t="s">
        <v>467</v>
      </c>
      <c r="C5750" s="193">
        <v>9</v>
      </c>
      <c r="D5750" s="193">
        <v>2</v>
      </c>
      <c r="E5750" s="193">
        <v>16</v>
      </c>
      <c r="F5750" s="193">
        <v>3</v>
      </c>
      <c r="G5750" s="194">
        <v>1.4632799999999999</v>
      </c>
      <c r="H5750" s="195">
        <v>2.3712900000000001</v>
      </c>
    </row>
    <row r="5751" spans="2:8" x14ac:dyDescent="0.25">
      <c r="B5751" s="191" t="s">
        <v>467</v>
      </c>
      <c r="C5751" s="193">
        <v>9</v>
      </c>
      <c r="D5751" s="193">
        <v>2</v>
      </c>
      <c r="E5751" s="193">
        <v>17</v>
      </c>
      <c r="F5751" s="193">
        <v>3</v>
      </c>
      <c r="G5751" s="194">
        <v>1.45767</v>
      </c>
      <c r="H5751" s="195">
        <v>2.3005100000000001</v>
      </c>
    </row>
    <row r="5752" spans="2:8" x14ac:dyDescent="0.25">
      <c r="B5752" s="191" t="s">
        <v>467</v>
      </c>
      <c r="C5752" s="193">
        <v>9</v>
      </c>
      <c r="D5752" s="193">
        <v>3</v>
      </c>
      <c r="E5752" s="193">
        <v>15</v>
      </c>
      <c r="F5752" s="193">
        <v>4</v>
      </c>
      <c r="G5752" s="194">
        <v>1.0288200000000001</v>
      </c>
      <c r="H5752" s="195">
        <v>1.6933800000000001</v>
      </c>
    </row>
    <row r="5753" spans="2:8" x14ac:dyDescent="0.25">
      <c r="B5753" s="191" t="s">
        <v>467</v>
      </c>
      <c r="C5753" s="193">
        <v>9</v>
      </c>
      <c r="D5753" s="193">
        <v>3</v>
      </c>
      <c r="E5753" s="193">
        <v>16</v>
      </c>
      <c r="F5753" s="193">
        <v>4</v>
      </c>
      <c r="G5753" s="194">
        <v>1.0344800000000001</v>
      </c>
      <c r="H5753" s="195">
        <v>1.6442300000000001</v>
      </c>
    </row>
    <row r="5754" spans="2:8" x14ac:dyDescent="0.25">
      <c r="B5754" s="191" t="s">
        <v>467</v>
      </c>
      <c r="C5754" s="193">
        <v>9</v>
      </c>
      <c r="D5754" s="193">
        <v>3</v>
      </c>
      <c r="E5754" s="193">
        <v>17</v>
      </c>
      <c r="F5754" s="193">
        <v>4</v>
      </c>
      <c r="G5754" s="194">
        <v>0.98756999999999995</v>
      </c>
      <c r="H5754" s="195">
        <v>1.5159899999999999</v>
      </c>
    </row>
    <row r="5755" spans="2:8" x14ac:dyDescent="0.25">
      <c r="B5755" s="191" t="s">
        <v>468</v>
      </c>
      <c r="C5755" s="193">
        <v>9</v>
      </c>
      <c r="D5755" s="193">
        <v>1</v>
      </c>
      <c r="E5755" s="193">
        <v>15</v>
      </c>
      <c r="F5755" s="193">
        <v>2</v>
      </c>
      <c r="G5755" s="194">
        <v>1.52641</v>
      </c>
      <c r="H5755" s="195">
        <v>2.4979300000000002</v>
      </c>
    </row>
    <row r="5756" spans="2:8" x14ac:dyDescent="0.25">
      <c r="B5756" s="191" t="s">
        <v>468</v>
      </c>
      <c r="C5756" s="193">
        <v>9</v>
      </c>
      <c r="D5756" s="193">
        <v>1</v>
      </c>
      <c r="E5756" s="193">
        <v>16</v>
      </c>
      <c r="F5756" s="193">
        <v>2</v>
      </c>
      <c r="G5756" s="194">
        <v>1.7948299999999999</v>
      </c>
      <c r="H5756" s="195">
        <v>2.8061799999999999</v>
      </c>
    </row>
    <row r="5757" spans="2:8" x14ac:dyDescent="0.25">
      <c r="B5757" s="191" t="s">
        <v>468</v>
      </c>
      <c r="C5757" s="193">
        <v>9</v>
      </c>
      <c r="D5757" s="193">
        <v>1</v>
      </c>
      <c r="E5757" s="193">
        <v>17</v>
      </c>
      <c r="F5757" s="193">
        <v>2</v>
      </c>
      <c r="G5757" s="194">
        <v>1.9201299999999999</v>
      </c>
      <c r="H5757" s="195">
        <v>2.9077299999999999</v>
      </c>
    </row>
    <row r="5758" spans="2:8" x14ac:dyDescent="0.25">
      <c r="B5758" s="191" t="s">
        <v>468</v>
      </c>
      <c r="C5758" s="193">
        <v>9</v>
      </c>
      <c r="D5758" s="193">
        <v>2</v>
      </c>
      <c r="E5758" s="193">
        <v>15</v>
      </c>
      <c r="F5758" s="193">
        <v>3</v>
      </c>
      <c r="G5758" s="194">
        <v>1.3243100000000001</v>
      </c>
      <c r="H5758" s="195">
        <v>2.20261</v>
      </c>
    </row>
    <row r="5759" spans="2:8" x14ac:dyDescent="0.25">
      <c r="B5759" s="191" t="s">
        <v>468</v>
      </c>
      <c r="C5759" s="193">
        <v>9</v>
      </c>
      <c r="D5759" s="193">
        <v>2</v>
      </c>
      <c r="E5759" s="193">
        <v>16</v>
      </c>
      <c r="F5759" s="193">
        <v>3</v>
      </c>
      <c r="G5759" s="194">
        <v>1.3649100000000001</v>
      </c>
      <c r="H5759" s="195">
        <v>2.20655</v>
      </c>
    </row>
    <row r="5760" spans="2:8" x14ac:dyDescent="0.25">
      <c r="B5760" s="191" t="s">
        <v>468</v>
      </c>
      <c r="C5760" s="193">
        <v>9</v>
      </c>
      <c r="D5760" s="193">
        <v>2</v>
      </c>
      <c r="E5760" s="193">
        <v>17</v>
      </c>
      <c r="F5760" s="193">
        <v>3</v>
      </c>
      <c r="G5760" s="194">
        <v>1.3584099999999999</v>
      </c>
      <c r="H5760" s="195">
        <v>2.14506</v>
      </c>
    </row>
    <row r="5761" spans="2:8" x14ac:dyDescent="0.25">
      <c r="B5761" s="191" t="s">
        <v>468</v>
      </c>
      <c r="C5761" s="193">
        <v>9</v>
      </c>
      <c r="D5761" s="193">
        <v>3</v>
      </c>
      <c r="E5761" s="193">
        <v>15</v>
      </c>
      <c r="F5761" s="193">
        <v>4</v>
      </c>
      <c r="G5761" s="194">
        <v>0.95921299999999998</v>
      </c>
      <c r="H5761" s="195">
        <v>1.5781000000000001</v>
      </c>
    </row>
    <row r="5762" spans="2:8" x14ac:dyDescent="0.25">
      <c r="B5762" s="191" t="s">
        <v>468</v>
      </c>
      <c r="C5762" s="193">
        <v>9</v>
      </c>
      <c r="D5762" s="193">
        <v>3</v>
      </c>
      <c r="E5762" s="193">
        <v>16</v>
      </c>
      <c r="F5762" s="193">
        <v>4</v>
      </c>
      <c r="G5762" s="194">
        <v>0.96440499999999996</v>
      </c>
      <c r="H5762" s="195">
        <v>1.5322499999999999</v>
      </c>
    </row>
    <row r="5763" spans="2:8" x14ac:dyDescent="0.25">
      <c r="B5763" s="191" t="s">
        <v>468</v>
      </c>
      <c r="C5763" s="193">
        <v>9</v>
      </c>
      <c r="D5763" s="193">
        <v>3</v>
      </c>
      <c r="E5763" s="193">
        <v>17</v>
      </c>
      <c r="F5763" s="193">
        <v>4</v>
      </c>
      <c r="G5763" s="194">
        <v>0.92080499999999998</v>
      </c>
      <c r="H5763" s="195">
        <v>1.4133199999999999</v>
      </c>
    </row>
    <row r="5764" spans="2:8" x14ac:dyDescent="0.25">
      <c r="B5764" s="191" t="s">
        <v>1345</v>
      </c>
      <c r="C5764" s="193">
        <v>9</v>
      </c>
      <c r="D5764" s="193">
        <v>1</v>
      </c>
      <c r="E5764" s="193">
        <v>15</v>
      </c>
      <c r="F5764" s="193">
        <v>2</v>
      </c>
      <c r="G5764" s="194">
        <v>2.0140500000000001</v>
      </c>
      <c r="H5764" s="195">
        <v>3.45309</v>
      </c>
    </row>
    <row r="5765" spans="2:8" x14ac:dyDescent="0.25">
      <c r="B5765" s="191" t="s">
        <v>1345</v>
      </c>
      <c r="C5765" s="193">
        <v>9</v>
      </c>
      <c r="D5765" s="193">
        <v>1</v>
      </c>
      <c r="E5765" s="193">
        <v>16</v>
      </c>
      <c r="F5765" s="193">
        <v>2</v>
      </c>
      <c r="G5765" s="194">
        <v>2.2691300000000001</v>
      </c>
      <c r="H5765" s="195">
        <v>3.8066499999999999</v>
      </c>
    </row>
    <row r="5766" spans="2:8" x14ac:dyDescent="0.25">
      <c r="B5766" s="191" t="s">
        <v>1345</v>
      </c>
      <c r="C5766" s="193">
        <v>9</v>
      </c>
      <c r="D5766" s="193">
        <v>1</v>
      </c>
      <c r="E5766" s="193">
        <v>17</v>
      </c>
      <c r="F5766" s="193">
        <v>2</v>
      </c>
      <c r="G5766" s="194">
        <v>2.32829</v>
      </c>
      <c r="H5766" s="195">
        <v>3.8755299999999999</v>
      </c>
    </row>
    <row r="5767" spans="2:8" x14ac:dyDescent="0.25">
      <c r="B5767" s="191" t="s">
        <v>1345</v>
      </c>
      <c r="C5767" s="193">
        <v>9</v>
      </c>
      <c r="D5767" s="193">
        <v>2</v>
      </c>
      <c r="E5767" s="193">
        <v>15</v>
      </c>
      <c r="F5767" s="193">
        <v>3</v>
      </c>
      <c r="G5767" s="194">
        <v>1.5808</v>
      </c>
      <c r="H5767" s="195">
        <v>2.6489799999999999</v>
      </c>
    </row>
    <row r="5768" spans="2:8" x14ac:dyDescent="0.25">
      <c r="B5768" s="191" t="s">
        <v>1345</v>
      </c>
      <c r="C5768" s="193">
        <v>9</v>
      </c>
      <c r="D5768" s="193">
        <v>2</v>
      </c>
      <c r="E5768" s="193">
        <v>16</v>
      </c>
      <c r="F5768" s="193">
        <v>3</v>
      </c>
      <c r="G5768" s="194">
        <v>1.62825</v>
      </c>
      <c r="H5768" s="195">
        <v>2.6821799999999998</v>
      </c>
    </row>
    <row r="5769" spans="2:8" x14ac:dyDescent="0.25">
      <c r="B5769" s="191" t="s">
        <v>1345</v>
      </c>
      <c r="C5769" s="193">
        <v>9</v>
      </c>
      <c r="D5769" s="193">
        <v>2</v>
      </c>
      <c r="E5769" s="193">
        <v>17</v>
      </c>
      <c r="F5769" s="193">
        <v>3</v>
      </c>
      <c r="G5769" s="194">
        <v>1.58684</v>
      </c>
      <c r="H5769" s="195">
        <v>2.5871400000000002</v>
      </c>
    </row>
    <row r="5770" spans="2:8" x14ac:dyDescent="0.25">
      <c r="B5770" s="191" t="s">
        <v>1345</v>
      </c>
      <c r="C5770" s="193">
        <v>9</v>
      </c>
      <c r="D5770" s="193">
        <v>3</v>
      </c>
      <c r="E5770" s="193">
        <v>15</v>
      </c>
      <c r="F5770" s="193">
        <v>4</v>
      </c>
      <c r="G5770" s="194">
        <v>1.15005</v>
      </c>
      <c r="H5770" s="195">
        <v>1.9384999999999999</v>
      </c>
    </row>
    <row r="5771" spans="2:8" x14ac:dyDescent="0.25">
      <c r="B5771" s="191" t="s">
        <v>1345</v>
      </c>
      <c r="C5771" s="193">
        <v>9</v>
      </c>
      <c r="D5771" s="193">
        <v>3</v>
      </c>
      <c r="E5771" s="193">
        <v>16</v>
      </c>
      <c r="F5771" s="193">
        <v>4</v>
      </c>
      <c r="G5771" s="194">
        <v>1.14192</v>
      </c>
      <c r="H5771" s="195">
        <v>1.8787799999999999</v>
      </c>
    </row>
    <row r="5772" spans="2:8" x14ac:dyDescent="0.25">
      <c r="B5772" s="191" t="s">
        <v>1345</v>
      </c>
      <c r="C5772" s="193">
        <v>9</v>
      </c>
      <c r="D5772" s="193">
        <v>3</v>
      </c>
      <c r="E5772" s="193">
        <v>17</v>
      </c>
      <c r="F5772" s="193">
        <v>4</v>
      </c>
      <c r="G5772" s="194">
        <v>1.04962</v>
      </c>
      <c r="H5772" s="195">
        <v>1.70018</v>
      </c>
    </row>
    <row r="5773" spans="2:8" x14ac:dyDescent="0.25">
      <c r="B5773" s="191" t="s">
        <v>469</v>
      </c>
      <c r="C5773" s="193">
        <v>9</v>
      </c>
      <c r="D5773" s="193">
        <v>1</v>
      </c>
      <c r="E5773" s="193">
        <v>15</v>
      </c>
      <c r="F5773" s="193">
        <v>2</v>
      </c>
      <c r="G5773" s="194">
        <v>2.0140500000000001</v>
      </c>
      <c r="H5773" s="195">
        <v>3.45309</v>
      </c>
    </row>
    <row r="5774" spans="2:8" x14ac:dyDescent="0.25">
      <c r="B5774" s="191" t="s">
        <v>469</v>
      </c>
      <c r="C5774" s="193">
        <v>9</v>
      </c>
      <c r="D5774" s="193">
        <v>1</v>
      </c>
      <c r="E5774" s="193">
        <v>16</v>
      </c>
      <c r="F5774" s="193">
        <v>2</v>
      </c>
      <c r="G5774" s="194">
        <v>2.2691300000000001</v>
      </c>
      <c r="H5774" s="195">
        <v>3.8066499999999999</v>
      </c>
    </row>
    <row r="5775" spans="2:8" x14ac:dyDescent="0.25">
      <c r="B5775" s="191" t="s">
        <v>469</v>
      </c>
      <c r="C5775" s="193">
        <v>9</v>
      </c>
      <c r="D5775" s="193">
        <v>1</v>
      </c>
      <c r="E5775" s="193">
        <v>17</v>
      </c>
      <c r="F5775" s="193">
        <v>2</v>
      </c>
      <c r="G5775" s="194">
        <v>2.32829</v>
      </c>
      <c r="H5775" s="195">
        <v>3.8755299999999999</v>
      </c>
    </row>
    <row r="5776" spans="2:8" x14ac:dyDescent="0.25">
      <c r="B5776" s="191" t="s">
        <v>469</v>
      </c>
      <c r="C5776" s="193">
        <v>9</v>
      </c>
      <c r="D5776" s="193">
        <v>2</v>
      </c>
      <c r="E5776" s="193">
        <v>15</v>
      </c>
      <c r="F5776" s="193">
        <v>3</v>
      </c>
      <c r="G5776" s="194">
        <v>1.5808</v>
      </c>
      <c r="H5776" s="195">
        <v>2.6489799999999999</v>
      </c>
    </row>
    <row r="5777" spans="2:8" x14ac:dyDescent="0.25">
      <c r="B5777" s="191" t="s">
        <v>469</v>
      </c>
      <c r="C5777" s="193">
        <v>9</v>
      </c>
      <c r="D5777" s="193">
        <v>2</v>
      </c>
      <c r="E5777" s="193">
        <v>16</v>
      </c>
      <c r="F5777" s="193">
        <v>3</v>
      </c>
      <c r="G5777" s="194">
        <v>1.62825</v>
      </c>
      <c r="H5777" s="195">
        <v>2.6821799999999998</v>
      </c>
    </row>
    <row r="5778" spans="2:8" x14ac:dyDescent="0.25">
      <c r="B5778" s="191" t="s">
        <v>469</v>
      </c>
      <c r="C5778" s="193">
        <v>9</v>
      </c>
      <c r="D5778" s="193">
        <v>2</v>
      </c>
      <c r="E5778" s="193">
        <v>17</v>
      </c>
      <c r="F5778" s="193">
        <v>3</v>
      </c>
      <c r="G5778" s="194">
        <v>1.58684</v>
      </c>
      <c r="H5778" s="195">
        <v>2.5871400000000002</v>
      </c>
    </row>
    <row r="5779" spans="2:8" x14ac:dyDescent="0.25">
      <c r="B5779" s="191" t="s">
        <v>469</v>
      </c>
      <c r="C5779" s="193">
        <v>9</v>
      </c>
      <c r="D5779" s="193">
        <v>3</v>
      </c>
      <c r="E5779" s="193">
        <v>15</v>
      </c>
      <c r="F5779" s="193">
        <v>4</v>
      </c>
      <c r="G5779" s="194">
        <v>1.15005</v>
      </c>
      <c r="H5779" s="195">
        <v>1.9384999999999999</v>
      </c>
    </row>
    <row r="5780" spans="2:8" x14ac:dyDescent="0.25">
      <c r="B5780" s="191" t="s">
        <v>469</v>
      </c>
      <c r="C5780" s="193">
        <v>9</v>
      </c>
      <c r="D5780" s="193">
        <v>3</v>
      </c>
      <c r="E5780" s="193">
        <v>16</v>
      </c>
      <c r="F5780" s="193">
        <v>4</v>
      </c>
      <c r="G5780" s="194">
        <v>1.14192</v>
      </c>
      <c r="H5780" s="195">
        <v>1.8787799999999999</v>
      </c>
    </row>
    <row r="5781" spans="2:8" x14ac:dyDescent="0.25">
      <c r="B5781" s="191" t="s">
        <v>469</v>
      </c>
      <c r="C5781" s="193">
        <v>9</v>
      </c>
      <c r="D5781" s="193">
        <v>3</v>
      </c>
      <c r="E5781" s="193">
        <v>17</v>
      </c>
      <c r="F5781" s="193">
        <v>4</v>
      </c>
      <c r="G5781" s="194">
        <v>1.04962</v>
      </c>
      <c r="H5781" s="195">
        <v>1.70018</v>
      </c>
    </row>
    <row r="5782" spans="2:8" x14ac:dyDescent="0.25">
      <c r="B5782" s="191" t="s">
        <v>1346</v>
      </c>
      <c r="C5782" s="193">
        <v>9</v>
      </c>
      <c r="D5782" s="193">
        <v>1</v>
      </c>
      <c r="E5782" s="193">
        <v>15</v>
      </c>
      <c r="F5782" s="193">
        <v>2</v>
      </c>
      <c r="G5782" s="194">
        <v>1.7574099999999999</v>
      </c>
      <c r="H5782" s="195">
        <v>3.01308</v>
      </c>
    </row>
    <row r="5783" spans="2:8" x14ac:dyDescent="0.25">
      <c r="B5783" s="191" t="s">
        <v>1346</v>
      </c>
      <c r="C5783" s="193">
        <v>9</v>
      </c>
      <c r="D5783" s="193">
        <v>1</v>
      </c>
      <c r="E5783" s="193">
        <v>16</v>
      </c>
      <c r="F5783" s="193">
        <v>2</v>
      </c>
      <c r="G5783" s="194">
        <v>1.9799800000000001</v>
      </c>
      <c r="H5783" s="195">
        <v>3.32159</v>
      </c>
    </row>
    <row r="5784" spans="2:8" x14ac:dyDescent="0.25">
      <c r="B5784" s="191" t="s">
        <v>1346</v>
      </c>
      <c r="C5784" s="193">
        <v>9</v>
      </c>
      <c r="D5784" s="193">
        <v>1</v>
      </c>
      <c r="E5784" s="193">
        <v>17</v>
      </c>
      <c r="F5784" s="193">
        <v>2</v>
      </c>
      <c r="G5784" s="194">
        <v>2.0316100000000001</v>
      </c>
      <c r="H5784" s="195">
        <v>3.3816899999999999</v>
      </c>
    </row>
    <row r="5785" spans="2:8" x14ac:dyDescent="0.25">
      <c r="B5785" s="191" t="s">
        <v>1346</v>
      </c>
      <c r="C5785" s="193">
        <v>9</v>
      </c>
      <c r="D5785" s="193">
        <v>2</v>
      </c>
      <c r="E5785" s="193">
        <v>15</v>
      </c>
      <c r="F5785" s="193">
        <v>3</v>
      </c>
      <c r="G5785" s="194">
        <v>1.37937</v>
      </c>
      <c r="H5785" s="195">
        <v>2.3114300000000001</v>
      </c>
    </row>
    <row r="5786" spans="2:8" x14ac:dyDescent="0.25">
      <c r="B5786" s="191" t="s">
        <v>1346</v>
      </c>
      <c r="C5786" s="193">
        <v>9</v>
      </c>
      <c r="D5786" s="193">
        <v>2</v>
      </c>
      <c r="E5786" s="193">
        <v>16</v>
      </c>
      <c r="F5786" s="193">
        <v>3</v>
      </c>
      <c r="G5786" s="194">
        <v>1.4207700000000001</v>
      </c>
      <c r="H5786" s="195">
        <v>2.3404099999999999</v>
      </c>
    </row>
    <row r="5787" spans="2:8" x14ac:dyDescent="0.25">
      <c r="B5787" s="191" t="s">
        <v>1346</v>
      </c>
      <c r="C5787" s="193">
        <v>9</v>
      </c>
      <c r="D5787" s="193">
        <v>2</v>
      </c>
      <c r="E5787" s="193">
        <v>17</v>
      </c>
      <c r="F5787" s="193">
        <v>3</v>
      </c>
      <c r="G5787" s="194">
        <v>1.3846400000000001</v>
      </c>
      <c r="H5787" s="195">
        <v>2.2574700000000001</v>
      </c>
    </row>
    <row r="5788" spans="2:8" x14ac:dyDescent="0.25">
      <c r="B5788" s="191" t="s">
        <v>1346</v>
      </c>
      <c r="C5788" s="193">
        <v>9</v>
      </c>
      <c r="D5788" s="193">
        <v>3</v>
      </c>
      <c r="E5788" s="193">
        <v>15</v>
      </c>
      <c r="F5788" s="193">
        <v>4</v>
      </c>
      <c r="G5788" s="194">
        <v>1.0035000000000001</v>
      </c>
      <c r="H5788" s="195">
        <v>1.6914800000000001</v>
      </c>
    </row>
    <row r="5789" spans="2:8" x14ac:dyDescent="0.25">
      <c r="B5789" s="191" t="s">
        <v>1346</v>
      </c>
      <c r="C5789" s="193">
        <v>9</v>
      </c>
      <c r="D5789" s="193">
        <v>3</v>
      </c>
      <c r="E5789" s="193">
        <v>16</v>
      </c>
      <c r="F5789" s="193">
        <v>4</v>
      </c>
      <c r="G5789" s="194">
        <v>0.99640799999999996</v>
      </c>
      <c r="H5789" s="195">
        <v>1.6393800000000001</v>
      </c>
    </row>
    <row r="5790" spans="2:8" x14ac:dyDescent="0.25">
      <c r="B5790" s="191" t="s">
        <v>1346</v>
      </c>
      <c r="C5790" s="193">
        <v>9</v>
      </c>
      <c r="D5790" s="193">
        <v>3</v>
      </c>
      <c r="E5790" s="193">
        <v>17</v>
      </c>
      <c r="F5790" s="193">
        <v>4</v>
      </c>
      <c r="G5790" s="194">
        <v>0.91586800000000002</v>
      </c>
      <c r="H5790" s="195">
        <v>1.48353</v>
      </c>
    </row>
    <row r="5791" spans="2:8" x14ac:dyDescent="0.25">
      <c r="B5791" s="191" t="s">
        <v>1347</v>
      </c>
      <c r="C5791" s="193">
        <v>9</v>
      </c>
      <c r="D5791" s="193">
        <v>1</v>
      </c>
      <c r="E5791" s="193">
        <v>15</v>
      </c>
      <c r="F5791" s="193">
        <v>2</v>
      </c>
      <c r="G5791" s="194">
        <v>1.6903900000000001</v>
      </c>
      <c r="H5791" s="195">
        <v>2.9222399999999999</v>
      </c>
    </row>
    <row r="5792" spans="2:8" x14ac:dyDescent="0.25">
      <c r="B5792" s="191" t="s">
        <v>1347</v>
      </c>
      <c r="C5792" s="193">
        <v>9</v>
      </c>
      <c r="D5792" s="193">
        <v>1</v>
      </c>
      <c r="E5792" s="193">
        <v>16</v>
      </c>
      <c r="F5792" s="193">
        <v>2</v>
      </c>
      <c r="G5792" s="194">
        <v>1.9105000000000001</v>
      </c>
      <c r="H5792" s="195">
        <v>3.2256499999999999</v>
      </c>
    </row>
    <row r="5793" spans="2:8" x14ac:dyDescent="0.25">
      <c r="B5793" s="191" t="s">
        <v>1347</v>
      </c>
      <c r="C5793" s="193">
        <v>9</v>
      </c>
      <c r="D5793" s="193">
        <v>1</v>
      </c>
      <c r="E5793" s="193">
        <v>17</v>
      </c>
      <c r="F5793" s="193">
        <v>2</v>
      </c>
      <c r="G5793" s="194">
        <v>1.96339</v>
      </c>
      <c r="H5793" s="195">
        <v>3.2854299999999999</v>
      </c>
    </row>
    <row r="5794" spans="2:8" x14ac:dyDescent="0.25">
      <c r="B5794" s="191" t="s">
        <v>1347</v>
      </c>
      <c r="C5794" s="193">
        <v>9</v>
      </c>
      <c r="D5794" s="193">
        <v>2</v>
      </c>
      <c r="E5794" s="193">
        <v>15</v>
      </c>
      <c r="F5794" s="193">
        <v>3</v>
      </c>
      <c r="G5794" s="194">
        <v>1.3148</v>
      </c>
      <c r="H5794" s="195">
        <v>2.23041</v>
      </c>
    </row>
    <row r="5795" spans="2:8" x14ac:dyDescent="0.25">
      <c r="B5795" s="191" t="s">
        <v>1347</v>
      </c>
      <c r="C5795" s="193">
        <v>9</v>
      </c>
      <c r="D5795" s="193">
        <v>2</v>
      </c>
      <c r="E5795" s="193">
        <v>16</v>
      </c>
      <c r="F5795" s="193">
        <v>3</v>
      </c>
      <c r="G5795" s="194">
        <v>1.35734</v>
      </c>
      <c r="H5795" s="195">
        <v>2.25943</v>
      </c>
    </row>
    <row r="5796" spans="2:8" x14ac:dyDescent="0.25">
      <c r="B5796" s="191" t="s">
        <v>1347</v>
      </c>
      <c r="C5796" s="193">
        <v>9</v>
      </c>
      <c r="D5796" s="193">
        <v>2</v>
      </c>
      <c r="E5796" s="193">
        <v>17</v>
      </c>
      <c r="F5796" s="193">
        <v>3</v>
      </c>
      <c r="G5796" s="194">
        <v>1.3241099999999999</v>
      </c>
      <c r="H5796" s="195">
        <v>2.1802100000000002</v>
      </c>
    </row>
    <row r="5797" spans="2:8" x14ac:dyDescent="0.25">
      <c r="B5797" s="191" t="s">
        <v>1347</v>
      </c>
      <c r="C5797" s="193">
        <v>9</v>
      </c>
      <c r="D5797" s="193">
        <v>3</v>
      </c>
      <c r="E5797" s="193">
        <v>15</v>
      </c>
      <c r="F5797" s="193">
        <v>4</v>
      </c>
      <c r="G5797" s="194">
        <v>0.95610200000000001</v>
      </c>
      <c r="H5797" s="195">
        <v>1.63164</v>
      </c>
    </row>
    <row r="5798" spans="2:8" x14ac:dyDescent="0.25">
      <c r="B5798" s="191" t="s">
        <v>1347</v>
      </c>
      <c r="C5798" s="193">
        <v>9</v>
      </c>
      <c r="D5798" s="193">
        <v>3</v>
      </c>
      <c r="E5798" s="193">
        <v>16</v>
      </c>
      <c r="F5798" s="193">
        <v>4</v>
      </c>
      <c r="G5798" s="194">
        <v>0.94984500000000005</v>
      </c>
      <c r="H5798" s="195">
        <v>1.5808</v>
      </c>
    </row>
    <row r="5799" spans="2:8" x14ac:dyDescent="0.25">
      <c r="B5799" s="191" t="s">
        <v>1347</v>
      </c>
      <c r="C5799" s="193">
        <v>9</v>
      </c>
      <c r="D5799" s="193">
        <v>3</v>
      </c>
      <c r="E5799" s="193">
        <v>17</v>
      </c>
      <c r="F5799" s="193">
        <v>4</v>
      </c>
      <c r="G5799" s="194">
        <v>0.87181600000000004</v>
      </c>
      <c r="H5799" s="195">
        <v>1.4291400000000001</v>
      </c>
    </row>
    <row r="5800" spans="2:8" x14ac:dyDescent="0.25">
      <c r="B5800" s="191" t="s">
        <v>470</v>
      </c>
      <c r="C5800" s="193">
        <v>9</v>
      </c>
      <c r="D5800" s="193">
        <v>1</v>
      </c>
      <c r="E5800" s="193">
        <v>15</v>
      </c>
      <c r="F5800" s="193">
        <v>2</v>
      </c>
      <c r="G5800" s="194">
        <v>1.6903900000000001</v>
      </c>
      <c r="H5800" s="195">
        <v>2.9222399999999999</v>
      </c>
    </row>
    <row r="5801" spans="2:8" x14ac:dyDescent="0.25">
      <c r="B5801" s="191" t="s">
        <v>470</v>
      </c>
      <c r="C5801" s="193">
        <v>9</v>
      </c>
      <c r="D5801" s="193">
        <v>1</v>
      </c>
      <c r="E5801" s="193">
        <v>16</v>
      </c>
      <c r="F5801" s="193">
        <v>2</v>
      </c>
      <c r="G5801" s="194">
        <v>1.9105000000000001</v>
      </c>
      <c r="H5801" s="195">
        <v>3.2256499999999999</v>
      </c>
    </row>
    <row r="5802" spans="2:8" x14ac:dyDescent="0.25">
      <c r="B5802" s="191" t="s">
        <v>470</v>
      </c>
      <c r="C5802" s="193">
        <v>9</v>
      </c>
      <c r="D5802" s="193">
        <v>1</v>
      </c>
      <c r="E5802" s="193">
        <v>17</v>
      </c>
      <c r="F5802" s="193">
        <v>2</v>
      </c>
      <c r="G5802" s="194">
        <v>1.96339</v>
      </c>
      <c r="H5802" s="195">
        <v>3.2854299999999999</v>
      </c>
    </row>
    <row r="5803" spans="2:8" x14ac:dyDescent="0.25">
      <c r="B5803" s="191" t="s">
        <v>470</v>
      </c>
      <c r="C5803" s="193">
        <v>9</v>
      </c>
      <c r="D5803" s="193">
        <v>2</v>
      </c>
      <c r="E5803" s="193">
        <v>15</v>
      </c>
      <c r="F5803" s="193">
        <v>3</v>
      </c>
      <c r="G5803" s="194">
        <v>1.3148</v>
      </c>
      <c r="H5803" s="195">
        <v>2.23041</v>
      </c>
    </row>
    <row r="5804" spans="2:8" x14ac:dyDescent="0.25">
      <c r="B5804" s="191" t="s">
        <v>470</v>
      </c>
      <c r="C5804" s="193">
        <v>9</v>
      </c>
      <c r="D5804" s="193">
        <v>2</v>
      </c>
      <c r="E5804" s="193">
        <v>16</v>
      </c>
      <c r="F5804" s="193">
        <v>3</v>
      </c>
      <c r="G5804" s="194">
        <v>1.35734</v>
      </c>
      <c r="H5804" s="195">
        <v>2.25943</v>
      </c>
    </row>
    <row r="5805" spans="2:8" x14ac:dyDescent="0.25">
      <c r="B5805" s="191" t="s">
        <v>470</v>
      </c>
      <c r="C5805" s="193">
        <v>9</v>
      </c>
      <c r="D5805" s="193">
        <v>2</v>
      </c>
      <c r="E5805" s="193">
        <v>17</v>
      </c>
      <c r="F5805" s="193">
        <v>3</v>
      </c>
      <c r="G5805" s="194">
        <v>1.3241099999999999</v>
      </c>
      <c r="H5805" s="195">
        <v>2.1802100000000002</v>
      </c>
    </row>
    <row r="5806" spans="2:8" x14ac:dyDescent="0.25">
      <c r="B5806" s="191" t="s">
        <v>470</v>
      </c>
      <c r="C5806" s="193">
        <v>9</v>
      </c>
      <c r="D5806" s="193">
        <v>3</v>
      </c>
      <c r="E5806" s="193">
        <v>15</v>
      </c>
      <c r="F5806" s="193">
        <v>4</v>
      </c>
      <c r="G5806" s="194">
        <v>0.95610200000000001</v>
      </c>
      <c r="H5806" s="195">
        <v>1.63164</v>
      </c>
    </row>
    <row r="5807" spans="2:8" x14ac:dyDescent="0.25">
      <c r="B5807" s="191" t="s">
        <v>470</v>
      </c>
      <c r="C5807" s="193">
        <v>9</v>
      </c>
      <c r="D5807" s="193">
        <v>3</v>
      </c>
      <c r="E5807" s="193">
        <v>16</v>
      </c>
      <c r="F5807" s="193">
        <v>4</v>
      </c>
      <c r="G5807" s="194">
        <v>0.94984500000000005</v>
      </c>
      <c r="H5807" s="195">
        <v>1.5808</v>
      </c>
    </row>
    <row r="5808" spans="2:8" x14ac:dyDescent="0.25">
      <c r="B5808" s="191" t="s">
        <v>470</v>
      </c>
      <c r="C5808" s="193">
        <v>9</v>
      </c>
      <c r="D5808" s="193">
        <v>3</v>
      </c>
      <c r="E5808" s="193">
        <v>17</v>
      </c>
      <c r="F5808" s="193">
        <v>4</v>
      </c>
      <c r="G5808" s="194">
        <v>0.87181600000000004</v>
      </c>
      <c r="H5808" s="195">
        <v>1.4291400000000001</v>
      </c>
    </row>
    <row r="5809" spans="2:8" x14ac:dyDescent="0.25">
      <c r="B5809" s="191" t="s">
        <v>1348</v>
      </c>
      <c r="C5809" s="193">
        <v>9</v>
      </c>
      <c r="D5809" s="193">
        <v>1</v>
      </c>
      <c r="E5809" s="193">
        <v>15</v>
      </c>
      <c r="F5809" s="193">
        <v>2</v>
      </c>
      <c r="G5809" s="194">
        <v>1.5319100000000001</v>
      </c>
      <c r="H5809" s="195">
        <v>2.6482600000000001</v>
      </c>
    </row>
    <row r="5810" spans="2:8" x14ac:dyDescent="0.25">
      <c r="B5810" s="191" t="s">
        <v>1348</v>
      </c>
      <c r="C5810" s="193">
        <v>9</v>
      </c>
      <c r="D5810" s="193">
        <v>1</v>
      </c>
      <c r="E5810" s="193">
        <v>16</v>
      </c>
      <c r="F5810" s="193">
        <v>2</v>
      </c>
      <c r="G5810" s="194">
        <v>1.7313799999999999</v>
      </c>
      <c r="H5810" s="195">
        <v>2.9232300000000002</v>
      </c>
    </row>
    <row r="5811" spans="2:8" x14ac:dyDescent="0.25">
      <c r="B5811" s="191" t="s">
        <v>1348</v>
      </c>
      <c r="C5811" s="193">
        <v>9</v>
      </c>
      <c r="D5811" s="193">
        <v>1</v>
      </c>
      <c r="E5811" s="193">
        <v>17</v>
      </c>
      <c r="F5811" s="193">
        <v>2</v>
      </c>
      <c r="G5811" s="194">
        <v>1.7793099999999999</v>
      </c>
      <c r="H5811" s="195">
        <v>2.9773999999999998</v>
      </c>
    </row>
    <row r="5812" spans="2:8" x14ac:dyDescent="0.25">
      <c r="B5812" s="191" t="s">
        <v>1348</v>
      </c>
      <c r="C5812" s="193">
        <v>9</v>
      </c>
      <c r="D5812" s="193">
        <v>2</v>
      </c>
      <c r="E5812" s="193">
        <v>15</v>
      </c>
      <c r="F5812" s="193">
        <v>3</v>
      </c>
      <c r="G5812" s="194">
        <v>1.19153</v>
      </c>
      <c r="H5812" s="195">
        <v>2.0213000000000001</v>
      </c>
    </row>
    <row r="5813" spans="2:8" x14ac:dyDescent="0.25">
      <c r="B5813" s="191" t="s">
        <v>1348</v>
      </c>
      <c r="C5813" s="193">
        <v>9</v>
      </c>
      <c r="D5813" s="193">
        <v>2</v>
      </c>
      <c r="E5813" s="193">
        <v>16</v>
      </c>
      <c r="F5813" s="193">
        <v>3</v>
      </c>
      <c r="G5813" s="194">
        <v>1.2300800000000001</v>
      </c>
      <c r="H5813" s="195">
        <v>2.0476000000000001</v>
      </c>
    </row>
    <row r="5814" spans="2:8" x14ac:dyDescent="0.25">
      <c r="B5814" s="191" t="s">
        <v>1348</v>
      </c>
      <c r="C5814" s="193">
        <v>9</v>
      </c>
      <c r="D5814" s="193">
        <v>2</v>
      </c>
      <c r="E5814" s="193">
        <v>17</v>
      </c>
      <c r="F5814" s="193">
        <v>3</v>
      </c>
      <c r="G5814" s="194">
        <v>1.19997</v>
      </c>
      <c r="H5814" s="195">
        <v>1.9758</v>
      </c>
    </row>
    <row r="5815" spans="2:8" x14ac:dyDescent="0.25">
      <c r="B5815" s="191" t="s">
        <v>1348</v>
      </c>
      <c r="C5815" s="193">
        <v>9</v>
      </c>
      <c r="D5815" s="193">
        <v>3</v>
      </c>
      <c r="E5815" s="193">
        <v>15</v>
      </c>
      <c r="F5815" s="193">
        <v>4</v>
      </c>
      <c r="G5815" s="194">
        <v>0.86646299999999998</v>
      </c>
      <c r="H5815" s="195">
        <v>1.4786600000000001</v>
      </c>
    </row>
    <row r="5816" spans="2:8" x14ac:dyDescent="0.25">
      <c r="B5816" s="191" t="s">
        <v>1348</v>
      </c>
      <c r="C5816" s="193">
        <v>9</v>
      </c>
      <c r="D5816" s="193">
        <v>3</v>
      </c>
      <c r="E5816" s="193">
        <v>16</v>
      </c>
      <c r="F5816" s="193">
        <v>4</v>
      </c>
      <c r="G5816" s="194">
        <v>0.860792</v>
      </c>
      <c r="H5816" s="195">
        <v>1.4326000000000001</v>
      </c>
    </row>
    <row r="5817" spans="2:8" x14ac:dyDescent="0.25">
      <c r="B5817" s="191" t="s">
        <v>1348</v>
      </c>
      <c r="C5817" s="193">
        <v>9</v>
      </c>
      <c r="D5817" s="193">
        <v>3</v>
      </c>
      <c r="E5817" s="193">
        <v>17</v>
      </c>
      <c r="F5817" s="193">
        <v>4</v>
      </c>
      <c r="G5817" s="194">
        <v>0.79007899999999998</v>
      </c>
      <c r="H5817" s="195">
        <v>1.29515</v>
      </c>
    </row>
    <row r="5818" spans="2:8" x14ac:dyDescent="0.25">
      <c r="B5818" s="191" t="s">
        <v>1349</v>
      </c>
      <c r="C5818" s="193">
        <v>9</v>
      </c>
      <c r="D5818" s="193">
        <v>1</v>
      </c>
      <c r="E5818" s="193">
        <v>15</v>
      </c>
      <c r="F5818" s="193">
        <v>2</v>
      </c>
      <c r="G5818" s="194">
        <v>1.7775700000000001</v>
      </c>
      <c r="H5818" s="195">
        <v>3.02928</v>
      </c>
    </row>
    <row r="5819" spans="2:8" x14ac:dyDescent="0.25">
      <c r="B5819" s="191" t="s">
        <v>1349</v>
      </c>
      <c r="C5819" s="193">
        <v>9</v>
      </c>
      <c r="D5819" s="193">
        <v>1</v>
      </c>
      <c r="E5819" s="193">
        <v>16</v>
      </c>
      <c r="F5819" s="193">
        <v>2</v>
      </c>
      <c r="G5819" s="194">
        <v>1.99996</v>
      </c>
      <c r="H5819" s="195">
        <v>3.3616000000000001</v>
      </c>
    </row>
    <row r="5820" spans="2:8" x14ac:dyDescent="0.25">
      <c r="B5820" s="191" t="s">
        <v>1349</v>
      </c>
      <c r="C5820" s="193">
        <v>9</v>
      </c>
      <c r="D5820" s="193">
        <v>1</v>
      </c>
      <c r="E5820" s="193">
        <v>17</v>
      </c>
      <c r="F5820" s="193">
        <v>2</v>
      </c>
      <c r="G5820" s="194">
        <v>2.0312600000000001</v>
      </c>
      <c r="H5820" s="195">
        <v>3.40177</v>
      </c>
    </row>
    <row r="5821" spans="2:8" x14ac:dyDescent="0.25">
      <c r="B5821" s="191" t="s">
        <v>1349</v>
      </c>
      <c r="C5821" s="193">
        <v>9</v>
      </c>
      <c r="D5821" s="193">
        <v>2</v>
      </c>
      <c r="E5821" s="193">
        <v>15</v>
      </c>
      <c r="F5821" s="193">
        <v>3</v>
      </c>
      <c r="G5821" s="194">
        <v>1.39428</v>
      </c>
      <c r="H5821" s="195">
        <v>2.3302900000000002</v>
      </c>
    </row>
    <row r="5822" spans="2:8" x14ac:dyDescent="0.25">
      <c r="B5822" s="191" t="s">
        <v>1349</v>
      </c>
      <c r="C5822" s="193">
        <v>9</v>
      </c>
      <c r="D5822" s="193">
        <v>2</v>
      </c>
      <c r="E5822" s="193">
        <v>16</v>
      </c>
      <c r="F5822" s="193">
        <v>3</v>
      </c>
      <c r="G5822" s="194">
        <v>1.4378599999999999</v>
      </c>
      <c r="H5822" s="195">
        <v>2.3608600000000002</v>
      </c>
    </row>
    <row r="5823" spans="2:8" x14ac:dyDescent="0.25">
      <c r="B5823" s="191" t="s">
        <v>1349</v>
      </c>
      <c r="C5823" s="193">
        <v>9</v>
      </c>
      <c r="D5823" s="193">
        <v>2</v>
      </c>
      <c r="E5823" s="193">
        <v>17</v>
      </c>
      <c r="F5823" s="193">
        <v>3</v>
      </c>
      <c r="G5823" s="194">
        <v>1.4038200000000001</v>
      </c>
      <c r="H5823" s="195">
        <v>2.2839</v>
      </c>
    </row>
    <row r="5824" spans="2:8" x14ac:dyDescent="0.25">
      <c r="B5824" s="191" t="s">
        <v>1349</v>
      </c>
      <c r="C5824" s="193">
        <v>9</v>
      </c>
      <c r="D5824" s="193">
        <v>3</v>
      </c>
      <c r="E5824" s="193">
        <v>15</v>
      </c>
      <c r="F5824" s="193">
        <v>4</v>
      </c>
      <c r="G5824" s="194">
        <v>1.02677</v>
      </c>
      <c r="H5824" s="195">
        <v>1.72753</v>
      </c>
    </row>
    <row r="5825" spans="2:8" x14ac:dyDescent="0.25">
      <c r="B5825" s="191" t="s">
        <v>1349</v>
      </c>
      <c r="C5825" s="193">
        <v>9</v>
      </c>
      <c r="D5825" s="193">
        <v>3</v>
      </c>
      <c r="E5825" s="193">
        <v>16</v>
      </c>
      <c r="F5825" s="193">
        <v>4</v>
      </c>
      <c r="G5825" s="194">
        <v>1.0202899999999999</v>
      </c>
      <c r="H5825" s="195">
        <v>1.6790400000000001</v>
      </c>
    </row>
    <row r="5826" spans="2:8" x14ac:dyDescent="0.25">
      <c r="B5826" s="191" t="s">
        <v>1349</v>
      </c>
      <c r="C5826" s="193">
        <v>9</v>
      </c>
      <c r="D5826" s="193">
        <v>3</v>
      </c>
      <c r="E5826" s="193">
        <v>17</v>
      </c>
      <c r="F5826" s="193">
        <v>4</v>
      </c>
      <c r="G5826" s="194">
        <v>0.93588300000000002</v>
      </c>
      <c r="H5826" s="195">
        <v>1.51617</v>
      </c>
    </row>
    <row r="5827" spans="2:8" x14ac:dyDescent="0.25">
      <c r="B5827" s="191" t="s">
        <v>471</v>
      </c>
      <c r="C5827" s="193">
        <v>9</v>
      </c>
      <c r="D5827" s="193">
        <v>1</v>
      </c>
      <c r="E5827" s="193">
        <v>15</v>
      </c>
      <c r="F5827" s="193">
        <v>2</v>
      </c>
      <c r="G5827" s="194">
        <v>1.7775700000000001</v>
      </c>
      <c r="H5827" s="195">
        <v>3.02928</v>
      </c>
    </row>
    <row r="5828" spans="2:8" x14ac:dyDescent="0.25">
      <c r="B5828" s="191" t="s">
        <v>471</v>
      </c>
      <c r="C5828" s="193">
        <v>9</v>
      </c>
      <c r="D5828" s="193">
        <v>1</v>
      </c>
      <c r="E5828" s="193">
        <v>16</v>
      </c>
      <c r="F5828" s="193">
        <v>2</v>
      </c>
      <c r="G5828" s="194">
        <v>1.99996</v>
      </c>
      <c r="H5828" s="195">
        <v>3.3616000000000001</v>
      </c>
    </row>
    <row r="5829" spans="2:8" x14ac:dyDescent="0.25">
      <c r="B5829" s="191" t="s">
        <v>471</v>
      </c>
      <c r="C5829" s="193">
        <v>9</v>
      </c>
      <c r="D5829" s="193">
        <v>1</v>
      </c>
      <c r="E5829" s="193">
        <v>17</v>
      </c>
      <c r="F5829" s="193">
        <v>2</v>
      </c>
      <c r="G5829" s="194">
        <v>2.0312600000000001</v>
      </c>
      <c r="H5829" s="195">
        <v>3.40177</v>
      </c>
    </row>
    <row r="5830" spans="2:8" x14ac:dyDescent="0.25">
      <c r="B5830" s="191" t="s">
        <v>471</v>
      </c>
      <c r="C5830" s="193">
        <v>9</v>
      </c>
      <c r="D5830" s="193">
        <v>2</v>
      </c>
      <c r="E5830" s="193">
        <v>15</v>
      </c>
      <c r="F5830" s="193">
        <v>3</v>
      </c>
      <c r="G5830" s="194">
        <v>1.39428</v>
      </c>
      <c r="H5830" s="195">
        <v>2.3302900000000002</v>
      </c>
    </row>
    <row r="5831" spans="2:8" x14ac:dyDescent="0.25">
      <c r="B5831" s="191" t="s">
        <v>471</v>
      </c>
      <c r="C5831" s="193">
        <v>9</v>
      </c>
      <c r="D5831" s="193">
        <v>2</v>
      </c>
      <c r="E5831" s="193">
        <v>16</v>
      </c>
      <c r="F5831" s="193">
        <v>3</v>
      </c>
      <c r="G5831" s="194">
        <v>1.4378599999999999</v>
      </c>
      <c r="H5831" s="195">
        <v>2.3608600000000002</v>
      </c>
    </row>
    <row r="5832" spans="2:8" x14ac:dyDescent="0.25">
      <c r="B5832" s="191" t="s">
        <v>471</v>
      </c>
      <c r="C5832" s="193">
        <v>9</v>
      </c>
      <c r="D5832" s="193">
        <v>2</v>
      </c>
      <c r="E5832" s="193">
        <v>17</v>
      </c>
      <c r="F5832" s="193">
        <v>3</v>
      </c>
      <c r="G5832" s="194">
        <v>1.4038200000000001</v>
      </c>
      <c r="H5832" s="195">
        <v>2.2839</v>
      </c>
    </row>
    <row r="5833" spans="2:8" x14ac:dyDescent="0.25">
      <c r="B5833" s="191" t="s">
        <v>471</v>
      </c>
      <c r="C5833" s="193">
        <v>9</v>
      </c>
      <c r="D5833" s="193">
        <v>3</v>
      </c>
      <c r="E5833" s="193">
        <v>15</v>
      </c>
      <c r="F5833" s="193">
        <v>4</v>
      </c>
      <c r="G5833" s="194">
        <v>1.02677</v>
      </c>
      <c r="H5833" s="195">
        <v>1.72753</v>
      </c>
    </row>
    <row r="5834" spans="2:8" x14ac:dyDescent="0.25">
      <c r="B5834" s="191" t="s">
        <v>471</v>
      </c>
      <c r="C5834" s="193">
        <v>9</v>
      </c>
      <c r="D5834" s="193">
        <v>3</v>
      </c>
      <c r="E5834" s="193">
        <v>16</v>
      </c>
      <c r="F5834" s="193">
        <v>4</v>
      </c>
      <c r="G5834" s="194">
        <v>1.0202899999999999</v>
      </c>
      <c r="H5834" s="195">
        <v>1.6790400000000001</v>
      </c>
    </row>
    <row r="5835" spans="2:8" x14ac:dyDescent="0.25">
      <c r="B5835" s="191" t="s">
        <v>471</v>
      </c>
      <c r="C5835" s="193">
        <v>9</v>
      </c>
      <c r="D5835" s="193">
        <v>3</v>
      </c>
      <c r="E5835" s="193">
        <v>17</v>
      </c>
      <c r="F5835" s="193">
        <v>4</v>
      </c>
      <c r="G5835" s="194">
        <v>0.93588300000000002</v>
      </c>
      <c r="H5835" s="195">
        <v>1.51617</v>
      </c>
    </row>
    <row r="5836" spans="2:8" x14ac:dyDescent="0.25">
      <c r="B5836" s="191" t="s">
        <v>1350</v>
      </c>
      <c r="C5836" s="193">
        <v>9</v>
      </c>
      <c r="D5836" s="193">
        <v>1</v>
      </c>
      <c r="E5836" s="193">
        <v>15</v>
      </c>
      <c r="F5836" s="193">
        <v>2</v>
      </c>
      <c r="G5836" s="194">
        <v>1.60893</v>
      </c>
      <c r="H5836" s="195">
        <v>2.7418900000000002</v>
      </c>
    </row>
    <row r="5837" spans="2:8" x14ac:dyDescent="0.25">
      <c r="B5837" s="191" t="s">
        <v>1350</v>
      </c>
      <c r="C5837" s="193">
        <v>9</v>
      </c>
      <c r="D5837" s="193">
        <v>1</v>
      </c>
      <c r="E5837" s="193">
        <v>16</v>
      </c>
      <c r="F5837" s="193">
        <v>2</v>
      </c>
      <c r="G5837" s="194">
        <v>1.8102199999999999</v>
      </c>
      <c r="H5837" s="195">
        <v>3.0426899999999999</v>
      </c>
    </row>
    <row r="5838" spans="2:8" x14ac:dyDescent="0.25">
      <c r="B5838" s="191" t="s">
        <v>1350</v>
      </c>
      <c r="C5838" s="193">
        <v>9</v>
      </c>
      <c r="D5838" s="193">
        <v>1</v>
      </c>
      <c r="E5838" s="193">
        <v>17</v>
      </c>
      <c r="F5838" s="193">
        <v>2</v>
      </c>
      <c r="G5838" s="194">
        <v>1.83856</v>
      </c>
      <c r="H5838" s="195">
        <v>3.0790500000000001</v>
      </c>
    </row>
    <row r="5839" spans="2:8" x14ac:dyDescent="0.25">
      <c r="B5839" s="191" t="s">
        <v>1350</v>
      </c>
      <c r="C5839" s="193">
        <v>9</v>
      </c>
      <c r="D5839" s="193">
        <v>2</v>
      </c>
      <c r="E5839" s="193">
        <v>15</v>
      </c>
      <c r="F5839" s="193">
        <v>3</v>
      </c>
      <c r="G5839" s="194">
        <v>1.262</v>
      </c>
      <c r="H5839" s="195">
        <v>2.1092200000000001</v>
      </c>
    </row>
    <row r="5840" spans="2:8" x14ac:dyDescent="0.25">
      <c r="B5840" s="191" t="s">
        <v>1350</v>
      </c>
      <c r="C5840" s="193">
        <v>9</v>
      </c>
      <c r="D5840" s="193">
        <v>2</v>
      </c>
      <c r="E5840" s="193">
        <v>16</v>
      </c>
      <c r="F5840" s="193">
        <v>3</v>
      </c>
      <c r="G5840" s="194">
        <v>1.30145</v>
      </c>
      <c r="H5840" s="195">
        <v>2.1368900000000002</v>
      </c>
    </row>
    <row r="5841" spans="2:8" x14ac:dyDescent="0.25">
      <c r="B5841" s="191" t="s">
        <v>1350</v>
      </c>
      <c r="C5841" s="193">
        <v>9</v>
      </c>
      <c r="D5841" s="193">
        <v>2</v>
      </c>
      <c r="E5841" s="193">
        <v>17</v>
      </c>
      <c r="F5841" s="193">
        <v>3</v>
      </c>
      <c r="G5841" s="194">
        <v>1.27064</v>
      </c>
      <c r="H5841" s="195">
        <v>2.0672299999999999</v>
      </c>
    </row>
    <row r="5842" spans="2:8" x14ac:dyDescent="0.25">
      <c r="B5842" s="191" t="s">
        <v>1350</v>
      </c>
      <c r="C5842" s="193">
        <v>9</v>
      </c>
      <c r="D5842" s="193">
        <v>3</v>
      </c>
      <c r="E5842" s="193">
        <v>15</v>
      </c>
      <c r="F5842" s="193">
        <v>4</v>
      </c>
      <c r="G5842" s="194">
        <v>0.92935800000000002</v>
      </c>
      <c r="H5842" s="195">
        <v>1.5636399999999999</v>
      </c>
    </row>
    <row r="5843" spans="2:8" x14ac:dyDescent="0.25">
      <c r="B5843" s="191" t="s">
        <v>1350</v>
      </c>
      <c r="C5843" s="193">
        <v>9</v>
      </c>
      <c r="D5843" s="193">
        <v>3</v>
      </c>
      <c r="E5843" s="193">
        <v>16</v>
      </c>
      <c r="F5843" s="193">
        <v>4</v>
      </c>
      <c r="G5843" s="194">
        <v>0.92349499999999995</v>
      </c>
      <c r="H5843" s="195">
        <v>1.5197499999999999</v>
      </c>
    </row>
    <row r="5844" spans="2:8" x14ac:dyDescent="0.25">
      <c r="B5844" s="191" t="s">
        <v>1350</v>
      </c>
      <c r="C5844" s="193">
        <v>9</v>
      </c>
      <c r="D5844" s="193">
        <v>3</v>
      </c>
      <c r="E5844" s="193">
        <v>17</v>
      </c>
      <c r="F5844" s="193">
        <v>4</v>
      </c>
      <c r="G5844" s="194">
        <v>0.84709699999999999</v>
      </c>
      <c r="H5844" s="195">
        <v>1.3723399999999999</v>
      </c>
    </row>
    <row r="5845" spans="2:8" x14ac:dyDescent="0.25">
      <c r="B5845" s="191" t="s">
        <v>1351</v>
      </c>
      <c r="C5845" s="193">
        <v>9</v>
      </c>
      <c r="D5845" s="193">
        <v>1</v>
      </c>
      <c r="E5845" s="193">
        <v>15</v>
      </c>
      <c r="F5845" s="193">
        <v>2</v>
      </c>
      <c r="G5845" s="194">
        <v>1.66947</v>
      </c>
      <c r="H5845" s="195">
        <v>2.8450600000000001</v>
      </c>
    </row>
    <row r="5846" spans="2:8" x14ac:dyDescent="0.25">
      <c r="B5846" s="191" t="s">
        <v>1351</v>
      </c>
      <c r="C5846" s="193">
        <v>9</v>
      </c>
      <c r="D5846" s="193">
        <v>1</v>
      </c>
      <c r="E5846" s="193">
        <v>16</v>
      </c>
      <c r="F5846" s="193">
        <v>2</v>
      </c>
      <c r="G5846" s="194">
        <v>1.8783300000000001</v>
      </c>
      <c r="H5846" s="195">
        <v>3.1571699999999998</v>
      </c>
    </row>
    <row r="5847" spans="2:8" x14ac:dyDescent="0.25">
      <c r="B5847" s="191" t="s">
        <v>1351</v>
      </c>
      <c r="C5847" s="193">
        <v>9</v>
      </c>
      <c r="D5847" s="193">
        <v>1</v>
      </c>
      <c r="E5847" s="193">
        <v>17</v>
      </c>
      <c r="F5847" s="193">
        <v>2</v>
      </c>
      <c r="G5847" s="194">
        <v>1.9077299999999999</v>
      </c>
      <c r="H5847" s="195">
        <v>3.19489</v>
      </c>
    </row>
    <row r="5848" spans="2:8" x14ac:dyDescent="0.25">
      <c r="B5848" s="191" t="s">
        <v>1351</v>
      </c>
      <c r="C5848" s="193">
        <v>9</v>
      </c>
      <c r="D5848" s="193">
        <v>2</v>
      </c>
      <c r="E5848" s="193">
        <v>15</v>
      </c>
      <c r="F5848" s="193">
        <v>3</v>
      </c>
      <c r="G5848" s="194">
        <v>1.30949</v>
      </c>
      <c r="H5848" s="195">
        <v>2.18858</v>
      </c>
    </row>
    <row r="5849" spans="2:8" x14ac:dyDescent="0.25">
      <c r="B5849" s="191" t="s">
        <v>1351</v>
      </c>
      <c r="C5849" s="193">
        <v>9</v>
      </c>
      <c r="D5849" s="193">
        <v>2</v>
      </c>
      <c r="E5849" s="193">
        <v>16</v>
      </c>
      <c r="F5849" s="193">
        <v>3</v>
      </c>
      <c r="G5849" s="194">
        <v>1.35042</v>
      </c>
      <c r="H5849" s="195">
        <v>2.2172900000000002</v>
      </c>
    </row>
    <row r="5850" spans="2:8" x14ac:dyDescent="0.25">
      <c r="B5850" s="191" t="s">
        <v>1351</v>
      </c>
      <c r="C5850" s="193">
        <v>9</v>
      </c>
      <c r="D5850" s="193">
        <v>2</v>
      </c>
      <c r="E5850" s="193">
        <v>17</v>
      </c>
      <c r="F5850" s="193">
        <v>3</v>
      </c>
      <c r="G5850" s="194">
        <v>1.3184499999999999</v>
      </c>
      <c r="H5850" s="195">
        <v>2.1450100000000001</v>
      </c>
    </row>
    <row r="5851" spans="2:8" x14ac:dyDescent="0.25">
      <c r="B5851" s="191" t="s">
        <v>1351</v>
      </c>
      <c r="C5851" s="193">
        <v>9</v>
      </c>
      <c r="D5851" s="193">
        <v>3</v>
      </c>
      <c r="E5851" s="193">
        <v>15</v>
      </c>
      <c r="F5851" s="193">
        <v>4</v>
      </c>
      <c r="G5851" s="194">
        <v>0.96432499999999999</v>
      </c>
      <c r="H5851" s="195">
        <v>1.6224799999999999</v>
      </c>
    </row>
    <row r="5852" spans="2:8" x14ac:dyDescent="0.25">
      <c r="B5852" s="191" t="s">
        <v>1351</v>
      </c>
      <c r="C5852" s="193">
        <v>9</v>
      </c>
      <c r="D5852" s="193">
        <v>3</v>
      </c>
      <c r="E5852" s="193">
        <v>16</v>
      </c>
      <c r="F5852" s="193">
        <v>4</v>
      </c>
      <c r="G5852" s="194">
        <v>0.95824200000000004</v>
      </c>
      <c r="H5852" s="195">
        <v>1.5769299999999999</v>
      </c>
    </row>
    <row r="5853" spans="2:8" x14ac:dyDescent="0.25">
      <c r="B5853" s="191" t="s">
        <v>1351</v>
      </c>
      <c r="C5853" s="193">
        <v>9</v>
      </c>
      <c r="D5853" s="193">
        <v>3</v>
      </c>
      <c r="E5853" s="193">
        <v>17</v>
      </c>
      <c r="F5853" s="193">
        <v>4</v>
      </c>
      <c r="G5853" s="194">
        <v>0.878969</v>
      </c>
      <c r="H5853" s="195">
        <v>1.42397</v>
      </c>
    </row>
    <row r="5854" spans="2:8" x14ac:dyDescent="0.25">
      <c r="B5854" s="191" t="s">
        <v>472</v>
      </c>
      <c r="C5854" s="193">
        <v>9</v>
      </c>
      <c r="D5854" s="193">
        <v>1</v>
      </c>
      <c r="E5854" s="193">
        <v>15</v>
      </c>
      <c r="F5854" s="193">
        <v>2</v>
      </c>
      <c r="G5854" s="194">
        <v>1.66947</v>
      </c>
      <c r="H5854" s="195">
        <v>2.8450600000000001</v>
      </c>
    </row>
    <row r="5855" spans="2:8" x14ac:dyDescent="0.25">
      <c r="B5855" s="191" t="s">
        <v>472</v>
      </c>
      <c r="C5855" s="193">
        <v>9</v>
      </c>
      <c r="D5855" s="193">
        <v>1</v>
      </c>
      <c r="E5855" s="193">
        <v>16</v>
      </c>
      <c r="F5855" s="193">
        <v>2</v>
      </c>
      <c r="G5855" s="194">
        <v>1.8783300000000001</v>
      </c>
      <c r="H5855" s="195">
        <v>3.1571699999999998</v>
      </c>
    </row>
    <row r="5856" spans="2:8" x14ac:dyDescent="0.25">
      <c r="B5856" s="191" t="s">
        <v>472</v>
      </c>
      <c r="C5856" s="193">
        <v>9</v>
      </c>
      <c r="D5856" s="193">
        <v>1</v>
      </c>
      <c r="E5856" s="193">
        <v>17</v>
      </c>
      <c r="F5856" s="193">
        <v>2</v>
      </c>
      <c r="G5856" s="194">
        <v>1.9077299999999999</v>
      </c>
      <c r="H5856" s="195">
        <v>3.19489</v>
      </c>
    </row>
    <row r="5857" spans="2:8" x14ac:dyDescent="0.25">
      <c r="B5857" s="191" t="s">
        <v>472</v>
      </c>
      <c r="C5857" s="193">
        <v>9</v>
      </c>
      <c r="D5857" s="193">
        <v>2</v>
      </c>
      <c r="E5857" s="193">
        <v>15</v>
      </c>
      <c r="F5857" s="193">
        <v>3</v>
      </c>
      <c r="G5857" s="194">
        <v>1.30949</v>
      </c>
      <c r="H5857" s="195">
        <v>2.18858</v>
      </c>
    </row>
    <row r="5858" spans="2:8" x14ac:dyDescent="0.25">
      <c r="B5858" s="191" t="s">
        <v>472</v>
      </c>
      <c r="C5858" s="193">
        <v>9</v>
      </c>
      <c r="D5858" s="193">
        <v>2</v>
      </c>
      <c r="E5858" s="193">
        <v>16</v>
      </c>
      <c r="F5858" s="193">
        <v>3</v>
      </c>
      <c r="G5858" s="194">
        <v>1.35042</v>
      </c>
      <c r="H5858" s="195">
        <v>2.2172900000000002</v>
      </c>
    </row>
    <row r="5859" spans="2:8" x14ac:dyDescent="0.25">
      <c r="B5859" s="191" t="s">
        <v>472</v>
      </c>
      <c r="C5859" s="193">
        <v>9</v>
      </c>
      <c r="D5859" s="193">
        <v>2</v>
      </c>
      <c r="E5859" s="193">
        <v>17</v>
      </c>
      <c r="F5859" s="193">
        <v>3</v>
      </c>
      <c r="G5859" s="194">
        <v>1.3184499999999999</v>
      </c>
      <c r="H5859" s="195">
        <v>2.1450100000000001</v>
      </c>
    </row>
    <row r="5860" spans="2:8" x14ac:dyDescent="0.25">
      <c r="B5860" s="191" t="s">
        <v>472</v>
      </c>
      <c r="C5860" s="193">
        <v>9</v>
      </c>
      <c r="D5860" s="193">
        <v>3</v>
      </c>
      <c r="E5860" s="193">
        <v>15</v>
      </c>
      <c r="F5860" s="193">
        <v>4</v>
      </c>
      <c r="G5860" s="194">
        <v>0.96432499999999999</v>
      </c>
      <c r="H5860" s="195">
        <v>1.6224799999999999</v>
      </c>
    </row>
    <row r="5861" spans="2:8" x14ac:dyDescent="0.25">
      <c r="B5861" s="191" t="s">
        <v>472</v>
      </c>
      <c r="C5861" s="193">
        <v>9</v>
      </c>
      <c r="D5861" s="193">
        <v>3</v>
      </c>
      <c r="E5861" s="193">
        <v>16</v>
      </c>
      <c r="F5861" s="193">
        <v>4</v>
      </c>
      <c r="G5861" s="194">
        <v>0.95824200000000004</v>
      </c>
      <c r="H5861" s="195">
        <v>1.5769299999999999</v>
      </c>
    </row>
    <row r="5862" spans="2:8" x14ac:dyDescent="0.25">
      <c r="B5862" s="191" t="s">
        <v>472</v>
      </c>
      <c r="C5862" s="193">
        <v>9</v>
      </c>
      <c r="D5862" s="193">
        <v>3</v>
      </c>
      <c r="E5862" s="193">
        <v>17</v>
      </c>
      <c r="F5862" s="193">
        <v>4</v>
      </c>
      <c r="G5862" s="194">
        <v>0.878969</v>
      </c>
      <c r="H5862" s="195">
        <v>1.42397</v>
      </c>
    </row>
    <row r="5863" spans="2:8" x14ac:dyDescent="0.25">
      <c r="B5863" s="191" t="s">
        <v>1352</v>
      </c>
      <c r="C5863" s="193">
        <v>9</v>
      </c>
      <c r="D5863" s="193">
        <v>1</v>
      </c>
      <c r="E5863" s="193">
        <v>15</v>
      </c>
      <c r="F5863" s="193">
        <v>2</v>
      </c>
      <c r="G5863" s="194">
        <v>1.50326</v>
      </c>
      <c r="H5863" s="195">
        <v>2.56182</v>
      </c>
    </row>
    <row r="5864" spans="2:8" x14ac:dyDescent="0.25">
      <c r="B5864" s="191" t="s">
        <v>1352</v>
      </c>
      <c r="C5864" s="193">
        <v>9</v>
      </c>
      <c r="D5864" s="193">
        <v>1</v>
      </c>
      <c r="E5864" s="193">
        <v>16</v>
      </c>
      <c r="F5864" s="193">
        <v>2</v>
      </c>
      <c r="G5864" s="194">
        <v>1.6913400000000001</v>
      </c>
      <c r="H5864" s="195">
        <v>2.8428599999999999</v>
      </c>
    </row>
    <row r="5865" spans="2:8" x14ac:dyDescent="0.25">
      <c r="B5865" s="191" t="s">
        <v>1352</v>
      </c>
      <c r="C5865" s="193">
        <v>9</v>
      </c>
      <c r="D5865" s="193">
        <v>1</v>
      </c>
      <c r="E5865" s="193">
        <v>17</v>
      </c>
      <c r="F5865" s="193">
        <v>2</v>
      </c>
      <c r="G5865" s="194">
        <v>1.7178100000000001</v>
      </c>
      <c r="H5865" s="195">
        <v>2.87683</v>
      </c>
    </row>
    <row r="5866" spans="2:8" x14ac:dyDescent="0.25">
      <c r="B5866" s="191" t="s">
        <v>1352</v>
      </c>
      <c r="C5866" s="193">
        <v>9</v>
      </c>
      <c r="D5866" s="193">
        <v>2</v>
      </c>
      <c r="E5866" s="193">
        <v>15</v>
      </c>
      <c r="F5866" s="193">
        <v>3</v>
      </c>
      <c r="G5866" s="194">
        <v>1.1791199999999999</v>
      </c>
      <c r="H5866" s="195">
        <v>1.9706999999999999</v>
      </c>
    </row>
    <row r="5867" spans="2:8" x14ac:dyDescent="0.25">
      <c r="B5867" s="191" t="s">
        <v>1352</v>
      </c>
      <c r="C5867" s="193">
        <v>9</v>
      </c>
      <c r="D5867" s="193">
        <v>2</v>
      </c>
      <c r="E5867" s="193">
        <v>16</v>
      </c>
      <c r="F5867" s="193">
        <v>3</v>
      </c>
      <c r="G5867" s="194">
        <v>1.21597</v>
      </c>
      <c r="H5867" s="195">
        <v>1.99655</v>
      </c>
    </row>
    <row r="5868" spans="2:8" x14ac:dyDescent="0.25">
      <c r="B5868" s="191" t="s">
        <v>1352</v>
      </c>
      <c r="C5868" s="193">
        <v>9</v>
      </c>
      <c r="D5868" s="193">
        <v>2</v>
      </c>
      <c r="E5868" s="193">
        <v>17</v>
      </c>
      <c r="F5868" s="193">
        <v>3</v>
      </c>
      <c r="G5868" s="194">
        <v>1.18719</v>
      </c>
      <c r="H5868" s="195">
        <v>1.93146</v>
      </c>
    </row>
    <row r="5869" spans="2:8" x14ac:dyDescent="0.25">
      <c r="B5869" s="191" t="s">
        <v>1352</v>
      </c>
      <c r="C5869" s="193">
        <v>9</v>
      </c>
      <c r="D5869" s="193">
        <v>3</v>
      </c>
      <c r="E5869" s="193">
        <v>15</v>
      </c>
      <c r="F5869" s="193">
        <v>4</v>
      </c>
      <c r="G5869" s="194">
        <v>0.86832200000000004</v>
      </c>
      <c r="H5869" s="195">
        <v>1.46095</v>
      </c>
    </row>
    <row r="5870" spans="2:8" x14ac:dyDescent="0.25">
      <c r="B5870" s="191" t="s">
        <v>1352</v>
      </c>
      <c r="C5870" s="193">
        <v>9</v>
      </c>
      <c r="D5870" s="193">
        <v>3</v>
      </c>
      <c r="E5870" s="193">
        <v>16</v>
      </c>
      <c r="F5870" s="193">
        <v>4</v>
      </c>
      <c r="G5870" s="194">
        <v>0.86284400000000006</v>
      </c>
      <c r="H5870" s="195">
        <v>1.41994</v>
      </c>
    </row>
    <row r="5871" spans="2:8" x14ac:dyDescent="0.25">
      <c r="B5871" s="191" t="s">
        <v>1352</v>
      </c>
      <c r="C5871" s="193">
        <v>9</v>
      </c>
      <c r="D5871" s="193">
        <v>3</v>
      </c>
      <c r="E5871" s="193">
        <v>17</v>
      </c>
      <c r="F5871" s="193">
        <v>4</v>
      </c>
      <c r="G5871" s="194">
        <v>0.79146300000000003</v>
      </c>
      <c r="H5871" s="195">
        <v>1.2822100000000001</v>
      </c>
    </row>
    <row r="5872" spans="2:8" x14ac:dyDescent="0.25">
      <c r="B5872" s="191" t="s">
        <v>1353</v>
      </c>
      <c r="C5872" s="193">
        <v>9</v>
      </c>
      <c r="D5872" s="193">
        <v>1</v>
      </c>
      <c r="E5872" s="193">
        <v>15</v>
      </c>
      <c r="F5872" s="193">
        <v>2</v>
      </c>
      <c r="G5872" s="194">
        <v>1.67807</v>
      </c>
      <c r="H5872" s="195">
        <v>2.7930700000000002</v>
      </c>
    </row>
    <row r="5873" spans="2:8" x14ac:dyDescent="0.25">
      <c r="B5873" s="191" t="s">
        <v>1353</v>
      </c>
      <c r="C5873" s="193">
        <v>9</v>
      </c>
      <c r="D5873" s="193">
        <v>1</v>
      </c>
      <c r="E5873" s="193">
        <v>16</v>
      </c>
      <c r="F5873" s="193">
        <v>2</v>
      </c>
      <c r="G5873" s="194">
        <v>1.9470099999999999</v>
      </c>
      <c r="H5873" s="195">
        <v>3.1839499999999998</v>
      </c>
    </row>
    <row r="5874" spans="2:8" x14ac:dyDescent="0.25">
      <c r="B5874" s="191" t="s">
        <v>1353</v>
      </c>
      <c r="C5874" s="193">
        <v>9</v>
      </c>
      <c r="D5874" s="193">
        <v>1</v>
      </c>
      <c r="E5874" s="193">
        <v>17</v>
      </c>
      <c r="F5874" s="193">
        <v>2</v>
      </c>
      <c r="G5874" s="194">
        <v>2.0303800000000001</v>
      </c>
      <c r="H5874" s="195">
        <v>3.2901899999999999</v>
      </c>
    </row>
    <row r="5875" spans="2:8" x14ac:dyDescent="0.25">
      <c r="B5875" s="191" t="s">
        <v>1353</v>
      </c>
      <c r="C5875" s="193">
        <v>9</v>
      </c>
      <c r="D5875" s="193">
        <v>2</v>
      </c>
      <c r="E5875" s="193">
        <v>15</v>
      </c>
      <c r="F5875" s="193">
        <v>3</v>
      </c>
      <c r="G5875" s="194">
        <v>1.42997</v>
      </c>
      <c r="H5875" s="195">
        <v>2.4891899999999998</v>
      </c>
    </row>
    <row r="5876" spans="2:8" x14ac:dyDescent="0.25">
      <c r="B5876" s="191" t="s">
        <v>1353</v>
      </c>
      <c r="C5876" s="193">
        <v>9</v>
      </c>
      <c r="D5876" s="193">
        <v>2</v>
      </c>
      <c r="E5876" s="193">
        <v>16</v>
      </c>
      <c r="F5876" s="193">
        <v>3</v>
      </c>
      <c r="G5876" s="194">
        <v>1.47245</v>
      </c>
      <c r="H5876" s="195">
        <v>2.4957099999999999</v>
      </c>
    </row>
    <row r="5877" spans="2:8" x14ac:dyDescent="0.25">
      <c r="B5877" s="191" t="s">
        <v>1353</v>
      </c>
      <c r="C5877" s="193">
        <v>9</v>
      </c>
      <c r="D5877" s="193">
        <v>2</v>
      </c>
      <c r="E5877" s="193">
        <v>17</v>
      </c>
      <c r="F5877" s="193">
        <v>3</v>
      </c>
      <c r="G5877" s="194">
        <v>1.4310499999999999</v>
      </c>
      <c r="H5877" s="195">
        <v>2.3870300000000002</v>
      </c>
    </row>
    <row r="5878" spans="2:8" x14ac:dyDescent="0.25">
      <c r="B5878" s="191" t="s">
        <v>1353</v>
      </c>
      <c r="C5878" s="193">
        <v>9</v>
      </c>
      <c r="D5878" s="193">
        <v>3</v>
      </c>
      <c r="E5878" s="193">
        <v>15</v>
      </c>
      <c r="F5878" s="193">
        <v>4</v>
      </c>
      <c r="G5878" s="194">
        <v>0.99051599999999995</v>
      </c>
      <c r="H5878" s="195">
        <v>1.7200200000000001</v>
      </c>
    </row>
    <row r="5879" spans="2:8" x14ac:dyDescent="0.25">
      <c r="B5879" s="191" t="s">
        <v>1353</v>
      </c>
      <c r="C5879" s="193">
        <v>9</v>
      </c>
      <c r="D5879" s="193">
        <v>3</v>
      </c>
      <c r="E5879" s="193">
        <v>16</v>
      </c>
      <c r="F5879" s="193">
        <v>4</v>
      </c>
      <c r="G5879" s="194">
        <v>0.98305299999999995</v>
      </c>
      <c r="H5879" s="195">
        <v>1.65204</v>
      </c>
    </row>
    <row r="5880" spans="2:8" x14ac:dyDescent="0.25">
      <c r="B5880" s="191" t="s">
        <v>1353</v>
      </c>
      <c r="C5880" s="193">
        <v>9</v>
      </c>
      <c r="D5880" s="193">
        <v>3</v>
      </c>
      <c r="E5880" s="193">
        <v>17</v>
      </c>
      <c r="F5880" s="193">
        <v>4</v>
      </c>
      <c r="G5880" s="194">
        <v>0.89092499999999997</v>
      </c>
      <c r="H5880" s="195">
        <v>1.46912</v>
      </c>
    </row>
    <row r="5881" spans="2:8" x14ac:dyDescent="0.25">
      <c r="B5881" s="191" t="s">
        <v>473</v>
      </c>
      <c r="C5881" s="193">
        <v>9</v>
      </c>
      <c r="D5881" s="193">
        <v>1</v>
      </c>
      <c r="E5881" s="193">
        <v>15</v>
      </c>
      <c r="F5881" s="193">
        <v>2</v>
      </c>
      <c r="G5881" s="194">
        <v>1.67807</v>
      </c>
      <c r="H5881" s="195">
        <v>2.7930700000000002</v>
      </c>
    </row>
    <row r="5882" spans="2:8" x14ac:dyDescent="0.25">
      <c r="B5882" s="191" t="s">
        <v>473</v>
      </c>
      <c r="C5882" s="193">
        <v>9</v>
      </c>
      <c r="D5882" s="193">
        <v>1</v>
      </c>
      <c r="E5882" s="193">
        <v>16</v>
      </c>
      <c r="F5882" s="193">
        <v>2</v>
      </c>
      <c r="G5882" s="194">
        <v>1.9470099999999999</v>
      </c>
      <c r="H5882" s="195">
        <v>3.1839499999999998</v>
      </c>
    </row>
    <row r="5883" spans="2:8" x14ac:dyDescent="0.25">
      <c r="B5883" s="191" t="s">
        <v>473</v>
      </c>
      <c r="C5883" s="193">
        <v>9</v>
      </c>
      <c r="D5883" s="193">
        <v>1</v>
      </c>
      <c r="E5883" s="193">
        <v>17</v>
      </c>
      <c r="F5883" s="193">
        <v>2</v>
      </c>
      <c r="G5883" s="194">
        <v>2.0303800000000001</v>
      </c>
      <c r="H5883" s="195">
        <v>3.2901899999999999</v>
      </c>
    </row>
    <row r="5884" spans="2:8" x14ac:dyDescent="0.25">
      <c r="B5884" s="191" t="s">
        <v>473</v>
      </c>
      <c r="C5884" s="193">
        <v>9</v>
      </c>
      <c r="D5884" s="193">
        <v>2</v>
      </c>
      <c r="E5884" s="193">
        <v>15</v>
      </c>
      <c r="F5884" s="193">
        <v>3</v>
      </c>
      <c r="G5884" s="194">
        <v>1.42997</v>
      </c>
      <c r="H5884" s="195">
        <v>2.4891899999999998</v>
      </c>
    </row>
    <row r="5885" spans="2:8" x14ac:dyDescent="0.25">
      <c r="B5885" s="191" t="s">
        <v>473</v>
      </c>
      <c r="C5885" s="193">
        <v>9</v>
      </c>
      <c r="D5885" s="193">
        <v>2</v>
      </c>
      <c r="E5885" s="193">
        <v>16</v>
      </c>
      <c r="F5885" s="193">
        <v>3</v>
      </c>
      <c r="G5885" s="194">
        <v>1.47245</v>
      </c>
      <c r="H5885" s="195">
        <v>2.4957099999999999</v>
      </c>
    </row>
    <row r="5886" spans="2:8" x14ac:dyDescent="0.25">
      <c r="B5886" s="191" t="s">
        <v>473</v>
      </c>
      <c r="C5886" s="193">
        <v>9</v>
      </c>
      <c r="D5886" s="193">
        <v>2</v>
      </c>
      <c r="E5886" s="193">
        <v>17</v>
      </c>
      <c r="F5886" s="193">
        <v>3</v>
      </c>
      <c r="G5886" s="194">
        <v>1.4310499999999999</v>
      </c>
      <c r="H5886" s="195">
        <v>2.3870300000000002</v>
      </c>
    </row>
    <row r="5887" spans="2:8" x14ac:dyDescent="0.25">
      <c r="B5887" s="191" t="s">
        <v>473</v>
      </c>
      <c r="C5887" s="193">
        <v>9</v>
      </c>
      <c r="D5887" s="193">
        <v>3</v>
      </c>
      <c r="E5887" s="193">
        <v>15</v>
      </c>
      <c r="F5887" s="193">
        <v>4</v>
      </c>
      <c r="G5887" s="194">
        <v>0.99051599999999995</v>
      </c>
      <c r="H5887" s="195">
        <v>1.7200200000000001</v>
      </c>
    </row>
    <row r="5888" spans="2:8" x14ac:dyDescent="0.25">
      <c r="B5888" s="191" t="s">
        <v>473</v>
      </c>
      <c r="C5888" s="193">
        <v>9</v>
      </c>
      <c r="D5888" s="193">
        <v>3</v>
      </c>
      <c r="E5888" s="193">
        <v>16</v>
      </c>
      <c r="F5888" s="193">
        <v>4</v>
      </c>
      <c r="G5888" s="194">
        <v>0.98305299999999995</v>
      </c>
      <c r="H5888" s="195">
        <v>1.65204</v>
      </c>
    </row>
    <row r="5889" spans="2:8" x14ac:dyDescent="0.25">
      <c r="B5889" s="191" t="s">
        <v>473</v>
      </c>
      <c r="C5889" s="193">
        <v>9</v>
      </c>
      <c r="D5889" s="193">
        <v>3</v>
      </c>
      <c r="E5889" s="193">
        <v>17</v>
      </c>
      <c r="F5889" s="193">
        <v>4</v>
      </c>
      <c r="G5889" s="194">
        <v>0.89092499999999997</v>
      </c>
      <c r="H5889" s="195">
        <v>1.46912</v>
      </c>
    </row>
    <row r="5890" spans="2:8" x14ac:dyDescent="0.25">
      <c r="B5890" s="191" t="s">
        <v>1354</v>
      </c>
      <c r="C5890" s="193">
        <v>9</v>
      </c>
      <c r="D5890" s="193">
        <v>1</v>
      </c>
      <c r="E5890" s="193">
        <v>15</v>
      </c>
      <c r="F5890" s="193">
        <v>2</v>
      </c>
      <c r="G5890" s="194">
        <v>1.46424</v>
      </c>
      <c r="H5890" s="195">
        <v>2.43716</v>
      </c>
    </row>
    <row r="5891" spans="2:8" x14ac:dyDescent="0.25">
      <c r="B5891" s="191" t="s">
        <v>1354</v>
      </c>
      <c r="C5891" s="193">
        <v>9</v>
      </c>
      <c r="D5891" s="193">
        <v>1</v>
      </c>
      <c r="E5891" s="193">
        <v>16</v>
      </c>
      <c r="F5891" s="193">
        <v>2</v>
      </c>
      <c r="G5891" s="194">
        <v>1.6989099999999999</v>
      </c>
      <c r="H5891" s="195">
        <v>2.7782399999999998</v>
      </c>
    </row>
    <row r="5892" spans="2:8" x14ac:dyDescent="0.25">
      <c r="B5892" s="191" t="s">
        <v>1354</v>
      </c>
      <c r="C5892" s="193">
        <v>9</v>
      </c>
      <c r="D5892" s="193">
        <v>1</v>
      </c>
      <c r="E5892" s="193">
        <v>17</v>
      </c>
      <c r="F5892" s="193">
        <v>2</v>
      </c>
      <c r="G5892" s="194">
        <v>1.77166</v>
      </c>
      <c r="H5892" s="195">
        <v>2.87094</v>
      </c>
    </row>
    <row r="5893" spans="2:8" x14ac:dyDescent="0.25">
      <c r="B5893" s="191" t="s">
        <v>1354</v>
      </c>
      <c r="C5893" s="193">
        <v>9</v>
      </c>
      <c r="D5893" s="193">
        <v>2</v>
      </c>
      <c r="E5893" s="193">
        <v>15</v>
      </c>
      <c r="F5893" s="193">
        <v>3</v>
      </c>
      <c r="G5893" s="194">
        <v>1.24776</v>
      </c>
      <c r="H5893" s="195">
        <v>2.1720100000000002</v>
      </c>
    </row>
    <row r="5894" spans="2:8" x14ac:dyDescent="0.25">
      <c r="B5894" s="191" t="s">
        <v>1354</v>
      </c>
      <c r="C5894" s="193">
        <v>9</v>
      </c>
      <c r="D5894" s="193">
        <v>2</v>
      </c>
      <c r="E5894" s="193">
        <v>16</v>
      </c>
      <c r="F5894" s="193">
        <v>3</v>
      </c>
      <c r="G5894" s="194">
        <v>1.2848299999999999</v>
      </c>
      <c r="H5894" s="195">
        <v>2.1777000000000002</v>
      </c>
    </row>
    <row r="5895" spans="2:8" x14ac:dyDescent="0.25">
      <c r="B5895" s="191" t="s">
        <v>1354</v>
      </c>
      <c r="C5895" s="193">
        <v>9</v>
      </c>
      <c r="D5895" s="193">
        <v>2</v>
      </c>
      <c r="E5895" s="193">
        <v>17</v>
      </c>
      <c r="F5895" s="193">
        <v>3</v>
      </c>
      <c r="G5895" s="194">
        <v>1.2486999999999999</v>
      </c>
      <c r="H5895" s="195">
        <v>2.0828600000000002</v>
      </c>
    </row>
    <row r="5896" spans="2:8" x14ac:dyDescent="0.25">
      <c r="B5896" s="191" t="s">
        <v>1354</v>
      </c>
      <c r="C5896" s="193">
        <v>9</v>
      </c>
      <c r="D5896" s="193">
        <v>3</v>
      </c>
      <c r="E5896" s="193">
        <v>15</v>
      </c>
      <c r="F5896" s="193">
        <v>4</v>
      </c>
      <c r="G5896" s="194">
        <v>0.86429900000000004</v>
      </c>
      <c r="H5896" s="195">
        <v>1.50084</v>
      </c>
    </row>
    <row r="5897" spans="2:8" x14ac:dyDescent="0.25">
      <c r="B5897" s="191" t="s">
        <v>1354</v>
      </c>
      <c r="C5897" s="193">
        <v>9</v>
      </c>
      <c r="D5897" s="193">
        <v>3</v>
      </c>
      <c r="E5897" s="193">
        <v>16</v>
      </c>
      <c r="F5897" s="193">
        <v>4</v>
      </c>
      <c r="G5897" s="194">
        <v>0.85778699999999997</v>
      </c>
      <c r="H5897" s="195">
        <v>1.44153</v>
      </c>
    </row>
    <row r="5898" spans="2:8" x14ac:dyDescent="0.25">
      <c r="B5898" s="191" t="s">
        <v>1354</v>
      </c>
      <c r="C5898" s="193">
        <v>9</v>
      </c>
      <c r="D5898" s="193">
        <v>3</v>
      </c>
      <c r="E5898" s="193">
        <v>17</v>
      </c>
      <c r="F5898" s="193">
        <v>4</v>
      </c>
      <c r="G5898" s="194">
        <v>0.77739899999999995</v>
      </c>
      <c r="H5898" s="195">
        <v>1.2819199999999999</v>
      </c>
    </row>
    <row r="5899" spans="2:8" x14ac:dyDescent="0.25">
      <c r="B5899" s="191" t="s">
        <v>1355</v>
      </c>
      <c r="C5899" s="193">
        <v>9</v>
      </c>
      <c r="D5899" s="193">
        <v>1</v>
      </c>
      <c r="E5899" s="193">
        <v>15</v>
      </c>
      <c r="F5899" s="193">
        <v>2</v>
      </c>
      <c r="G5899" s="194">
        <v>1.3992</v>
      </c>
      <c r="H5899" s="195">
        <v>2.3623400000000001</v>
      </c>
    </row>
    <row r="5900" spans="2:8" x14ac:dyDescent="0.25">
      <c r="B5900" s="191" t="s">
        <v>1355</v>
      </c>
      <c r="C5900" s="193">
        <v>9</v>
      </c>
      <c r="D5900" s="193">
        <v>1</v>
      </c>
      <c r="E5900" s="193">
        <v>16</v>
      </c>
      <c r="F5900" s="193">
        <v>2</v>
      </c>
      <c r="G5900" s="194">
        <v>1.6311599999999999</v>
      </c>
      <c r="H5900" s="195">
        <v>2.6961499999999998</v>
      </c>
    </row>
    <row r="5901" spans="2:8" x14ac:dyDescent="0.25">
      <c r="B5901" s="191" t="s">
        <v>1355</v>
      </c>
      <c r="C5901" s="193">
        <v>9</v>
      </c>
      <c r="D5901" s="193">
        <v>1</v>
      </c>
      <c r="E5901" s="193">
        <v>17</v>
      </c>
      <c r="F5901" s="193">
        <v>2</v>
      </c>
      <c r="G5901" s="194">
        <v>1.6992700000000001</v>
      </c>
      <c r="H5901" s="195">
        <v>2.7844600000000002</v>
      </c>
    </row>
    <row r="5902" spans="2:8" x14ac:dyDescent="0.25">
      <c r="B5902" s="191" t="s">
        <v>1355</v>
      </c>
      <c r="C5902" s="193">
        <v>9</v>
      </c>
      <c r="D5902" s="193">
        <v>2</v>
      </c>
      <c r="E5902" s="193">
        <v>15</v>
      </c>
      <c r="F5902" s="193">
        <v>3</v>
      </c>
      <c r="G5902" s="194">
        <v>1.1882999999999999</v>
      </c>
      <c r="H5902" s="195">
        <v>2.0940799999999999</v>
      </c>
    </row>
    <row r="5903" spans="2:8" x14ac:dyDescent="0.25">
      <c r="B5903" s="191" t="s">
        <v>1355</v>
      </c>
      <c r="C5903" s="193">
        <v>9</v>
      </c>
      <c r="D5903" s="193">
        <v>2</v>
      </c>
      <c r="E5903" s="193">
        <v>16</v>
      </c>
      <c r="F5903" s="193">
        <v>3</v>
      </c>
      <c r="G5903" s="194">
        <v>1.2244600000000001</v>
      </c>
      <c r="H5903" s="195">
        <v>2.0999300000000001</v>
      </c>
    </row>
    <row r="5904" spans="2:8" x14ac:dyDescent="0.25">
      <c r="B5904" s="191" t="s">
        <v>1355</v>
      </c>
      <c r="C5904" s="193">
        <v>9</v>
      </c>
      <c r="D5904" s="193">
        <v>2</v>
      </c>
      <c r="E5904" s="193">
        <v>17</v>
      </c>
      <c r="F5904" s="193">
        <v>3</v>
      </c>
      <c r="G5904" s="194">
        <v>1.19021</v>
      </c>
      <c r="H5904" s="195">
        <v>2.0090699999999999</v>
      </c>
    </row>
    <row r="5905" spans="2:8" x14ac:dyDescent="0.25">
      <c r="B5905" s="191" t="s">
        <v>1355</v>
      </c>
      <c r="C5905" s="193">
        <v>9</v>
      </c>
      <c r="D5905" s="193">
        <v>3</v>
      </c>
      <c r="E5905" s="193">
        <v>15</v>
      </c>
      <c r="F5905" s="193">
        <v>4</v>
      </c>
      <c r="G5905" s="194">
        <v>0.82084800000000002</v>
      </c>
      <c r="H5905" s="195">
        <v>1.44224</v>
      </c>
    </row>
    <row r="5906" spans="2:8" x14ac:dyDescent="0.25">
      <c r="B5906" s="191" t="s">
        <v>1355</v>
      </c>
      <c r="C5906" s="193">
        <v>9</v>
      </c>
      <c r="D5906" s="193">
        <v>3</v>
      </c>
      <c r="E5906" s="193">
        <v>16</v>
      </c>
      <c r="F5906" s="193">
        <v>4</v>
      </c>
      <c r="G5906" s="194">
        <v>0.81576099999999996</v>
      </c>
      <c r="H5906" s="195">
        <v>1.3871500000000001</v>
      </c>
    </row>
    <row r="5907" spans="2:8" x14ac:dyDescent="0.25">
      <c r="B5907" s="191" t="s">
        <v>1355</v>
      </c>
      <c r="C5907" s="193">
        <v>9</v>
      </c>
      <c r="D5907" s="193">
        <v>3</v>
      </c>
      <c r="E5907" s="193">
        <v>17</v>
      </c>
      <c r="F5907" s="193">
        <v>4</v>
      </c>
      <c r="G5907" s="194">
        <v>0.73797000000000001</v>
      </c>
      <c r="H5907" s="195">
        <v>1.2299800000000001</v>
      </c>
    </row>
    <row r="5908" spans="2:8" x14ac:dyDescent="0.25">
      <c r="B5908" s="191" t="s">
        <v>474</v>
      </c>
      <c r="C5908" s="193">
        <v>9</v>
      </c>
      <c r="D5908" s="193">
        <v>1</v>
      </c>
      <c r="E5908" s="193">
        <v>15</v>
      </c>
      <c r="F5908" s="193">
        <v>2</v>
      </c>
      <c r="G5908" s="194">
        <v>1.3992</v>
      </c>
      <c r="H5908" s="195">
        <v>2.3623400000000001</v>
      </c>
    </row>
    <row r="5909" spans="2:8" x14ac:dyDescent="0.25">
      <c r="B5909" s="191" t="s">
        <v>474</v>
      </c>
      <c r="C5909" s="193">
        <v>9</v>
      </c>
      <c r="D5909" s="193">
        <v>1</v>
      </c>
      <c r="E5909" s="193">
        <v>16</v>
      </c>
      <c r="F5909" s="193">
        <v>2</v>
      </c>
      <c r="G5909" s="194">
        <v>1.6311599999999999</v>
      </c>
      <c r="H5909" s="195">
        <v>2.6961499999999998</v>
      </c>
    </row>
    <row r="5910" spans="2:8" x14ac:dyDescent="0.25">
      <c r="B5910" s="191" t="s">
        <v>474</v>
      </c>
      <c r="C5910" s="193">
        <v>9</v>
      </c>
      <c r="D5910" s="193">
        <v>1</v>
      </c>
      <c r="E5910" s="193">
        <v>17</v>
      </c>
      <c r="F5910" s="193">
        <v>2</v>
      </c>
      <c r="G5910" s="194">
        <v>1.6992700000000001</v>
      </c>
      <c r="H5910" s="195">
        <v>2.7844600000000002</v>
      </c>
    </row>
    <row r="5911" spans="2:8" x14ac:dyDescent="0.25">
      <c r="B5911" s="191" t="s">
        <v>474</v>
      </c>
      <c r="C5911" s="193">
        <v>9</v>
      </c>
      <c r="D5911" s="193">
        <v>2</v>
      </c>
      <c r="E5911" s="193">
        <v>15</v>
      </c>
      <c r="F5911" s="193">
        <v>3</v>
      </c>
      <c r="G5911" s="194">
        <v>1.1882999999999999</v>
      </c>
      <c r="H5911" s="195">
        <v>2.0940799999999999</v>
      </c>
    </row>
    <row r="5912" spans="2:8" x14ac:dyDescent="0.25">
      <c r="B5912" s="191" t="s">
        <v>474</v>
      </c>
      <c r="C5912" s="193">
        <v>9</v>
      </c>
      <c r="D5912" s="193">
        <v>2</v>
      </c>
      <c r="E5912" s="193">
        <v>16</v>
      </c>
      <c r="F5912" s="193">
        <v>3</v>
      </c>
      <c r="G5912" s="194">
        <v>1.2244600000000001</v>
      </c>
      <c r="H5912" s="195">
        <v>2.0999300000000001</v>
      </c>
    </row>
    <row r="5913" spans="2:8" x14ac:dyDescent="0.25">
      <c r="B5913" s="191" t="s">
        <v>474</v>
      </c>
      <c r="C5913" s="193">
        <v>9</v>
      </c>
      <c r="D5913" s="193">
        <v>2</v>
      </c>
      <c r="E5913" s="193">
        <v>17</v>
      </c>
      <c r="F5913" s="193">
        <v>3</v>
      </c>
      <c r="G5913" s="194">
        <v>1.19021</v>
      </c>
      <c r="H5913" s="195">
        <v>2.0090699999999999</v>
      </c>
    </row>
    <row r="5914" spans="2:8" x14ac:dyDescent="0.25">
      <c r="B5914" s="191" t="s">
        <v>474</v>
      </c>
      <c r="C5914" s="193">
        <v>9</v>
      </c>
      <c r="D5914" s="193">
        <v>3</v>
      </c>
      <c r="E5914" s="193">
        <v>15</v>
      </c>
      <c r="F5914" s="193">
        <v>4</v>
      </c>
      <c r="G5914" s="194">
        <v>0.82084800000000002</v>
      </c>
      <c r="H5914" s="195">
        <v>1.44224</v>
      </c>
    </row>
    <row r="5915" spans="2:8" x14ac:dyDescent="0.25">
      <c r="B5915" s="191" t="s">
        <v>474</v>
      </c>
      <c r="C5915" s="193">
        <v>9</v>
      </c>
      <c r="D5915" s="193">
        <v>3</v>
      </c>
      <c r="E5915" s="193">
        <v>16</v>
      </c>
      <c r="F5915" s="193">
        <v>4</v>
      </c>
      <c r="G5915" s="194">
        <v>0.81576099999999996</v>
      </c>
      <c r="H5915" s="195">
        <v>1.3871500000000001</v>
      </c>
    </row>
    <row r="5916" spans="2:8" x14ac:dyDescent="0.25">
      <c r="B5916" s="191" t="s">
        <v>474</v>
      </c>
      <c r="C5916" s="193">
        <v>9</v>
      </c>
      <c r="D5916" s="193">
        <v>3</v>
      </c>
      <c r="E5916" s="193">
        <v>17</v>
      </c>
      <c r="F5916" s="193">
        <v>4</v>
      </c>
      <c r="G5916" s="194">
        <v>0.73797000000000001</v>
      </c>
      <c r="H5916" s="195">
        <v>1.2299800000000001</v>
      </c>
    </row>
    <row r="5917" spans="2:8" x14ac:dyDescent="0.25">
      <c r="B5917" s="191" t="s">
        <v>1356</v>
      </c>
      <c r="C5917" s="193">
        <v>9</v>
      </c>
      <c r="D5917" s="193">
        <v>1</v>
      </c>
      <c r="E5917" s="193">
        <v>15</v>
      </c>
      <c r="F5917" s="193">
        <v>2</v>
      </c>
      <c r="G5917" s="194">
        <v>1.2680199999999999</v>
      </c>
      <c r="H5917" s="195">
        <v>2.14086</v>
      </c>
    </row>
    <row r="5918" spans="2:8" x14ac:dyDescent="0.25">
      <c r="B5918" s="191" t="s">
        <v>1356</v>
      </c>
      <c r="C5918" s="193">
        <v>9</v>
      </c>
      <c r="D5918" s="193">
        <v>1</v>
      </c>
      <c r="E5918" s="193">
        <v>16</v>
      </c>
      <c r="F5918" s="193">
        <v>2</v>
      </c>
      <c r="G5918" s="194">
        <v>1.4782299999999999</v>
      </c>
      <c r="H5918" s="195">
        <v>2.4433699999999998</v>
      </c>
    </row>
    <row r="5919" spans="2:8" x14ac:dyDescent="0.25">
      <c r="B5919" s="191" t="s">
        <v>1356</v>
      </c>
      <c r="C5919" s="193">
        <v>9</v>
      </c>
      <c r="D5919" s="193">
        <v>1</v>
      </c>
      <c r="E5919" s="193">
        <v>17</v>
      </c>
      <c r="F5919" s="193">
        <v>2</v>
      </c>
      <c r="G5919" s="194">
        <v>1.5399499999999999</v>
      </c>
      <c r="H5919" s="195">
        <v>2.5234000000000001</v>
      </c>
    </row>
    <row r="5920" spans="2:8" x14ac:dyDescent="0.25">
      <c r="B5920" s="191" t="s">
        <v>1356</v>
      </c>
      <c r="C5920" s="193">
        <v>9</v>
      </c>
      <c r="D5920" s="193">
        <v>2</v>
      </c>
      <c r="E5920" s="193">
        <v>15</v>
      </c>
      <c r="F5920" s="193">
        <v>3</v>
      </c>
      <c r="G5920" s="194">
        <v>1.0768899999999999</v>
      </c>
      <c r="H5920" s="195">
        <v>1.89775</v>
      </c>
    </row>
    <row r="5921" spans="2:8" x14ac:dyDescent="0.25">
      <c r="B5921" s="191" t="s">
        <v>1356</v>
      </c>
      <c r="C5921" s="193">
        <v>9</v>
      </c>
      <c r="D5921" s="193">
        <v>2</v>
      </c>
      <c r="E5921" s="193">
        <v>16</v>
      </c>
      <c r="F5921" s="193">
        <v>3</v>
      </c>
      <c r="G5921" s="194">
        <v>1.1096600000000001</v>
      </c>
      <c r="H5921" s="195">
        <v>1.9030499999999999</v>
      </c>
    </row>
    <row r="5922" spans="2:8" x14ac:dyDescent="0.25">
      <c r="B5922" s="191" t="s">
        <v>1356</v>
      </c>
      <c r="C5922" s="193">
        <v>9</v>
      </c>
      <c r="D5922" s="193">
        <v>2</v>
      </c>
      <c r="E5922" s="193">
        <v>17</v>
      </c>
      <c r="F5922" s="193">
        <v>3</v>
      </c>
      <c r="G5922" s="194">
        <v>1.0786199999999999</v>
      </c>
      <c r="H5922" s="195">
        <v>1.8207100000000001</v>
      </c>
    </row>
    <row r="5923" spans="2:8" x14ac:dyDescent="0.25">
      <c r="B5923" s="191" t="s">
        <v>1356</v>
      </c>
      <c r="C5923" s="193">
        <v>9</v>
      </c>
      <c r="D5923" s="193">
        <v>3</v>
      </c>
      <c r="E5923" s="193">
        <v>15</v>
      </c>
      <c r="F5923" s="193">
        <v>4</v>
      </c>
      <c r="G5923" s="194">
        <v>0.74388900000000002</v>
      </c>
      <c r="H5923" s="195">
        <v>1.3070200000000001</v>
      </c>
    </row>
    <row r="5924" spans="2:8" x14ac:dyDescent="0.25">
      <c r="B5924" s="191" t="s">
        <v>1356</v>
      </c>
      <c r="C5924" s="193">
        <v>9</v>
      </c>
      <c r="D5924" s="193">
        <v>3</v>
      </c>
      <c r="E5924" s="193">
        <v>16</v>
      </c>
      <c r="F5924" s="193">
        <v>4</v>
      </c>
      <c r="G5924" s="194">
        <v>0.73928000000000005</v>
      </c>
      <c r="H5924" s="195">
        <v>1.2571000000000001</v>
      </c>
    </row>
    <row r="5925" spans="2:8" x14ac:dyDescent="0.25">
      <c r="B5925" s="191" t="s">
        <v>1356</v>
      </c>
      <c r="C5925" s="193">
        <v>9</v>
      </c>
      <c r="D5925" s="193">
        <v>3</v>
      </c>
      <c r="E5925" s="193">
        <v>17</v>
      </c>
      <c r="F5925" s="193">
        <v>4</v>
      </c>
      <c r="G5925" s="194">
        <v>0.66878199999999999</v>
      </c>
      <c r="H5925" s="195">
        <v>1.11467</v>
      </c>
    </row>
    <row r="5926" spans="2:8" x14ac:dyDescent="0.25">
      <c r="B5926" s="191" t="s">
        <v>1357</v>
      </c>
      <c r="C5926" s="193">
        <v>9</v>
      </c>
      <c r="D5926" s="193">
        <v>1</v>
      </c>
      <c r="E5926" s="193">
        <v>15</v>
      </c>
      <c r="F5926" s="193">
        <v>2</v>
      </c>
      <c r="G5926" s="194">
        <v>1.46896</v>
      </c>
      <c r="H5926" s="195">
        <v>2.4372799999999999</v>
      </c>
    </row>
    <row r="5927" spans="2:8" x14ac:dyDescent="0.25">
      <c r="B5927" s="191" t="s">
        <v>1357</v>
      </c>
      <c r="C5927" s="193">
        <v>9</v>
      </c>
      <c r="D5927" s="193">
        <v>1</v>
      </c>
      <c r="E5927" s="193">
        <v>16</v>
      </c>
      <c r="F5927" s="193">
        <v>2</v>
      </c>
      <c r="G5927" s="194">
        <v>1.71854</v>
      </c>
      <c r="H5927" s="195">
        <v>2.7991199999999998</v>
      </c>
    </row>
    <row r="5928" spans="2:8" x14ac:dyDescent="0.25">
      <c r="B5928" s="191" t="s">
        <v>1357</v>
      </c>
      <c r="C5928" s="193">
        <v>9</v>
      </c>
      <c r="D5928" s="193">
        <v>1</v>
      </c>
      <c r="E5928" s="193">
        <v>17</v>
      </c>
      <c r="F5928" s="193">
        <v>2</v>
      </c>
      <c r="G5928" s="194">
        <v>1.7880199999999999</v>
      </c>
      <c r="H5928" s="195">
        <v>2.9020000000000001</v>
      </c>
    </row>
    <row r="5929" spans="2:8" x14ac:dyDescent="0.25">
      <c r="B5929" s="191" t="s">
        <v>1357</v>
      </c>
      <c r="C5929" s="193">
        <v>9</v>
      </c>
      <c r="D5929" s="193">
        <v>2</v>
      </c>
      <c r="E5929" s="193">
        <v>15</v>
      </c>
      <c r="F5929" s="193">
        <v>3</v>
      </c>
      <c r="G5929" s="194">
        <v>1.25743</v>
      </c>
      <c r="H5929" s="195">
        <v>2.1797300000000002</v>
      </c>
    </row>
    <row r="5930" spans="2:8" x14ac:dyDescent="0.25">
      <c r="B5930" s="191" t="s">
        <v>1357</v>
      </c>
      <c r="C5930" s="193">
        <v>9</v>
      </c>
      <c r="D5930" s="193">
        <v>2</v>
      </c>
      <c r="E5930" s="193">
        <v>16</v>
      </c>
      <c r="F5930" s="193">
        <v>3</v>
      </c>
      <c r="G5930" s="194">
        <v>1.2975399999999999</v>
      </c>
      <c r="H5930" s="195">
        <v>2.18973</v>
      </c>
    </row>
    <row r="5931" spans="2:8" x14ac:dyDescent="0.25">
      <c r="B5931" s="191" t="s">
        <v>1357</v>
      </c>
      <c r="C5931" s="193">
        <v>9</v>
      </c>
      <c r="D5931" s="193">
        <v>2</v>
      </c>
      <c r="E5931" s="193">
        <v>17</v>
      </c>
      <c r="F5931" s="193">
        <v>3</v>
      </c>
      <c r="G5931" s="194">
        <v>1.26248</v>
      </c>
      <c r="H5931" s="195">
        <v>2.1003099999999999</v>
      </c>
    </row>
    <row r="5932" spans="2:8" x14ac:dyDescent="0.25">
      <c r="B5932" s="191" t="s">
        <v>1357</v>
      </c>
      <c r="C5932" s="193">
        <v>9</v>
      </c>
      <c r="D5932" s="193">
        <v>3</v>
      </c>
      <c r="E5932" s="193">
        <v>15</v>
      </c>
      <c r="F5932" s="193">
        <v>4</v>
      </c>
      <c r="G5932" s="194">
        <v>0.88108799999999998</v>
      </c>
      <c r="H5932" s="195">
        <v>1.52461</v>
      </c>
    </row>
    <row r="5933" spans="2:8" x14ac:dyDescent="0.25">
      <c r="B5933" s="191" t="s">
        <v>1357</v>
      </c>
      <c r="C5933" s="193">
        <v>9</v>
      </c>
      <c r="D5933" s="193">
        <v>3</v>
      </c>
      <c r="E5933" s="193">
        <v>16</v>
      </c>
      <c r="F5933" s="193">
        <v>4</v>
      </c>
      <c r="G5933" s="194">
        <v>0.87582300000000002</v>
      </c>
      <c r="H5933" s="195">
        <v>1.4692499999999999</v>
      </c>
    </row>
    <row r="5934" spans="2:8" x14ac:dyDescent="0.25">
      <c r="B5934" s="191" t="s">
        <v>1357</v>
      </c>
      <c r="C5934" s="193">
        <v>9</v>
      </c>
      <c r="D5934" s="193">
        <v>3</v>
      </c>
      <c r="E5934" s="193">
        <v>17</v>
      </c>
      <c r="F5934" s="193">
        <v>4</v>
      </c>
      <c r="G5934" s="194">
        <v>0.79238399999999998</v>
      </c>
      <c r="H5934" s="195">
        <v>1.3036300000000001</v>
      </c>
    </row>
    <row r="5935" spans="2:8" x14ac:dyDescent="0.25">
      <c r="B5935" s="191" t="s">
        <v>475</v>
      </c>
      <c r="C5935" s="193">
        <v>9</v>
      </c>
      <c r="D5935" s="193">
        <v>1</v>
      </c>
      <c r="E5935" s="193">
        <v>15</v>
      </c>
      <c r="F5935" s="193">
        <v>2</v>
      </c>
      <c r="G5935" s="194">
        <v>1.46896</v>
      </c>
      <c r="H5935" s="195">
        <v>2.4372799999999999</v>
      </c>
    </row>
    <row r="5936" spans="2:8" x14ac:dyDescent="0.25">
      <c r="B5936" s="191" t="s">
        <v>475</v>
      </c>
      <c r="C5936" s="193">
        <v>9</v>
      </c>
      <c r="D5936" s="193">
        <v>1</v>
      </c>
      <c r="E5936" s="193">
        <v>16</v>
      </c>
      <c r="F5936" s="193">
        <v>2</v>
      </c>
      <c r="G5936" s="194">
        <v>1.71854</v>
      </c>
      <c r="H5936" s="195">
        <v>2.7991199999999998</v>
      </c>
    </row>
    <row r="5937" spans="2:8" x14ac:dyDescent="0.25">
      <c r="B5937" s="191" t="s">
        <v>475</v>
      </c>
      <c r="C5937" s="193">
        <v>9</v>
      </c>
      <c r="D5937" s="193">
        <v>1</v>
      </c>
      <c r="E5937" s="193">
        <v>17</v>
      </c>
      <c r="F5937" s="193">
        <v>2</v>
      </c>
      <c r="G5937" s="194">
        <v>1.7880199999999999</v>
      </c>
      <c r="H5937" s="195">
        <v>2.9020000000000001</v>
      </c>
    </row>
    <row r="5938" spans="2:8" x14ac:dyDescent="0.25">
      <c r="B5938" s="191" t="s">
        <v>475</v>
      </c>
      <c r="C5938" s="193">
        <v>9</v>
      </c>
      <c r="D5938" s="193">
        <v>2</v>
      </c>
      <c r="E5938" s="193">
        <v>15</v>
      </c>
      <c r="F5938" s="193">
        <v>3</v>
      </c>
      <c r="G5938" s="194">
        <v>1.25743</v>
      </c>
      <c r="H5938" s="195">
        <v>2.1797300000000002</v>
      </c>
    </row>
    <row r="5939" spans="2:8" x14ac:dyDescent="0.25">
      <c r="B5939" s="191" t="s">
        <v>475</v>
      </c>
      <c r="C5939" s="193">
        <v>9</v>
      </c>
      <c r="D5939" s="193">
        <v>2</v>
      </c>
      <c r="E5939" s="193">
        <v>16</v>
      </c>
      <c r="F5939" s="193">
        <v>3</v>
      </c>
      <c r="G5939" s="194">
        <v>1.2975399999999999</v>
      </c>
      <c r="H5939" s="195">
        <v>2.18973</v>
      </c>
    </row>
    <row r="5940" spans="2:8" x14ac:dyDescent="0.25">
      <c r="B5940" s="191" t="s">
        <v>475</v>
      </c>
      <c r="C5940" s="193">
        <v>9</v>
      </c>
      <c r="D5940" s="193">
        <v>2</v>
      </c>
      <c r="E5940" s="193">
        <v>17</v>
      </c>
      <c r="F5940" s="193">
        <v>3</v>
      </c>
      <c r="G5940" s="194">
        <v>1.26248</v>
      </c>
      <c r="H5940" s="195">
        <v>2.1003099999999999</v>
      </c>
    </row>
    <row r="5941" spans="2:8" x14ac:dyDescent="0.25">
      <c r="B5941" s="191" t="s">
        <v>475</v>
      </c>
      <c r="C5941" s="193">
        <v>9</v>
      </c>
      <c r="D5941" s="193">
        <v>3</v>
      </c>
      <c r="E5941" s="193">
        <v>15</v>
      </c>
      <c r="F5941" s="193">
        <v>4</v>
      </c>
      <c r="G5941" s="194">
        <v>0.88108799999999998</v>
      </c>
      <c r="H5941" s="195">
        <v>1.52461</v>
      </c>
    </row>
    <row r="5942" spans="2:8" x14ac:dyDescent="0.25">
      <c r="B5942" s="191" t="s">
        <v>475</v>
      </c>
      <c r="C5942" s="193">
        <v>9</v>
      </c>
      <c r="D5942" s="193">
        <v>3</v>
      </c>
      <c r="E5942" s="193">
        <v>16</v>
      </c>
      <c r="F5942" s="193">
        <v>4</v>
      </c>
      <c r="G5942" s="194">
        <v>0.87582300000000002</v>
      </c>
      <c r="H5942" s="195">
        <v>1.4692499999999999</v>
      </c>
    </row>
    <row r="5943" spans="2:8" x14ac:dyDescent="0.25">
      <c r="B5943" s="191" t="s">
        <v>475</v>
      </c>
      <c r="C5943" s="193">
        <v>9</v>
      </c>
      <c r="D5943" s="193">
        <v>3</v>
      </c>
      <c r="E5943" s="193">
        <v>17</v>
      </c>
      <c r="F5943" s="193">
        <v>4</v>
      </c>
      <c r="G5943" s="194">
        <v>0.79238399999999998</v>
      </c>
      <c r="H5943" s="195">
        <v>1.3036300000000001</v>
      </c>
    </row>
    <row r="5944" spans="2:8" x14ac:dyDescent="0.25">
      <c r="B5944" s="191" t="s">
        <v>1358</v>
      </c>
      <c r="C5944" s="193">
        <v>9</v>
      </c>
      <c r="D5944" s="193">
        <v>1</v>
      </c>
      <c r="E5944" s="193">
        <v>15</v>
      </c>
      <c r="F5944" s="193">
        <v>2</v>
      </c>
      <c r="G5944" s="194">
        <v>1.32961</v>
      </c>
      <c r="H5944" s="195">
        <v>2.2060599999999999</v>
      </c>
    </row>
    <row r="5945" spans="2:8" x14ac:dyDescent="0.25">
      <c r="B5945" s="191" t="s">
        <v>1358</v>
      </c>
      <c r="C5945" s="193">
        <v>9</v>
      </c>
      <c r="D5945" s="193">
        <v>1</v>
      </c>
      <c r="E5945" s="193">
        <v>16</v>
      </c>
      <c r="F5945" s="193">
        <v>2</v>
      </c>
      <c r="G5945" s="194">
        <v>1.5555000000000001</v>
      </c>
      <c r="H5945" s="195">
        <v>2.5335700000000001</v>
      </c>
    </row>
    <row r="5946" spans="2:8" x14ac:dyDescent="0.25">
      <c r="B5946" s="191" t="s">
        <v>1358</v>
      </c>
      <c r="C5946" s="193">
        <v>9</v>
      </c>
      <c r="D5946" s="193">
        <v>1</v>
      </c>
      <c r="E5946" s="193">
        <v>17</v>
      </c>
      <c r="F5946" s="193">
        <v>2</v>
      </c>
      <c r="G5946" s="194">
        <v>1.61839</v>
      </c>
      <c r="H5946" s="195">
        <v>2.62669</v>
      </c>
    </row>
    <row r="5947" spans="2:8" x14ac:dyDescent="0.25">
      <c r="B5947" s="191" t="s">
        <v>1358</v>
      </c>
      <c r="C5947" s="193">
        <v>9</v>
      </c>
      <c r="D5947" s="193">
        <v>2</v>
      </c>
      <c r="E5947" s="193">
        <v>15</v>
      </c>
      <c r="F5947" s="193">
        <v>3</v>
      </c>
      <c r="G5947" s="194">
        <v>1.1381399999999999</v>
      </c>
      <c r="H5947" s="195">
        <v>1.9729399999999999</v>
      </c>
    </row>
    <row r="5948" spans="2:8" x14ac:dyDescent="0.25">
      <c r="B5948" s="191" t="s">
        <v>1358</v>
      </c>
      <c r="C5948" s="193">
        <v>9</v>
      </c>
      <c r="D5948" s="193">
        <v>2</v>
      </c>
      <c r="E5948" s="193">
        <v>16</v>
      </c>
      <c r="F5948" s="193">
        <v>3</v>
      </c>
      <c r="G5948" s="194">
        <v>1.17445</v>
      </c>
      <c r="H5948" s="195">
        <v>1.9819899999999999</v>
      </c>
    </row>
    <row r="5949" spans="2:8" x14ac:dyDescent="0.25">
      <c r="B5949" s="191" t="s">
        <v>1358</v>
      </c>
      <c r="C5949" s="193">
        <v>9</v>
      </c>
      <c r="D5949" s="193">
        <v>2</v>
      </c>
      <c r="E5949" s="193">
        <v>17</v>
      </c>
      <c r="F5949" s="193">
        <v>3</v>
      </c>
      <c r="G5949" s="194">
        <v>1.1427099999999999</v>
      </c>
      <c r="H5949" s="195">
        <v>1.90106</v>
      </c>
    </row>
    <row r="5950" spans="2:8" x14ac:dyDescent="0.25">
      <c r="B5950" s="191" t="s">
        <v>1358</v>
      </c>
      <c r="C5950" s="193">
        <v>9</v>
      </c>
      <c r="D5950" s="193">
        <v>3</v>
      </c>
      <c r="E5950" s="193">
        <v>15</v>
      </c>
      <c r="F5950" s="193">
        <v>4</v>
      </c>
      <c r="G5950" s="194">
        <v>0.79749999999999999</v>
      </c>
      <c r="H5950" s="195">
        <v>1.3799699999999999</v>
      </c>
    </row>
    <row r="5951" spans="2:8" x14ac:dyDescent="0.25">
      <c r="B5951" s="191" t="s">
        <v>1358</v>
      </c>
      <c r="C5951" s="193">
        <v>9</v>
      </c>
      <c r="D5951" s="193">
        <v>3</v>
      </c>
      <c r="E5951" s="193">
        <v>16</v>
      </c>
      <c r="F5951" s="193">
        <v>4</v>
      </c>
      <c r="G5951" s="194">
        <v>0.79273400000000005</v>
      </c>
      <c r="H5951" s="195">
        <v>1.32986</v>
      </c>
    </row>
    <row r="5952" spans="2:8" x14ac:dyDescent="0.25">
      <c r="B5952" s="191" t="s">
        <v>1358</v>
      </c>
      <c r="C5952" s="193">
        <v>9</v>
      </c>
      <c r="D5952" s="193">
        <v>3</v>
      </c>
      <c r="E5952" s="193">
        <v>17</v>
      </c>
      <c r="F5952" s="193">
        <v>4</v>
      </c>
      <c r="G5952" s="194">
        <v>0.71721199999999996</v>
      </c>
      <c r="H5952" s="195">
        <v>1.1799500000000001</v>
      </c>
    </row>
    <row r="5953" spans="2:8" x14ac:dyDescent="0.25">
      <c r="B5953" s="191" t="s">
        <v>1359</v>
      </c>
      <c r="C5953" s="193">
        <v>9</v>
      </c>
      <c r="D5953" s="193">
        <v>1</v>
      </c>
      <c r="E5953" s="193">
        <v>15</v>
      </c>
      <c r="F5953" s="193">
        <v>2</v>
      </c>
      <c r="G5953" s="194">
        <v>1.3796299999999999</v>
      </c>
      <c r="H5953" s="195">
        <v>2.2890600000000001</v>
      </c>
    </row>
    <row r="5954" spans="2:8" x14ac:dyDescent="0.25">
      <c r="B5954" s="191" t="s">
        <v>1359</v>
      </c>
      <c r="C5954" s="193">
        <v>9</v>
      </c>
      <c r="D5954" s="193">
        <v>1</v>
      </c>
      <c r="E5954" s="193">
        <v>16</v>
      </c>
      <c r="F5954" s="193">
        <v>2</v>
      </c>
      <c r="G5954" s="194">
        <v>1.6140300000000001</v>
      </c>
      <c r="H5954" s="195">
        <v>2.6288999999999998</v>
      </c>
    </row>
    <row r="5955" spans="2:8" x14ac:dyDescent="0.25">
      <c r="B5955" s="191" t="s">
        <v>1359</v>
      </c>
      <c r="C5955" s="193">
        <v>9</v>
      </c>
      <c r="D5955" s="193">
        <v>1</v>
      </c>
      <c r="E5955" s="193">
        <v>17</v>
      </c>
      <c r="F5955" s="193">
        <v>2</v>
      </c>
      <c r="G5955" s="194">
        <v>1.6792899999999999</v>
      </c>
      <c r="H5955" s="195">
        <v>2.7255199999999999</v>
      </c>
    </row>
    <row r="5956" spans="2:8" x14ac:dyDescent="0.25">
      <c r="B5956" s="191" t="s">
        <v>1359</v>
      </c>
      <c r="C5956" s="193">
        <v>9</v>
      </c>
      <c r="D5956" s="193">
        <v>2</v>
      </c>
      <c r="E5956" s="193">
        <v>15</v>
      </c>
      <c r="F5956" s="193">
        <v>3</v>
      </c>
      <c r="G5956" s="194">
        <v>1.18096</v>
      </c>
      <c r="H5956" s="195">
        <v>2.04718</v>
      </c>
    </row>
    <row r="5957" spans="2:8" x14ac:dyDescent="0.25">
      <c r="B5957" s="191" t="s">
        <v>1359</v>
      </c>
      <c r="C5957" s="193">
        <v>9</v>
      </c>
      <c r="D5957" s="193">
        <v>2</v>
      </c>
      <c r="E5957" s="193">
        <v>16</v>
      </c>
      <c r="F5957" s="193">
        <v>3</v>
      </c>
      <c r="G5957" s="194">
        <v>1.2186300000000001</v>
      </c>
      <c r="H5957" s="195">
        <v>2.0565600000000002</v>
      </c>
    </row>
    <row r="5958" spans="2:8" x14ac:dyDescent="0.25">
      <c r="B5958" s="191" t="s">
        <v>1359</v>
      </c>
      <c r="C5958" s="193">
        <v>9</v>
      </c>
      <c r="D5958" s="193">
        <v>2</v>
      </c>
      <c r="E5958" s="193">
        <v>17</v>
      </c>
      <c r="F5958" s="193">
        <v>3</v>
      </c>
      <c r="G5958" s="194">
        <v>1.18571</v>
      </c>
      <c r="H5958" s="195">
        <v>1.97258</v>
      </c>
    </row>
    <row r="5959" spans="2:8" x14ac:dyDescent="0.25">
      <c r="B5959" s="191" t="s">
        <v>1359</v>
      </c>
      <c r="C5959" s="193">
        <v>9</v>
      </c>
      <c r="D5959" s="193">
        <v>3</v>
      </c>
      <c r="E5959" s="193">
        <v>15</v>
      </c>
      <c r="F5959" s="193">
        <v>4</v>
      </c>
      <c r="G5959" s="194">
        <v>0.82750599999999996</v>
      </c>
      <c r="H5959" s="195">
        <v>1.4318900000000001</v>
      </c>
    </row>
    <row r="5960" spans="2:8" x14ac:dyDescent="0.25">
      <c r="B5960" s="191" t="s">
        <v>1359</v>
      </c>
      <c r="C5960" s="193">
        <v>9</v>
      </c>
      <c r="D5960" s="193">
        <v>3</v>
      </c>
      <c r="E5960" s="193">
        <v>16</v>
      </c>
      <c r="F5960" s="193">
        <v>4</v>
      </c>
      <c r="G5960" s="194">
        <v>0.82256099999999999</v>
      </c>
      <c r="H5960" s="195">
        <v>1.3798999999999999</v>
      </c>
    </row>
    <row r="5961" spans="2:8" x14ac:dyDescent="0.25">
      <c r="B5961" s="191" t="s">
        <v>1359</v>
      </c>
      <c r="C5961" s="193">
        <v>9</v>
      </c>
      <c r="D5961" s="193">
        <v>3</v>
      </c>
      <c r="E5961" s="193">
        <v>17</v>
      </c>
      <c r="F5961" s="193">
        <v>4</v>
      </c>
      <c r="G5961" s="194">
        <v>0.744197</v>
      </c>
      <c r="H5961" s="195">
        <v>1.22435</v>
      </c>
    </row>
    <row r="5962" spans="2:8" x14ac:dyDescent="0.25">
      <c r="B5962" s="191" t="s">
        <v>476</v>
      </c>
      <c r="C5962" s="193">
        <v>9</v>
      </c>
      <c r="D5962" s="193">
        <v>1</v>
      </c>
      <c r="E5962" s="193">
        <v>15</v>
      </c>
      <c r="F5962" s="193">
        <v>2</v>
      </c>
      <c r="G5962" s="194">
        <v>1.3796299999999999</v>
      </c>
      <c r="H5962" s="195">
        <v>2.2890600000000001</v>
      </c>
    </row>
    <row r="5963" spans="2:8" x14ac:dyDescent="0.25">
      <c r="B5963" s="191" t="s">
        <v>476</v>
      </c>
      <c r="C5963" s="193">
        <v>9</v>
      </c>
      <c r="D5963" s="193">
        <v>1</v>
      </c>
      <c r="E5963" s="193">
        <v>16</v>
      </c>
      <c r="F5963" s="193">
        <v>2</v>
      </c>
      <c r="G5963" s="194">
        <v>1.6140300000000001</v>
      </c>
      <c r="H5963" s="195">
        <v>2.6288999999999998</v>
      </c>
    </row>
    <row r="5964" spans="2:8" x14ac:dyDescent="0.25">
      <c r="B5964" s="191" t="s">
        <v>476</v>
      </c>
      <c r="C5964" s="193">
        <v>9</v>
      </c>
      <c r="D5964" s="193">
        <v>1</v>
      </c>
      <c r="E5964" s="193">
        <v>17</v>
      </c>
      <c r="F5964" s="193">
        <v>2</v>
      </c>
      <c r="G5964" s="194">
        <v>1.6792899999999999</v>
      </c>
      <c r="H5964" s="195">
        <v>2.7255199999999999</v>
      </c>
    </row>
    <row r="5965" spans="2:8" x14ac:dyDescent="0.25">
      <c r="B5965" s="191" t="s">
        <v>476</v>
      </c>
      <c r="C5965" s="193">
        <v>9</v>
      </c>
      <c r="D5965" s="193">
        <v>2</v>
      </c>
      <c r="E5965" s="193">
        <v>15</v>
      </c>
      <c r="F5965" s="193">
        <v>3</v>
      </c>
      <c r="G5965" s="194">
        <v>1.18096</v>
      </c>
      <c r="H5965" s="195">
        <v>2.04718</v>
      </c>
    </row>
    <row r="5966" spans="2:8" x14ac:dyDescent="0.25">
      <c r="B5966" s="191" t="s">
        <v>476</v>
      </c>
      <c r="C5966" s="193">
        <v>9</v>
      </c>
      <c r="D5966" s="193">
        <v>2</v>
      </c>
      <c r="E5966" s="193">
        <v>16</v>
      </c>
      <c r="F5966" s="193">
        <v>3</v>
      </c>
      <c r="G5966" s="194">
        <v>1.2186300000000001</v>
      </c>
      <c r="H5966" s="195">
        <v>2.0565600000000002</v>
      </c>
    </row>
    <row r="5967" spans="2:8" x14ac:dyDescent="0.25">
      <c r="B5967" s="191" t="s">
        <v>476</v>
      </c>
      <c r="C5967" s="193">
        <v>9</v>
      </c>
      <c r="D5967" s="193">
        <v>2</v>
      </c>
      <c r="E5967" s="193">
        <v>17</v>
      </c>
      <c r="F5967" s="193">
        <v>3</v>
      </c>
      <c r="G5967" s="194">
        <v>1.18571</v>
      </c>
      <c r="H5967" s="195">
        <v>1.97258</v>
      </c>
    </row>
    <row r="5968" spans="2:8" x14ac:dyDescent="0.25">
      <c r="B5968" s="191" t="s">
        <v>476</v>
      </c>
      <c r="C5968" s="193">
        <v>9</v>
      </c>
      <c r="D5968" s="193">
        <v>3</v>
      </c>
      <c r="E5968" s="193">
        <v>15</v>
      </c>
      <c r="F5968" s="193">
        <v>4</v>
      </c>
      <c r="G5968" s="194">
        <v>0.82750599999999996</v>
      </c>
      <c r="H5968" s="195">
        <v>1.4318900000000001</v>
      </c>
    </row>
    <row r="5969" spans="2:8" x14ac:dyDescent="0.25">
      <c r="B5969" s="191" t="s">
        <v>476</v>
      </c>
      <c r="C5969" s="193">
        <v>9</v>
      </c>
      <c r="D5969" s="193">
        <v>3</v>
      </c>
      <c r="E5969" s="193">
        <v>16</v>
      </c>
      <c r="F5969" s="193">
        <v>4</v>
      </c>
      <c r="G5969" s="194">
        <v>0.82256099999999999</v>
      </c>
      <c r="H5969" s="195">
        <v>1.3798999999999999</v>
      </c>
    </row>
    <row r="5970" spans="2:8" x14ac:dyDescent="0.25">
      <c r="B5970" s="191" t="s">
        <v>476</v>
      </c>
      <c r="C5970" s="193">
        <v>9</v>
      </c>
      <c r="D5970" s="193">
        <v>3</v>
      </c>
      <c r="E5970" s="193">
        <v>17</v>
      </c>
      <c r="F5970" s="193">
        <v>4</v>
      </c>
      <c r="G5970" s="194">
        <v>0.744197</v>
      </c>
      <c r="H5970" s="195">
        <v>1.22435</v>
      </c>
    </row>
    <row r="5971" spans="2:8" x14ac:dyDescent="0.25">
      <c r="B5971" s="191" t="s">
        <v>1360</v>
      </c>
      <c r="C5971" s="193">
        <v>9</v>
      </c>
      <c r="D5971" s="193">
        <v>1</v>
      </c>
      <c r="E5971" s="193">
        <v>15</v>
      </c>
      <c r="F5971" s="193">
        <v>2</v>
      </c>
      <c r="G5971" s="194">
        <v>1.2422800000000001</v>
      </c>
      <c r="H5971" s="195">
        <v>2.0611700000000002</v>
      </c>
    </row>
    <row r="5972" spans="2:8" x14ac:dyDescent="0.25">
      <c r="B5972" s="191" t="s">
        <v>1360</v>
      </c>
      <c r="C5972" s="193">
        <v>9</v>
      </c>
      <c r="D5972" s="193">
        <v>1</v>
      </c>
      <c r="E5972" s="193">
        <v>16</v>
      </c>
      <c r="F5972" s="193">
        <v>2</v>
      </c>
      <c r="G5972" s="194">
        <v>1.4533400000000001</v>
      </c>
      <c r="H5972" s="195">
        <v>2.3671799999999998</v>
      </c>
    </row>
    <row r="5973" spans="2:8" x14ac:dyDescent="0.25">
      <c r="B5973" s="191" t="s">
        <v>1360</v>
      </c>
      <c r="C5973" s="193">
        <v>9</v>
      </c>
      <c r="D5973" s="193">
        <v>1</v>
      </c>
      <c r="E5973" s="193">
        <v>17</v>
      </c>
      <c r="F5973" s="193">
        <v>2</v>
      </c>
      <c r="G5973" s="194">
        <v>1.5121</v>
      </c>
      <c r="H5973" s="195">
        <v>2.45418</v>
      </c>
    </row>
    <row r="5974" spans="2:8" x14ac:dyDescent="0.25">
      <c r="B5974" s="191" t="s">
        <v>1360</v>
      </c>
      <c r="C5974" s="193">
        <v>9</v>
      </c>
      <c r="D5974" s="193">
        <v>2</v>
      </c>
      <c r="E5974" s="193">
        <v>15</v>
      </c>
      <c r="F5974" s="193">
        <v>3</v>
      </c>
      <c r="G5974" s="194">
        <v>1.0633900000000001</v>
      </c>
      <c r="H5974" s="195">
        <v>1.84337</v>
      </c>
    </row>
    <row r="5975" spans="2:8" x14ac:dyDescent="0.25">
      <c r="B5975" s="191" t="s">
        <v>1360</v>
      </c>
      <c r="C5975" s="193">
        <v>9</v>
      </c>
      <c r="D5975" s="193">
        <v>2</v>
      </c>
      <c r="E5975" s="193">
        <v>16</v>
      </c>
      <c r="F5975" s="193">
        <v>3</v>
      </c>
      <c r="G5975" s="194">
        <v>1.09731</v>
      </c>
      <c r="H5975" s="195">
        <v>1.85182</v>
      </c>
    </row>
    <row r="5976" spans="2:8" x14ac:dyDescent="0.25">
      <c r="B5976" s="191" t="s">
        <v>1360</v>
      </c>
      <c r="C5976" s="193">
        <v>9</v>
      </c>
      <c r="D5976" s="193">
        <v>2</v>
      </c>
      <c r="E5976" s="193">
        <v>17</v>
      </c>
      <c r="F5976" s="193">
        <v>3</v>
      </c>
      <c r="G5976" s="194">
        <v>1.0676600000000001</v>
      </c>
      <c r="H5976" s="195">
        <v>1.7762</v>
      </c>
    </row>
    <row r="5977" spans="2:8" x14ac:dyDescent="0.25">
      <c r="B5977" s="191" t="s">
        <v>1360</v>
      </c>
      <c r="C5977" s="193">
        <v>9</v>
      </c>
      <c r="D5977" s="193">
        <v>3</v>
      </c>
      <c r="E5977" s="193">
        <v>15</v>
      </c>
      <c r="F5977" s="193">
        <v>4</v>
      </c>
      <c r="G5977" s="194">
        <v>0.74512400000000001</v>
      </c>
      <c r="H5977" s="195">
        <v>1.2893399999999999</v>
      </c>
    </row>
    <row r="5978" spans="2:8" x14ac:dyDescent="0.25">
      <c r="B5978" s="191" t="s">
        <v>1360</v>
      </c>
      <c r="C5978" s="193">
        <v>9</v>
      </c>
      <c r="D5978" s="193">
        <v>3</v>
      </c>
      <c r="E5978" s="193">
        <v>16</v>
      </c>
      <c r="F5978" s="193">
        <v>4</v>
      </c>
      <c r="G5978" s="194">
        <v>0.74067099999999997</v>
      </c>
      <c r="H5978" s="195">
        <v>1.2425200000000001</v>
      </c>
    </row>
    <row r="5979" spans="2:8" x14ac:dyDescent="0.25">
      <c r="B5979" s="191" t="s">
        <v>1360</v>
      </c>
      <c r="C5979" s="193">
        <v>9</v>
      </c>
      <c r="D5979" s="193">
        <v>3</v>
      </c>
      <c r="E5979" s="193">
        <v>17</v>
      </c>
      <c r="F5979" s="193">
        <v>4</v>
      </c>
      <c r="G5979" s="194">
        <v>0.67010800000000004</v>
      </c>
      <c r="H5979" s="195">
        <v>1.10246</v>
      </c>
    </row>
    <row r="5980" spans="2:8" x14ac:dyDescent="0.25">
      <c r="B5980" s="191" t="s">
        <v>1361</v>
      </c>
      <c r="C5980" s="193">
        <v>9</v>
      </c>
      <c r="D5980" s="193">
        <v>1</v>
      </c>
      <c r="E5980" s="193">
        <v>15</v>
      </c>
      <c r="F5980" s="193">
        <v>2</v>
      </c>
      <c r="G5980" s="194">
        <v>1.67879</v>
      </c>
      <c r="H5980" s="195">
        <v>2.7938800000000001</v>
      </c>
    </row>
    <row r="5981" spans="2:8" x14ac:dyDescent="0.25">
      <c r="B5981" s="191" t="s">
        <v>1361</v>
      </c>
      <c r="C5981" s="193">
        <v>9</v>
      </c>
      <c r="D5981" s="193">
        <v>1</v>
      </c>
      <c r="E5981" s="193">
        <v>16</v>
      </c>
      <c r="F5981" s="193">
        <v>2</v>
      </c>
      <c r="G5981" s="194">
        <v>1.9486300000000001</v>
      </c>
      <c r="H5981" s="195">
        <v>3.1827700000000001</v>
      </c>
    </row>
    <row r="5982" spans="2:8" x14ac:dyDescent="0.25">
      <c r="B5982" s="191" t="s">
        <v>1361</v>
      </c>
      <c r="C5982" s="193">
        <v>9</v>
      </c>
      <c r="D5982" s="193">
        <v>1</v>
      </c>
      <c r="E5982" s="193">
        <v>17</v>
      </c>
      <c r="F5982" s="193">
        <v>2</v>
      </c>
      <c r="G5982" s="194">
        <v>2.0306899999999999</v>
      </c>
      <c r="H5982" s="195">
        <v>3.2905500000000001</v>
      </c>
    </row>
    <row r="5983" spans="2:8" x14ac:dyDescent="0.25">
      <c r="B5983" s="191" t="s">
        <v>1361</v>
      </c>
      <c r="C5983" s="193">
        <v>9</v>
      </c>
      <c r="D5983" s="193">
        <v>2</v>
      </c>
      <c r="E5983" s="193">
        <v>15</v>
      </c>
      <c r="F5983" s="193">
        <v>3</v>
      </c>
      <c r="G5983" s="194">
        <v>1.4625600000000001</v>
      </c>
      <c r="H5983" s="195">
        <v>2.5432700000000001</v>
      </c>
    </row>
    <row r="5984" spans="2:8" x14ac:dyDescent="0.25">
      <c r="B5984" s="191" t="s">
        <v>1361</v>
      </c>
      <c r="C5984" s="193">
        <v>9</v>
      </c>
      <c r="D5984" s="193">
        <v>2</v>
      </c>
      <c r="E5984" s="193">
        <v>16</v>
      </c>
      <c r="F5984" s="193">
        <v>3</v>
      </c>
      <c r="G5984" s="194">
        <v>1.50065</v>
      </c>
      <c r="H5984" s="195">
        <v>2.5402</v>
      </c>
    </row>
    <row r="5985" spans="2:8" x14ac:dyDescent="0.25">
      <c r="B5985" s="191" t="s">
        <v>1361</v>
      </c>
      <c r="C5985" s="193">
        <v>9</v>
      </c>
      <c r="D5985" s="193">
        <v>2</v>
      </c>
      <c r="E5985" s="193">
        <v>17</v>
      </c>
      <c r="F5985" s="193">
        <v>3</v>
      </c>
      <c r="G5985" s="194">
        <v>1.45574</v>
      </c>
      <c r="H5985" s="195">
        <v>2.42361</v>
      </c>
    </row>
    <row r="5986" spans="2:8" x14ac:dyDescent="0.25">
      <c r="B5986" s="191" t="s">
        <v>1361</v>
      </c>
      <c r="C5986" s="193">
        <v>9</v>
      </c>
      <c r="D5986" s="193">
        <v>3</v>
      </c>
      <c r="E5986" s="193">
        <v>15</v>
      </c>
      <c r="F5986" s="193">
        <v>4</v>
      </c>
      <c r="G5986" s="194">
        <v>0.99723600000000001</v>
      </c>
      <c r="H5986" s="195">
        <v>1.72725</v>
      </c>
    </row>
    <row r="5987" spans="2:8" x14ac:dyDescent="0.25">
      <c r="B5987" s="191" t="s">
        <v>1361</v>
      </c>
      <c r="C5987" s="193">
        <v>9</v>
      </c>
      <c r="D5987" s="193">
        <v>3</v>
      </c>
      <c r="E5987" s="193">
        <v>16</v>
      </c>
      <c r="F5987" s="193">
        <v>4</v>
      </c>
      <c r="G5987" s="194">
        <v>0.98894199999999999</v>
      </c>
      <c r="H5987" s="195">
        <v>1.6595500000000001</v>
      </c>
    </row>
    <row r="5988" spans="2:8" x14ac:dyDescent="0.25">
      <c r="B5988" s="191" t="s">
        <v>1361</v>
      </c>
      <c r="C5988" s="193">
        <v>9</v>
      </c>
      <c r="D5988" s="193">
        <v>3</v>
      </c>
      <c r="E5988" s="193">
        <v>17</v>
      </c>
      <c r="F5988" s="193">
        <v>4</v>
      </c>
      <c r="G5988" s="194">
        <v>0.89622900000000005</v>
      </c>
      <c r="H5988" s="195">
        <v>1.4751700000000001</v>
      </c>
    </row>
    <row r="5989" spans="2:8" x14ac:dyDescent="0.25">
      <c r="B5989" s="191" t="s">
        <v>477</v>
      </c>
      <c r="C5989" s="193">
        <v>9</v>
      </c>
      <c r="D5989" s="193">
        <v>1</v>
      </c>
      <c r="E5989" s="193">
        <v>15</v>
      </c>
      <c r="F5989" s="193">
        <v>2</v>
      </c>
      <c r="G5989" s="194">
        <v>1.67879</v>
      </c>
      <c r="H5989" s="195">
        <v>2.7938800000000001</v>
      </c>
    </row>
    <row r="5990" spans="2:8" x14ac:dyDescent="0.25">
      <c r="B5990" s="191" t="s">
        <v>477</v>
      </c>
      <c r="C5990" s="193">
        <v>9</v>
      </c>
      <c r="D5990" s="193">
        <v>1</v>
      </c>
      <c r="E5990" s="193">
        <v>16</v>
      </c>
      <c r="F5990" s="193">
        <v>2</v>
      </c>
      <c r="G5990" s="194">
        <v>1.9486300000000001</v>
      </c>
      <c r="H5990" s="195">
        <v>3.1827700000000001</v>
      </c>
    </row>
    <row r="5991" spans="2:8" x14ac:dyDescent="0.25">
      <c r="B5991" s="191" t="s">
        <v>477</v>
      </c>
      <c r="C5991" s="193">
        <v>9</v>
      </c>
      <c r="D5991" s="193">
        <v>1</v>
      </c>
      <c r="E5991" s="193">
        <v>17</v>
      </c>
      <c r="F5991" s="193">
        <v>2</v>
      </c>
      <c r="G5991" s="194">
        <v>2.0306899999999999</v>
      </c>
      <c r="H5991" s="195">
        <v>3.2905500000000001</v>
      </c>
    </row>
    <row r="5992" spans="2:8" x14ac:dyDescent="0.25">
      <c r="B5992" s="191" t="s">
        <v>477</v>
      </c>
      <c r="C5992" s="193">
        <v>9</v>
      </c>
      <c r="D5992" s="193">
        <v>2</v>
      </c>
      <c r="E5992" s="193">
        <v>15</v>
      </c>
      <c r="F5992" s="193">
        <v>3</v>
      </c>
      <c r="G5992" s="194">
        <v>1.4625600000000001</v>
      </c>
      <c r="H5992" s="195">
        <v>2.5432700000000001</v>
      </c>
    </row>
    <row r="5993" spans="2:8" x14ac:dyDescent="0.25">
      <c r="B5993" s="191" t="s">
        <v>477</v>
      </c>
      <c r="C5993" s="193">
        <v>9</v>
      </c>
      <c r="D5993" s="193">
        <v>2</v>
      </c>
      <c r="E5993" s="193">
        <v>16</v>
      </c>
      <c r="F5993" s="193">
        <v>3</v>
      </c>
      <c r="G5993" s="194">
        <v>1.50065</v>
      </c>
      <c r="H5993" s="195">
        <v>2.5402</v>
      </c>
    </row>
    <row r="5994" spans="2:8" x14ac:dyDescent="0.25">
      <c r="B5994" s="191" t="s">
        <v>477</v>
      </c>
      <c r="C5994" s="193">
        <v>9</v>
      </c>
      <c r="D5994" s="193">
        <v>2</v>
      </c>
      <c r="E5994" s="193">
        <v>17</v>
      </c>
      <c r="F5994" s="193">
        <v>3</v>
      </c>
      <c r="G5994" s="194">
        <v>1.45574</v>
      </c>
      <c r="H5994" s="195">
        <v>2.42361</v>
      </c>
    </row>
    <row r="5995" spans="2:8" x14ac:dyDescent="0.25">
      <c r="B5995" s="191" t="s">
        <v>477</v>
      </c>
      <c r="C5995" s="193">
        <v>9</v>
      </c>
      <c r="D5995" s="193">
        <v>3</v>
      </c>
      <c r="E5995" s="193">
        <v>15</v>
      </c>
      <c r="F5995" s="193">
        <v>4</v>
      </c>
      <c r="G5995" s="194">
        <v>0.99723600000000001</v>
      </c>
      <c r="H5995" s="195">
        <v>1.72725</v>
      </c>
    </row>
    <row r="5996" spans="2:8" x14ac:dyDescent="0.25">
      <c r="B5996" s="191" t="s">
        <v>477</v>
      </c>
      <c r="C5996" s="193">
        <v>9</v>
      </c>
      <c r="D5996" s="193">
        <v>3</v>
      </c>
      <c r="E5996" s="193">
        <v>16</v>
      </c>
      <c r="F5996" s="193">
        <v>4</v>
      </c>
      <c r="G5996" s="194">
        <v>0.98894199999999999</v>
      </c>
      <c r="H5996" s="195">
        <v>1.6595500000000001</v>
      </c>
    </row>
    <row r="5997" spans="2:8" x14ac:dyDescent="0.25">
      <c r="B5997" s="191" t="s">
        <v>477</v>
      </c>
      <c r="C5997" s="193">
        <v>9</v>
      </c>
      <c r="D5997" s="193">
        <v>3</v>
      </c>
      <c r="E5997" s="193">
        <v>17</v>
      </c>
      <c r="F5997" s="193">
        <v>4</v>
      </c>
      <c r="G5997" s="194">
        <v>0.89622900000000005</v>
      </c>
      <c r="H5997" s="195">
        <v>1.4751700000000001</v>
      </c>
    </row>
    <row r="5998" spans="2:8" x14ac:dyDescent="0.25">
      <c r="B5998" s="191" t="s">
        <v>1362</v>
      </c>
      <c r="C5998" s="193">
        <v>9</v>
      </c>
      <c r="D5998" s="193">
        <v>1</v>
      </c>
      <c r="E5998" s="193">
        <v>15</v>
      </c>
      <c r="F5998" s="193">
        <v>2</v>
      </c>
      <c r="G5998" s="194">
        <v>1.4648699999999999</v>
      </c>
      <c r="H5998" s="195">
        <v>2.4378700000000002</v>
      </c>
    </row>
    <row r="5999" spans="2:8" x14ac:dyDescent="0.25">
      <c r="B5999" s="191" t="s">
        <v>1362</v>
      </c>
      <c r="C5999" s="193">
        <v>9</v>
      </c>
      <c r="D5999" s="193">
        <v>1</v>
      </c>
      <c r="E5999" s="193">
        <v>16</v>
      </c>
      <c r="F5999" s="193">
        <v>2</v>
      </c>
      <c r="G5999" s="194">
        <v>1.7003200000000001</v>
      </c>
      <c r="H5999" s="195">
        <v>2.7772000000000001</v>
      </c>
    </row>
    <row r="6000" spans="2:8" x14ac:dyDescent="0.25">
      <c r="B6000" s="191" t="s">
        <v>1362</v>
      </c>
      <c r="C6000" s="193">
        <v>9</v>
      </c>
      <c r="D6000" s="193">
        <v>1</v>
      </c>
      <c r="E6000" s="193">
        <v>17</v>
      </c>
      <c r="F6000" s="193">
        <v>2</v>
      </c>
      <c r="G6000" s="194">
        <v>1.77193</v>
      </c>
      <c r="H6000" s="195">
        <v>2.8712499999999999</v>
      </c>
    </row>
    <row r="6001" spans="2:8" x14ac:dyDescent="0.25">
      <c r="B6001" s="191" t="s">
        <v>1362</v>
      </c>
      <c r="C6001" s="193">
        <v>9</v>
      </c>
      <c r="D6001" s="193">
        <v>2</v>
      </c>
      <c r="E6001" s="193">
        <v>15</v>
      </c>
      <c r="F6001" s="193">
        <v>3</v>
      </c>
      <c r="G6001" s="194">
        <v>1.2761899999999999</v>
      </c>
      <c r="H6001" s="195">
        <v>2.2191900000000002</v>
      </c>
    </row>
    <row r="6002" spans="2:8" x14ac:dyDescent="0.25">
      <c r="B6002" s="191" t="s">
        <v>1362</v>
      </c>
      <c r="C6002" s="193">
        <v>9</v>
      </c>
      <c r="D6002" s="193">
        <v>2</v>
      </c>
      <c r="E6002" s="193">
        <v>16</v>
      </c>
      <c r="F6002" s="193">
        <v>3</v>
      </c>
      <c r="G6002" s="194">
        <v>1.3094300000000001</v>
      </c>
      <c r="H6002" s="195">
        <v>2.21651</v>
      </c>
    </row>
    <row r="6003" spans="2:8" x14ac:dyDescent="0.25">
      <c r="B6003" s="191" t="s">
        <v>1362</v>
      </c>
      <c r="C6003" s="193">
        <v>9</v>
      </c>
      <c r="D6003" s="193">
        <v>2</v>
      </c>
      <c r="E6003" s="193">
        <v>17</v>
      </c>
      <c r="F6003" s="193">
        <v>3</v>
      </c>
      <c r="G6003" s="194">
        <v>1.27024</v>
      </c>
      <c r="H6003" s="195">
        <v>2.1147900000000002</v>
      </c>
    </row>
    <row r="6004" spans="2:8" x14ac:dyDescent="0.25">
      <c r="B6004" s="191" t="s">
        <v>1362</v>
      </c>
      <c r="C6004" s="193">
        <v>9</v>
      </c>
      <c r="D6004" s="193">
        <v>3</v>
      </c>
      <c r="E6004" s="193">
        <v>15</v>
      </c>
      <c r="F6004" s="193">
        <v>4</v>
      </c>
      <c r="G6004" s="194">
        <v>0.87016300000000002</v>
      </c>
      <c r="H6004" s="195">
        <v>1.5071600000000001</v>
      </c>
    </row>
    <row r="6005" spans="2:8" x14ac:dyDescent="0.25">
      <c r="B6005" s="191" t="s">
        <v>1362</v>
      </c>
      <c r="C6005" s="193">
        <v>9</v>
      </c>
      <c r="D6005" s="193">
        <v>3</v>
      </c>
      <c r="E6005" s="193">
        <v>16</v>
      </c>
      <c r="F6005" s="193">
        <v>4</v>
      </c>
      <c r="G6005" s="194">
        <v>0.86292599999999997</v>
      </c>
      <c r="H6005" s="195">
        <v>1.44808</v>
      </c>
    </row>
    <row r="6006" spans="2:8" x14ac:dyDescent="0.25">
      <c r="B6006" s="191" t="s">
        <v>1362</v>
      </c>
      <c r="C6006" s="193">
        <v>9</v>
      </c>
      <c r="D6006" s="193">
        <v>3</v>
      </c>
      <c r="E6006" s="193">
        <v>17</v>
      </c>
      <c r="F6006" s="193">
        <v>4</v>
      </c>
      <c r="G6006" s="194">
        <v>0.78202700000000003</v>
      </c>
      <c r="H6006" s="195">
        <v>1.2871999999999999</v>
      </c>
    </row>
    <row r="6007" spans="2:8" x14ac:dyDescent="0.25">
      <c r="B6007" s="191" t="s">
        <v>1363</v>
      </c>
      <c r="C6007" s="193">
        <v>9</v>
      </c>
      <c r="D6007" s="193">
        <v>1</v>
      </c>
      <c r="E6007" s="193">
        <v>15</v>
      </c>
      <c r="F6007" s="193">
        <v>2</v>
      </c>
      <c r="G6007" s="194">
        <v>1.4002399999999999</v>
      </c>
      <c r="H6007" s="195">
        <v>2.3623400000000001</v>
      </c>
    </row>
    <row r="6008" spans="2:8" x14ac:dyDescent="0.25">
      <c r="B6008" s="191" t="s">
        <v>1363</v>
      </c>
      <c r="C6008" s="193">
        <v>9</v>
      </c>
      <c r="D6008" s="193">
        <v>1</v>
      </c>
      <c r="E6008" s="193">
        <v>16</v>
      </c>
      <c r="F6008" s="193">
        <v>2</v>
      </c>
      <c r="G6008" s="194">
        <v>1.6300699999999999</v>
      </c>
      <c r="H6008" s="195">
        <v>2.6945600000000001</v>
      </c>
    </row>
    <row r="6009" spans="2:8" x14ac:dyDescent="0.25">
      <c r="B6009" s="191" t="s">
        <v>1363</v>
      </c>
      <c r="C6009" s="193">
        <v>9</v>
      </c>
      <c r="D6009" s="193">
        <v>1</v>
      </c>
      <c r="E6009" s="193">
        <v>17</v>
      </c>
      <c r="F6009" s="193">
        <v>2</v>
      </c>
      <c r="G6009" s="194">
        <v>1.70018</v>
      </c>
      <c r="H6009" s="195">
        <v>2.7843399999999998</v>
      </c>
    </row>
    <row r="6010" spans="2:8" x14ac:dyDescent="0.25">
      <c r="B6010" s="191" t="s">
        <v>1363</v>
      </c>
      <c r="C6010" s="193">
        <v>9</v>
      </c>
      <c r="D6010" s="193">
        <v>2</v>
      </c>
      <c r="E6010" s="193">
        <v>15</v>
      </c>
      <c r="F6010" s="193">
        <v>3</v>
      </c>
      <c r="G6010" s="194">
        <v>1.2128699999999999</v>
      </c>
      <c r="H6010" s="195">
        <v>2.1359400000000002</v>
      </c>
    </row>
    <row r="6011" spans="2:8" x14ac:dyDescent="0.25">
      <c r="B6011" s="191" t="s">
        <v>1363</v>
      </c>
      <c r="C6011" s="193">
        <v>9</v>
      </c>
      <c r="D6011" s="193">
        <v>2</v>
      </c>
      <c r="E6011" s="193">
        <v>16</v>
      </c>
      <c r="F6011" s="193">
        <v>3</v>
      </c>
      <c r="G6011" s="194">
        <v>1.2468999999999999</v>
      </c>
      <c r="H6011" s="195">
        <v>2.13645</v>
      </c>
    </row>
    <row r="6012" spans="2:8" x14ac:dyDescent="0.25">
      <c r="B6012" s="191" t="s">
        <v>1363</v>
      </c>
      <c r="C6012" s="193">
        <v>9</v>
      </c>
      <c r="D6012" s="193">
        <v>2</v>
      </c>
      <c r="E6012" s="193">
        <v>17</v>
      </c>
      <c r="F6012" s="193">
        <v>3</v>
      </c>
      <c r="G6012" s="194">
        <v>1.2091799999999999</v>
      </c>
      <c r="H6012" s="195">
        <v>2.0392899999999998</v>
      </c>
    </row>
    <row r="6013" spans="2:8" x14ac:dyDescent="0.25">
      <c r="B6013" s="191" t="s">
        <v>1363</v>
      </c>
      <c r="C6013" s="193">
        <v>9</v>
      </c>
      <c r="D6013" s="193">
        <v>3</v>
      </c>
      <c r="E6013" s="193">
        <v>15</v>
      </c>
      <c r="F6013" s="193">
        <v>4</v>
      </c>
      <c r="G6013" s="194">
        <v>0.82653299999999996</v>
      </c>
      <c r="H6013" s="195">
        <v>1.4483699999999999</v>
      </c>
    </row>
    <row r="6014" spans="2:8" x14ac:dyDescent="0.25">
      <c r="B6014" s="191" t="s">
        <v>1363</v>
      </c>
      <c r="C6014" s="193">
        <v>9</v>
      </c>
      <c r="D6014" s="193">
        <v>3</v>
      </c>
      <c r="E6014" s="193">
        <v>16</v>
      </c>
      <c r="F6014" s="193">
        <v>4</v>
      </c>
      <c r="G6014" s="194">
        <v>0.82042899999999996</v>
      </c>
      <c r="H6014" s="195">
        <v>1.39249</v>
      </c>
    </row>
    <row r="6015" spans="2:8" x14ac:dyDescent="0.25">
      <c r="B6015" s="191" t="s">
        <v>1363</v>
      </c>
      <c r="C6015" s="193">
        <v>9</v>
      </c>
      <c r="D6015" s="193">
        <v>3</v>
      </c>
      <c r="E6015" s="193">
        <v>17</v>
      </c>
      <c r="F6015" s="193">
        <v>4</v>
      </c>
      <c r="G6015" s="194">
        <v>0.74174799999999996</v>
      </c>
      <c r="H6015" s="195">
        <v>1.2353799999999999</v>
      </c>
    </row>
    <row r="6016" spans="2:8" x14ac:dyDescent="0.25">
      <c r="B6016" s="191" t="s">
        <v>478</v>
      </c>
      <c r="C6016" s="193">
        <v>9</v>
      </c>
      <c r="D6016" s="193">
        <v>1</v>
      </c>
      <c r="E6016" s="193">
        <v>15</v>
      </c>
      <c r="F6016" s="193">
        <v>2</v>
      </c>
      <c r="G6016" s="194">
        <v>1.4002399999999999</v>
      </c>
      <c r="H6016" s="195">
        <v>2.3623400000000001</v>
      </c>
    </row>
    <row r="6017" spans="2:8" x14ac:dyDescent="0.25">
      <c r="B6017" s="191" t="s">
        <v>478</v>
      </c>
      <c r="C6017" s="193">
        <v>9</v>
      </c>
      <c r="D6017" s="193">
        <v>1</v>
      </c>
      <c r="E6017" s="193">
        <v>16</v>
      </c>
      <c r="F6017" s="193">
        <v>2</v>
      </c>
      <c r="G6017" s="194">
        <v>1.6300699999999999</v>
      </c>
      <c r="H6017" s="195">
        <v>2.6945600000000001</v>
      </c>
    </row>
    <row r="6018" spans="2:8" x14ac:dyDescent="0.25">
      <c r="B6018" s="191" t="s">
        <v>478</v>
      </c>
      <c r="C6018" s="193">
        <v>9</v>
      </c>
      <c r="D6018" s="193">
        <v>1</v>
      </c>
      <c r="E6018" s="193">
        <v>17</v>
      </c>
      <c r="F6018" s="193">
        <v>2</v>
      </c>
      <c r="G6018" s="194">
        <v>1.70018</v>
      </c>
      <c r="H6018" s="195">
        <v>2.7843399999999998</v>
      </c>
    </row>
    <row r="6019" spans="2:8" x14ac:dyDescent="0.25">
      <c r="B6019" s="191" t="s">
        <v>478</v>
      </c>
      <c r="C6019" s="193">
        <v>9</v>
      </c>
      <c r="D6019" s="193">
        <v>2</v>
      </c>
      <c r="E6019" s="193">
        <v>15</v>
      </c>
      <c r="F6019" s="193">
        <v>3</v>
      </c>
      <c r="G6019" s="194">
        <v>1.2128699999999999</v>
      </c>
      <c r="H6019" s="195">
        <v>2.1359400000000002</v>
      </c>
    </row>
    <row r="6020" spans="2:8" x14ac:dyDescent="0.25">
      <c r="B6020" s="191" t="s">
        <v>478</v>
      </c>
      <c r="C6020" s="193">
        <v>9</v>
      </c>
      <c r="D6020" s="193">
        <v>2</v>
      </c>
      <c r="E6020" s="193">
        <v>16</v>
      </c>
      <c r="F6020" s="193">
        <v>3</v>
      </c>
      <c r="G6020" s="194">
        <v>1.2468999999999999</v>
      </c>
      <c r="H6020" s="195">
        <v>2.13645</v>
      </c>
    </row>
    <row r="6021" spans="2:8" x14ac:dyDescent="0.25">
      <c r="B6021" s="191" t="s">
        <v>478</v>
      </c>
      <c r="C6021" s="193">
        <v>9</v>
      </c>
      <c r="D6021" s="193">
        <v>2</v>
      </c>
      <c r="E6021" s="193">
        <v>17</v>
      </c>
      <c r="F6021" s="193">
        <v>3</v>
      </c>
      <c r="G6021" s="194">
        <v>1.2091799999999999</v>
      </c>
      <c r="H6021" s="195">
        <v>2.0392899999999998</v>
      </c>
    </row>
    <row r="6022" spans="2:8" x14ac:dyDescent="0.25">
      <c r="B6022" s="191" t="s">
        <v>478</v>
      </c>
      <c r="C6022" s="193">
        <v>9</v>
      </c>
      <c r="D6022" s="193">
        <v>3</v>
      </c>
      <c r="E6022" s="193">
        <v>15</v>
      </c>
      <c r="F6022" s="193">
        <v>4</v>
      </c>
      <c r="G6022" s="194">
        <v>0.82653299999999996</v>
      </c>
      <c r="H6022" s="195">
        <v>1.4483699999999999</v>
      </c>
    </row>
    <row r="6023" spans="2:8" x14ac:dyDescent="0.25">
      <c r="B6023" s="191" t="s">
        <v>478</v>
      </c>
      <c r="C6023" s="193">
        <v>9</v>
      </c>
      <c r="D6023" s="193">
        <v>3</v>
      </c>
      <c r="E6023" s="193">
        <v>16</v>
      </c>
      <c r="F6023" s="193">
        <v>4</v>
      </c>
      <c r="G6023" s="194">
        <v>0.82042899999999996</v>
      </c>
      <c r="H6023" s="195">
        <v>1.39249</v>
      </c>
    </row>
    <row r="6024" spans="2:8" x14ac:dyDescent="0.25">
      <c r="B6024" s="191" t="s">
        <v>478</v>
      </c>
      <c r="C6024" s="193">
        <v>9</v>
      </c>
      <c r="D6024" s="193">
        <v>3</v>
      </c>
      <c r="E6024" s="193">
        <v>17</v>
      </c>
      <c r="F6024" s="193">
        <v>4</v>
      </c>
      <c r="G6024" s="194">
        <v>0.74174799999999996</v>
      </c>
      <c r="H6024" s="195">
        <v>1.2353799999999999</v>
      </c>
    </row>
    <row r="6025" spans="2:8" x14ac:dyDescent="0.25">
      <c r="B6025" s="191" t="s">
        <v>1364</v>
      </c>
      <c r="C6025" s="193">
        <v>9</v>
      </c>
      <c r="D6025" s="193">
        <v>1</v>
      </c>
      <c r="E6025" s="193">
        <v>15</v>
      </c>
      <c r="F6025" s="193">
        <v>2</v>
      </c>
      <c r="G6025" s="194">
        <v>1.2689600000000001</v>
      </c>
      <c r="H6025" s="195">
        <v>2.1408499999999999</v>
      </c>
    </row>
    <row r="6026" spans="2:8" x14ac:dyDescent="0.25">
      <c r="B6026" s="191" t="s">
        <v>1364</v>
      </c>
      <c r="C6026" s="193">
        <v>9</v>
      </c>
      <c r="D6026" s="193">
        <v>1</v>
      </c>
      <c r="E6026" s="193">
        <v>16</v>
      </c>
      <c r="F6026" s="193">
        <v>2</v>
      </c>
      <c r="G6026" s="194">
        <v>1.47725</v>
      </c>
      <c r="H6026" s="195">
        <v>2.4419300000000002</v>
      </c>
    </row>
    <row r="6027" spans="2:8" x14ac:dyDescent="0.25">
      <c r="B6027" s="191" t="s">
        <v>1364</v>
      </c>
      <c r="C6027" s="193">
        <v>9</v>
      </c>
      <c r="D6027" s="193">
        <v>1</v>
      </c>
      <c r="E6027" s="193">
        <v>17</v>
      </c>
      <c r="F6027" s="193">
        <v>2</v>
      </c>
      <c r="G6027" s="194">
        <v>1.54078</v>
      </c>
      <c r="H6027" s="195">
        <v>2.5232999999999999</v>
      </c>
    </row>
    <row r="6028" spans="2:8" x14ac:dyDescent="0.25">
      <c r="B6028" s="191" t="s">
        <v>1364</v>
      </c>
      <c r="C6028" s="193">
        <v>9</v>
      </c>
      <c r="D6028" s="193">
        <v>2</v>
      </c>
      <c r="E6028" s="193">
        <v>15</v>
      </c>
      <c r="F6028" s="193">
        <v>3</v>
      </c>
      <c r="G6028" s="194">
        <v>1.0991500000000001</v>
      </c>
      <c r="H6028" s="195">
        <v>1.9356800000000001</v>
      </c>
    </row>
    <row r="6029" spans="2:8" x14ac:dyDescent="0.25">
      <c r="B6029" s="191" t="s">
        <v>1364</v>
      </c>
      <c r="C6029" s="193">
        <v>9</v>
      </c>
      <c r="D6029" s="193">
        <v>2</v>
      </c>
      <c r="E6029" s="193">
        <v>16</v>
      </c>
      <c r="F6029" s="193">
        <v>3</v>
      </c>
      <c r="G6029" s="194">
        <v>1.1299999999999999</v>
      </c>
      <c r="H6029" s="195">
        <v>1.93615</v>
      </c>
    </row>
    <row r="6030" spans="2:8" x14ac:dyDescent="0.25">
      <c r="B6030" s="191" t="s">
        <v>1364</v>
      </c>
      <c r="C6030" s="193">
        <v>9</v>
      </c>
      <c r="D6030" s="193">
        <v>2</v>
      </c>
      <c r="E6030" s="193">
        <v>17</v>
      </c>
      <c r="F6030" s="193">
        <v>3</v>
      </c>
      <c r="G6030" s="194">
        <v>1.09582</v>
      </c>
      <c r="H6030" s="195">
        <v>1.8481000000000001</v>
      </c>
    </row>
    <row r="6031" spans="2:8" x14ac:dyDescent="0.25">
      <c r="B6031" s="191" t="s">
        <v>1364</v>
      </c>
      <c r="C6031" s="193">
        <v>9</v>
      </c>
      <c r="D6031" s="193">
        <v>3</v>
      </c>
      <c r="E6031" s="193">
        <v>15</v>
      </c>
      <c r="F6031" s="193">
        <v>4</v>
      </c>
      <c r="G6031" s="194">
        <v>0.74904199999999999</v>
      </c>
      <c r="H6031" s="195">
        <v>1.3125800000000001</v>
      </c>
    </row>
    <row r="6032" spans="2:8" x14ac:dyDescent="0.25">
      <c r="B6032" s="191" t="s">
        <v>1364</v>
      </c>
      <c r="C6032" s="193">
        <v>9</v>
      </c>
      <c r="D6032" s="193">
        <v>3</v>
      </c>
      <c r="E6032" s="193">
        <v>16</v>
      </c>
      <c r="F6032" s="193">
        <v>4</v>
      </c>
      <c r="G6032" s="194">
        <v>0.74351</v>
      </c>
      <c r="H6032" s="195">
        <v>1.2619400000000001</v>
      </c>
    </row>
    <row r="6033" spans="2:8" x14ac:dyDescent="0.25">
      <c r="B6033" s="191" t="s">
        <v>1364</v>
      </c>
      <c r="C6033" s="193">
        <v>9</v>
      </c>
      <c r="D6033" s="193">
        <v>3</v>
      </c>
      <c r="E6033" s="193">
        <v>17</v>
      </c>
      <c r="F6033" s="193">
        <v>4</v>
      </c>
      <c r="G6033" s="194">
        <v>0.67220599999999997</v>
      </c>
      <c r="H6033" s="195">
        <v>1.11955</v>
      </c>
    </row>
    <row r="6034" spans="2:8" x14ac:dyDescent="0.25">
      <c r="B6034" s="191" t="s">
        <v>1365</v>
      </c>
      <c r="C6034" s="193">
        <v>9</v>
      </c>
      <c r="D6034" s="193">
        <v>1</v>
      </c>
      <c r="E6034" s="193">
        <v>15</v>
      </c>
      <c r="F6034" s="193">
        <v>2</v>
      </c>
      <c r="G6034" s="194">
        <v>1.46888</v>
      </c>
      <c r="H6034" s="195">
        <v>2.4385599999999998</v>
      </c>
    </row>
    <row r="6035" spans="2:8" x14ac:dyDescent="0.25">
      <c r="B6035" s="191" t="s">
        <v>1365</v>
      </c>
      <c r="C6035" s="193">
        <v>9</v>
      </c>
      <c r="D6035" s="193">
        <v>1</v>
      </c>
      <c r="E6035" s="193">
        <v>16</v>
      </c>
      <c r="F6035" s="193">
        <v>2</v>
      </c>
      <c r="G6035" s="194">
        <v>1.71848</v>
      </c>
      <c r="H6035" s="195">
        <v>2.8007599999999999</v>
      </c>
    </row>
    <row r="6036" spans="2:8" x14ac:dyDescent="0.25">
      <c r="B6036" s="191" t="s">
        <v>1365</v>
      </c>
      <c r="C6036" s="193">
        <v>9</v>
      </c>
      <c r="D6036" s="193">
        <v>1</v>
      </c>
      <c r="E6036" s="193">
        <v>17</v>
      </c>
      <c r="F6036" s="193">
        <v>2</v>
      </c>
      <c r="G6036" s="194">
        <v>1.78708</v>
      </c>
      <c r="H6036" s="195">
        <v>2.9021400000000002</v>
      </c>
    </row>
    <row r="6037" spans="2:8" x14ac:dyDescent="0.25">
      <c r="B6037" s="191" t="s">
        <v>1365</v>
      </c>
      <c r="C6037" s="193">
        <v>9</v>
      </c>
      <c r="D6037" s="193">
        <v>2</v>
      </c>
      <c r="E6037" s="193">
        <v>15</v>
      </c>
      <c r="F6037" s="193">
        <v>3</v>
      </c>
      <c r="G6037" s="194">
        <v>1.2849900000000001</v>
      </c>
      <c r="H6037" s="195">
        <v>2.2251300000000001</v>
      </c>
    </row>
    <row r="6038" spans="2:8" x14ac:dyDescent="0.25">
      <c r="B6038" s="191" t="s">
        <v>1365</v>
      </c>
      <c r="C6038" s="193">
        <v>9</v>
      </c>
      <c r="D6038" s="193">
        <v>2</v>
      </c>
      <c r="E6038" s="193">
        <v>16</v>
      </c>
      <c r="F6038" s="193">
        <v>3</v>
      </c>
      <c r="G6038" s="194">
        <v>1.31993</v>
      </c>
      <c r="H6038" s="195">
        <v>2.2257500000000001</v>
      </c>
    </row>
    <row r="6039" spans="2:8" x14ac:dyDescent="0.25">
      <c r="B6039" s="191" t="s">
        <v>1365</v>
      </c>
      <c r="C6039" s="193">
        <v>9</v>
      </c>
      <c r="D6039" s="193">
        <v>2</v>
      </c>
      <c r="E6039" s="193">
        <v>17</v>
      </c>
      <c r="F6039" s="193">
        <v>3</v>
      </c>
      <c r="G6039" s="194">
        <v>1.2825800000000001</v>
      </c>
      <c r="H6039" s="195">
        <v>2.1308400000000001</v>
      </c>
    </row>
    <row r="6040" spans="2:8" x14ac:dyDescent="0.25">
      <c r="B6040" s="191" t="s">
        <v>1365</v>
      </c>
      <c r="C6040" s="193">
        <v>9</v>
      </c>
      <c r="D6040" s="193">
        <v>3</v>
      </c>
      <c r="E6040" s="193">
        <v>15</v>
      </c>
      <c r="F6040" s="193">
        <v>4</v>
      </c>
      <c r="G6040" s="194">
        <v>0.88682300000000003</v>
      </c>
      <c r="H6040" s="195">
        <v>1.5319499999999999</v>
      </c>
    </row>
    <row r="6041" spans="2:8" x14ac:dyDescent="0.25">
      <c r="B6041" s="191" t="s">
        <v>1365</v>
      </c>
      <c r="C6041" s="193">
        <v>9</v>
      </c>
      <c r="D6041" s="193">
        <v>3</v>
      </c>
      <c r="E6041" s="193">
        <v>16</v>
      </c>
      <c r="F6041" s="193">
        <v>4</v>
      </c>
      <c r="G6041" s="194">
        <v>0.88122900000000004</v>
      </c>
      <c r="H6041" s="195">
        <v>1.47509</v>
      </c>
    </row>
    <row r="6042" spans="2:8" x14ac:dyDescent="0.25">
      <c r="B6042" s="191" t="s">
        <v>1365</v>
      </c>
      <c r="C6042" s="193">
        <v>9</v>
      </c>
      <c r="D6042" s="193">
        <v>3</v>
      </c>
      <c r="E6042" s="193">
        <v>17</v>
      </c>
      <c r="F6042" s="193">
        <v>4</v>
      </c>
      <c r="G6042" s="194">
        <v>0.79695199999999999</v>
      </c>
      <c r="H6042" s="195">
        <v>1.3080400000000001</v>
      </c>
    </row>
    <row r="6043" spans="2:8" x14ac:dyDescent="0.25">
      <c r="B6043" s="191" t="s">
        <v>479</v>
      </c>
      <c r="C6043" s="193">
        <v>9</v>
      </c>
      <c r="D6043" s="193">
        <v>1</v>
      </c>
      <c r="E6043" s="193">
        <v>15</v>
      </c>
      <c r="F6043" s="193">
        <v>2</v>
      </c>
      <c r="G6043" s="194">
        <v>1.46888</v>
      </c>
      <c r="H6043" s="195">
        <v>2.4385599999999998</v>
      </c>
    </row>
    <row r="6044" spans="2:8" x14ac:dyDescent="0.25">
      <c r="B6044" s="191" t="s">
        <v>479</v>
      </c>
      <c r="C6044" s="193">
        <v>9</v>
      </c>
      <c r="D6044" s="193">
        <v>1</v>
      </c>
      <c r="E6044" s="193">
        <v>16</v>
      </c>
      <c r="F6044" s="193">
        <v>2</v>
      </c>
      <c r="G6044" s="194">
        <v>1.71848</v>
      </c>
      <c r="H6044" s="195">
        <v>2.8007599999999999</v>
      </c>
    </row>
    <row r="6045" spans="2:8" x14ac:dyDescent="0.25">
      <c r="B6045" s="191" t="s">
        <v>479</v>
      </c>
      <c r="C6045" s="193">
        <v>9</v>
      </c>
      <c r="D6045" s="193">
        <v>1</v>
      </c>
      <c r="E6045" s="193">
        <v>17</v>
      </c>
      <c r="F6045" s="193">
        <v>2</v>
      </c>
      <c r="G6045" s="194">
        <v>1.78708</v>
      </c>
      <c r="H6045" s="195">
        <v>2.9021400000000002</v>
      </c>
    </row>
    <row r="6046" spans="2:8" x14ac:dyDescent="0.25">
      <c r="B6046" s="191" t="s">
        <v>479</v>
      </c>
      <c r="C6046" s="193">
        <v>9</v>
      </c>
      <c r="D6046" s="193">
        <v>2</v>
      </c>
      <c r="E6046" s="193">
        <v>15</v>
      </c>
      <c r="F6046" s="193">
        <v>3</v>
      </c>
      <c r="G6046" s="194">
        <v>1.2849900000000001</v>
      </c>
      <c r="H6046" s="195">
        <v>2.2251300000000001</v>
      </c>
    </row>
    <row r="6047" spans="2:8" x14ac:dyDescent="0.25">
      <c r="B6047" s="191" t="s">
        <v>479</v>
      </c>
      <c r="C6047" s="193">
        <v>9</v>
      </c>
      <c r="D6047" s="193">
        <v>2</v>
      </c>
      <c r="E6047" s="193">
        <v>16</v>
      </c>
      <c r="F6047" s="193">
        <v>3</v>
      </c>
      <c r="G6047" s="194">
        <v>1.31993</v>
      </c>
      <c r="H6047" s="195">
        <v>2.2257500000000001</v>
      </c>
    </row>
    <row r="6048" spans="2:8" x14ac:dyDescent="0.25">
      <c r="B6048" s="191" t="s">
        <v>479</v>
      </c>
      <c r="C6048" s="193">
        <v>9</v>
      </c>
      <c r="D6048" s="193">
        <v>2</v>
      </c>
      <c r="E6048" s="193">
        <v>17</v>
      </c>
      <c r="F6048" s="193">
        <v>3</v>
      </c>
      <c r="G6048" s="194">
        <v>1.2825800000000001</v>
      </c>
      <c r="H6048" s="195">
        <v>2.1308400000000001</v>
      </c>
    </row>
    <row r="6049" spans="2:8" x14ac:dyDescent="0.25">
      <c r="B6049" s="191" t="s">
        <v>479</v>
      </c>
      <c r="C6049" s="193">
        <v>9</v>
      </c>
      <c r="D6049" s="193">
        <v>3</v>
      </c>
      <c r="E6049" s="193">
        <v>15</v>
      </c>
      <c r="F6049" s="193">
        <v>4</v>
      </c>
      <c r="G6049" s="194">
        <v>0.88682300000000003</v>
      </c>
      <c r="H6049" s="195">
        <v>1.5319499999999999</v>
      </c>
    </row>
    <row r="6050" spans="2:8" x14ac:dyDescent="0.25">
      <c r="B6050" s="191" t="s">
        <v>479</v>
      </c>
      <c r="C6050" s="193">
        <v>9</v>
      </c>
      <c r="D6050" s="193">
        <v>3</v>
      </c>
      <c r="E6050" s="193">
        <v>16</v>
      </c>
      <c r="F6050" s="193">
        <v>4</v>
      </c>
      <c r="G6050" s="194">
        <v>0.88122900000000004</v>
      </c>
      <c r="H6050" s="195">
        <v>1.47509</v>
      </c>
    </row>
    <row r="6051" spans="2:8" x14ac:dyDescent="0.25">
      <c r="B6051" s="191" t="s">
        <v>479</v>
      </c>
      <c r="C6051" s="193">
        <v>9</v>
      </c>
      <c r="D6051" s="193">
        <v>3</v>
      </c>
      <c r="E6051" s="193">
        <v>17</v>
      </c>
      <c r="F6051" s="193">
        <v>4</v>
      </c>
      <c r="G6051" s="194">
        <v>0.79695199999999999</v>
      </c>
      <c r="H6051" s="195">
        <v>1.3080400000000001</v>
      </c>
    </row>
    <row r="6052" spans="2:8" x14ac:dyDescent="0.25">
      <c r="B6052" s="191" t="s">
        <v>1366</v>
      </c>
      <c r="C6052" s="193">
        <v>9</v>
      </c>
      <c r="D6052" s="193">
        <v>1</v>
      </c>
      <c r="E6052" s="193">
        <v>15</v>
      </c>
      <c r="F6052" s="193">
        <v>2</v>
      </c>
      <c r="G6052" s="194">
        <v>1.3295300000000001</v>
      </c>
      <c r="H6052" s="195">
        <v>2.20722</v>
      </c>
    </row>
    <row r="6053" spans="2:8" x14ac:dyDescent="0.25">
      <c r="B6053" s="191" t="s">
        <v>1366</v>
      </c>
      <c r="C6053" s="193">
        <v>9</v>
      </c>
      <c r="D6053" s="193">
        <v>1</v>
      </c>
      <c r="E6053" s="193">
        <v>16</v>
      </c>
      <c r="F6053" s="193">
        <v>2</v>
      </c>
      <c r="G6053" s="194">
        <v>1.55545</v>
      </c>
      <c r="H6053" s="195">
        <v>2.53505</v>
      </c>
    </row>
    <row r="6054" spans="2:8" x14ac:dyDescent="0.25">
      <c r="B6054" s="191" t="s">
        <v>1366</v>
      </c>
      <c r="C6054" s="193">
        <v>9</v>
      </c>
      <c r="D6054" s="193">
        <v>1</v>
      </c>
      <c r="E6054" s="193">
        <v>17</v>
      </c>
      <c r="F6054" s="193">
        <v>2</v>
      </c>
      <c r="G6054" s="194">
        <v>1.61754</v>
      </c>
      <c r="H6054" s="195">
        <v>2.6268199999999999</v>
      </c>
    </row>
    <row r="6055" spans="2:8" x14ac:dyDescent="0.25">
      <c r="B6055" s="191" t="s">
        <v>1366</v>
      </c>
      <c r="C6055" s="193">
        <v>9</v>
      </c>
      <c r="D6055" s="193">
        <v>2</v>
      </c>
      <c r="E6055" s="193">
        <v>15</v>
      </c>
      <c r="F6055" s="193">
        <v>3</v>
      </c>
      <c r="G6055" s="194">
        <v>1.1630799999999999</v>
      </c>
      <c r="H6055" s="195">
        <v>2.0140400000000001</v>
      </c>
    </row>
    <row r="6056" spans="2:8" x14ac:dyDescent="0.25">
      <c r="B6056" s="191" t="s">
        <v>1366</v>
      </c>
      <c r="C6056" s="193">
        <v>9</v>
      </c>
      <c r="D6056" s="193">
        <v>2</v>
      </c>
      <c r="E6056" s="193">
        <v>16</v>
      </c>
      <c r="F6056" s="193">
        <v>3</v>
      </c>
      <c r="G6056" s="194">
        <v>1.1947099999999999</v>
      </c>
      <c r="H6056" s="195">
        <v>2.0145900000000001</v>
      </c>
    </row>
    <row r="6057" spans="2:8" x14ac:dyDescent="0.25">
      <c r="B6057" s="191" t="s">
        <v>1366</v>
      </c>
      <c r="C6057" s="193">
        <v>9</v>
      </c>
      <c r="D6057" s="193">
        <v>2</v>
      </c>
      <c r="E6057" s="193">
        <v>17</v>
      </c>
      <c r="F6057" s="193">
        <v>3</v>
      </c>
      <c r="G6057" s="194">
        <v>1.1609</v>
      </c>
      <c r="H6057" s="195">
        <v>1.92869</v>
      </c>
    </row>
    <row r="6058" spans="2:8" x14ac:dyDescent="0.25">
      <c r="B6058" s="191" t="s">
        <v>1366</v>
      </c>
      <c r="C6058" s="193">
        <v>9</v>
      </c>
      <c r="D6058" s="193">
        <v>3</v>
      </c>
      <c r="E6058" s="193">
        <v>15</v>
      </c>
      <c r="F6058" s="193">
        <v>4</v>
      </c>
      <c r="G6058" s="194">
        <v>0.80269100000000004</v>
      </c>
      <c r="H6058" s="195">
        <v>1.38662</v>
      </c>
    </row>
    <row r="6059" spans="2:8" x14ac:dyDescent="0.25">
      <c r="B6059" s="191" t="s">
        <v>1366</v>
      </c>
      <c r="C6059" s="193">
        <v>9</v>
      </c>
      <c r="D6059" s="193">
        <v>3</v>
      </c>
      <c r="E6059" s="193">
        <v>16</v>
      </c>
      <c r="F6059" s="193">
        <v>4</v>
      </c>
      <c r="G6059" s="194">
        <v>0.797628</v>
      </c>
      <c r="H6059" s="195">
        <v>1.3351500000000001</v>
      </c>
    </row>
    <row r="6060" spans="2:8" x14ac:dyDescent="0.25">
      <c r="B6060" s="191" t="s">
        <v>1366</v>
      </c>
      <c r="C6060" s="193">
        <v>9</v>
      </c>
      <c r="D6060" s="193">
        <v>3</v>
      </c>
      <c r="E6060" s="193">
        <v>17</v>
      </c>
      <c r="F6060" s="193">
        <v>4</v>
      </c>
      <c r="G6060" s="194">
        <v>0.72134600000000004</v>
      </c>
      <c r="H6060" s="195">
        <v>1.18394</v>
      </c>
    </row>
    <row r="6061" spans="2:8" x14ac:dyDescent="0.25">
      <c r="B6061" s="191" t="s">
        <v>1367</v>
      </c>
      <c r="C6061" s="193">
        <v>9</v>
      </c>
      <c r="D6061" s="193">
        <v>1</v>
      </c>
      <c r="E6061" s="193">
        <v>15</v>
      </c>
      <c r="F6061" s="193">
        <v>2</v>
      </c>
      <c r="G6061" s="194">
        <v>1.3795599999999999</v>
      </c>
      <c r="H6061" s="195">
        <v>2.29026</v>
      </c>
    </row>
    <row r="6062" spans="2:8" x14ac:dyDescent="0.25">
      <c r="B6062" s="191" t="s">
        <v>1367</v>
      </c>
      <c r="C6062" s="193">
        <v>9</v>
      </c>
      <c r="D6062" s="193">
        <v>1</v>
      </c>
      <c r="E6062" s="193">
        <v>16</v>
      </c>
      <c r="F6062" s="193">
        <v>2</v>
      </c>
      <c r="G6062" s="194">
        <v>1.6139699999999999</v>
      </c>
      <c r="H6062" s="195">
        <v>2.6304400000000001</v>
      </c>
    </row>
    <row r="6063" spans="2:8" x14ac:dyDescent="0.25">
      <c r="B6063" s="191" t="s">
        <v>1367</v>
      </c>
      <c r="C6063" s="193">
        <v>9</v>
      </c>
      <c r="D6063" s="193">
        <v>1</v>
      </c>
      <c r="E6063" s="193">
        <v>17</v>
      </c>
      <c r="F6063" s="193">
        <v>2</v>
      </c>
      <c r="G6063" s="194">
        <v>1.6783999999999999</v>
      </c>
      <c r="H6063" s="195">
        <v>2.7256499999999999</v>
      </c>
    </row>
    <row r="6064" spans="2:8" x14ac:dyDescent="0.25">
      <c r="B6064" s="191" t="s">
        <v>1367</v>
      </c>
      <c r="C6064" s="193">
        <v>9</v>
      </c>
      <c r="D6064" s="193">
        <v>2</v>
      </c>
      <c r="E6064" s="193">
        <v>15</v>
      </c>
      <c r="F6064" s="193">
        <v>3</v>
      </c>
      <c r="G6064" s="194">
        <v>1.2068399999999999</v>
      </c>
      <c r="H6064" s="195">
        <v>2.0898099999999999</v>
      </c>
    </row>
    <row r="6065" spans="2:8" x14ac:dyDescent="0.25">
      <c r="B6065" s="191" t="s">
        <v>1367</v>
      </c>
      <c r="C6065" s="193">
        <v>9</v>
      </c>
      <c r="D6065" s="193">
        <v>2</v>
      </c>
      <c r="E6065" s="193">
        <v>16</v>
      </c>
      <c r="F6065" s="193">
        <v>3</v>
      </c>
      <c r="G6065" s="194">
        <v>1.23966</v>
      </c>
      <c r="H6065" s="195">
        <v>2.0903900000000002</v>
      </c>
    </row>
    <row r="6066" spans="2:8" x14ac:dyDescent="0.25">
      <c r="B6066" s="191" t="s">
        <v>1367</v>
      </c>
      <c r="C6066" s="193">
        <v>9</v>
      </c>
      <c r="D6066" s="193">
        <v>2</v>
      </c>
      <c r="E6066" s="193">
        <v>17</v>
      </c>
      <c r="F6066" s="193">
        <v>3</v>
      </c>
      <c r="G6066" s="194">
        <v>1.20458</v>
      </c>
      <c r="H6066" s="195">
        <v>2.0012599999999998</v>
      </c>
    </row>
    <row r="6067" spans="2:8" x14ac:dyDescent="0.25">
      <c r="B6067" s="191" t="s">
        <v>1367</v>
      </c>
      <c r="C6067" s="193">
        <v>9</v>
      </c>
      <c r="D6067" s="193">
        <v>3</v>
      </c>
      <c r="E6067" s="193">
        <v>15</v>
      </c>
      <c r="F6067" s="193">
        <v>4</v>
      </c>
      <c r="G6067" s="194">
        <v>0.83289199999999997</v>
      </c>
      <c r="H6067" s="195">
        <v>1.43879</v>
      </c>
    </row>
    <row r="6068" spans="2:8" x14ac:dyDescent="0.25">
      <c r="B6068" s="191" t="s">
        <v>1367</v>
      </c>
      <c r="C6068" s="193">
        <v>9</v>
      </c>
      <c r="D6068" s="193">
        <v>3</v>
      </c>
      <c r="E6068" s="193">
        <v>16</v>
      </c>
      <c r="F6068" s="193">
        <v>4</v>
      </c>
      <c r="G6068" s="194">
        <v>0.82763900000000001</v>
      </c>
      <c r="H6068" s="195">
        <v>1.3853899999999999</v>
      </c>
    </row>
    <row r="6069" spans="2:8" x14ac:dyDescent="0.25">
      <c r="B6069" s="191" t="s">
        <v>1367</v>
      </c>
      <c r="C6069" s="193">
        <v>9</v>
      </c>
      <c r="D6069" s="193">
        <v>3</v>
      </c>
      <c r="E6069" s="193">
        <v>17</v>
      </c>
      <c r="F6069" s="193">
        <v>4</v>
      </c>
      <c r="G6069" s="194">
        <v>0.74848599999999998</v>
      </c>
      <c r="H6069" s="195">
        <v>1.2284900000000001</v>
      </c>
    </row>
    <row r="6070" spans="2:8" x14ac:dyDescent="0.25">
      <c r="B6070" s="191" t="s">
        <v>480</v>
      </c>
      <c r="C6070" s="193">
        <v>9</v>
      </c>
      <c r="D6070" s="193">
        <v>1</v>
      </c>
      <c r="E6070" s="193">
        <v>15</v>
      </c>
      <c r="F6070" s="193">
        <v>2</v>
      </c>
      <c r="G6070" s="194">
        <v>1.3795599999999999</v>
      </c>
      <c r="H6070" s="195">
        <v>2.29026</v>
      </c>
    </row>
    <row r="6071" spans="2:8" x14ac:dyDescent="0.25">
      <c r="B6071" s="191" t="s">
        <v>480</v>
      </c>
      <c r="C6071" s="193">
        <v>9</v>
      </c>
      <c r="D6071" s="193">
        <v>1</v>
      </c>
      <c r="E6071" s="193">
        <v>16</v>
      </c>
      <c r="F6071" s="193">
        <v>2</v>
      </c>
      <c r="G6071" s="194">
        <v>1.6139699999999999</v>
      </c>
      <c r="H6071" s="195">
        <v>2.6304400000000001</v>
      </c>
    </row>
    <row r="6072" spans="2:8" x14ac:dyDescent="0.25">
      <c r="B6072" s="191" t="s">
        <v>480</v>
      </c>
      <c r="C6072" s="193">
        <v>9</v>
      </c>
      <c r="D6072" s="193">
        <v>1</v>
      </c>
      <c r="E6072" s="193">
        <v>17</v>
      </c>
      <c r="F6072" s="193">
        <v>2</v>
      </c>
      <c r="G6072" s="194">
        <v>1.6783999999999999</v>
      </c>
      <c r="H6072" s="195">
        <v>2.7256499999999999</v>
      </c>
    </row>
    <row r="6073" spans="2:8" x14ac:dyDescent="0.25">
      <c r="B6073" s="191" t="s">
        <v>480</v>
      </c>
      <c r="C6073" s="193">
        <v>9</v>
      </c>
      <c r="D6073" s="193">
        <v>2</v>
      </c>
      <c r="E6073" s="193">
        <v>15</v>
      </c>
      <c r="F6073" s="193">
        <v>3</v>
      </c>
      <c r="G6073" s="194">
        <v>1.2068399999999999</v>
      </c>
      <c r="H6073" s="195">
        <v>2.0898099999999999</v>
      </c>
    </row>
    <row r="6074" spans="2:8" x14ac:dyDescent="0.25">
      <c r="B6074" s="191" t="s">
        <v>480</v>
      </c>
      <c r="C6074" s="193">
        <v>9</v>
      </c>
      <c r="D6074" s="193">
        <v>2</v>
      </c>
      <c r="E6074" s="193">
        <v>16</v>
      </c>
      <c r="F6074" s="193">
        <v>3</v>
      </c>
      <c r="G6074" s="194">
        <v>1.23966</v>
      </c>
      <c r="H6074" s="195">
        <v>2.0903900000000002</v>
      </c>
    </row>
    <row r="6075" spans="2:8" x14ac:dyDescent="0.25">
      <c r="B6075" s="191" t="s">
        <v>480</v>
      </c>
      <c r="C6075" s="193">
        <v>9</v>
      </c>
      <c r="D6075" s="193">
        <v>2</v>
      </c>
      <c r="E6075" s="193">
        <v>17</v>
      </c>
      <c r="F6075" s="193">
        <v>3</v>
      </c>
      <c r="G6075" s="194">
        <v>1.20458</v>
      </c>
      <c r="H6075" s="195">
        <v>2.0012599999999998</v>
      </c>
    </row>
    <row r="6076" spans="2:8" x14ac:dyDescent="0.25">
      <c r="B6076" s="191" t="s">
        <v>480</v>
      </c>
      <c r="C6076" s="193">
        <v>9</v>
      </c>
      <c r="D6076" s="193">
        <v>3</v>
      </c>
      <c r="E6076" s="193">
        <v>15</v>
      </c>
      <c r="F6076" s="193">
        <v>4</v>
      </c>
      <c r="G6076" s="194">
        <v>0.83289199999999997</v>
      </c>
      <c r="H6076" s="195">
        <v>1.43879</v>
      </c>
    </row>
    <row r="6077" spans="2:8" x14ac:dyDescent="0.25">
      <c r="B6077" s="191" t="s">
        <v>480</v>
      </c>
      <c r="C6077" s="193">
        <v>9</v>
      </c>
      <c r="D6077" s="193">
        <v>3</v>
      </c>
      <c r="E6077" s="193">
        <v>16</v>
      </c>
      <c r="F6077" s="193">
        <v>4</v>
      </c>
      <c r="G6077" s="194">
        <v>0.82763900000000001</v>
      </c>
      <c r="H6077" s="195">
        <v>1.3853899999999999</v>
      </c>
    </row>
    <row r="6078" spans="2:8" x14ac:dyDescent="0.25">
      <c r="B6078" s="191" t="s">
        <v>480</v>
      </c>
      <c r="C6078" s="193">
        <v>9</v>
      </c>
      <c r="D6078" s="193">
        <v>3</v>
      </c>
      <c r="E6078" s="193">
        <v>17</v>
      </c>
      <c r="F6078" s="193">
        <v>4</v>
      </c>
      <c r="G6078" s="194">
        <v>0.74848599999999998</v>
      </c>
      <c r="H6078" s="195">
        <v>1.2284900000000001</v>
      </c>
    </row>
    <row r="6079" spans="2:8" x14ac:dyDescent="0.25">
      <c r="B6079" s="191" t="s">
        <v>1368</v>
      </c>
      <c r="C6079" s="193">
        <v>9</v>
      </c>
      <c r="D6079" s="193">
        <v>1</v>
      </c>
      <c r="E6079" s="193">
        <v>15</v>
      </c>
      <c r="F6079" s="193">
        <v>2</v>
      </c>
      <c r="G6079" s="194">
        <v>1.24221</v>
      </c>
      <c r="H6079" s="195">
        <v>2.0622600000000002</v>
      </c>
    </row>
    <row r="6080" spans="2:8" x14ac:dyDescent="0.25">
      <c r="B6080" s="191" t="s">
        <v>1368</v>
      </c>
      <c r="C6080" s="193">
        <v>9</v>
      </c>
      <c r="D6080" s="193">
        <v>1</v>
      </c>
      <c r="E6080" s="193">
        <v>16</v>
      </c>
      <c r="F6080" s="193">
        <v>2</v>
      </c>
      <c r="G6080" s="194">
        <v>1.45329</v>
      </c>
      <c r="H6080" s="195">
        <v>2.36856</v>
      </c>
    </row>
    <row r="6081" spans="2:8" x14ac:dyDescent="0.25">
      <c r="B6081" s="191" t="s">
        <v>1368</v>
      </c>
      <c r="C6081" s="193">
        <v>9</v>
      </c>
      <c r="D6081" s="193">
        <v>1</v>
      </c>
      <c r="E6081" s="193">
        <v>17</v>
      </c>
      <c r="F6081" s="193">
        <v>2</v>
      </c>
      <c r="G6081" s="194">
        <v>1.5113099999999999</v>
      </c>
      <c r="H6081" s="195">
        <v>2.4542999999999999</v>
      </c>
    </row>
    <row r="6082" spans="2:8" x14ac:dyDescent="0.25">
      <c r="B6082" s="191" t="s">
        <v>1368</v>
      </c>
      <c r="C6082" s="193">
        <v>9</v>
      </c>
      <c r="D6082" s="193">
        <v>2</v>
      </c>
      <c r="E6082" s="193">
        <v>15</v>
      </c>
      <c r="F6082" s="193">
        <v>3</v>
      </c>
      <c r="G6082" s="194">
        <v>1.0867</v>
      </c>
      <c r="H6082" s="195">
        <v>1.8817600000000001</v>
      </c>
    </row>
    <row r="6083" spans="2:8" x14ac:dyDescent="0.25">
      <c r="B6083" s="191" t="s">
        <v>1368</v>
      </c>
      <c r="C6083" s="193">
        <v>9</v>
      </c>
      <c r="D6083" s="193">
        <v>2</v>
      </c>
      <c r="E6083" s="193">
        <v>16</v>
      </c>
      <c r="F6083" s="193">
        <v>3</v>
      </c>
      <c r="G6083" s="194">
        <v>1.11625</v>
      </c>
      <c r="H6083" s="195">
        <v>1.88228</v>
      </c>
    </row>
    <row r="6084" spans="2:8" x14ac:dyDescent="0.25">
      <c r="B6084" s="191" t="s">
        <v>1368</v>
      </c>
      <c r="C6084" s="193">
        <v>9</v>
      </c>
      <c r="D6084" s="193">
        <v>2</v>
      </c>
      <c r="E6084" s="193">
        <v>17</v>
      </c>
      <c r="F6084" s="193">
        <v>3</v>
      </c>
      <c r="G6084" s="194">
        <v>1.08466</v>
      </c>
      <c r="H6084" s="195">
        <v>1.80202</v>
      </c>
    </row>
    <row r="6085" spans="2:8" x14ac:dyDescent="0.25">
      <c r="B6085" s="191" t="s">
        <v>1368</v>
      </c>
      <c r="C6085" s="193">
        <v>9</v>
      </c>
      <c r="D6085" s="193">
        <v>3</v>
      </c>
      <c r="E6085" s="193">
        <v>15</v>
      </c>
      <c r="F6085" s="193">
        <v>4</v>
      </c>
      <c r="G6085" s="194">
        <v>0.74997400000000003</v>
      </c>
      <c r="H6085" s="195">
        <v>1.29555</v>
      </c>
    </row>
    <row r="6086" spans="2:8" x14ac:dyDescent="0.25">
      <c r="B6086" s="191" t="s">
        <v>1368</v>
      </c>
      <c r="C6086" s="193">
        <v>9</v>
      </c>
      <c r="D6086" s="193">
        <v>3</v>
      </c>
      <c r="E6086" s="193">
        <v>16</v>
      </c>
      <c r="F6086" s="193">
        <v>4</v>
      </c>
      <c r="G6086" s="194">
        <v>0.74524299999999999</v>
      </c>
      <c r="H6086" s="195">
        <v>1.2474700000000001</v>
      </c>
    </row>
    <row r="6087" spans="2:8" x14ac:dyDescent="0.25">
      <c r="B6087" s="191" t="s">
        <v>1368</v>
      </c>
      <c r="C6087" s="193">
        <v>9</v>
      </c>
      <c r="D6087" s="193">
        <v>3</v>
      </c>
      <c r="E6087" s="193">
        <v>17</v>
      </c>
      <c r="F6087" s="193">
        <v>4</v>
      </c>
      <c r="G6087" s="194">
        <v>0.67397099999999999</v>
      </c>
      <c r="H6087" s="195">
        <v>1.10619</v>
      </c>
    </row>
    <row r="6088" spans="2:8" x14ac:dyDescent="0.25">
      <c r="B6088" s="191" t="s">
        <v>1369</v>
      </c>
      <c r="C6088" s="193">
        <v>9</v>
      </c>
      <c r="D6088" s="193">
        <v>1</v>
      </c>
      <c r="E6088" s="193">
        <v>15</v>
      </c>
      <c r="F6088" s="193">
        <v>2</v>
      </c>
      <c r="G6088" s="194">
        <v>2.0140600000000002</v>
      </c>
      <c r="H6088" s="195">
        <v>3.4508200000000002</v>
      </c>
    </row>
    <row r="6089" spans="2:8" x14ac:dyDescent="0.25">
      <c r="B6089" s="191" t="s">
        <v>1369</v>
      </c>
      <c r="C6089" s="193">
        <v>9</v>
      </c>
      <c r="D6089" s="193">
        <v>1</v>
      </c>
      <c r="E6089" s="193">
        <v>16</v>
      </c>
      <c r="F6089" s="193">
        <v>2</v>
      </c>
      <c r="G6089" s="194">
        <v>2.2691400000000002</v>
      </c>
      <c r="H6089" s="195">
        <v>3.80653</v>
      </c>
    </row>
    <row r="6090" spans="2:8" x14ac:dyDescent="0.25">
      <c r="B6090" s="191" t="s">
        <v>1369</v>
      </c>
      <c r="C6090" s="193">
        <v>9</v>
      </c>
      <c r="D6090" s="193">
        <v>1</v>
      </c>
      <c r="E6090" s="193">
        <v>17</v>
      </c>
      <c r="F6090" s="193">
        <v>2</v>
      </c>
      <c r="G6090" s="194">
        <v>2.3272699999999999</v>
      </c>
      <c r="H6090" s="195">
        <v>3.8774500000000001</v>
      </c>
    </row>
    <row r="6091" spans="2:8" x14ac:dyDescent="0.25">
      <c r="B6091" s="191" t="s">
        <v>1369</v>
      </c>
      <c r="C6091" s="193">
        <v>9</v>
      </c>
      <c r="D6091" s="193">
        <v>2</v>
      </c>
      <c r="E6091" s="193">
        <v>15</v>
      </c>
      <c r="F6091" s="193">
        <v>3</v>
      </c>
      <c r="G6091" s="194">
        <v>1.5800799999999999</v>
      </c>
      <c r="H6091" s="195">
        <v>2.6502500000000002</v>
      </c>
    </row>
    <row r="6092" spans="2:8" x14ac:dyDescent="0.25">
      <c r="B6092" s="191" t="s">
        <v>1369</v>
      </c>
      <c r="C6092" s="193">
        <v>9</v>
      </c>
      <c r="D6092" s="193">
        <v>2</v>
      </c>
      <c r="E6092" s="193">
        <v>16</v>
      </c>
      <c r="F6092" s="193">
        <v>3</v>
      </c>
      <c r="G6092" s="194">
        <v>1.62812</v>
      </c>
      <c r="H6092" s="195">
        <v>2.68221</v>
      </c>
    </row>
    <row r="6093" spans="2:8" x14ac:dyDescent="0.25">
      <c r="B6093" s="191" t="s">
        <v>1369</v>
      </c>
      <c r="C6093" s="193">
        <v>9</v>
      </c>
      <c r="D6093" s="193">
        <v>2</v>
      </c>
      <c r="E6093" s="193">
        <v>17</v>
      </c>
      <c r="F6093" s="193">
        <v>3</v>
      </c>
      <c r="G6093" s="194">
        <v>1.5886899999999999</v>
      </c>
      <c r="H6093" s="195">
        <v>2.5853999999999999</v>
      </c>
    </row>
    <row r="6094" spans="2:8" x14ac:dyDescent="0.25">
      <c r="B6094" s="191" t="s">
        <v>1369</v>
      </c>
      <c r="C6094" s="193">
        <v>9</v>
      </c>
      <c r="D6094" s="193">
        <v>3</v>
      </c>
      <c r="E6094" s="193">
        <v>15</v>
      </c>
      <c r="F6094" s="193">
        <v>4</v>
      </c>
      <c r="G6094" s="194">
        <v>1.1499900000000001</v>
      </c>
      <c r="H6094" s="195">
        <v>1.93852</v>
      </c>
    </row>
    <row r="6095" spans="2:8" x14ac:dyDescent="0.25">
      <c r="B6095" s="191" t="s">
        <v>1369</v>
      </c>
      <c r="C6095" s="193">
        <v>9</v>
      </c>
      <c r="D6095" s="193">
        <v>3</v>
      </c>
      <c r="E6095" s="193">
        <v>16</v>
      </c>
      <c r="F6095" s="193">
        <v>4</v>
      </c>
      <c r="G6095" s="194">
        <v>1.1412500000000001</v>
      </c>
      <c r="H6095" s="195">
        <v>1.8787799999999999</v>
      </c>
    </row>
    <row r="6096" spans="2:8" x14ac:dyDescent="0.25">
      <c r="B6096" s="191" t="s">
        <v>1369</v>
      </c>
      <c r="C6096" s="193">
        <v>9</v>
      </c>
      <c r="D6096" s="193">
        <v>3</v>
      </c>
      <c r="E6096" s="193">
        <v>17</v>
      </c>
      <c r="F6096" s="193">
        <v>4</v>
      </c>
      <c r="G6096" s="194">
        <v>1.0495399999999999</v>
      </c>
      <c r="H6096" s="195">
        <v>1.6992400000000001</v>
      </c>
    </row>
    <row r="6097" spans="2:8" x14ac:dyDescent="0.25">
      <c r="B6097" s="191" t="s">
        <v>481</v>
      </c>
      <c r="C6097" s="193">
        <v>9</v>
      </c>
      <c r="D6097" s="193">
        <v>1</v>
      </c>
      <c r="E6097" s="193">
        <v>15</v>
      </c>
      <c r="F6097" s="193">
        <v>2</v>
      </c>
      <c r="G6097" s="194">
        <v>2.0140600000000002</v>
      </c>
      <c r="H6097" s="195">
        <v>3.4508200000000002</v>
      </c>
    </row>
    <row r="6098" spans="2:8" x14ac:dyDescent="0.25">
      <c r="B6098" s="191" t="s">
        <v>481</v>
      </c>
      <c r="C6098" s="193">
        <v>9</v>
      </c>
      <c r="D6098" s="193">
        <v>1</v>
      </c>
      <c r="E6098" s="193">
        <v>16</v>
      </c>
      <c r="F6098" s="193">
        <v>2</v>
      </c>
      <c r="G6098" s="194">
        <v>2.2691400000000002</v>
      </c>
      <c r="H6098" s="195">
        <v>3.80653</v>
      </c>
    </row>
    <row r="6099" spans="2:8" x14ac:dyDescent="0.25">
      <c r="B6099" s="191" t="s">
        <v>481</v>
      </c>
      <c r="C6099" s="193">
        <v>9</v>
      </c>
      <c r="D6099" s="193">
        <v>1</v>
      </c>
      <c r="E6099" s="193">
        <v>17</v>
      </c>
      <c r="F6099" s="193">
        <v>2</v>
      </c>
      <c r="G6099" s="194">
        <v>2.3272699999999999</v>
      </c>
      <c r="H6099" s="195">
        <v>3.8774500000000001</v>
      </c>
    </row>
    <row r="6100" spans="2:8" x14ac:dyDescent="0.25">
      <c r="B6100" s="191" t="s">
        <v>481</v>
      </c>
      <c r="C6100" s="193">
        <v>9</v>
      </c>
      <c r="D6100" s="193">
        <v>2</v>
      </c>
      <c r="E6100" s="193">
        <v>15</v>
      </c>
      <c r="F6100" s="193">
        <v>3</v>
      </c>
      <c r="G6100" s="194">
        <v>1.5800799999999999</v>
      </c>
      <c r="H6100" s="195">
        <v>2.6502500000000002</v>
      </c>
    </row>
    <row r="6101" spans="2:8" x14ac:dyDescent="0.25">
      <c r="B6101" s="191" t="s">
        <v>481</v>
      </c>
      <c r="C6101" s="193">
        <v>9</v>
      </c>
      <c r="D6101" s="193">
        <v>2</v>
      </c>
      <c r="E6101" s="193">
        <v>16</v>
      </c>
      <c r="F6101" s="193">
        <v>3</v>
      </c>
      <c r="G6101" s="194">
        <v>1.62812</v>
      </c>
      <c r="H6101" s="195">
        <v>2.68221</v>
      </c>
    </row>
    <row r="6102" spans="2:8" x14ac:dyDescent="0.25">
      <c r="B6102" s="191" t="s">
        <v>481</v>
      </c>
      <c r="C6102" s="193">
        <v>9</v>
      </c>
      <c r="D6102" s="193">
        <v>2</v>
      </c>
      <c r="E6102" s="193">
        <v>17</v>
      </c>
      <c r="F6102" s="193">
        <v>3</v>
      </c>
      <c r="G6102" s="194">
        <v>1.5886899999999999</v>
      </c>
      <c r="H6102" s="195">
        <v>2.5853999999999999</v>
      </c>
    </row>
    <row r="6103" spans="2:8" x14ac:dyDescent="0.25">
      <c r="B6103" s="191" t="s">
        <v>481</v>
      </c>
      <c r="C6103" s="193">
        <v>9</v>
      </c>
      <c r="D6103" s="193">
        <v>3</v>
      </c>
      <c r="E6103" s="193">
        <v>15</v>
      </c>
      <c r="F6103" s="193">
        <v>4</v>
      </c>
      <c r="G6103" s="194">
        <v>1.1499900000000001</v>
      </c>
      <c r="H6103" s="195">
        <v>1.93852</v>
      </c>
    </row>
    <row r="6104" spans="2:8" x14ac:dyDescent="0.25">
      <c r="B6104" s="191" t="s">
        <v>481</v>
      </c>
      <c r="C6104" s="193">
        <v>9</v>
      </c>
      <c r="D6104" s="193">
        <v>3</v>
      </c>
      <c r="E6104" s="193">
        <v>16</v>
      </c>
      <c r="F6104" s="193">
        <v>4</v>
      </c>
      <c r="G6104" s="194">
        <v>1.1412500000000001</v>
      </c>
      <c r="H6104" s="195">
        <v>1.8787799999999999</v>
      </c>
    </row>
    <row r="6105" spans="2:8" x14ac:dyDescent="0.25">
      <c r="B6105" s="191" t="s">
        <v>481</v>
      </c>
      <c r="C6105" s="193">
        <v>9</v>
      </c>
      <c r="D6105" s="193">
        <v>3</v>
      </c>
      <c r="E6105" s="193">
        <v>17</v>
      </c>
      <c r="F6105" s="193">
        <v>4</v>
      </c>
      <c r="G6105" s="194">
        <v>1.0495399999999999</v>
      </c>
      <c r="H6105" s="195">
        <v>1.6992400000000001</v>
      </c>
    </row>
    <row r="6106" spans="2:8" x14ac:dyDescent="0.25">
      <c r="B6106" s="191" t="s">
        <v>1370</v>
      </c>
      <c r="C6106" s="193">
        <v>9</v>
      </c>
      <c r="D6106" s="193">
        <v>1</v>
      </c>
      <c r="E6106" s="193">
        <v>15</v>
      </c>
      <c r="F6106" s="193">
        <v>2</v>
      </c>
      <c r="G6106" s="194">
        <v>1.75742</v>
      </c>
      <c r="H6106" s="195">
        <v>3.0110999999999999</v>
      </c>
    </row>
    <row r="6107" spans="2:8" x14ac:dyDescent="0.25">
      <c r="B6107" s="191" t="s">
        <v>1370</v>
      </c>
      <c r="C6107" s="193">
        <v>9</v>
      </c>
      <c r="D6107" s="193">
        <v>1</v>
      </c>
      <c r="E6107" s="193">
        <v>16</v>
      </c>
      <c r="F6107" s="193">
        <v>2</v>
      </c>
      <c r="G6107" s="194">
        <v>1.9799899999999999</v>
      </c>
      <c r="H6107" s="195">
        <v>3.3214800000000002</v>
      </c>
    </row>
    <row r="6108" spans="2:8" x14ac:dyDescent="0.25">
      <c r="B6108" s="191" t="s">
        <v>1370</v>
      </c>
      <c r="C6108" s="193">
        <v>9</v>
      </c>
      <c r="D6108" s="193">
        <v>1</v>
      </c>
      <c r="E6108" s="193">
        <v>17</v>
      </c>
      <c r="F6108" s="193">
        <v>2</v>
      </c>
      <c r="G6108" s="194">
        <v>2.0307200000000001</v>
      </c>
      <c r="H6108" s="195">
        <v>3.3833700000000002</v>
      </c>
    </row>
    <row r="6109" spans="2:8" x14ac:dyDescent="0.25">
      <c r="B6109" s="191" t="s">
        <v>1370</v>
      </c>
      <c r="C6109" s="193">
        <v>9</v>
      </c>
      <c r="D6109" s="193">
        <v>2</v>
      </c>
      <c r="E6109" s="193">
        <v>15</v>
      </c>
      <c r="F6109" s="193">
        <v>3</v>
      </c>
      <c r="G6109" s="194">
        <v>1.37873</v>
      </c>
      <c r="H6109" s="195">
        <v>2.3125399999999998</v>
      </c>
    </row>
    <row r="6110" spans="2:8" x14ac:dyDescent="0.25">
      <c r="B6110" s="191" t="s">
        <v>1370</v>
      </c>
      <c r="C6110" s="193">
        <v>9</v>
      </c>
      <c r="D6110" s="193">
        <v>2</v>
      </c>
      <c r="E6110" s="193">
        <v>16</v>
      </c>
      <c r="F6110" s="193">
        <v>3</v>
      </c>
      <c r="G6110" s="194">
        <v>1.42066</v>
      </c>
      <c r="H6110" s="195">
        <v>2.34043</v>
      </c>
    </row>
    <row r="6111" spans="2:8" x14ac:dyDescent="0.25">
      <c r="B6111" s="191" t="s">
        <v>1370</v>
      </c>
      <c r="C6111" s="193">
        <v>9</v>
      </c>
      <c r="D6111" s="193">
        <v>2</v>
      </c>
      <c r="E6111" s="193">
        <v>17</v>
      </c>
      <c r="F6111" s="193">
        <v>3</v>
      </c>
      <c r="G6111" s="194">
        <v>1.38625</v>
      </c>
      <c r="H6111" s="195">
        <v>2.25596</v>
      </c>
    </row>
    <row r="6112" spans="2:8" x14ac:dyDescent="0.25">
      <c r="B6112" s="191" t="s">
        <v>1370</v>
      </c>
      <c r="C6112" s="193">
        <v>9</v>
      </c>
      <c r="D6112" s="193">
        <v>3</v>
      </c>
      <c r="E6112" s="193">
        <v>15</v>
      </c>
      <c r="F6112" s="193">
        <v>4</v>
      </c>
      <c r="G6112" s="194">
        <v>1.00345</v>
      </c>
      <c r="H6112" s="195">
        <v>1.6915</v>
      </c>
    </row>
    <row r="6113" spans="2:8" x14ac:dyDescent="0.25">
      <c r="B6113" s="191" t="s">
        <v>1370</v>
      </c>
      <c r="C6113" s="193">
        <v>9</v>
      </c>
      <c r="D6113" s="193">
        <v>3</v>
      </c>
      <c r="E6113" s="193">
        <v>16</v>
      </c>
      <c r="F6113" s="193">
        <v>4</v>
      </c>
      <c r="G6113" s="194">
        <v>0.99582899999999996</v>
      </c>
      <c r="H6113" s="195">
        <v>1.6393800000000001</v>
      </c>
    </row>
    <row r="6114" spans="2:8" x14ac:dyDescent="0.25">
      <c r="B6114" s="191" t="s">
        <v>1370</v>
      </c>
      <c r="C6114" s="193">
        <v>9</v>
      </c>
      <c r="D6114" s="193">
        <v>3</v>
      </c>
      <c r="E6114" s="193">
        <v>17</v>
      </c>
      <c r="F6114" s="193">
        <v>4</v>
      </c>
      <c r="G6114" s="194">
        <v>0.91580600000000001</v>
      </c>
      <c r="H6114" s="195">
        <v>1.48271</v>
      </c>
    </row>
    <row r="6115" spans="2:8" x14ac:dyDescent="0.25">
      <c r="B6115" s="191" t="s">
        <v>1371</v>
      </c>
      <c r="C6115" s="193">
        <v>9</v>
      </c>
      <c r="D6115" s="193">
        <v>1</v>
      </c>
      <c r="E6115" s="193">
        <v>15</v>
      </c>
      <c r="F6115" s="193">
        <v>2</v>
      </c>
      <c r="G6115" s="194">
        <v>1.69028</v>
      </c>
      <c r="H6115" s="195">
        <v>2.9180100000000002</v>
      </c>
    </row>
    <row r="6116" spans="2:8" x14ac:dyDescent="0.25">
      <c r="B6116" s="191" t="s">
        <v>1371</v>
      </c>
      <c r="C6116" s="193">
        <v>9</v>
      </c>
      <c r="D6116" s="193">
        <v>1</v>
      </c>
      <c r="E6116" s="193">
        <v>16</v>
      </c>
      <c r="F6116" s="193">
        <v>2</v>
      </c>
      <c r="G6116" s="194">
        <v>1.90917</v>
      </c>
      <c r="H6116" s="195">
        <v>3.2275800000000001</v>
      </c>
    </row>
    <row r="6117" spans="2:8" x14ac:dyDescent="0.25">
      <c r="B6117" s="191" t="s">
        <v>1371</v>
      </c>
      <c r="C6117" s="193">
        <v>9</v>
      </c>
      <c r="D6117" s="193">
        <v>1</v>
      </c>
      <c r="E6117" s="193">
        <v>17</v>
      </c>
      <c r="F6117" s="193">
        <v>2</v>
      </c>
      <c r="G6117" s="194">
        <v>1.9633499999999999</v>
      </c>
      <c r="H6117" s="195">
        <v>3.2811499999999998</v>
      </c>
    </row>
    <row r="6118" spans="2:8" x14ac:dyDescent="0.25">
      <c r="B6118" s="191" t="s">
        <v>1371</v>
      </c>
      <c r="C6118" s="193">
        <v>9</v>
      </c>
      <c r="D6118" s="193">
        <v>2</v>
      </c>
      <c r="E6118" s="193">
        <v>15</v>
      </c>
      <c r="F6118" s="193">
        <v>3</v>
      </c>
      <c r="G6118" s="194">
        <v>1.3157300000000001</v>
      </c>
      <c r="H6118" s="195">
        <v>2.2304300000000001</v>
      </c>
    </row>
    <row r="6119" spans="2:8" x14ac:dyDescent="0.25">
      <c r="B6119" s="191" t="s">
        <v>1371</v>
      </c>
      <c r="C6119" s="193">
        <v>9</v>
      </c>
      <c r="D6119" s="193">
        <v>2</v>
      </c>
      <c r="E6119" s="193">
        <v>16</v>
      </c>
      <c r="F6119" s="193">
        <v>3</v>
      </c>
      <c r="G6119" s="194">
        <v>1.3574600000000001</v>
      </c>
      <c r="H6119" s="195">
        <v>2.2594400000000001</v>
      </c>
    </row>
    <row r="6120" spans="2:8" x14ac:dyDescent="0.25">
      <c r="B6120" s="191" t="s">
        <v>1371</v>
      </c>
      <c r="C6120" s="193">
        <v>9</v>
      </c>
      <c r="D6120" s="193">
        <v>2</v>
      </c>
      <c r="E6120" s="193">
        <v>17</v>
      </c>
      <c r="F6120" s="193">
        <v>3</v>
      </c>
      <c r="G6120" s="194">
        <v>1.3232299999999999</v>
      </c>
      <c r="H6120" s="195">
        <v>2.1802199999999998</v>
      </c>
    </row>
    <row r="6121" spans="2:8" x14ac:dyDescent="0.25">
      <c r="B6121" s="191" t="s">
        <v>1371</v>
      </c>
      <c r="C6121" s="193">
        <v>9</v>
      </c>
      <c r="D6121" s="193">
        <v>3</v>
      </c>
      <c r="E6121" s="193">
        <v>15</v>
      </c>
      <c r="F6121" s="193">
        <v>4</v>
      </c>
      <c r="G6121" s="194">
        <v>0.95543999999999996</v>
      </c>
      <c r="H6121" s="195">
        <v>1.6307199999999999</v>
      </c>
    </row>
    <row r="6122" spans="2:8" x14ac:dyDescent="0.25">
      <c r="B6122" s="191" t="s">
        <v>1371</v>
      </c>
      <c r="C6122" s="193">
        <v>9</v>
      </c>
      <c r="D6122" s="193">
        <v>3</v>
      </c>
      <c r="E6122" s="193">
        <v>16</v>
      </c>
      <c r="F6122" s="193">
        <v>4</v>
      </c>
      <c r="G6122" s="194">
        <v>0.94978899999999999</v>
      </c>
      <c r="H6122" s="195">
        <v>1.58175</v>
      </c>
    </row>
    <row r="6123" spans="2:8" x14ac:dyDescent="0.25">
      <c r="B6123" s="191" t="s">
        <v>1371</v>
      </c>
      <c r="C6123" s="193">
        <v>9</v>
      </c>
      <c r="D6123" s="193">
        <v>3</v>
      </c>
      <c r="E6123" s="193">
        <v>17</v>
      </c>
      <c r="F6123" s="193">
        <v>4</v>
      </c>
      <c r="G6123" s="194">
        <v>0.87127500000000002</v>
      </c>
      <c r="H6123" s="195">
        <v>1.4291700000000001</v>
      </c>
    </row>
    <row r="6124" spans="2:8" x14ac:dyDescent="0.25">
      <c r="B6124" s="191" t="s">
        <v>482</v>
      </c>
      <c r="C6124" s="193">
        <v>9</v>
      </c>
      <c r="D6124" s="193">
        <v>1</v>
      </c>
      <c r="E6124" s="193">
        <v>15</v>
      </c>
      <c r="F6124" s="193">
        <v>2</v>
      </c>
      <c r="G6124" s="194">
        <v>1.69028</v>
      </c>
      <c r="H6124" s="195">
        <v>2.9180100000000002</v>
      </c>
    </row>
    <row r="6125" spans="2:8" x14ac:dyDescent="0.25">
      <c r="B6125" s="191" t="s">
        <v>482</v>
      </c>
      <c r="C6125" s="193">
        <v>9</v>
      </c>
      <c r="D6125" s="193">
        <v>1</v>
      </c>
      <c r="E6125" s="193">
        <v>16</v>
      </c>
      <c r="F6125" s="193">
        <v>2</v>
      </c>
      <c r="G6125" s="194">
        <v>1.90917</v>
      </c>
      <c r="H6125" s="195">
        <v>3.2275800000000001</v>
      </c>
    </row>
    <row r="6126" spans="2:8" x14ac:dyDescent="0.25">
      <c r="B6126" s="191" t="s">
        <v>482</v>
      </c>
      <c r="C6126" s="193">
        <v>9</v>
      </c>
      <c r="D6126" s="193">
        <v>1</v>
      </c>
      <c r="E6126" s="193">
        <v>17</v>
      </c>
      <c r="F6126" s="193">
        <v>2</v>
      </c>
      <c r="G6126" s="194">
        <v>1.9633499999999999</v>
      </c>
      <c r="H6126" s="195">
        <v>3.2811499999999998</v>
      </c>
    </row>
    <row r="6127" spans="2:8" x14ac:dyDescent="0.25">
      <c r="B6127" s="191" t="s">
        <v>482</v>
      </c>
      <c r="C6127" s="193">
        <v>9</v>
      </c>
      <c r="D6127" s="193">
        <v>2</v>
      </c>
      <c r="E6127" s="193">
        <v>15</v>
      </c>
      <c r="F6127" s="193">
        <v>3</v>
      </c>
      <c r="G6127" s="194">
        <v>1.3157300000000001</v>
      </c>
      <c r="H6127" s="195">
        <v>2.2304300000000001</v>
      </c>
    </row>
    <row r="6128" spans="2:8" x14ac:dyDescent="0.25">
      <c r="B6128" s="191" t="s">
        <v>482</v>
      </c>
      <c r="C6128" s="193">
        <v>9</v>
      </c>
      <c r="D6128" s="193">
        <v>2</v>
      </c>
      <c r="E6128" s="193">
        <v>16</v>
      </c>
      <c r="F6128" s="193">
        <v>3</v>
      </c>
      <c r="G6128" s="194">
        <v>1.3574600000000001</v>
      </c>
      <c r="H6128" s="195">
        <v>2.2594400000000001</v>
      </c>
    </row>
    <row r="6129" spans="2:8" x14ac:dyDescent="0.25">
      <c r="B6129" s="191" t="s">
        <v>482</v>
      </c>
      <c r="C6129" s="193">
        <v>9</v>
      </c>
      <c r="D6129" s="193">
        <v>2</v>
      </c>
      <c r="E6129" s="193">
        <v>17</v>
      </c>
      <c r="F6129" s="193">
        <v>3</v>
      </c>
      <c r="G6129" s="194">
        <v>1.3232299999999999</v>
      </c>
      <c r="H6129" s="195">
        <v>2.1802199999999998</v>
      </c>
    </row>
    <row r="6130" spans="2:8" x14ac:dyDescent="0.25">
      <c r="B6130" s="191" t="s">
        <v>482</v>
      </c>
      <c r="C6130" s="193">
        <v>9</v>
      </c>
      <c r="D6130" s="193">
        <v>3</v>
      </c>
      <c r="E6130" s="193">
        <v>15</v>
      </c>
      <c r="F6130" s="193">
        <v>4</v>
      </c>
      <c r="G6130" s="194">
        <v>0.95543999999999996</v>
      </c>
      <c r="H6130" s="195">
        <v>1.6307199999999999</v>
      </c>
    </row>
    <row r="6131" spans="2:8" x14ac:dyDescent="0.25">
      <c r="B6131" s="191" t="s">
        <v>482</v>
      </c>
      <c r="C6131" s="193">
        <v>9</v>
      </c>
      <c r="D6131" s="193">
        <v>3</v>
      </c>
      <c r="E6131" s="193">
        <v>16</v>
      </c>
      <c r="F6131" s="193">
        <v>4</v>
      </c>
      <c r="G6131" s="194">
        <v>0.94978899999999999</v>
      </c>
      <c r="H6131" s="195">
        <v>1.58175</v>
      </c>
    </row>
    <row r="6132" spans="2:8" x14ac:dyDescent="0.25">
      <c r="B6132" s="191" t="s">
        <v>482</v>
      </c>
      <c r="C6132" s="193">
        <v>9</v>
      </c>
      <c r="D6132" s="193">
        <v>3</v>
      </c>
      <c r="E6132" s="193">
        <v>17</v>
      </c>
      <c r="F6132" s="193">
        <v>4</v>
      </c>
      <c r="G6132" s="194">
        <v>0.87127500000000002</v>
      </c>
      <c r="H6132" s="195">
        <v>1.4291700000000001</v>
      </c>
    </row>
    <row r="6133" spans="2:8" x14ac:dyDescent="0.25">
      <c r="B6133" s="191" t="s">
        <v>1372</v>
      </c>
      <c r="C6133" s="193">
        <v>9</v>
      </c>
      <c r="D6133" s="193">
        <v>1</v>
      </c>
      <c r="E6133" s="193">
        <v>15</v>
      </c>
      <c r="F6133" s="193">
        <v>2</v>
      </c>
      <c r="G6133" s="194">
        <v>1.5318099999999999</v>
      </c>
      <c r="H6133" s="195">
        <v>2.6444299999999998</v>
      </c>
    </row>
    <row r="6134" spans="2:8" x14ac:dyDescent="0.25">
      <c r="B6134" s="191" t="s">
        <v>1372</v>
      </c>
      <c r="C6134" s="193">
        <v>9</v>
      </c>
      <c r="D6134" s="193">
        <v>1</v>
      </c>
      <c r="E6134" s="193">
        <v>16</v>
      </c>
      <c r="F6134" s="193">
        <v>2</v>
      </c>
      <c r="G6134" s="194">
        <v>1.7301800000000001</v>
      </c>
      <c r="H6134" s="195">
        <v>2.9249800000000001</v>
      </c>
    </row>
    <row r="6135" spans="2:8" x14ac:dyDescent="0.25">
      <c r="B6135" s="191" t="s">
        <v>1372</v>
      </c>
      <c r="C6135" s="193">
        <v>9</v>
      </c>
      <c r="D6135" s="193">
        <v>1</v>
      </c>
      <c r="E6135" s="193">
        <v>17</v>
      </c>
      <c r="F6135" s="193">
        <v>2</v>
      </c>
      <c r="G6135" s="194">
        <v>1.77928</v>
      </c>
      <c r="H6135" s="195">
        <v>2.9735200000000002</v>
      </c>
    </row>
    <row r="6136" spans="2:8" x14ac:dyDescent="0.25">
      <c r="B6136" s="191" t="s">
        <v>1372</v>
      </c>
      <c r="C6136" s="193">
        <v>9</v>
      </c>
      <c r="D6136" s="193">
        <v>2</v>
      </c>
      <c r="E6136" s="193">
        <v>15</v>
      </c>
      <c r="F6136" s="193">
        <v>3</v>
      </c>
      <c r="G6136" s="194">
        <v>1.1923699999999999</v>
      </c>
      <c r="H6136" s="195">
        <v>2.0213199999999998</v>
      </c>
    </row>
    <row r="6137" spans="2:8" x14ac:dyDescent="0.25">
      <c r="B6137" s="191" t="s">
        <v>1372</v>
      </c>
      <c r="C6137" s="193">
        <v>9</v>
      </c>
      <c r="D6137" s="193">
        <v>2</v>
      </c>
      <c r="E6137" s="193">
        <v>16</v>
      </c>
      <c r="F6137" s="193">
        <v>3</v>
      </c>
      <c r="G6137" s="194">
        <v>1.2301899999999999</v>
      </c>
      <c r="H6137" s="195">
        <v>2.0476100000000002</v>
      </c>
    </row>
    <row r="6138" spans="2:8" x14ac:dyDescent="0.25">
      <c r="B6138" s="191" t="s">
        <v>1372</v>
      </c>
      <c r="C6138" s="193">
        <v>9</v>
      </c>
      <c r="D6138" s="193">
        <v>2</v>
      </c>
      <c r="E6138" s="193">
        <v>17</v>
      </c>
      <c r="F6138" s="193">
        <v>3</v>
      </c>
      <c r="G6138" s="194">
        <v>1.1991700000000001</v>
      </c>
      <c r="H6138" s="195">
        <v>1.9758100000000001</v>
      </c>
    </row>
    <row r="6139" spans="2:8" x14ac:dyDescent="0.25">
      <c r="B6139" s="191" t="s">
        <v>1372</v>
      </c>
      <c r="C6139" s="193">
        <v>9</v>
      </c>
      <c r="D6139" s="193">
        <v>3</v>
      </c>
      <c r="E6139" s="193">
        <v>15</v>
      </c>
      <c r="F6139" s="193">
        <v>4</v>
      </c>
      <c r="G6139" s="194">
        <v>0.86586200000000002</v>
      </c>
      <c r="H6139" s="195">
        <v>1.47784</v>
      </c>
    </row>
    <row r="6140" spans="2:8" x14ac:dyDescent="0.25">
      <c r="B6140" s="191" t="s">
        <v>1372</v>
      </c>
      <c r="C6140" s="193">
        <v>9</v>
      </c>
      <c r="D6140" s="193">
        <v>3</v>
      </c>
      <c r="E6140" s="193">
        <v>16</v>
      </c>
      <c r="F6140" s="193">
        <v>4</v>
      </c>
      <c r="G6140" s="194">
        <v>0.86074200000000001</v>
      </c>
      <c r="H6140" s="195">
        <v>1.4334499999999999</v>
      </c>
    </row>
    <row r="6141" spans="2:8" x14ac:dyDescent="0.25">
      <c r="B6141" s="191" t="s">
        <v>1372</v>
      </c>
      <c r="C6141" s="193">
        <v>9</v>
      </c>
      <c r="D6141" s="193">
        <v>3</v>
      </c>
      <c r="E6141" s="193">
        <v>17</v>
      </c>
      <c r="F6141" s="193">
        <v>4</v>
      </c>
      <c r="G6141" s="194">
        <v>0.78958899999999999</v>
      </c>
      <c r="H6141" s="195">
        <v>1.29518</v>
      </c>
    </row>
    <row r="6142" spans="2:8" x14ac:dyDescent="0.25">
      <c r="B6142" s="191" t="s">
        <v>1373</v>
      </c>
      <c r="C6142" s="193">
        <v>9</v>
      </c>
      <c r="D6142" s="193">
        <v>1</v>
      </c>
      <c r="E6142" s="193">
        <v>15</v>
      </c>
      <c r="F6142" s="193">
        <v>2</v>
      </c>
      <c r="G6142" s="194">
        <v>1.77833</v>
      </c>
      <c r="H6142" s="195">
        <v>3.02928</v>
      </c>
    </row>
    <row r="6143" spans="2:8" x14ac:dyDescent="0.25">
      <c r="B6143" s="191" t="s">
        <v>1373</v>
      </c>
      <c r="C6143" s="193">
        <v>9</v>
      </c>
      <c r="D6143" s="193">
        <v>1</v>
      </c>
      <c r="E6143" s="193">
        <v>16</v>
      </c>
      <c r="F6143" s="193">
        <v>2</v>
      </c>
      <c r="G6143" s="194">
        <v>1.9978400000000001</v>
      </c>
      <c r="H6143" s="195">
        <v>3.3616000000000001</v>
      </c>
    </row>
    <row r="6144" spans="2:8" x14ac:dyDescent="0.25">
      <c r="B6144" s="191" t="s">
        <v>1373</v>
      </c>
      <c r="C6144" s="193">
        <v>9</v>
      </c>
      <c r="D6144" s="193">
        <v>1</v>
      </c>
      <c r="E6144" s="193">
        <v>17</v>
      </c>
      <c r="F6144" s="193">
        <v>2</v>
      </c>
      <c r="G6144" s="194">
        <v>2.0321899999999999</v>
      </c>
      <c r="H6144" s="195">
        <v>3.40177</v>
      </c>
    </row>
    <row r="6145" spans="2:8" x14ac:dyDescent="0.25">
      <c r="B6145" s="191" t="s">
        <v>1373</v>
      </c>
      <c r="C6145" s="193">
        <v>9</v>
      </c>
      <c r="D6145" s="193">
        <v>2</v>
      </c>
      <c r="E6145" s="193">
        <v>15</v>
      </c>
      <c r="F6145" s="193">
        <v>3</v>
      </c>
      <c r="G6145" s="194">
        <v>1.3926000000000001</v>
      </c>
      <c r="H6145" s="195">
        <v>2.3302900000000002</v>
      </c>
    </row>
    <row r="6146" spans="2:8" x14ac:dyDescent="0.25">
      <c r="B6146" s="191" t="s">
        <v>1373</v>
      </c>
      <c r="C6146" s="193">
        <v>9</v>
      </c>
      <c r="D6146" s="193">
        <v>2</v>
      </c>
      <c r="E6146" s="193">
        <v>16</v>
      </c>
      <c r="F6146" s="193">
        <v>3</v>
      </c>
      <c r="G6146" s="194">
        <v>1.4377599999999999</v>
      </c>
      <c r="H6146" s="195">
        <v>2.3608600000000002</v>
      </c>
    </row>
    <row r="6147" spans="2:8" x14ac:dyDescent="0.25">
      <c r="B6147" s="191" t="s">
        <v>1373</v>
      </c>
      <c r="C6147" s="193">
        <v>9</v>
      </c>
      <c r="D6147" s="193">
        <v>2</v>
      </c>
      <c r="E6147" s="193">
        <v>17</v>
      </c>
      <c r="F6147" s="193">
        <v>3</v>
      </c>
      <c r="G6147" s="194">
        <v>1.40293</v>
      </c>
      <c r="H6147" s="195">
        <v>2.2839</v>
      </c>
    </row>
    <row r="6148" spans="2:8" x14ac:dyDescent="0.25">
      <c r="B6148" s="191" t="s">
        <v>1373</v>
      </c>
      <c r="C6148" s="193">
        <v>9</v>
      </c>
      <c r="D6148" s="193">
        <v>3</v>
      </c>
      <c r="E6148" s="193">
        <v>15</v>
      </c>
      <c r="F6148" s="193">
        <v>4</v>
      </c>
      <c r="G6148" s="194">
        <v>1.0262100000000001</v>
      </c>
      <c r="H6148" s="195">
        <v>1.72753</v>
      </c>
    </row>
    <row r="6149" spans="2:8" x14ac:dyDescent="0.25">
      <c r="B6149" s="191" t="s">
        <v>1373</v>
      </c>
      <c r="C6149" s="193">
        <v>9</v>
      </c>
      <c r="D6149" s="193">
        <v>3</v>
      </c>
      <c r="E6149" s="193">
        <v>16</v>
      </c>
      <c r="F6149" s="193">
        <v>4</v>
      </c>
      <c r="G6149" s="194">
        <v>1.0202800000000001</v>
      </c>
      <c r="H6149" s="195">
        <v>1.6790400000000001</v>
      </c>
    </row>
    <row r="6150" spans="2:8" x14ac:dyDescent="0.25">
      <c r="B6150" s="191" t="s">
        <v>1373</v>
      </c>
      <c r="C6150" s="193">
        <v>9</v>
      </c>
      <c r="D6150" s="193">
        <v>3</v>
      </c>
      <c r="E6150" s="193">
        <v>17</v>
      </c>
      <c r="F6150" s="193">
        <v>4</v>
      </c>
      <c r="G6150" s="194">
        <v>0.93587799999999999</v>
      </c>
      <c r="H6150" s="195">
        <v>1.51617</v>
      </c>
    </row>
    <row r="6151" spans="2:8" x14ac:dyDescent="0.25">
      <c r="B6151" s="191" t="s">
        <v>483</v>
      </c>
      <c r="C6151" s="193">
        <v>9</v>
      </c>
      <c r="D6151" s="193">
        <v>1</v>
      </c>
      <c r="E6151" s="193">
        <v>15</v>
      </c>
      <c r="F6151" s="193">
        <v>2</v>
      </c>
      <c r="G6151" s="194">
        <v>1.77833</v>
      </c>
      <c r="H6151" s="195">
        <v>3.02928</v>
      </c>
    </row>
    <row r="6152" spans="2:8" x14ac:dyDescent="0.25">
      <c r="B6152" s="191" t="s">
        <v>483</v>
      </c>
      <c r="C6152" s="193">
        <v>9</v>
      </c>
      <c r="D6152" s="193">
        <v>1</v>
      </c>
      <c r="E6152" s="193">
        <v>16</v>
      </c>
      <c r="F6152" s="193">
        <v>2</v>
      </c>
      <c r="G6152" s="194">
        <v>1.9978400000000001</v>
      </c>
      <c r="H6152" s="195">
        <v>3.3616000000000001</v>
      </c>
    </row>
    <row r="6153" spans="2:8" x14ac:dyDescent="0.25">
      <c r="B6153" s="191" t="s">
        <v>483</v>
      </c>
      <c r="C6153" s="193">
        <v>9</v>
      </c>
      <c r="D6153" s="193">
        <v>1</v>
      </c>
      <c r="E6153" s="193">
        <v>17</v>
      </c>
      <c r="F6153" s="193">
        <v>2</v>
      </c>
      <c r="G6153" s="194">
        <v>2.0321899999999999</v>
      </c>
      <c r="H6153" s="195">
        <v>3.40177</v>
      </c>
    </row>
    <row r="6154" spans="2:8" x14ac:dyDescent="0.25">
      <c r="B6154" s="191" t="s">
        <v>483</v>
      </c>
      <c r="C6154" s="193">
        <v>9</v>
      </c>
      <c r="D6154" s="193">
        <v>2</v>
      </c>
      <c r="E6154" s="193">
        <v>15</v>
      </c>
      <c r="F6154" s="193">
        <v>3</v>
      </c>
      <c r="G6154" s="194">
        <v>1.3926000000000001</v>
      </c>
      <c r="H6154" s="195">
        <v>2.3302900000000002</v>
      </c>
    </row>
    <row r="6155" spans="2:8" x14ac:dyDescent="0.25">
      <c r="B6155" s="191" t="s">
        <v>483</v>
      </c>
      <c r="C6155" s="193">
        <v>9</v>
      </c>
      <c r="D6155" s="193">
        <v>2</v>
      </c>
      <c r="E6155" s="193">
        <v>16</v>
      </c>
      <c r="F6155" s="193">
        <v>3</v>
      </c>
      <c r="G6155" s="194">
        <v>1.4377599999999999</v>
      </c>
      <c r="H6155" s="195">
        <v>2.3608600000000002</v>
      </c>
    </row>
    <row r="6156" spans="2:8" x14ac:dyDescent="0.25">
      <c r="B6156" s="191" t="s">
        <v>483</v>
      </c>
      <c r="C6156" s="193">
        <v>9</v>
      </c>
      <c r="D6156" s="193">
        <v>2</v>
      </c>
      <c r="E6156" s="193">
        <v>17</v>
      </c>
      <c r="F6156" s="193">
        <v>3</v>
      </c>
      <c r="G6156" s="194">
        <v>1.40293</v>
      </c>
      <c r="H6156" s="195">
        <v>2.2839</v>
      </c>
    </row>
    <row r="6157" spans="2:8" x14ac:dyDescent="0.25">
      <c r="B6157" s="191" t="s">
        <v>483</v>
      </c>
      <c r="C6157" s="193">
        <v>9</v>
      </c>
      <c r="D6157" s="193">
        <v>3</v>
      </c>
      <c r="E6157" s="193">
        <v>15</v>
      </c>
      <c r="F6157" s="193">
        <v>4</v>
      </c>
      <c r="G6157" s="194">
        <v>1.0262100000000001</v>
      </c>
      <c r="H6157" s="195">
        <v>1.72753</v>
      </c>
    </row>
    <row r="6158" spans="2:8" x14ac:dyDescent="0.25">
      <c r="B6158" s="191" t="s">
        <v>483</v>
      </c>
      <c r="C6158" s="193">
        <v>9</v>
      </c>
      <c r="D6158" s="193">
        <v>3</v>
      </c>
      <c r="E6158" s="193">
        <v>16</v>
      </c>
      <c r="F6158" s="193">
        <v>4</v>
      </c>
      <c r="G6158" s="194">
        <v>1.0202800000000001</v>
      </c>
      <c r="H6158" s="195">
        <v>1.6790400000000001</v>
      </c>
    </row>
    <row r="6159" spans="2:8" x14ac:dyDescent="0.25">
      <c r="B6159" s="191" t="s">
        <v>483</v>
      </c>
      <c r="C6159" s="193">
        <v>9</v>
      </c>
      <c r="D6159" s="193">
        <v>3</v>
      </c>
      <c r="E6159" s="193">
        <v>17</v>
      </c>
      <c r="F6159" s="193">
        <v>4</v>
      </c>
      <c r="G6159" s="194">
        <v>0.93587799999999999</v>
      </c>
      <c r="H6159" s="195">
        <v>1.51617</v>
      </c>
    </row>
    <row r="6160" spans="2:8" x14ac:dyDescent="0.25">
      <c r="B6160" s="191" t="s">
        <v>1374</v>
      </c>
      <c r="C6160" s="193">
        <v>9</v>
      </c>
      <c r="D6160" s="193">
        <v>1</v>
      </c>
      <c r="E6160" s="193">
        <v>15</v>
      </c>
      <c r="F6160" s="193">
        <v>2</v>
      </c>
      <c r="G6160" s="194">
        <v>1.6096200000000001</v>
      </c>
      <c r="H6160" s="195">
        <v>2.7418900000000002</v>
      </c>
    </row>
    <row r="6161" spans="2:8" x14ac:dyDescent="0.25">
      <c r="B6161" s="191" t="s">
        <v>1374</v>
      </c>
      <c r="C6161" s="193">
        <v>9</v>
      </c>
      <c r="D6161" s="193">
        <v>1</v>
      </c>
      <c r="E6161" s="193">
        <v>16</v>
      </c>
      <c r="F6161" s="193">
        <v>2</v>
      </c>
      <c r="G6161" s="194">
        <v>1.8083100000000001</v>
      </c>
      <c r="H6161" s="195">
        <v>3.0426899999999999</v>
      </c>
    </row>
    <row r="6162" spans="2:8" x14ac:dyDescent="0.25">
      <c r="B6162" s="191" t="s">
        <v>1374</v>
      </c>
      <c r="C6162" s="193">
        <v>9</v>
      </c>
      <c r="D6162" s="193">
        <v>1</v>
      </c>
      <c r="E6162" s="193">
        <v>17</v>
      </c>
      <c r="F6162" s="193">
        <v>2</v>
      </c>
      <c r="G6162" s="194">
        <v>1.8393900000000001</v>
      </c>
      <c r="H6162" s="195">
        <v>3.0790500000000001</v>
      </c>
    </row>
    <row r="6163" spans="2:8" x14ac:dyDescent="0.25">
      <c r="B6163" s="191" t="s">
        <v>1374</v>
      </c>
      <c r="C6163" s="193">
        <v>9</v>
      </c>
      <c r="D6163" s="193">
        <v>2</v>
      </c>
      <c r="E6163" s="193">
        <v>15</v>
      </c>
      <c r="F6163" s="193">
        <v>3</v>
      </c>
      <c r="G6163" s="194">
        <v>1.2604900000000001</v>
      </c>
      <c r="H6163" s="195">
        <v>2.1092200000000001</v>
      </c>
    </row>
    <row r="6164" spans="2:8" x14ac:dyDescent="0.25">
      <c r="B6164" s="191" t="s">
        <v>1374</v>
      </c>
      <c r="C6164" s="193">
        <v>9</v>
      </c>
      <c r="D6164" s="193">
        <v>2</v>
      </c>
      <c r="E6164" s="193">
        <v>16</v>
      </c>
      <c r="F6164" s="193">
        <v>3</v>
      </c>
      <c r="G6164" s="194">
        <v>1.3013600000000001</v>
      </c>
      <c r="H6164" s="195">
        <v>2.1368900000000002</v>
      </c>
    </row>
    <row r="6165" spans="2:8" x14ac:dyDescent="0.25">
      <c r="B6165" s="191" t="s">
        <v>1374</v>
      </c>
      <c r="C6165" s="193">
        <v>9</v>
      </c>
      <c r="D6165" s="193">
        <v>2</v>
      </c>
      <c r="E6165" s="193">
        <v>17</v>
      </c>
      <c r="F6165" s="193">
        <v>3</v>
      </c>
      <c r="G6165" s="194">
        <v>1.26983</v>
      </c>
      <c r="H6165" s="195">
        <v>2.0672299999999999</v>
      </c>
    </row>
    <row r="6166" spans="2:8" x14ac:dyDescent="0.25">
      <c r="B6166" s="191" t="s">
        <v>1374</v>
      </c>
      <c r="C6166" s="193">
        <v>9</v>
      </c>
      <c r="D6166" s="193">
        <v>3</v>
      </c>
      <c r="E6166" s="193">
        <v>15</v>
      </c>
      <c r="F6166" s="193">
        <v>4</v>
      </c>
      <c r="G6166" s="194">
        <v>0.92885499999999999</v>
      </c>
      <c r="H6166" s="195">
        <v>1.5636399999999999</v>
      </c>
    </row>
    <row r="6167" spans="2:8" x14ac:dyDescent="0.25">
      <c r="B6167" s="191" t="s">
        <v>1374</v>
      </c>
      <c r="C6167" s="193">
        <v>9</v>
      </c>
      <c r="D6167" s="193">
        <v>3</v>
      </c>
      <c r="E6167" s="193">
        <v>16</v>
      </c>
      <c r="F6167" s="193">
        <v>4</v>
      </c>
      <c r="G6167" s="194">
        <v>0.923485</v>
      </c>
      <c r="H6167" s="195">
        <v>1.5197499999999999</v>
      </c>
    </row>
    <row r="6168" spans="2:8" x14ac:dyDescent="0.25">
      <c r="B6168" s="191" t="s">
        <v>1374</v>
      </c>
      <c r="C6168" s="193">
        <v>9</v>
      </c>
      <c r="D6168" s="193">
        <v>3</v>
      </c>
      <c r="E6168" s="193">
        <v>17</v>
      </c>
      <c r="F6168" s="193">
        <v>4</v>
      </c>
      <c r="G6168" s="194">
        <v>0.84709199999999996</v>
      </c>
      <c r="H6168" s="195">
        <v>1.3723399999999999</v>
      </c>
    </row>
    <row r="6169" spans="2:8" x14ac:dyDescent="0.25">
      <c r="B6169" s="191" t="s">
        <v>1375</v>
      </c>
      <c r="C6169" s="193">
        <v>9</v>
      </c>
      <c r="D6169" s="193">
        <v>1</v>
      </c>
      <c r="E6169" s="193">
        <v>15</v>
      </c>
      <c r="F6169" s="193">
        <v>2</v>
      </c>
      <c r="G6169" s="194">
        <v>1.67018</v>
      </c>
      <c r="H6169" s="195">
        <v>2.8450600000000001</v>
      </c>
    </row>
    <row r="6170" spans="2:8" x14ac:dyDescent="0.25">
      <c r="B6170" s="191" t="s">
        <v>1375</v>
      </c>
      <c r="C6170" s="193">
        <v>9</v>
      </c>
      <c r="D6170" s="193">
        <v>1</v>
      </c>
      <c r="E6170" s="193">
        <v>16</v>
      </c>
      <c r="F6170" s="193">
        <v>2</v>
      </c>
      <c r="G6170" s="194">
        <v>1.87635</v>
      </c>
      <c r="H6170" s="195">
        <v>3.1571699999999998</v>
      </c>
    </row>
    <row r="6171" spans="2:8" x14ac:dyDescent="0.25">
      <c r="B6171" s="191" t="s">
        <v>1375</v>
      </c>
      <c r="C6171" s="193">
        <v>9</v>
      </c>
      <c r="D6171" s="193">
        <v>1</v>
      </c>
      <c r="E6171" s="193">
        <v>17</v>
      </c>
      <c r="F6171" s="193">
        <v>2</v>
      </c>
      <c r="G6171" s="194">
        <v>1.9086000000000001</v>
      </c>
      <c r="H6171" s="195">
        <v>3.19489</v>
      </c>
    </row>
    <row r="6172" spans="2:8" x14ac:dyDescent="0.25">
      <c r="B6172" s="191" t="s">
        <v>1375</v>
      </c>
      <c r="C6172" s="193">
        <v>9</v>
      </c>
      <c r="D6172" s="193">
        <v>2</v>
      </c>
      <c r="E6172" s="193">
        <v>15</v>
      </c>
      <c r="F6172" s="193">
        <v>3</v>
      </c>
      <c r="G6172" s="194">
        <v>1.3079099999999999</v>
      </c>
      <c r="H6172" s="195">
        <v>2.18858</v>
      </c>
    </row>
    <row r="6173" spans="2:8" x14ac:dyDescent="0.25">
      <c r="B6173" s="191" t="s">
        <v>1375</v>
      </c>
      <c r="C6173" s="193">
        <v>9</v>
      </c>
      <c r="D6173" s="193">
        <v>2</v>
      </c>
      <c r="E6173" s="193">
        <v>16</v>
      </c>
      <c r="F6173" s="193">
        <v>3</v>
      </c>
      <c r="G6173" s="194">
        <v>1.35033</v>
      </c>
      <c r="H6173" s="195">
        <v>2.2172900000000002</v>
      </c>
    </row>
    <row r="6174" spans="2:8" x14ac:dyDescent="0.25">
      <c r="B6174" s="191" t="s">
        <v>1375</v>
      </c>
      <c r="C6174" s="193">
        <v>9</v>
      </c>
      <c r="D6174" s="193">
        <v>2</v>
      </c>
      <c r="E6174" s="193">
        <v>17</v>
      </c>
      <c r="F6174" s="193">
        <v>3</v>
      </c>
      <c r="G6174" s="194">
        <v>1.3176099999999999</v>
      </c>
      <c r="H6174" s="195">
        <v>2.1450100000000001</v>
      </c>
    </row>
    <row r="6175" spans="2:8" x14ac:dyDescent="0.25">
      <c r="B6175" s="191" t="s">
        <v>1375</v>
      </c>
      <c r="C6175" s="193">
        <v>9</v>
      </c>
      <c r="D6175" s="193">
        <v>3</v>
      </c>
      <c r="E6175" s="193">
        <v>15</v>
      </c>
      <c r="F6175" s="193">
        <v>4</v>
      </c>
      <c r="G6175" s="194">
        <v>0.96380399999999999</v>
      </c>
      <c r="H6175" s="195">
        <v>1.6224799999999999</v>
      </c>
    </row>
    <row r="6176" spans="2:8" x14ac:dyDescent="0.25">
      <c r="B6176" s="191" t="s">
        <v>1375</v>
      </c>
      <c r="C6176" s="193">
        <v>9</v>
      </c>
      <c r="D6176" s="193">
        <v>3</v>
      </c>
      <c r="E6176" s="193">
        <v>16</v>
      </c>
      <c r="F6176" s="193">
        <v>4</v>
      </c>
      <c r="G6176" s="194">
        <v>0.95823100000000005</v>
      </c>
      <c r="H6176" s="195">
        <v>1.5769299999999999</v>
      </c>
    </row>
    <row r="6177" spans="2:8" x14ac:dyDescent="0.25">
      <c r="B6177" s="191" t="s">
        <v>1375</v>
      </c>
      <c r="C6177" s="193">
        <v>9</v>
      </c>
      <c r="D6177" s="193">
        <v>3</v>
      </c>
      <c r="E6177" s="193">
        <v>17</v>
      </c>
      <c r="F6177" s="193">
        <v>4</v>
      </c>
      <c r="G6177" s="194">
        <v>0.87896399999999997</v>
      </c>
      <c r="H6177" s="195">
        <v>1.42397</v>
      </c>
    </row>
    <row r="6178" spans="2:8" x14ac:dyDescent="0.25">
      <c r="B6178" s="191" t="s">
        <v>484</v>
      </c>
      <c r="C6178" s="193">
        <v>9</v>
      </c>
      <c r="D6178" s="193">
        <v>1</v>
      </c>
      <c r="E6178" s="193">
        <v>15</v>
      </c>
      <c r="F6178" s="193">
        <v>2</v>
      </c>
      <c r="G6178" s="194">
        <v>1.67018</v>
      </c>
      <c r="H6178" s="195">
        <v>2.8450600000000001</v>
      </c>
    </row>
    <row r="6179" spans="2:8" x14ac:dyDescent="0.25">
      <c r="B6179" s="191" t="s">
        <v>484</v>
      </c>
      <c r="C6179" s="193">
        <v>9</v>
      </c>
      <c r="D6179" s="193">
        <v>1</v>
      </c>
      <c r="E6179" s="193">
        <v>16</v>
      </c>
      <c r="F6179" s="193">
        <v>2</v>
      </c>
      <c r="G6179" s="194">
        <v>1.87635</v>
      </c>
      <c r="H6179" s="195">
        <v>3.1571699999999998</v>
      </c>
    </row>
    <row r="6180" spans="2:8" x14ac:dyDescent="0.25">
      <c r="B6180" s="191" t="s">
        <v>484</v>
      </c>
      <c r="C6180" s="193">
        <v>9</v>
      </c>
      <c r="D6180" s="193">
        <v>1</v>
      </c>
      <c r="E6180" s="193">
        <v>17</v>
      </c>
      <c r="F6180" s="193">
        <v>2</v>
      </c>
      <c r="G6180" s="194">
        <v>1.9086000000000001</v>
      </c>
      <c r="H6180" s="195">
        <v>3.19489</v>
      </c>
    </row>
    <row r="6181" spans="2:8" x14ac:dyDescent="0.25">
      <c r="B6181" s="191" t="s">
        <v>484</v>
      </c>
      <c r="C6181" s="193">
        <v>9</v>
      </c>
      <c r="D6181" s="193">
        <v>2</v>
      </c>
      <c r="E6181" s="193">
        <v>15</v>
      </c>
      <c r="F6181" s="193">
        <v>3</v>
      </c>
      <c r="G6181" s="194">
        <v>1.3079099999999999</v>
      </c>
      <c r="H6181" s="195">
        <v>2.18858</v>
      </c>
    </row>
    <row r="6182" spans="2:8" x14ac:dyDescent="0.25">
      <c r="B6182" s="191" t="s">
        <v>484</v>
      </c>
      <c r="C6182" s="193">
        <v>9</v>
      </c>
      <c r="D6182" s="193">
        <v>2</v>
      </c>
      <c r="E6182" s="193">
        <v>16</v>
      </c>
      <c r="F6182" s="193">
        <v>3</v>
      </c>
      <c r="G6182" s="194">
        <v>1.35033</v>
      </c>
      <c r="H6182" s="195">
        <v>2.2172900000000002</v>
      </c>
    </row>
    <row r="6183" spans="2:8" x14ac:dyDescent="0.25">
      <c r="B6183" s="191" t="s">
        <v>484</v>
      </c>
      <c r="C6183" s="193">
        <v>9</v>
      </c>
      <c r="D6183" s="193">
        <v>2</v>
      </c>
      <c r="E6183" s="193">
        <v>17</v>
      </c>
      <c r="F6183" s="193">
        <v>3</v>
      </c>
      <c r="G6183" s="194">
        <v>1.3176099999999999</v>
      </c>
      <c r="H6183" s="195">
        <v>2.1450100000000001</v>
      </c>
    </row>
    <row r="6184" spans="2:8" x14ac:dyDescent="0.25">
      <c r="B6184" s="191" t="s">
        <v>484</v>
      </c>
      <c r="C6184" s="193">
        <v>9</v>
      </c>
      <c r="D6184" s="193">
        <v>3</v>
      </c>
      <c r="E6184" s="193">
        <v>15</v>
      </c>
      <c r="F6184" s="193">
        <v>4</v>
      </c>
      <c r="G6184" s="194">
        <v>0.96380399999999999</v>
      </c>
      <c r="H6184" s="195">
        <v>1.6224799999999999</v>
      </c>
    </row>
    <row r="6185" spans="2:8" x14ac:dyDescent="0.25">
      <c r="B6185" s="191" t="s">
        <v>484</v>
      </c>
      <c r="C6185" s="193">
        <v>9</v>
      </c>
      <c r="D6185" s="193">
        <v>3</v>
      </c>
      <c r="E6185" s="193">
        <v>16</v>
      </c>
      <c r="F6185" s="193">
        <v>4</v>
      </c>
      <c r="G6185" s="194">
        <v>0.95823100000000005</v>
      </c>
      <c r="H6185" s="195">
        <v>1.5769299999999999</v>
      </c>
    </row>
    <row r="6186" spans="2:8" x14ac:dyDescent="0.25">
      <c r="B6186" s="191" t="s">
        <v>484</v>
      </c>
      <c r="C6186" s="193">
        <v>9</v>
      </c>
      <c r="D6186" s="193">
        <v>3</v>
      </c>
      <c r="E6186" s="193">
        <v>17</v>
      </c>
      <c r="F6186" s="193">
        <v>4</v>
      </c>
      <c r="G6186" s="194">
        <v>0.87896399999999997</v>
      </c>
      <c r="H6186" s="195">
        <v>1.42397</v>
      </c>
    </row>
    <row r="6187" spans="2:8" x14ac:dyDescent="0.25">
      <c r="B6187" s="191" t="s">
        <v>1376</v>
      </c>
      <c r="C6187" s="193">
        <v>9</v>
      </c>
      <c r="D6187" s="193">
        <v>1</v>
      </c>
      <c r="E6187" s="193">
        <v>15</v>
      </c>
      <c r="F6187" s="193">
        <v>2</v>
      </c>
      <c r="G6187" s="194">
        <v>1.5039</v>
      </c>
      <c r="H6187" s="195">
        <v>2.56182</v>
      </c>
    </row>
    <row r="6188" spans="2:8" x14ac:dyDescent="0.25">
      <c r="B6188" s="191" t="s">
        <v>1376</v>
      </c>
      <c r="C6188" s="193">
        <v>9</v>
      </c>
      <c r="D6188" s="193">
        <v>1</v>
      </c>
      <c r="E6188" s="193">
        <v>16</v>
      </c>
      <c r="F6188" s="193">
        <v>2</v>
      </c>
      <c r="G6188" s="194">
        <v>1.6895500000000001</v>
      </c>
      <c r="H6188" s="195">
        <v>2.8428599999999999</v>
      </c>
    </row>
    <row r="6189" spans="2:8" x14ac:dyDescent="0.25">
      <c r="B6189" s="191" t="s">
        <v>1376</v>
      </c>
      <c r="C6189" s="193">
        <v>9</v>
      </c>
      <c r="D6189" s="193">
        <v>1</v>
      </c>
      <c r="E6189" s="193">
        <v>17</v>
      </c>
      <c r="F6189" s="193">
        <v>2</v>
      </c>
      <c r="G6189" s="194">
        <v>1.7185900000000001</v>
      </c>
      <c r="H6189" s="195">
        <v>2.87683</v>
      </c>
    </row>
    <row r="6190" spans="2:8" x14ac:dyDescent="0.25">
      <c r="B6190" s="191" t="s">
        <v>1376</v>
      </c>
      <c r="C6190" s="193">
        <v>9</v>
      </c>
      <c r="D6190" s="193">
        <v>2</v>
      </c>
      <c r="E6190" s="193">
        <v>15</v>
      </c>
      <c r="F6190" s="193">
        <v>3</v>
      </c>
      <c r="G6190" s="194">
        <v>1.1777</v>
      </c>
      <c r="H6190" s="195">
        <v>1.9706999999999999</v>
      </c>
    </row>
    <row r="6191" spans="2:8" x14ac:dyDescent="0.25">
      <c r="B6191" s="191" t="s">
        <v>1376</v>
      </c>
      <c r="C6191" s="193">
        <v>9</v>
      </c>
      <c r="D6191" s="193">
        <v>2</v>
      </c>
      <c r="E6191" s="193">
        <v>16</v>
      </c>
      <c r="F6191" s="193">
        <v>3</v>
      </c>
      <c r="G6191" s="194">
        <v>1.2159</v>
      </c>
      <c r="H6191" s="195">
        <v>1.99655</v>
      </c>
    </row>
    <row r="6192" spans="2:8" x14ac:dyDescent="0.25">
      <c r="B6192" s="191" t="s">
        <v>1376</v>
      </c>
      <c r="C6192" s="193">
        <v>9</v>
      </c>
      <c r="D6192" s="193">
        <v>2</v>
      </c>
      <c r="E6192" s="193">
        <v>17</v>
      </c>
      <c r="F6192" s="193">
        <v>3</v>
      </c>
      <c r="G6192" s="194">
        <v>1.1864399999999999</v>
      </c>
      <c r="H6192" s="195">
        <v>1.93146</v>
      </c>
    </row>
    <row r="6193" spans="2:8" x14ac:dyDescent="0.25">
      <c r="B6193" s="191" t="s">
        <v>1376</v>
      </c>
      <c r="C6193" s="193">
        <v>9</v>
      </c>
      <c r="D6193" s="193">
        <v>3</v>
      </c>
      <c r="E6193" s="193">
        <v>15</v>
      </c>
      <c r="F6193" s="193">
        <v>4</v>
      </c>
      <c r="G6193" s="194">
        <v>0.86785199999999996</v>
      </c>
      <c r="H6193" s="195">
        <v>1.46095</v>
      </c>
    </row>
    <row r="6194" spans="2:8" x14ac:dyDescent="0.25">
      <c r="B6194" s="191" t="s">
        <v>1376</v>
      </c>
      <c r="C6194" s="193">
        <v>9</v>
      </c>
      <c r="D6194" s="193">
        <v>3</v>
      </c>
      <c r="E6194" s="193">
        <v>16</v>
      </c>
      <c r="F6194" s="193">
        <v>4</v>
      </c>
      <c r="G6194" s="194">
        <v>0.86283500000000002</v>
      </c>
      <c r="H6194" s="195">
        <v>1.41994</v>
      </c>
    </row>
    <row r="6195" spans="2:8" x14ac:dyDescent="0.25">
      <c r="B6195" s="191" t="s">
        <v>1376</v>
      </c>
      <c r="C6195" s="193">
        <v>9</v>
      </c>
      <c r="D6195" s="193">
        <v>3</v>
      </c>
      <c r="E6195" s="193">
        <v>17</v>
      </c>
      <c r="F6195" s="193">
        <v>4</v>
      </c>
      <c r="G6195" s="194">
        <v>0.79145900000000002</v>
      </c>
      <c r="H6195" s="195">
        <v>1.2822100000000001</v>
      </c>
    </row>
    <row r="6196" spans="2:8" x14ac:dyDescent="0.25">
      <c r="B6196" s="191" t="s">
        <v>1377</v>
      </c>
      <c r="C6196" s="193">
        <v>9</v>
      </c>
      <c r="D6196" s="193">
        <v>1</v>
      </c>
      <c r="E6196" s="193">
        <v>15</v>
      </c>
      <c r="F6196" s="193">
        <v>2</v>
      </c>
      <c r="G6196" s="194">
        <v>1.8545199999999999</v>
      </c>
      <c r="H6196" s="195">
        <v>3.1976300000000002</v>
      </c>
    </row>
    <row r="6197" spans="2:8" x14ac:dyDescent="0.25">
      <c r="B6197" s="191" t="s">
        <v>1377</v>
      </c>
      <c r="C6197" s="193">
        <v>9</v>
      </c>
      <c r="D6197" s="193">
        <v>1</v>
      </c>
      <c r="E6197" s="193">
        <v>16</v>
      </c>
      <c r="F6197" s="193">
        <v>2</v>
      </c>
      <c r="G6197" s="194">
        <v>2.1158800000000002</v>
      </c>
      <c r="H6197" s="195">
        <v>3.55993</v>
      </c>
    </row>
    <row r="6198" spans="2:8" x14ac:dyDescent="0.25">
      <c r="B6198" s="191" t="s">
        <v>1377</v>
      </c>
      <c r="C6198" s="193">
        <v>9</v>
      </c>
      <c r="D6198" s="193">
        <v>1</v>
      </c>
      <c r="E6198" s="193">
        <v>17</v>
      </c>
      <c r="F6198" s="193">
        <v>2</v>
      </c>
      <c r="G6198" s="194">
        <v>2.1914199999999999</v>
      </c>
      <c r="H6198" s="195">
        <v>3.6356199999999999</v>
      </c>
    </row>
    <row r="6199" spans="2:8" x14ac:dyDescent="0.25">
      <c r="B6199" s="191" t="s">
        <v>1377</v>
      </c>
      <c r="C6199" s="193">
        <v>9</v>
      </c>
      <c r="D6199" s="193">
        <v>2</v>
      </c>
      <c r="E6199" s="193">
        <v>15</v>
      </c>
      <c r="F6199" s="193">
        <v>3</v>
      </c>
      <c r="G6199" s="194">
        <v>1.6119399999999999</v>
      </c>
      <c r="H6199" s="195">
        <v>2.8095699999999999</v>
      </c>
    </row>
    <row r="6200" spans="2:8" x14ac:dyDescent="0.25">
      <c r="B6200" s="191" t="s">
        <v>1377</v>
      </c>
      <c r="C6200" s="193">
        <v>9</v>
      </c>
      <c r="D6200" s="193">
        <v>2</v>
      </c>
      <c r="E6200" s="193">
        <v>16</v>
      </c>
      <c r="F6200" s="193">
        <v>3</v>
      </c>
      <c r="G6200" s="194">
        <v>1.6406499999999999</v>
      </c>
      <c r="H6200" s="195">
        <v>2.7898499999999999</v>
      </c>
    </row>
    <row r="6201" spans="2:8" x14ac:dyDescent="0.25">
      <c r="B6201" s="191" t="s">
        <v>1377</v>
      </c>
      <c r="C6201" s="193">
        <v>9</v>
      </c>
      <c r="D6201" s="193">
        <v>2</v>
      </c>
      <c r="E6201" s="193">
        <v>17</v>
      </c>
      <c r="F6201" s="193">
        <v>3</v>
      </c>
      <c r="G6201" s="194">
        <v>1.5866899999999999</v>
      </c>
      <c r="H6201" s="195">
        <v>2.6563599999999998</v>
      </c>
    </row>
    <row r="6202" spans="2:8" x14ac:dyDescent="0.25">
      <c r="B6202" s="191" t="s">
        <v>1377</v>
      </c>
      <c r="C6202" s="193">
        <v>9</v>
      </c>
      <c r="D6202" s="193">
        <v>3</v>
      </c>
      <c r="E6202" s="193">
        <v>15</v>
      </c>
      <c r="F6202" s="193">
        <v>4</v>
      </c>
      <c r="G6202" s="194">
        <v>1.1342399999999999</v>
      </c>
      <c r="H6202" s="195">
        <v>1.9650000000000001</v>
      </c>
    </row>
    <row r="6203" spans="2:8" x14ac:dyDescent="0.25">
      <c r="B6203" s="191" t="s">
        <v>1377</v>
      </c>
      <c r="C6203" s="193">
        <v>9</v>
      </c>
      <c r="D6203" s="193">
        <v>3</v>
      </c>
      <c r="E6203" s="193">
        <v>16</v>
      </c>
      <c r="F6203" s="193">
        <v>4</v>
      </c>
      <c r="G6203" s="194">
        <v>1.1181399999999999</v>
      </c>
      <c r="H6203" s="195">
        <v>1.88029</v>
      </c>
    </row>
    <row r="6204" spans="2:8" x14ac:dyDescent="0.25">
      <c r="B6204" s="191" t="s">
        <v>1377</v>
      </c>
      <c r="C6204" s="193">
        <v>9</v>
      </c>
      <c r="D6204" s="193">
        <v>3</v>
      </c>
      <c r="E6204" s="193">
        <v>17</v>
      </c>
      <c r="F6204" s="193">
        <v>4</v>
      </c>
      <c r="G6204" s="194">
        <v>1.0201499999999999</v>
      </c>
      <c r="H6204" s="195">
        <v>1.6835599999999999</v>
      </c>
    </row>
    <row r="6205" spans="2:8" x14ac:dyDescent="0.25">
      <c r="B6205" s="191" t="s">
        <v>485</v>
      </c>
      <c r="C6205" s="193">
        <v>9</v>
      </c>
      <c r="D6205" s="193">
        <v>1</v>
      </c>
      <c r="E6205" s="193">
        <v>15</v>
      </c>
      <c r="F6205" s="193">
        <v>2</v>
      </c>
      <c r="G6205" s="194">
        <v>1.8545199999999999</v>
      </c>
      <c r="H6205" s="195">
        <v>3.1976300000000002</v>
      </c>
    </row>
    <row r="6206" spans="2:8" x14ac:dyDescent="0.25">
      <c r="B6206" s="191" t="s">
        <v>485</v>
      </c>
      <c r="C6206" s="193">
        <v>9</v>
      </c>
      <c r="D6206" s="193">
        <v>1</v>
      </c>
      <c r="E6206" s="193">
        <v>16</v>
      </c>
      <c r="F6206" s="193">
        <v>2</v>
      </c>
      <c r="G6206" s="194">
        <v>2.1158800000000002</v>
      </c>
      <c r="H6206" s="195">
        <v>3.55993</v>
      </c>
    </row>
    <row r="6207" spans="2:8" x14ac:dyDescent="0.25">
      <c r="B6207" s="191" t="s">
        <v>485</v>
      </c>
      <c r="C6207" s="193">
        <v>9</v>
      </c>
      <c r="D6207" s="193">
        <v>1</v>
      </c>
      <c r="E6207" s="193">
        <v>17</v>
      </c>
      <c r="F6207" s="193">
        <v>2</v>
      </c>
      <c r="G6207" s="194">
        <v>2.1914199999999999</v>
      </c>
      <c r="H6207" s="195">
        <v>3.6356199999999999</v>
      </c>
    </row>
    <row r="6208" spans="2:8" x14ac:dyDescent="0.25">
      <c r="B6208" s="191" t="s">
        <v>485</v>
      </c>
      <c r="C6208" s="193">
        <v>9</v>
      </c>
      <c r="D6208" s="193">
        <v>2</v>
      </c>
      <c r="E6208" s="193">
        <v>15</v>
      </c>
      <c r="F6208" s="193">
        <v>3</v>
      </c>
      <c r="G6208" s="194">
        <v>1.6119399999999999</v>
      </c>
      <c r="H6208" s="195">
        <v>2.8095699999999999</v>
      </c>
    </row>
    <row r="6209" spans="2:8" x14ac:dyDescent="0.25">
      <c r="B6209" s="191" t="s">
        <v>485</v>
      </c>
      <c r="C6209" s="193">
        <v>9</v>
      </c>
      <c r="D6209" s="193">
        <v>2</v>
      </c>
      <c r="E6209" s="193">
        <v>16</v>
      </c>
      <c r="F6209" s="193">
        <v>3</v>
      </c>
      <c r="G6209" s="194">
        <v>1.6406499999999999</v>
      </c>
      <c r="H6209" s="195">
        <v>2.7898499999999999</v>
      </c>
    </row>
    <row r="6210" spans="2:8" x14ac:dyDescent="0.25">
      <c r="B6210" s="191" t="s">
        <v>485</v>
      </c>
      <c r="C6210" s="193">
        <v>9</v>
      </c>
      <c r="D6210" s="193">
        <v>2</v>
      </c>
      <c r="E6210" s="193">
        <v>17</v>
      </c>
      <c r="F6210" s="193">
        <v>3</v>
      </c>
      <c r="G6210" s="194">
        <v>1.5866899999999999</v>
      </c>
      <c r="H6210" s="195">
        <v>2.6563599999999998</v>
      </c>
    </row>
    <row r="6211" spans="2:8" x14ac:dyDescent="0.25">
      <c r="B6211" s="191" t="s">
        <v>485</v>
      </c>
      <c r="C6211" s="193">
        <v>9</v>
      </c>
      <c r="D6211" s="193">
        <v>3</v>
      </c>
      <c r="E6211" s="193">
        <v>15</v>
      </c>
      <c r="F6211" s="193">
        <v>4</v>
      </c>
      <c r="G6211" s="194">
        <v>1.1342399999999999</v>
      </c>
      <c r="H6211" s="195">
        <v>1.9650000000000001</v>
      </c>
    </row>
    <row r="6212" spans="2:8" x14ac:dyDescent="0.25">
      <c r="B6212" s="191" t="s">
        <v>485</v>
      </c>
      <c r="C6212" s="193">
        <v>9</v>
      </c>
      <c r="D6212" s="193">
        <v>3</v>
      </c>
      <c r="E6212" s="193">
        <v>16</v>
      </c>
      <c r="F6212" s="193">
        <v>4</v>
      </c>
      <c r="G6212" s="194">
        <v>1.1181399999999999</v>
      </c>
      <c r="H6212" s="195">
        <v>1.88029</v>
      </c>
    </row>
    <row r="6213" spans="2:8" x14ac:dyDescent="0.25">
      <c r="B6213" s="191" t="s">
        <v>485</v>
      </c>
      <c r="C6213" s="193">
        <v>9</v>
      </c>
      <c r="D6213" s="193">
        <v>3</v>
      </c>
      <c r="E6213" s="193">
        <v>17</v>
      </c>
      <c r="F6213" s="193">
        <v>4</v>
      </c>
      <c r="G6213" s="194">
        <v>1.0201499999999999</v>
      </c>
      <c r="H6213" s="195">
        <v>1.6835599999999999</v>
      </c>
    </row>
    <row r="6214" spans="2:8" x14ac:dyDescent="0.25">
      <c r="B6214" s="191" t="s">
        <v>1378</v>
      </c>
      <c r="C6214" s="193">
        <v>9</v>
      </c>
      <c r="D6214" s="193">
        <v>1</v>
      </c>
      <c r="E6214" s="193">
        <v>15</v>
      </c>
      <c r="F6214" s="193">
        <v>2</v>
      </c>
      <c r="G6214" s="194">
        <v>1.6182099999999999</v>
      </c>
      <c r="H6214" s="195">
        <v>2.7901799999999999</v>
      </c>
    </row>
    <row r="6215" spans="2:8" x14ac:dyDescent="0.25">
      <c r="B6215" s="191" t="s">
        <v>1378</v>
      </c>
      <c r="C6215" s="193">
        <v>9</v>
      </c>
      <c r="D6215" s="193">
        <v>1</v>
      </c>
      <c r="E6215" s="193">
        <v>16</v>
      </c>
      <c r="F6215" s="193">
        <v>2</v>
      </c>
      <c r="G6215" s="194">
        <v>1.84626</v>
      </c>
      <c r="H6215" s="195">
        <v>3.1063000000000001</v>
      </c>
    </row>
    <row r="6216" spans="2:8" x14ac:dyDescent="0.25">
      <c r="B6216" s="191" t="s">
        <v>1378</v>
      </c>
      <c r="C6216" s="193">
        <v>9</v>
      </c>
      <c r="D6216" s="193">
        <v>1</v>
      </c>
      <c r="E6216" s="193">
        <v>17</v>
      </c>
      <c r="F6216" s="193">
        <v>2</v>
      </c>
      <c r="G6216" s="194">
        <v>1.9121699999999999</v>
      </c>
      <c r="H6216" s="195">
        <v>3.1723499999999998</v>
      </c>
    </row>
    <row r="6217" spans="2:8" x14ac:dyDescent="0.25">
      <c r="B6217" s="191" t="s">
        <v>1378</v>
      </c>
      <c r="C6217" s="193">
        <v>9</v>
      </c>
      <c r="D6217" s="193">
        <v>2</v>
      </c>
      <c r="E6217" s="193">
        <v>15</v>
      </c>
      <c r="F6217" s="193">
        <v>3</v>
      </c>
      <c r="G6217" s="194">
        <v>1.4065399999999999</v>
      </c>
      <c r="H6217" s="195">
        <v>2.4515600000000002</v>
      </c>
    </row>
    <row r="6218" spans="2:8" x14ac:dyDescent="0.25">
      <c r="B6218" s="191" t="s">
        <v>1378</v>
      </c>
      <c r="C6218" s="193">
        <v>9</v>
      </c>
      <c r="D6218" s="193">
        <v>2</v>
      </c>
      <c r="E6218" s="193">
        <v>16</v>
      </c>
      <c r="F6218" s="193">
        <v>3</v>
      </c>
      <c r="G6218" s="194">
        <v>1.4315899999999999</v>
      </c>
      <c r="H6218" s="195">
        <v>2.4343499999999998</v>
      </c>
    </row>
    <row r="6219" spans="2:8" x14ac:dyDescent="0.25">
      <c r="B6219" s="191" t="s">
        <v>1378</v>
      </c>
      <c r="C6219" s="193">
        <v>9</v>
      </c>
      <c r="D6219" s="193">
        <v>2</v>
      </c>
      <c r="E6219" s="193">
        <v>17</v>
      </c>
      <c r="F6219" s="193">
        <v>3</v>
      </c>
      <c r="G6219" s="194">
        <v>1.3845099999999999</v>
      </c>
      <c r="H6219" s="195">
        <v>2.3178700000000001</v>
      </c>
    </row>
    <row r="6220" spans="2:8" x14ac:dyDescent="0.25">
      <c r="B6220" s="191" t="s">
        <v>1378</v>
      </c>
      <c r="C6220" s="193">
        <v>9</v>
      </c>
      <c r="D6220" s="193">
        <v>3</v>
      </c>
      <c r="E6220" s="193">
        <v>15</v>
      </c>
      <c r="F6220" s="193">
        <v>4</v>
      </c>
      <c r="G6220" s="194">
        <v>0.98970499999999995</v>
      </c>
      <c r="H6220" s="195">
        <v>1.71461</v>
      </c>
    </row>
    <row r="6221" spans="2:8" x14ac:dyDescent="0.25">
      <c r="B6221" s="191" t="s">
        <v>1378</v>
      </c>
      <c r="C6221" s="193">
        <v>9</v>
      </c>
      <c r="D6221" s="193">
        <v>3</v>
      </c>
      <c r="E6221" s="193">
        <v>16</v>
      </c>
      <c r="F6221" s="193">
        <v>4</v>
      </c>
      <c r="G6221" s="194">
        <v>0.97565900000000005</v>
      </c>
      <c r="H6221" s="195">
        <v>1.64069</v>
      </c>
    </row>
    <row r="6222" spans="2:8" x14ac:dyDescent="0.25">
      <c r="B6222" s="191" t="s">
        <v>1378</v>
      </c>
      <c r="C6222" s="193">
        <v>9</v>
      </c>
      <c r="D6222" s="193">
        <v>3</v>
      </c>
      <c r="E6222" s="193">
        <v>17</v>
      </c>
      <c r="F6222" s="193">
        <v>4</v>
      </c>
      <c r="G6222" s="194">
        <v>0.89015699999999998</v>
      </c>
      <c r="H6222" s="195">
        <v>1.4690300000000001</v>
      </c>
    </row>
    <row r="6223" spans="2:8" x14ac:dyDescent="0.25">
      <c r="B6223" s="191" t="s">
        <v>1379</v>
      </c>
      <c r="C6223" s="193">
        <v>9</v>
      </c>
      <c r="D6223" s="193">
        <v>1</v>
      </c>
      <c r="E6223" s="193">
        <v>15</v>
      </c>
      <c r="F6223" s="193">
        <v>2</v>
      </c>
      <c r="G6223" s="194">
        <v>1.5561799999999999</v>
      </c>
      <c r="H6223" s="195">
        <v>2.7076600000000002</v>
      </c>
    </row>
    <row r="6224" spans="2:8" x14ac:dyDescent="0.25">
      <c r="B6224" s="191" t="s">
        <v>1379</v>
      </c>
      <c r="C6224" s="193">
        <v>9</v>
      </c>
      <c r="D6224" s="193">
        <v>1</v>
      </c>
      <c r="E6224" s="193">
        <v>16</v>
      </c>
      <c r="F6224" s="193">
        <v>2</v>
      </c>
      <c r="G6224" s="194">
        <v>1.77891</v>
      </c>
      <c r="H6224" s="195">
        <v>3.0140500000000001</v>
      </c>
    </row>
    <row r="6225" spans="2:8" x14ac:dyDescent="0.25">
      <c r="B6225" s="191" t="s">
        <v>1379</v>
      </c>
      <c r="C6225" s="193">
        <v>9</v>
      </c>
      <c r="D6225" s="193">
        <v>1</v>
      </c>
      <c r="E6225" s="193">
        <v>17</v>
      </c>
      <c r="F6225" s="193">
        <v>2</v>
      </c>
      <c r="G6225" s="194">
        <v>1.8405</v>
      </c>
      <c r="H6225" s="195">
        <v>3.0763199999999999</v>
      </c>
    </row>
    <row r="6226" spans="2:8" x14ac:dyDescent="0.25">
      <c r="B6226" s="191" t="s">
        <v>1379</v>
      </c>
      <c r="C6226" s="193">
        <v>9</v>
      </c>
      <c r="D6226" s="193">
        <v>2</v>
      </c>
      <c r="E6226" s="193">
        <v>15</v>
      </c>
      <c r="F6226" s="193">
        <v>3</v>
      </c>
      <c r="G6226" s="194">
        <v>1.3402099999999999</v>
      </c>
      <c r="H6226" s="195">
        <v>2.3616299999999999</v>
      </c>
    </row>
    <row r="6227" spans="2:8" x14ac:dyDescent="0.25">
      <c r="B6227" s="191" t="s">
        <v>1379</v>
      </c>
      <c r="C6227" s="193">
        <v>9</v>
      </c>
      <c r="D6227" s="193">
        <v>2</v>
      </c>
      <c r="E6227" s="193">
        <v>16</v>
      </c>
      <c r="F6227" s="193">
        <v>3</v>
      </c>
      <c r="G6227" s="194">
        <v>1.3665799999999999</v>
      </c>
      <c r="H6227" s="195">
        <v>2.3472200000000001</v>
      </c>
    </row>
    <row r="6228" spans="2:8" x14ac:dyDescent="0.25">
      <c r="B6228" s="191" t="s">
        <v>1379</v>
      </c>
      <c r="C6228" s="193">
        <v>9</v>
      </c>
      <c r="D6228" s="193">
        <v>2</v>
      </c>
      <c r="E6228" s="193">
        <v>17</v>
      </c>
      <c r="F6228" s="193">
        <v>3</v>
      </c>
      <c r="G6228" s="194">
        <v>1.3218399999999999</v>
      </c>
      <c r="H6228" s="195">
        <v>2.2354500000000002</v>
      </c>
    </row>
    <row r="6229" spans="2:8" x14ac:dyDescent="0.25">
      <c r="B6229" s="191" t="s">
        <v>1379</v>
      </c>
      <c r="C6229" s="193">
        <v>9</v>
      </c>
      <c r="D6229" s="193">
        <v>3</v>
      </c>
      <c r="E6229" s="193">
        <v>15</v>
      </c>
      <c r="F6229" s="193">
        <v>4</v>
      </c>
      <c r="G6229" s="194">
        <v>0.94012399999999996</v>
      </c>
      <c r="H6229" s="195">
        <v>1.6488700000000001</v>
      </c>
    </row>
    <row r="6230" spans="2:8" x14ac:dyDescent="0.25">
      <c r="B6230" s="191" t="s">
        <v>1379</v>
      </c>
      <c r="C6230" s="193">
        <v>9</v>
      </c>
      <c r="D6230" s="193">
        <v>3</v>
      </c>
      <c r="E6230" s="193">
        <v>16</v>
      </c>
      <c r="F6230" s="193">
        <v>4</v>
      </c>
      <c r="G6230" s="194">
        <v>0.92814799999999997</v>
      </c>
      <c r="H6230" s="195">
        <v>1.5783799999999999</v>
      </c>
    </row>
    <row r="6231" spans="2:8" x14ac:dyDescent="0.25">
      <c r="B6231" s="191" t="s">
        <v>1379</v>
      </c>
      <c r="C6231" s="193">
        <v>9</v>
      </c>
      <c r="D6231" s="193">
        <v>3</v>
      </c>
      <c r="E6231" s="193">
        <v>17</v>
      </c>
      <c r="F6231" s="193">
        <v>4</v>
      </c>
      <c r="G6231" s="194">
        <v>0.84501199999999999</v>
      </c>
      <c r="H6231" s="195">
        <v>1.4108099999999999</v>
      </c>
    </row>
    <row r="6232" spans="2:8" x14ac:dyDescent="0.25">
      <c r="B6232" s="191" t="s">
        <v>486</v>
      </c>
      <c r="C6232" s="193">
        <v>9</v>
      </c>
      <c r="D6232" s="193">
        <v>1</v>
      </c>
      <c r="E6232" s="193">
        <v>15</v>
      </c>
      <c r="F6232" s="193">
        <v>2</v>
      </c>
      <c r="G6232" s="194">
        <v>1.5561799999999999</v>
      </c>
      <c r="H6232" s="195">
        <v>2.7076600000000002</v>
      </c>
    </row>
    <row r="6233" spans="2:8" x14ac:dyDescent="0.25">
      <c r="B6233" s="191" t="s">
        <v>486</v>
      </c>
      <c r="C6233" s="193">
        <v>9</v>
      </c>
      <c r="D6233" s="193">
        <v>1</v>
      </c>
      <c r="E6233" s="193">
        <v>16</v>
      </c>
      <c r="F6233" s="193">
        <v>2</v>
      </c>
      <c r="G6233" s="194">
        <v>1.77891</v>
      </c>
      <c r="H6233" s="195">
        <v>3.0140500000000001</v>
      </c>
    </row>
    <row r="6234" spans="2:8" x14ac:dyDescent="0.25">
      <c r="B6234" s="191" t="s">
        <v>486</v>
      </c>
      <c r="C6234" s="193">
        <v>9</v>
      </c>
      <c r="D6234" s="193">
        <v>1</v>
      </c>
      <c r="E6234" s="193">
        <v>17</v>
      </c>
      <c r="F6234" s="193">
        <v>2</v>
      </c>
      <c r="G6234" s="194">
        <v>1.8405</v>
      </c>
      <c r="H6234" s="195">
        <v>3.0763199999999999</v>
      </c>
    </row>
    <row r="6235" spans="2:8" x14ac:dyDescent="0.25">
      <c r="B6235" s="191" t="s">
        <v>486</v>
      </c>
      <c r="C6235" s="193">
        <v>9</v>
      </c>
      <c r="D6235" s="193">
        <v>2</v>
      </c>
      <c r="E6235" s="193">
        <v>15</v>
      </c>
      <c r="F6235" s="193">
        <v>3</v>
      </c>
      <c r="G6235" s="194">
        <v>1.3402099999999999</v>
      </c>
      <c r="H6235" s="195">
        <v>2.3616299999999999</v>
      </c>
    </row>
    <row r="6236" spans="2:8" x14ac:dyDescent="0.25">
      <c r="B6236" s="191" t="s">
        <v>486</v>
      </c>
      <c r="C6236" s="193">
        <v>9</v>
      </c>
      <c r="D6236" s="193">
        <v>2</v>
      </c>
      <c r="E6236" s="193">
        <v>16</v>
      </c>
      <c r="F6236" s="193">
        <v>3</v>
      </c>
      <c r="G6236" s="194">
        <v>1.3665799999999999</v>
      </c>
      <c r="H6236" s="195">
        <v>2.3472200000000001</v>
      </c>
    </row>
    <row r="6237" spans="2:8" x14ac:dyDescent="0.25">
      <c r="B6237" s="191" t="s">
        <v>486</v>
      </c>
      <c r="C6237" s="193">
        <v>9</v>
      </c>
      <c r="D6237" s="193">
        <v>2</v>
      </c>
      <c r="E6237" s="193">
        <v>17</v>
      </c>
      <c r="F6237" s="193">
        <v>3</v>
      </c>
      <c r="G6237" s="194">
        <v>1.3218399999999999</v>
      </c>
      <c r="H6237" s="195">
        <v>2.2354500000000002</v>
      </c>
    </row>
    <row r="6238" spans="2:8" x14ac:dyDescent="0.25">
      <c r="B6238" s="191" t="s">
        <v>486</v>
      </c>
      <c r="C6238" s="193">
        <v>9</v>
      </c>
      <c r="D6238" s="193">
        <v>3</v>
      </c>
      <c r="E6238" s="193">
        <v>15</v>
      </c>
      <c r="F6238" s="193">
        <v>4</v>
      </c>
      <c r="G6238" s="194">
        <v>0.94012399999999996</v>
      </c>
      <c r="H6238" s="195">
        <v>1.6488700000000001</v>
      </c>
    </row>
    <row r="6239" spans="2:8" x14ac:dyDescent="0.25">
      <c r="B6239" s="191" t="s">
        <v>486</v>
      </c>
      <c r="C6239" s="193">
        <v>9</v>
      </c>
      <c r="D6239" s="193">
        <v>3</v>
      </c>
      <c r="E6239" s="193">
        <v>16</v>
      </c>
      <c r="F6239" s="193">
        <v>4</v>
      </c>
      <c r="G6239" s="194">
        <v>0.92814799999999997</v>
      </c>
      <c r="H6239" s="195">
        <v>1.5783799999999999</v>
      </c>
    </row>
    <row r="6240" spans="2:8" x14ac:dyDescent="0.25">
      <c r="B6240" s="191" t="s">
        <v>486</v>
      </c>
      <c r="C6240" s="193">
        <v>9</v>
      </c>
      <c r="D6240" s="193">
        <v>3</v>
      </c>
      <c r="E6240" s="193">
        <v>17</v>
      </c>
      <c r="F6240" s="193">
        <v>4</v>
      </c>
      <c r="G6240" s="194">
        <v>0.84501199999999999</v>
      </c>
      <c r="H6240" s="195">
        <v>1.4108099999999999</v>
      </c>
    </row>
    <row r="6241" spans="2:8" x14ac:dyDescent="0.25">
      <c r="B6241" s="191" t="s">
        <v>1380</v>
      </c>
      <c r="C6241" s="193">
        <v>9</v>
      </c>
      <c r="D6241" s="193">
        <v>1</v>
      </c>
      <c r="E6241" s="193">
        <v>15</v>
      </c>
      <c r="F6241" s="193">
        <v>2</v>
      </c>
      <c r="G6241" s="194">
        <v>1.41028</v>
      </c>
      <c r="H6241" s="195">
        <v>2.4538000000000002</v>
      </c>
    </row>
    <row r="6242" spans="2:8" x14ac:dyDescent="0.25">
      <c r="B6242" s="191" t="s">
        <v>1380</v>
      </c>
      <c r="C6242" s="193">
        <v>9</v>
      </c>
      <c r="D6242" s="193">
        <v>1</v>
      </c>
      <c r="E6242" s="193">
        <v>16</v>
      </c>
      <c r="F6242" s="193">
        <v>2</v>
      </c>
      <c r="G6242" s="194">
        <v>1.6121300000000001</v>
      </c>
      <c r="H6242" s="195">
        <v>2.7314699999999998</v>
      </c>
    </row>
    <row r="6243" spans="2:8" x14ac:dyDescent="0.25">
      <c r="B6243" s="191" t="s">
        <v>1380</v>
      </c>
      <c r="C6243" s="193">
        <v>9</v>
      </c>
      <c r="D6243" s="193">
        <v>1</v>
      </c>
      <c r="E6243" s="193">
        <v>17</v>
      </c>
      <c r="F6243" s="193">
        <v>2</v>
      </c>
      <c r="G6243" s="194">
        <v>1.66794</v>
      </c>
      <c r="H6243" s="195">
        <v>2.7879</v>
      </c>
    </row>
    <row r="6244" spans="2:8" x14ac:dyDescent="0.25">
      <c r="B6244" s="191" t="s">
        <v>1380</v>
      </c>
      <c r="C6244" s="193">
        <v>9</v>
      </c>
      <c r="D6244" s="193">
        <v>2</v>
      </c>
      <c r="E6244" s="193">
        <v>15</v>
      </c>
      <c r="F6244" s="193">
        <v>3</v>
      </c>
      <c r="G6244" s="194">
        <v>1.2145600000000001</v>
      </c>
      <c r="H6244" s="195">
        <v>2.1402199999999998</v>
      </c>
    </row>
    <row r="6245" spans="2:8" x14ac:dyDescent="0.25">
      <c r="B6245" s="191" t="s">
        <v>1380</v>
      </c>
      <c r="C6245" s="193">
        <v>9</v>
      </c>
      <c r="D6245" s="193">
        <v>2</v>
      </c>
      <c r="E6245" s="193">
        <v>16</v>
      </c>
      <c r="F6245" s="193">
        <v>3</v>
      </c>
      <c r="G6245" s="194">
        <v>1.2384599999999999</v>
      </c>
      <c r="H6245" s="195">
        <v>2.1271599999999999</v>
      </c>
    </row>
    <row r="6246" spans="2:8" x14ac:dyDescent="0.25">
      <c r="B6246" s="191" t="s">
        <v>1380</v>
      </c>
      <c r="C6246" s="193">
        <v>9</v>
      </c>
      <c r="D6246" s="193">
        <v>2</v>
      </c>
      <c r="E6246" s="193">
        <v>17</v>
      </c>
      <c r="F6246" s="193">
        <v>3</v>
      </c>
      <c r="G6246" s="194">
        <v>1.19791</v>
      </c>
      <c r="H6246" s="195">
        <v>2.0258600000000002</v>
      </c>
    </row>
    <row r="6247" spans="2:8" x14ac:dyDescent="0.25">
      <c r="B6247" s="191" t="s">
        <v>1380</v>
      </c>
      <c r="C6247" s="193">
        <v>9</v>
      </c>
      <c r="D6247" s="193">
        <v>3</v>
      </c>
      <c r="E6247" s="193">
        <v>15</v>
      </c>
      <c r="F6247" s="193">
        <v>4</v>
      </c>
      <c r="G6247" s="194">
        <v>0.85198300000000005</v>
      </c>
      <c r="H6247" s="195">
        <v>1.4942800000000001</v>
      </c>
    </row>
    <row r="6248" spans="2:8" x14ac:dyDescent="0.25">
      <c r="B6248" s="191" t="s">
        <v>1380</v>
      </c>
      <c r="C6248" s="193">
        <v>9</v>
      </c>
      <c r="D6248" s="193">
        <v>3</v>
      </c>
      <c r="E6248" s="193">
        <v>16</v>
      </c>
      <c r="F6248" s="193">
        <v>4</v>
      </c>
      <c r="G6248" s="194">
        <v>0.84113000000000004</v>
      </c>
      <c r="H6248" s="195">
        <v>1.4303999999999999</v>
      </c>
    </row>
    <row r="6249" spans="2:8" x14ac:dyDescent="0.25">
      <c r="B6249" s="191" t="s">
        <v>1380</v>
      </c>
      <c r="C6249" s="193">
        <v>9</v>
      </c>
      <c r="D6249" s="193">
        <v>3</v>
      </c>
      <c r="E6249" s="193">
        <v>17</v>
      </c>
      <c r="F6249" s="193">
        <v>4</v>
      </c>
      <c r="G6249" s="194">
        <v>0.76578800000000002</v>
      </c>
      <c r="H6249" s="195">
        <v>1.27854</v>
      </c>
    </row>
    <row r="6250" spans="2:8" x14ac:dyDescent="0.25">
      <c r="B6250" s="191" t="s">
        <v>1381</v>
      </c>
      <c r="C6250" s="193">
        <v>9</v>
      </c>
      <c r="D6250" s="193">
        <v>1</v>
      </c>
      <c r="E6250" s="193">
        <v>15</v>
      </c>
      <c r="F6250" s="193">
        <v>2</v>
      </c>
      <c r="G6250" s="194">
        <v>1.63567</v>
      </c>
      <c r="H6250" s="195">
        <v>2.8017300000000001</v>
      </c>
    </row>
    <row r="6251" spans="2:8" x14ac:dyDescent="0.25">
      <c r="B6251" s="191" t="s">
        <v>1381</v>
      </c>
      <c r="C6251" s="193">
        <v>9</v>
      </c>
      <c r="D6251" s="193">
        <v>1</v>
      </c>
      <c r="E6251" s="193">
        <v>16</v>
      </c>
      <c r="F6251" s="193">
        <v>2</v>
      </c>
      <c r="G6251" s="194">
        <v>1.87662</v>
      </c>
      <c r="H6251" s="195">
        <v>3.1373899999999999</v>
      </c>
    </row>
    <row r="6252" spans="2:8" x14ac:dyDescent="0.25">
      <c r="B6252" s="191" t="s">
        <v>1381</v>
      </c>
      <c r="C6252" s="193">
        <v>9</v>
      </c>
      <c r="D6252" s="193">
        <v>1</v>
      </c>
      <c r="E6252" s="193">
        <v>17</v>
      </c>
      <c r="F6252" s="193">
        <v>2</v>
      </c>
      <c r="G6252" s="194">
        <v>1.9200900000000001</v>
      </c>
      <c r="H6252" s="195">
        <v>3.2155</v>
      </c>
    </row>
    <row r="6253" spans="2:8" x14ac:dyDescent="0.25">
      <c r="B6253" s="191" t="s">
        <v>1381</v>
      </c>
      <c r="C6253" s="193">
        <v>9</v>
      </c>
      <c r="D6253" s="193">
        <v>2</v>
      </c>
      <c r="E6253" s="193">
        <v>15</v>
      </c>
      <c r="F6253" s="193">
        <v>3</v>
      </c>
      <c r="G6253" s="194">
        <v>1.41798</v>
      </c>
      <c r="H6253" s="195">
        <v>2.4653999999999998</v>
      </c>
    </row>
    <row r="6254" spans="2:8" x14ac:dyDescent="0.25">
      <c r="B6254" s="191" t="s">
        <v>1381</v>
      </c>
      <c r="C6254" s="193">
        <v>9</v>
      </c>
      <c r="D6254" s="193">
        <v>2</v>
      </c>
      <c r="E6254" s="193">
        <v>16</v>
      </c>
      <c r="F6254" s="193">
        <v>3</v>
      </c>
      <c r="G6254" s="194">
        <v>1.4464399999999999</v>
      </c>
      <c r="H6254" s="195">
        <v>2.4496600000000002</v>
      </c>
    </row>
    <row r="6255" spans="2:8" x14ac:dyDescent="0.25">
      <c r="B6255" s="191" t="s">
        <v>1381</v>
      </c>
      <c r="C6255" s="193">
        <v>9</v>
      </c>
      <c r="D6255" s="193">
        <v>2</v>
      </c>
      <c r="E6255" s="193">
        <v>17</v>
      </c>
      <c r="F6255" s="193">
        <v>3</v>
      </c>
      <c r="G6255" s="194">
        <v>1.4027799999999999</v>
      </c>
      <c r="H6255" s="195">
        <v>2.3395600000000001</v>
      </c>
    </row>
    <row r="6256" spans="2:8" x14ac:dyDescent="0.25">
      <c r="B6256" s="191" t="s">
        <v>1381</v>
      </c>
      <c r="C6256" s="193">
        <v>9</v>
      </c>
      <c r="D6256" s="193">
        <v>3</v>
      </c>
      <c r="E6256" s="193">
        <v>15</v>
      </c>
      <c r="F6256" s="193">
        <v>4</v>
      </c>
      <c r="G6256" s="194">
        <v>1.0105</v>
      </c>
      <c r="H6256" s="195">
        <v>1.74522</v>
      </c>
    </row>
    <row r="6257" spans="2:8" x14ac:dyDescent="0.25">
      <c r="B6257" s="191" t="s">
        <v>1381</v>
      </c>
      <c r="C6257" s="193">
        <v>9</v>
      </c>
      <c r="D6257" s="193">
        <v>3</v>
      </c>
      <c r="E6257" s="193">
        <v>16</v>
      </c>
      <c r="F6257" s="193">
        <v>4</v>
      </c>
      <c r="G6257" s="194">
        <v>0.99663199999999996</v>
      </c>
      <c r="H6257" s="195">
        <v>1.67347</v>
      </c>
    </row>
    <row r="6258" spans="2:8" x14ac:dyDescent="0.25">
      <c r="B6258" s="191" t="s">
        <v>1381</v>
      </c>
      <c r="C6258" s="193">
        <v>9</v>
      </c>
      <c r="D6258" s="193">
        <v>3</v>
      </c>
      <c r="E6258" s="193">
        <v>17</v>
      </c>
      <c r="F6258" s="193">
        <v>4</v>
      </c>
      <c r="G6258" s="194">
        <v>0.90794299999999994</v>
      </c>
      <c r="H6258" s="195">
        <v>1.49675</v>
      </c>
    </row>
    <row r="6259" spans="2:8" x14ac:dyDescent="0.25">
      <c r="B6259" s="191" t="s">
        <v>487</v>
      </c>
      <c r="C6259" s="193">
        <v>9</v>
      </c>
      <c r="D6259" s="193">
        <v>1</v>
      </c>
      <c r="E6259" s="193">
        <v>15</v>
      </c>
      <c r="F6259" s="193">
        <v>2</v>
      </c>
      <c r="G6259" s="194">
        <v>1.63567</v>
      </c>
      <c r="H6259" s="195">
        <v>2.8017300000000001</v>
      </c>
    </row>
    <row r="6260" spans="2:8" x14ac:dyDescent="0.25">
      <c r="B6260" s="191" t="s">
        <v>487</v>
      </c>
      <c r="C6260" s="193">
        <v>9</v>
      </c>
      <c r="D6260" s="193">
        <v>1</v>
      </c>
      <c r="E6260" s="193">
        <v>16</v>
      </c>
      <c r="F6260" s="193">
        <v>2</v>
      </c>
      <c r="G6260" s="194">
        <v>1.87662</v>
      </c>
      <c r="H6260" s="195">
        <v>3.1373899999999999</v>
      </c>
    </row>
    <row r="6261" spans="2:8" x14ac:dyDescent="0.25">
      <c r="B6261" s="191" t="s">
        <v>487</v>
      </c>
      <c r="C6261" s="193">
        <v>9</v>
      </c>
      <c r="D6261" s="193">
        <v>1</v>
      </c>
      <c r="E6261" s="193">
        <v>17</v>
      </c>
      <c r="F6261" s="193">
        <v>2</v>
      </c>
      <c r="G6261" s="194">
        <v>1.9200900000000001</v>
      </c>
      <c r="H6261" s="195">
        <v>3.2155</v>
      </c>
    </row>
    <row r="6262" spans="2:8" x14ac:dyDescent="0.25">
      <c r="B6262" s="191" t="s">
        <v>487</v>
      </c>
      <c r="C6262" s="193">
        <v>9</v>
      </c>
      <c r="D6262" s="193">
        <v>2</v>
      </c>
      <c r="E6262" s="193">
        <v>15</v>
      </c>
      <c r="F6262" s="193">
        <v>3</v>
      </c>
      <c r="G6262" s="194">
        <v>1.41798</v>
      </c>
      <c r="H6262" s="195">
        <v>2.4653999999999998</v>
      </c>
    </row>
    <row r="6263" spans="2:8" x14ac:dyDescent="0.25">
      <c r="B6263" s="191" t="s">
        <v>487</v>
      </c>
      <c r="C6263" s="193">
        <v>9</v>
      </c>
      <c r="D6263" s="193">
        <v>2</v>
      </c>
      <c r="E6263" s="193">
        <v>16</v>
      </c>
      <c r="F6263" s="193">
        <v>3</v>
      </c>
      <c r="G6263" s="194">
        <v>1.4464399999999999</v>
      </c>
      <c r="H6263" s="195">
        <v>2.4496600000000002</v>
      </c>
    </row>
    <row r="6264" spans="2:8" x14ac:dyDescent="0.25">
      <c r="B6264" s="191" t="s">
        <v>487</v>
      </c>
      <c r="C6264" s="193">
        <v>9</v>
      </c>
      <c r="D6264" s="193">
        <v>2</v>
      </c>
      <c r="E6264" s="193">
        <v>17</v>
      </c>
      <c r="F6264" s="193">
        <v>3</v>
      </c>
      <c r="G6264" s="194">
        <v>1.4027799999999999</v>
      </c>
      <c r="H6264" s="195">
        <v>2.3395600000000001</v>
      </c>
    </row>
    <row r="6265" spans="2:8" x14ac:dyDescent="0.25">
      <c r="B6265" s="191" t="s">
        <v>487</v>
      </c>
      <c r="C6265" s="193">
        <v>9</v>
      </c>
      <c r="D6265" s="193">
        <v>3</v>
      </c>
      <c r="E6265" s="193">
        <v>15</v>
      </c>
      <c r="F6265" s="193">
        <v>4</v>
      </c>
      <c r="G6265" s="194">
        <v>1.0105</v>
      </c>
      <c r="H6265" s="195">
        <v>1.74522</v>
      </c>
    </row>
    <row r="6266" spans="2:8" x14ac:dyDescent="0.25">
      <c r="B6266" s="191" t="s">
        <v>487</v>
      </c>
      <c r="C6266" s="193">
        <v>9</v>
      </c>
      <c r="D6266" s="193">
        <v>3</v>
      </c>
      <c r="E6266" s="193">
        <v>16</v>
      </c>
      <c r="F6266" s="193">
        <v>4</v>
      </c>
      <c r="G6266" s="194">
        <v>0.99663199999999996</v>
      </c>
      <c r="H6266" s="195">
        <v>1.67347</v>
      </c>
    </row>
    <row r="6267" spans="2:8" x14ac:dyDescent="0.25">
      <c r="B6267" s="191" t="s">
        <v>487</v>
      </c>
      <c r="C6267" s="193">
        <v>9</v>
      </c>
      <c r="D6267" s="193">
        <v>3</v>
      </c>
      <c r="E6267" s="193">
        <v>17</v>
      </c>
      <c r="F6267" s="193">
        <v>4</v>
      </c>
      <c r="G6267" s="194">
        <v>0.90794299999999994</v>
      </c>
      <c r="H6267" s="195">
        <v>1.49675</v>
      </c>
    </row>
    <row r="6268" spans="2:8" x14ac:dyDescent="0.25">
      <c r="B6268" s="191" t="s">
        <v>1382</v>
      </c>
      <c r="C6268" s="193">
        <v>9</v>
      </c>
      <c r="D6268" s="193">
        <v>1</v>
      </c>
      <c r="E6268" s="193">
        <v>15</v>
      </c>
      <c r="F6268" s="193">
        <v>2</v>
      </c>
      <c r="G6268" s="194">
        <v>1.4804999999999999</v>
      </c>
      <c r="H6268" s="195">
        <v>2.53593</v>
      </c>
    </row>
    <row r="6269" spans="2:8" x14ac:dyDescent="0.25">
      <c r="B6269" s="191" t="s">
        <v>1382</v>
      </c>
      <c r="C6269" s="193">
        <v>9</v>
      </c>
      <c r="D6269" s="193">
        <v>1</v>
      </c>
      <c r="E6269" s="193">
        <v>16</v>
      </c>
      <c r="F6269" s="193">
        <v>2</v>
      </c>
      <c r="G6269" s="194">
        <v>1.69859</v>
      </c>
      <c r="H6269" s="195">
        <v>2.83975</v>
      </c>
    </row>
    <row r="6270" spans="2:8" x14ac:dyDescent="0.25">
      <c r="B6270" s="191" t="s">
        <v>1382</v>
      </c>
      <c r="C6270" s="193">
        <v>9</v>
      </c>
      <c r="D6270" s="193">
        <v>1</v>
      </c>
      <c r="E6270" s="193">
        <v>17</v>
      </c>
      <c r="F6270" s="193">
        <v>2</v>
      </c>
      <c r="G6270" s="194">
        <v>1.73793</v>
      </c>
      <c r="H6270" s="195">
        <v>2.91045</v>
      </c>
    </row>
    <row r="6271" spans="2:8" x14ac:dyDescent="0.25">
      <c r="B6271" s="191" t="s">
        <v>1382</v>
      </c>
      <c r="C6271" s="193">
        <v>9</v>
      </c>
      <c r="D6271" s="193">
        <v>2</v>
      </c>
      <c r="E6271" s="193">
        <v>15</v>
      </c>
      <c r="F6271" s="193">
        <v>3</v>
      </c>
      <c r="G6271" s="194">
        <v>1.28346</v>
      </c>
      <c r="H6271" s="195">
        <v>2.2315100000000001</v>
      </c>
    </row>
    <row r="6272" spans="2:8" x14ac:dyDescent="0.25">
      <c r="B6272" s="191" t="s">
        <v>1382</v>
      </c>
      <c r="C6272" s="193">
        <v>9</v>
      </c>
      <c r="D6272" s="193">
        <v>2</v>
      </c>
      <c r="E6272" s="193">
        <v>16</v>
      </c>
      <c r="F6272" s="193">
        <v>3</v>
      </c>
      <c r="G6272" s="194">
        <v>1.3092200000000001</v>
      </c>
      <c r="H6272" s="195">
        <v>2.21726</v>
      </c>
    </row>
    <row r="6273" spans="2:8" x14ac:dyDescent="0.25">
      <c r="B6273" s="191" t="s">
        <v>1382</v>
      </c>
      <c r="C6273" s="193">
        <v>9</v>
      </c>
      <c r="D6273" s="193">
        <v>2</v>
      </c>
      <c r="E6273" s="193">
        <v>17</v>
      </c>
      <c r="F6273" s="193">
        <v>3</v>
      </c>
      <c r="G6273" s="194">
        <v>1.2697000000000001</v>
      </c>
      <c r="H6273" s="195">
        <v>2.11761</v>
      </c>
    </row>
    <row r="6274" spans="2:8" x14ac:dyDescent="0.25">
      <c r="B6274" s="191" t="s">
        <v>1382</v>
      </c>
      <c r="C6274" s="193">
        <v>9</v>
      </c>
      <c r="D6274" s="193">
        <v>3</v>
      </c>
      <c r="E6274" s="193">
        <v>15</v>
      </c>
      <c r="F6274" s="193">
        <v>4</v>
      </c>
      <c r="G6274" s="194">
        <v>0.914632</v>
      </c>
      <c r="H6274" s="195">
        <v>1.57965</v>
      </c>
    </row>
    <row r="6275" spans="2:8" x14ac:dyDescent="0.25">
      <c r="B6275" s="191" t="s">
        <v>1382</v>
      </c>
      <c r="C6275" s="193">
        <v>9</v>
      </c>
      <c r="D6275" s="193">
        <v>3</v>
      </c>
      <c r="E6275" s="193">
        <v>16</v>
      </c>
      <c r="F6275" s="193">
        <v>4</v>
      </c>
      <c r="G6275" s="194">
        <v>0.90208299999999997</v>
      </c>
      <c r="H6275" s="195">
        <v>1.51471</v>
      </c>
    </row>
    <row r="6276" spans="2:8" x14ac:dyDescent="0.25">
      <c r="B6276" s="191" t="s">
        <v>1382</v>
      </c>
      <c r="C6276" s="193">
        <v>9</v>
      </c>
      <c r="D6276" s="193">
        <v>3</v>
      </c>
      <c r="E6276" s="193">
        <v>17</v>
      </c>
      <c r="F6276" s="193">
        <v>4</v>
      </c>
      <c r="G6276" s="194">
        <v>0.82180699999999995</v>
      </c>
      <c r="H6276" s="195">
        <v>1.35476</v>
      </c>
    </row>
    <row r="6277" spans="2:8" x14ac:dyDescent="0.25">
      <c r="B6277" s="191" t="s">
        <v>1383</v>
      </c>
      <c r="C6277" s="193">
        <v>9</v>
      </c>
      <c r="D6277" s="193">
        <v>1</v>
      </c>
      <c r="E6277" s="193">
        <v>15</v>
      </c>
      <c r="F6277" s="193">
        <v>2</v>
      </c>
      <c r="G6277" s="194">
        <v>1.5362</v>
      </c>
      <c r="H6277" s="195">
        <v>2.6313399999999998</v>
      </c>
    </row>
    <row r="6278" spans="2:8" x14ac:dyDescent="0.25">
      <c r="B6278" s="191" t="s">
        <v>1383</v>
      </c>
      <c r="C6278" s="193">
        <v>9</v>
      </c>
      <c r="D6278" s="193">
        <v>1</v>
      </c>
      <c r="E6278" s="193">
        <v>16</v>
      </c>
      <c r="F6278" s="193">
        <v>2</v>
      </c>
      <c r="G6278" s="194">
        <v>1.7625</v>
      </c>
      <c r="H6278" s="195">
        <v>2.94659</v>
      </c>
    </row>
    <row r="6279" spans="2:8" x14ac:dyDescent="0.25">
      <c r="B6279" s="191" t="s">
        <v>1383</v>
      </c>
      <c r="C6279" s="193">
        <v>9</v>
      </c>
      <c r="D6279" s="193">
        <v>1</v>
      </c>
      <c r="E6279" s="193">
        <v>17</v>
      </c>
      <c r="F6279" s="193">
        <v>2</v>
      </c>
      <c r="G6279" s="194">
        <v>1.80332</v>
      </c>
      <c r="H6279" s="195">
        <v>3.0199600000000002</v>
      </c>
    </row>
    <row r="6280" spans="2:8" x14ac:dyDescent="0.25">
      <c r="B6280" s="191" t="s">
        <v>1383</v>
      </c>
      <c r="C6280" s="193">
        <v>9</v>
      </c>
      <c r="D6280" s="193">
        <v>2</v>
      </c>
      <c r="E6280" s="193">
        <v>15</v>
      </c>
      <c r="F6280" s="193">
        <v>3</v>
      </c>
      <c r="G6280" s="194">
        <v>1.33175</v>
      </c>
      <c r="H6280" s="195">
        <v>2.3154699999999999</v>
      </c>
    </row>
    <row r="6281" spans="2:8" x14ac:dyDescent="0.25">
      <c r="B6281" s="191" t="s">
        <v>1383</v>
      </c>
      <c r="C6281" s="193">
        <v>9</v>
      </c>
      <c r="D6281" s="193">
        <v>2</v>
      </c>
      <c r="E6281" s="193">
        <v>16</v>
      </c>
      <c r="F6281" s="193">
        <v>3</v>
      </c>
      <c r="G6281" s="194">
        <v>1.3584799999999999</v>
      </c>
      <c r="H6281" s="195">
        <v>2.3006899999999999</v>
      </c>
    </row>
    <row r="6282" spans="2:8" x14ac:dyDescent="0.25">
      <c r="B6282" s="191" t="s">
        <v>1383</v>
      </c>
      <c r="C6282" s="193">
        <v>9</v>
      </c>
      <c r="D6282" s="193">
        <v>2</v>
      </c>
      <c r="E6282" s="193">
        <v>17</v>
      </c>
      <c r="F6282" s="193">
        <v>3</v>
      </c>
      <c r="G6282" s="194">
        <v>1.3174699999999999</v>
      </c>
      <c r="H6282" s="195">
        <v>2.1972900000000002</v>
      </c>
    </row>
    <row r="6283" spans="2:8" x14ac:dyDescent="0.25">
      <c r="B6283" s="191" t="s">
        <v>1383</v>
      </c>
      <c r="C6283" s="193">
        <v>9</v>
      </c>
      <c r="D6283" s="193">
        <v>3</v>
      </c>
      <c r="E6283" s="193">
        <v>15</v>
      </c>
      <c r="F6283" s="193">
        <v>4</v>
      </c>
      <c r="G6283" s="194">
        <v>0.94904500000000003</v>
      </c>
      <c r="H6283" s="195">
        <v>1.6390800000000001</v>
      </c>
    </row>
    <row r="6284" spans="2:8" x14ac:dyDescent="0.25">
      <c r="B6284" s="191" t="s">
        <v>1383</v>
      </c>
      <c r="C6284" s="193">
        <v>9</v>
      </c>
      <c r="D6284" s="193">
        <v>3</v>
      </c>
      <c r="E6284" s="193">
        <v>16</v>
      </c>
      <c r="F6284" s="193">
        <v>4</v>
      </c>
      <c r="G6284" s="194">
        <v>0.93602399999999997</v>
      </c>
      <c r="H6284" s="195">
        <v>1.5717000000000001</v>
      </c>
    </row>
    <row r="6285" spans="2:8" x14ac:dyDescent="0.25">
      <c r="B6285" s="191" t="s">
        <v>1383</v>
      </c>
      <c r="C6285" s="193">
        <v>9</v>
      </c>
      <c r="D6285" s="193">
        <v>3</v>
      </c>
      <c r="E6285" s="193">
        <v>17</v>
      </c>
      <c r="F6285" s="193">
        <v>4</v>
      </c>
      <c r="G6285" s="194">
        <v>0.85272800000000004</v>
      </c>
      <c r="H6285" s="195">
        <v>1.4057299999999999</v>
      </c>
    </row>
    <row r="6286" spans="2:8" x14ac:dyDescent="0.25">
      <c r="B6286" s="191" t="s">
        <v>488</v>
      </c>
      <c r="C6286" s="193">
        <v>9</v>
      </c>
      <c r="D6286" s="193">
        <v>1</v>
      </c>
      <c r="E6286" s="193">
        <v>15</v>
      </c>
      <c r="F6286" s="193">
        <v>2</v>
      </c>
      <c r="G6286" s="194">
        <v>1.5362</v>
      </c>
      <c r="H6286" s="195">
        <v>2.6313399999999998</v>
      </c>
    </row>
    <row r="6287" spans="2:8" x14ac:dyDescent="0.25">
      <c r="B6287" s="191" t="s">
        <v>488</v>
      </c>
      <c r="C6287" s="193">
        <v>9</v>
      </c>
      <c r="D6287" s="193">
        <v>1</v>
      </c>
      <c r="E6287" s="193">
        <v>16</v>
      </c>
      <c r="F6287" s="193">
        <v>2</v>
      </c>
      <c r="G6287" s="194">
        <v>1.7625</v>
      </c>
      <c r="H6287" s="195">
        <v>2.94659</v>
      </c>
    </row>
    <row r="6288" spans="2:8" x14ac:dyDescent="0.25">
      <c r="B6288" s="191" t="s">
        <v>488</v>
      </c>
      <c r="C6288" s="193">
        <v>9</v>
      </c>
      <c r="D6288" s="193">
        <v>1</v>
      </c>
      <c r="E6288" s="193">
        <v>17</v>
      </c>
      <c r="F6288" s="193">
        <v>2</v>
      </c>
      <c r="G6288" s="194">
        <v>1.80332</v>
      </c>
      <c r="H6288" s="195">
        <v>3.0199600000000002</v>
      </c>
    </row>
    <row r="6289" spans="2:8" x14ac:dyDescent="0.25">
      <c r="B6289" s="191" t="s">
        <v>488</v>
      </c>
      <c r="C6289" s="193">
        <v>9</v>
      </c>
      <c r="D6289" s="193">
        <v>2</v>
      </c>
      <c r="E6289" s="193">
        <v>15</v>
      </c>
      <c r="F6289" s="193">
        <v>3</v>
      </c>
      <c r="G6289" s="194">
        <v>1.33175</v>
      </c>
      <c r="H6289" s="195">
        <v>2.3154699999999999</v>
      </c>
    </row>
    <row r="6290" spans="2:8" x14ac:dyDescent="0.25">
      <c r="B6290" s="191" t="s">
        <v>488</v>
      </c>
      <c r="C6290" s="193">
        <v>9</v>
      </c>
      <c r="D6290" s="193">
        <v>2</v>
      </c>
      <c r="E6290" s="193">
        <v>16</v>
      </c>
      <c r="F6290" s="193">
        <v>3</v>
      </c>
      <c r="G6290" s="194">
        <v>1.3584799999999999</v>
      </c>
      <c r="H6290" s="195">
        <v>2.3006899999999999</v>
      </c>
    </row>
    <row r="6291" spans="2:8" x14ac:dyDescent="0.25">
      <c r="B6291" s="191" t="s">
        <v>488</v>
      </c>
      <c r="C6291" s="193">
        <v>9</v>
      </c>
      <c r="D6291" s="193">
        <v>2</v>
      </c>
      <c r="E6291" s="193">
        <v>17</v>
      </c>
      <c r="F6291" s="193">
        <v>3</v>
      </c>
      <c r="G6291" s="194">
        <v>1.3174699999999999</v>
      </c>
      <c r="H6291" s="195">
        <v>2.1972900000000002</v>
      </c>
    </row>
    <row r="6292" spans="2:8" x14ac:dyDescent="0.25">
      <c r="B6292" s="191" t="s">
        <v>488</v>
      </c>
      <c r="C6292" s="193">
        <v>9</v>
      </c>
      <c r="D6292" s="193">
        <v>3</v>
      </c>
      <c r="E6292" s="193">
        <v>15</v>
      </c>
      <c r="F6292" s="193">
        <v>4</v>
      </c>
      <c r="G6292" s="194">
        <v>0.94904500000000003</v>
      </c>
      <c r="H6292" s="195">
        <v>1.6390800000000001</v>
      </c>
    </row>
    <row r="6293" spans="2:8" x14ac:dyDescent="0.25">
      <c r="B6293" s="191" t="s">
        <v>488</v>
      </c>
      <c r="C6293" s="193">
        <v>9</v>
      </c>
      <c r="D6293" s="193">
        <v>3</v>
      </c>
      <c r="E6293" s="193">
        <v>16</v>
      </c>
      <c r="F6293" s="193">
        <v>4</v>
      </c>
      <c r="G6293" s="194">
        <v>0.93602399999999997</v>
      </c>
      <c r="H6293" s="195">
        <v>1.5717000000000001</v>
      </c>
    </row>
    <row r="6294" spans="2:8" x14ac:dyDescent="0.25">
      <c r="B6294" s="191" t="s">
        <v>488</v>
      </c>
      <c r="C6294" s="193">
        <v>9</v>
      </c>
      <c r="D6294" s="193">
        <v>3</v>
      </c>
      <c r="E6294" s="193">
        <v>17</v>
      </c>
      <c r="F6294" s="193">
        <v>4</v>
      </c>
      <c r="G6294" s="194">
        <v>0.85272800000000004</v>
      </c>
      <c r="H6294" s="195">
        <v>1.4057299999999999</v>
      </c>
    </row>
    <row r="6295" spans="2:8" x14ac:dyDescent="0.25">
      <c r="B6295" s="191" t="s">
        <v>1384</v>
      </c>
      <c r="C6295" s="193">
        <v>9</v>
      </c>
      <c r="D6295" s="193">
        <v>1</v>
      </c>
      <c r="E6295" s="193">
        <v>15</v>
      </c>
      <c r="F6295" s="193">
        <v>2</v>
      </c>
      <c r="G6295" s="194">
        <v>1.3832599999999999</v>
      </c>
      <c r="H6295" s="195">
        <v>2.36938</v>
      </c>
    </row>
    <row r="6296" spans="2:8" x14ac:dyDescent="0.25">
      <c r="B6296" s="191" t="s">
        <v>1384</v>
      </c>
      <c r="C6296" s="193">
        <v>9</v>
      </c>
      <c r="D6296" s="193">
        <v>1</v>
      </c>
      <c r="E6296" s="193">
        <v>16</v>
      </c>
      <c r="F6296" s="193">
        <v>2</v>
      </c>
      <c r="G6296" s="194">
        <v>1.5870299999999999</v>
      </c>
      <c r="H6296" s="195">
        <v>2.6532499999999999</v>
      </c>
    </row>
    <row r="6297" spans="2:8" x14ac:dyDescent="0.25">
      <c r="B6297" s="191" t="s">
        <v>1384</v>
      </c>
      <c r="C6297" s="193">
        <v>9</v>
      </c>
      <c r="D6297" s="193">
        <v>1</v>
      </c>
      <c r="E6297" s="193">
        <v>17</v>
      </c>
      <c r="F6297" s="193">
        <v>2</v>
      </c>
      <c r="G6297" s="194">
        <v>1.6237900000000001</v>
      </c>
      <c r="H6297" s="195">
        <v>2.7193100000000001</v>
      </c>
    </row>
    <row r="6298" spans="2:8" x14ac:dyDescent="0.25">
      <c r="B6298" s="191" t="s">
        <v>1384</v>
      </c>
      <c r="C6298" s="193">
        <v>9</v>
      </c>
      <c r="D6298" s="193">
        <v>2</v>
      </c>
      <c r="E6298" s="193">
        <v>15</v>
      </c>
      <c r="F6298" s="193">
        <v>3</v>
      </c>
      <c r="G6298" s="194">
        <v>1.1991700000000001</v>
      </c>
      <c r="H6298" s="195">
        <v>2.0849500000000001</v>
      </c>
    </row>
    <row r="6299" spans="2:8" x14ac:dyDescent="0.25">
      <c r="B6299" s="191" t="s">
        <v>1384</v>
      </c>
      <c r="C6299" s="193">
        <v>9</v>
      </c>
      <c r="D6299" s="193">
        <v>2</v>
      </c>
      <c r="E6299" s="193">
        <v>16</v>
      </c>
      <c r="F6299" s="193">
        <v>3</v>
      </c>
      <c r="G6299" s="194">
        <v>1.2232400000000001</v>
      </c>
      <c r="H6299" s="195">
        <v>2.0716399999999999</v>
      </c>
    </row>
    <row r="6300" spans="2:8" x14ac:dyDescent="0.25">
      <c r="B6300" s="191" t="s">
        <v>1384</v>
      </c>
      <c r="C6300" s="193">
        <v>9</v>
      </c>
      <c r="D6300" s="193">
        <v>2</v>
      </c>
      <c r="E6300" s="193">
        <v>17</v>
      </c>
      <c r="F6300" s="193">
        <v>3</v>
      </c>
      <c r="G6300" s="194">
        <v>1.18631</v>
      </c>
      <c r="H6300" s="195">
        <v>1.9785299999999999</v>
      </c>
    </row>
    <row r="6301" spans="2:8" x14ac:dyDescent="0.25">
      <c r="B6301" s="191" t="s">
        <v>1384</v>
      </c>
      <c r="C6301" s="193">
        <v>9</v>
      </c>
      <c r="D6301" s="193">
        <v>3</v>
      </c>
      <c r="E6301" s="193">
        <v>15</v>
      </c>
      <c r="F6301" s="193">
        <v>4</v>
      </c>
      <c r="G6301" s="194">
        <v>0.85456299999999996</v>
      </c>
      <c r="H6301" s="195">
        <v>1.4759</v>
      </c>
    </row>
    <row r="6302" spans="2:8" x14ac:dyDescent="0.25">
      <c r="B6302" s="191" t="s">
        <v>1384</v>
      </c>
      <c r="C6302" s="193">
        <v>9</v>
      </c>
      <c r="D6302" s="193">
        <v>3</v>
      </c>
      <c r="E6302" s="193">
        <v>16</v>
      </c>
      <c r="F6302" s="193">
        <v>4</v>
      </c>
      <c r="G6302" s="194">
        <v>0.84283799999999998</v>
      </c>
      <c r="H6302" s="195">
        <v>1.41523</v>
      </c>
    </row>
    <row r="6303" spans="2:8" x14ac:dyDescent="0.25">
      <c r="B6303" s="191" t="s">
        <v>1384</v>
      </c>
      <c r="C6303" s="193">
        <v>9</v>
      </c>
      <c r="D6303" s="193">
        <v>3</v>
      </c>
      <c r="E6303" s="193">
        <v>17</v>
      </c>
      <c r="F6303" s="193">
        <v>4</v>
      </c>
      <c r="G6303" s="194">
        <v>0.76783400000000002</v>
      </c>
      <c r="H6303" s="195">
        <v>1.2657799999999999</v>
      </c>
    </row>
    <row r="6304" spans="2:8" x14ac:dyDescent="0.25">
      <c r="B6304" s="191" t="s">
        <v>489</v>
      </c>
      <c r="C6304" s="193">
        <v>9</v>
      </c>
      <c r="D6304" s="193">
        <v>1</v>
      </c>
      <c r="E6304" s="193">
        <v>15</v>
      </c>
      <c r="F6304" s="193">
        <v>2</v>
      </c>
      <c r="G6304" s="194">
        <v>3.6281599999999998</v>
      </c>
      <c r="H6304" s="195">
        <v>6.23367</v>
      </c>
    </row>
    <row r="6305" spans="2:8" x14ac:dyDescent="0.25">
      <c r="B6305" s="191" t="s">
        <v>489</v>
      </c>
      <c r="C6305" s="193">
        <v>9</v>
      </c>
      <c r="D6305" s="193">
        <v>1</v>
      </c>
      <c r="E6305" s="193">
        <v>16</v>
      </c>
      <c r="F6305" s="193">
        <v>2</v>
      </c>
      <c r="G6305" s="194">
        <v>3.4119299999999999</v>
      </c>
      <c r="H6305" s="195">
        <v>5.8003</v>
      </c>
    </row>
    <row r="6306" spans="2:8" x14ac:dyDescent="0.25">
      <c r="B6306" s="191" t="s">
        <v>489</v>
      </c>
      <c r="C6306" s="193">
        <v>9</v>
      </c>
      <c r="D6306" s="193">
        <v>1</v>
      </c>
      <c r="E6306" s="193">
        <v>17</v>
      </c>
      <c r="F6306" s="193">
        <v>2</v>
      </c>
      <c r="G6306" s="194">
        <v>3.3753700000000002</v>
      </c>
      <c r="H6306" s="195">
        <v>5.7244400000000004</v>
      </c>
    </row>
    <row r="6307" spans="2:8" x14ac:dyDescent="0.25">
      <c r="B6307" s="191" t="s">
        <v>489</v>
      </c>
      <c r="C6307" s="193">
        <v>9</v>
      </c>
      <c r="D6307" s="193">
        <v>2</v>
      </c>
      <c r="E6307" s="193">
        <v>15</v>
      </c>
      <c r="F6307" s="193">
        <v>3</v>
      </c>
      <c r="G6307" s="194">
        <v>2.1280800000000002</v>
      </c>
      <c r="H6307" s="195">
        <v>3.6395599999999999</v>
      </c>
    </row>
    <row r="6308" spans="2:8" x14ac:dyDescent="0.25">
      <c r="B6308" s="191" t="s">
        <v>489</v>
      </c>
      <c r="C6308" s="193">
        <v>9</v>
      </c>
      <c r="D6308" s="193">
        <v>2</v>
      </c>
      <c r="E6308" s="193">
        <v>16</v>
      </c>
      <c r="F6308" s="193">
        <v>3</v>
      </c>
      <c r="G6308" s="194">
        <v>2.1955200000000001</v>
      </c>
      <c r="H6308" s="195">
        <v>3.7238600000000002</v>
      </c>
    </row>
    <row r="6309" spans="2:8" x14ac:dyDescent="0.25">
      <c r="B6309" s="191" t="s">
        <v>489</v>
      </c>
      <c r="C6309" s="193">
        <v>9</v>
      </c>
      <c r="D6309" s="193">
        <v>2</v>
      </c>
      <c r="E6309" s="193">
        <v>17</v>
      </c>
      <c r="F6309" s="193">
        <v>3</v>
      </c>
      <c r="G6309" s="194">
        <v>2.1847599999999998</v>
      </c>
      <c r="H6309" s="195">
        <v>3.6618400000000002</v>
      </c>
    </row>
    <row r="6310" spans="2:8" x14ac:dyDescent="0.25">
      <c r="B6310" s="191" t="s">
        <v>489</v>
      </c>
      <c r="C6310" s="193">
        <v>9</v>
      </c>
      <c r="D6310" s="193">
        <v>3</v>
      </c>
      <c r="E6310" s="193">
        <v>15</v>
      </c>
      <c r="F6310" s="193">
        <v>4</v>
      </c>
      <c r="G6310" s="194">
        <v>2.18614</v>
      </c>
      <c r="H6310" s="195">
        <v>3.6890700000000001</v>
      </c>
    </row>
    <row r="6311" spans="2:8" x14ac:dyDescent="0.25">
      <c r="B6311" s="191" t="s">
        <v>489</v>
      </c>
      <c r="C6311" s="193">
        <v>9</v>
      </c>
      <c r="D6311" s="193">
        <v>3</v>
      </c>
      <c r="E6311" s="193">
        <v>16</v>
      </c>
      <c r="F6311" s="193">
        <v>4</v>
      </c>
      <c r="G6311" s="194">
        <v>1.9321600000000001</v>
      </c>
      <c r="H6311" s="195">
        <v>3.20025</v>
      </c>
    </row>
    <row r="6312" spans="2:8" x14ac:dyDescent="0.25">
      <c r="B6312" s="191" t="s">
        <v>489</v>
      </c>
      <c r="C6312" s="193">
        <v>9</v>
      </c>
      <c r="D6312" s="193">
        <v>3</v>
      </c>
      <c r="E6312" s="193">
        <v>17</v>
      </c>
      <c r="F6312" s="193">
        <v>4</v>
      </c>
      <c r="G6312" s="194">
        <v>1.8298700000000001</v>
      </c>
      <c r="H6312" s="195">
        <v>3.0150999999999999</v>
      </c>
    </row>
    <row r="6313" spans="2:8" x14ac:dyDescent="0.25">
      <c r="B6313" s="191" t="s">
        <v>490</v>
      </c>
      <c r="C6313" s="193">
        <v>9</v>
      </c>
      <c r="D6313" s="193">
        <v>1</v>
      </c>
      <c r="E6313" s="193">
        <v>15</v>
      </c>
      <c r="F6313" s="193">
        <v>2</v>
      </c>
      <c r="G6313" s="194">
        <v>3.2029899999999998</v>
      </c>
      <c r="H6313" s="195">
        <v>5.4774799999999999</v>
      </c>
    </row>
    <row r="6314" spans="2:8" x14ac:dyDescent="0.25">
      <c r="B6314" s="191" t="s">
        <v>490</v>
      </c>
      <c r="C6314" s="193">
        <v>9</v>
      </c>
      <c r="D6314" s="193">
        <v>1</v>
      </c>
      <c r="E6314" s="193">
        <v>16</v>
      </c>
      <c r="F6314" s="193">
        <v>2</v>
      </c>
      <c r="G6314" s="194">
        <v>3.0125899999999999</v>
      </c>
      <c r="H6314" s="195">
        <v>5.1020500000000002</v>
      </c>
    </row>
    <row r="6315" spans="2:8" x14ac:dyDescent="0.25">
      <c r="B6315" s="191" t="s">
        <v>490</v>
      </c>
      <c r="C6315" s="193">
        <v>9</v>
      </c>
      <c r="D6315" s="193">
        <v>1</v>
      </c>
      <c r="E6315" s="193">
        <v>17</v>
      </c>
      <c r="F6315" s="193">
        <v>2</v>
      </c>
      <c r="G6315" s="194">
        <v>2.9787499999999998</v>
      </c>
      <c r="H6315" s="195">
        <v>5.0341399999999998</v>
      </c>
    </row>
    <row r="6316" spans="2:8" x14ac:dyDescent="0.25">
      <c r="B6316" s="191" t="s">
        <v>490</v>
      </c>
      <c r="C6316" s="193">
        <v>9</v>
      </c>
      <c r="D6316" s="193">
        <v>2</v>
      </c>
      <c r="E6316" s="193">
        <v>15</v>
      </c>
      <c r="F6316" s="193">
        <v>3</v>
      </c>
      <c r="G6316" s="194">
        <v>1.8910199999999999</v>
      </c>
      <c r="H6316" s="195">
        <v>3.23386</v>
      </c>
    </row>
    <row r="6317" spans="2:8" x14ac:dyDescent="0.25">
      <c r="B6317" s="191" t="s">
        <v>490</v>
      </c>
      <c r="C6317" s="193">
        <v>9</v>
      </c>
      <c r="D6317" s="193">
        <v>2</v>
      </c>
      <c r="E6317" s="193">
        <v>16</v>
      </c>
      <c r="F6317" s="193">
        <v>3</v>
      </c>
      <c r="G6317" s="194">
        <v>1.9496199999999999</v>
      </c>
      <c r="H6317" s="195">
        <v>3.3048099999999998</v>
      </c>
    </row>
    <row r="6318" spans="2:8" x14ac:dyDescent="0.25">
      <c r="B6318" s="191" t="s">
        <v>490</v>
      </c>
      <c r="C6318" s="193">
        <v>9</v>
      </c>
      <c r="D6318" s="193">
        <v>2</v>
      </c>
      <c r="E6318" s="193">
        <v>17</v>
      </c>
      <c r="F6318" s="193">
        <v>3</v>
      </c>
      <c r="G6318" s="194">
        <v>1.9376100000000001</v>
      </c>
      <c r="H6318" s="195">
        <v>3.2505999999999999</v>
      </c>
    </row>
    <row r="6319" spans="2:8" x14ac:dyDescent="0.25">
      <c r="B6319" s="191" t="s">
        <v>490</v>
      </c>
      <c r="C6319" s="193">
        <v>9</v>
      </c>
      <c r="D6319" s="193">
        <v>3</v>
      </c>
      <c r="E6319" s="193">
        <v>15</v>
      </c>
      <c r="F6319" s="193">
        <v>4</v>
      </c>
      <c r="G6319" s="194">
        <v>1.9362299999999999</v>
      </c>
      <c r="H6319" s="195">
        <v>3.2656299999999998</v>
      </c>
    </row>
    <row r="6320" spans="2:8" x14ac:dyDescent="0.25">
      <c r="B6320" s="191" t="s">
        <v>490</v>
      </c>
      <c r="C6320" s="193">
        <v>9</v>
      </c>
      <c r="D6320" s="193">
        <v>3</v>
      </c>
      <c r="E6320" s="193">
        <v>16</v>
      </c>
      <c r="F6320" s="193">
        <v>4</v>
      </c>
      <c r="G6320" s="194">
        <v>1.7123600000000001</v>
      </c>
      <c r="H6320" s="195">
        <v>2.8375499999999998</v>
      </c>
    </row>
    <row r="6321" spans="2:8" x14ac:dyDescent="0.25">
      <c r="B6321" s="191" t="s">
        <v>490</v>
      </c>
      <c r="C6321" s="193">
        <v>9</v>
      </c>
      <c r="D6321" s="193">
        <v>3</v>
      </c>
      <c r="E6321" s="193">
        <v>17</v>
      </c>
      <c r="F6321" s="193">
        <v>4</v>
      </c>
      <c r="G6321" s="194">
        <v>1.6233599999999999</v>
      </c>
      <c r="H6321" s="195">
        <v>2.67625</v>
      </c>
    </row>
    <row r="6322" spans="2:8" x14ac:dyDescent="0.25">
      <c r="B6322" s="191" t="s">
        <v>491</v>
      </c>
      <c r="C6322" s="193">
        <v>9</v>
      </c>
      <c r="D6322" s="193">
        <v>1</v>
      </c>
      <c r="E6322" s="193">
        <v>15</v>
      </c>
      <c r="F6322" s="193">
        <v>2</v>
      </c>
      <c r="G6322" s="194">
        <v>2.9605000000000001</v>
      </c>
      <c r="H6322" s="195">
        <v>5.1392699999999998</v>
      </c>
    </row>
    <row r="6323" spans="2:8" x14ac:dyDescent="0.25">
      <c r="B6323" s="191" t="s">
        <v>491</v>
      </c>
      <c r="C6323" s="193">
        <v>9</v>
      </c>
      <c r="D6323" s="193">
        <v>1</v>
      </c>
      <c r="E6323" s="193">
        <v>16</v>
      </c>
      <c r="F6323" s="193">
        <v>2</v>
      </c>
      <c r="G6323" s="194">
        <v>2.7958799999999999</v>
      </c>
      <c r="H6323" s="195">
        <v>4.8006799999999998</v>
      </c>
    </row>
    <row r="6324" spans="2:8" x14ac:dyDescent="0.25">
      <c r="B6324" s="191" t="s">
        <v>491</v>
      </c>
      <c r="C6324" s="193">
        <v>9</v>
      </c>
      <c r="D6324" s="193">
        <v>1</v>
      </c>
      <c r="E6324" s="193">
        <v>17</v>
      </c>
      <c r="F6324" s="193">
        <v>2</v>
      </c>
      <c r="G6324" s="194">
        <v>2.76762</v>
      </c>
      <c r="H6324" s="195">
        <v>4.7381599999999997</v>
      </c>
    </row>
    <row r="6325" spans="2:8" x14ac:dyDescent="0.25">
      <c r="B6325" s="191" t="s">
        <v>491</v>
      </c>
      <c r="C6325" s="193">
        <v>9</v>
      </c>
      <c r="D6325" s="193">
        <v>2</v>
      </c>
      <c r="E6325" s="193">
        <v>15</v>
      </c>
      <c r="F6325" s="193">
        <v>3</v>
      </c>
      <c r="G6325" s="194">
        <v>1.7918000000000001</v>
      </c>
      <c r="H6325" s="195">
        <v>3.1079500000000002</v>
      </c>
    </row>
    <row r="6326" spans="2:8" x14ac:dyDescent="0.25">
      <c r="B6326" s="191" t="s">
        <v>491</v>
      </c>
      <c r="C6326" s="193">
        <v>9</v>
      </c>
      <c r="D6326" s="193">
        <v>2</v>
      </c>
      <c r="E6326" s="193">
        <v>16</v>
      </c>
      <c r="F6326" s="193">
        <v>3</v>
      </c>
      <c r="G6326" s="194">
        <v>1.84876</v>
      </c>
      <c r="H6326" s="195">
        <v>3.17944</v>
      </c>
    </row>
    <row r="6327" spans="2:8" x14ac:dyDescent="0.25">
      <c r="B6327" s="191" t="s">
        <v>491</v>
      </c>
      <c r="C6327" s="193">
        <v>9</v>
      </c>
      <c r="D6327" s="193">
        <v>2</v>
      </c>
      <c r="E6327" s="193">
        <v>17</v>
      </c>
      <c r="F6327" s="193">
        <v>3</v>
      </c>
      <c r="G6327" s="194">
        <v>1.8404499999999999</v>
      </c>
      <c r="H6327" s="195">
        <v>3.12642</v>
      </c>
    </row>
    <row r="6328" spans="2:8" x14ac:dyDescent="0.25">
      <c r="B6328" s="191" t="s">
        <v>491</v>
      </c>
      <c r="C6328" s="193">
        <v>9</v>
      </c>
      <c r="D6328" s="193">
        <v>3</v>
      </c>
      <c r="E6328" s="193">
        <v>15</v>
      </c>
      <c r="F6328" s="193">
        <v>4</v>
      </c>
      <c r="G6328" s="194">
        <v>1.83049</v>
      </c>
      <c r="H6328" s="195">
        <v>3.1419199999999998</v>
      </c>
    </row>
    <row r="6329" spans="2:8" x14ac:dyDescent="0.25">
      <c r="B6329" s="191" t="s">
        <v>491</v>
      </c>
      <c r="C6329" s="193">
        <v>9</v>
      </c>
      <c r="D6329" s="193">
        <v>3</v>
      </c>
      <c r="E6329" s="193">
        <v>16</v>
      </c>
      <c r="F6329" s="193">
        <v>4</v>
      </c>
      <c r="G6329" s="194">
        <v>1.6282700000000001</v>
      </c>
      <c r="H6329" s="195">
        <v>2.7410199999999998</v>
      </c>
    </row>
    <row r="6330" spans="2:8" x14ac:dyDescent="0.25">
      <c r="B6330" s="191" t="s">
        <v>491</v>
      </c>
      <c r="C6330" s="193">
        <v>9</v>
      </c>
      <c r="D6330" s="193">
        <v>3</v>
      </c>
      <c r="E6330" s="193">
        <v>17</v>
      </c>
      <c r="F6330" s="193">
        <v>4</v>
      </c>
      <c r="G6330" s="194">
        <v>1.5536300000000001</v>
      </c>
      <c r="H6330" s="195">
        <v>2.5981399999999999</v>
      </c>
    </row>
    <row r="6331" spans="2:8" x14ac:dyDescent="0.25">
      <c r="B6331" s="191" t="s">
        <v>492</v>
      </c>
      <c r="C6331" s="193">
        <v>9</v>
      </c>
      <c r="D6331" s="193">
        <v>1</v>
      </c>
      <c r="E6331" s="193">
        <v>15</v>
      </c>
      <c r="F6331" s="193">
        <v>2</v>
      </c>
      <c r="G6331" s="194">
        <v>2.7889499999999998</v>
      </c>
      <c r="H6331" s="195">
        <v>4.8573399999999998</v>
      </c>
    </row>
    <row r="6332" spans="2:8" x14ac:dyDescent="0.25">
      <c r="B6332" s="191" t="s">
        <v>492</v>
      </c>
      <c r="C6332" s="193">
        <v>9</v>
      </c>
      <c r="D6332" s="193">
        <v>1</v>
      </c>
      <c r="E6332" s="193">
        <v>16</v>
      </c>
      <c r="F6332" s="193">
        <v>2</v>
      </c>
      <c r="G6332" s="194">
        <v>2.6353499999999999</v>
      </c>
      <c r="H6332" s="195">
        <v>4.53932</v>
      </c>
    </row>
    <row r="6333" spans="2:8" x14ac:dyDescent="0.25">
      <c r="B6333" s="191" t="s">
        <v>492</v>
      </c>
      <c r="C6333" s="193">
        <v>9</v>
      </c>
      <c r="D6333" s="193">
        <v>1</v>
      </c>
      <c r="E6333" s="193">
        <v>17</v>
      </c>
      <c r="F6333" s="193">
        <v>2</v>
      </c>
      <c r="G6333" s="194">
        <v>2.60927</v>
      </c>
      <c r="H6333" s="195">
        <v>4.4801099999999998</v>
      </c>
    </row>
    <row r="6334" spans="2:8" x14ac:dyDescent="0.25">
      <c r="B6334" s="191" t="s">
        <v>492</v>
      </c>
      <c r="C6334" s="193">
        <v>9</v>
      </c>
      <c r="D6334" s="193">
        <v>2</v>
      </c>
      <c r="E6334" s="193">
        <v>15</v>
      </c>
      <c r="F6334" s="193">
        <v>3</v>
      </c>
      <c r="G6334" s="194">
        <v>1.69276</v>
      </c>
      <c r="H6334" s="195">
        <v>2.94136</v>
      </c>
    </row>
    <row r="6335" spans="2:8" x14ac:dyDescent="0.25">
      <c r="B6335" s="191" t="s">
        <v>492</v>
      </c>
      <c r="C6335" s="193">
        <v>9</v>
      </c>
      <c r="D6335" s="193">
        <v>2</v>
      </c>
      <c r="E6335" s="193">
        <v>16</v>
      </c>
      <c r="F6335" s="193">
        <v>3</v>
      </c>
      <c r="G6335" s="194">
        <v>1.74553</v>
      </c>
      <c r="H6335" s="195">
        <v>3.0076100000000001</v>
      </c>
    </row>
    <row r="6336" spans="2:8" x14ac:dyDescent="0.25">
      <c r="B6336" s="191" t="s">
        <v>492</v>
      </c>
      <c r="C6336" s="193">
        <v>9</v>
      </c>
      <c r="D6336" s="193">
        <v>2</v>
      </c>
      <c r="E6336" s="193">
        <v>17</v>
      </c>
      <c r="F6336" s="193">
        <v>3</v>
      </c>
      <c r="G6336" s="194">
        <v>1.7370399999999999</v>
      </c>
      <c r="H6336" s="195">
        <v>2.9522900000000001</v>
      </c>
    </row>
    <row r="6337" spans="2:8" x14ac:dyDescent="0.25">
      <c r="B6337" s="191" t="s">
        <v>492</v>
      </c>
      <c r="C6337" s="193">
        <v>9</v>
      </c>
      <c r="D6337" s="193">
        <v>3</v>
      </c>
      <c r="E6337" s="193">
        <v>15</v>
      </c>
      <c r="F6337" s="193">
        <v>4</v>
      </c>
      <c r="G6337" s="194">
        <v>1.7256800000000001</v>
      </c>
      <c r="H6337" s="195">
        <v>2.9587400000000001</v>
      </c>
    </row>
    <row r="6338" spans="2:8" x14ac:dyDescent="0.25">
      <c r="B6338" s="191" t="s">
        <v>492</v>
      </c>
      <c r="C6338" s="193">
        <v>9</v>
      </c>
      <c r="D6338" s="193">
        <v>3</v>
      </c>
      <c r="E6338" s="193">
        <v>16</v>
      </c>
      <c r="F6338" s="193">
        <v>4</v>
      </c>
      <c r="G6338" s="194">
        <v>1.53572</v>
      </c>
      <c r="H6338" s="195">
        <v>2.58047</v>
      </c>
    </row>
    <row r="6339" spans="2:8" x14ac:dyDescent="0.25">
      <c r="B6339" s="191" t="s">
        <v>492</v>
      </c>
      <c r="C6339" s="193">
        <v>9</v>
      </c>
      <c r="D6339" s="193">
        <v>3</v>
      </c>
      <c r="E6339" s="193">
        <v>17</v>
      </c>
      <c r="F6339" s="193">
        <v>4</v>
      </c>
      <c r="G6339" s="194">
        <v>1.46523</v>
      </c>
      <c r="H6339" s="195">
        <v>2.4480499999999998</v>
      </c>
    </row>
    <row r="6340" spans="2:8" x14ac:dyDescent="0.25">
      <c r="B6340" s="191" t="s">
        <v>493</v>
      </c>
      <c r="C6340" s="193">
        <v>9</v>
      </c>
      <c r="D6340" s="193">
        <v>1</v>
      </c>
      <c r="E6340" s="193">
        <v>15</v>
      </c>
      <c r="F6340" s="193">
        <v>2</v>
      </c>
      <c r="G6340" s="194">
        <v>3.2616800000000001</v>
      </c>
      <c r="H6340" s="195">
        <v>5.46143</v>
      </c>
    </row>
    <row r="6341" spans="2:8" x14ac:dyDescent="0.25">
      <c r="B6341" s="191" t="s">
        <v>493</v>
      </c>
      <c r="C6341" s="193">
        <v>9</v>
      </c>
      <c r="D6341" s="193">
        <v>1</v>
      </c>
      <c r="E6341" s="193">
        <v>16</v>
      </c>
      <c r="F6341" s="193">
        <v>2</v>
      </c>
      <c r="G6341" s="194">
        <v>3.0514899999999998</v>
      </c>
      <c r="H6341" s="195">
        <v>5.0539199999999997</v>
      </c>
    </row>
    <row r="6342" spans="2:8" x14ac:dyDescent="0.25">
      <c r="B6342" s="191" t="s">
        <v>493</v>
      </c>
      <c r="C6342" s="193">
        <v>9</v>
      </c>
      <c r="D6342" s="193">
        <v>1</v>
      </c>
      <c r="E6342" s="193">
        <v>17</v>
      </c>
      <c r="F6342" s="193">
        <v>2</v>
      </c>
      <c r="G6342" s="194">
        <v>3.0021800000000001</v>
      </c>
      <c r="H6342" s="195">
        <v>4.9369199999999998</v>
      </c>
    </row>
    <row r="6343" spans="2:8" x14ac:dyDescent="0.25">
      <c r="B6343" s="191" t="s">
        <v>493</v>
      </c>
      <c r="C6343" s="193">
        <v>9</v>
      </c>
      <c r="D6343" s="193">
        <v>2</v>
      </c>
      <c r="E6343" s="193">
        <v>15</v>
      </c>
      <c r="F6343" s="193">
        <v>3</v>
      </c>
      <c r="G6343" s="194">
        <v>1.8885400000000001</v>
      </c>
      <c r="H6343" s="195">
        <v>3.22153</v>
      </c>
    </row>
    <row r="6344" spans="2:8" x14ac:dyDescent="0.25">
      <c r="B6344" s="191" t="s">
        <v>493</v>
      </c>
      <c r="C6344" s="193">
        <v>9</v>
      </c>
      <c r="D6344" s="193">
        <v>2</v>
      </c>
      <c r="E6344" s="193">
        <v>16</v>
      </c>
      <c r="F6344" s="193">
        <v>3</v>
      </c>
      <c r="G6344" s="194">
        <v>1.9442699999999999</v>
      </c>
      <c r="H6344" s="195">
        <v>3.2930199999999998</v>
      </c>
    </row>
    <row r="6345" spans="2:8" x14ac:dyDescent="0.25">
      <c r="B6345" s="191" t="s">
        <v>493</v>
      </c>
      <c r="C6345" s="193">
        <v>9</v>
      </c>
      <c r="D6345" s="193">
        <v>2</v>
      </c>
      <c r="E6345" s="193">
        <v>17</v>
      </c>
      <c r="F6345" s="193">
        <v>3</v>
      </c>
      <c r="G6345" s="194">
        <v>1.9266099999999999</v>
      </c>
      <c r="H6345" s="195">
        <v>3.22349</v>
      </c>
    </row>
    <row r="6346" spans="2:8" x14ac:dyDescent="0.25">
      <c r="B6346" s="191" t="s">
        <v>493</v>
      </c>
      <c r="C6346" s="193">
        <v>9</v>
      </c>
      <c r="D6346" s="193">
        <v>3</v>
      </c>
      <c r="E6346" s="193">
        <v>15</v>
      </c>
      <c r="F6346" s="193">
        <v>4</v>
      </c>
      <c r="G6346" s="194">
        <v>1.93621</v>
      </c>
      <c r="H6346" s="195">
        <v>3.2744300000000002</v>
      </c>
    </row>
    <row r="6347" spans="2:8" x14ac:dyDescent="0.25">
      <c r="B6347" s="191" t="s">
        <v>493</v>
      </c>
      <c r="C6347" s="193">
        <v>9</v>
      </c>
      <c r="D6347" s="193">
        <v>3</v>
      </c>
      <c r="E6347" s="193">
        <v>16</v>
      </c>
      <c r="F6347" s="193">
        <v>4</v>
      </c>
      <c r="G6347" s="194">
        <v>1.7158500000000001</v>
      </c>
      <c r="H6347" s="195">
        <v>2.85318</v>
      </c>
    </row>
    <row r="6348" spans="2:8" x14ac:dyDescent="0.25">
      <c r="B6348" s="191" t="s">
        <v>493</v>
      </c>
      <c r="C6348" s="193">
        <v>9</v>
      </c>
      <c r="D6348" s="193">
        <v>3</v>
      </c>
      <c r="E6348" s="193">
        <v>17</v>
      </c>
      <c r="F6348" s="193">
        <v>4</v>
      </c>
      <c r="G6348" s="194">
        <v>1.6282000000000001</v>
      </c>
      <c r="H6348" s="195">
        <v>2.69055</v>
      </c>
    </row>
    <row r="6349" spans="2:8" x14ac:dyDescent="0.25">
      <c r="B6349" s="191" t="s">
        <v>494</v>
      </c>
      <c r="C6349" s="193">
        <v>9</v>
      </c>
      <c r="D6349" s="193">
        <v>1</v>
      </c>
      <c r="E6349" s="193">
        <v>15</v>
      </c>
      <c r="F6349" s="193">
        <v>2</v>
      </c>
      <c r="G6349" s="194">
        <v>3.0421100000000001</v>
      </c>
      <c r="H6349" s="195">
        <v>5.2246199999999998</v>
      </c>
    </row>
    <row r="6350" spans="2:8" x14ac:dyDescent="0.25">
      <c r="B6350" s="191" t="s">
        <v>494</v>
      </c>
      <c r="C6350" s="193">
        <v>9</v>
      </c>
      <c r="D6350" s="193">
        <v>1</v>
      </c>
      <c r="E6350" s="193">
        <v>16</v>
      </c>
      <c r="F6350" s="193">
        <v>2</v>
      </c>
      <c r="G6350" s="194">
        <v>2.8654799999999998</v>
      </c>
      <c r="H6350" s="195">
        <v>4.8568600000000002</v>
      </c>
    </row>
    <row r="6351" spans="2:8" x14ac:dyDescent="0.25">
      <c r="B6351" s="191" t="s">
        <v>494</v>
      </c>
      <c r="C6351" s="193">
        <v>9</v>
      </c>
      <c r="D6351" s="193">
        <v>1</v>
      </c>
      <c r="E6351" s="193">
        <v>17</v>
      </c>
      <c r="F6351" s="193">
        <v>2</v>
      </c>
      <c r="G6351" s="194">
        <v>2.8254199999999998</v>
      </c>
      <c r="H6351" s="195">
        <v>4.7647899999999996</v>
      </c>
    </row>
    <row r="6352" spans="2:8" x14ac:dyDescent="0.25">
      <c r="B6352" s="191" t="s">
        <v>494</v>
      </c>
      <c r="C6352" s="193">
        <v>9</v>
      </c>
      <c r="D6352" s="193">
        <v>2</v>
      </c>
      <c r="E6352" s="193">
        <v>15</v>
      </c>
      <c r="F6352" s="193">
        <v>3</v>
      </c>
      <c r="G6352" s="194">
        <v>1.77539</v>
      </c>
      <c r="H6352" s="195">
        <v>3.0284399999999998</v>
      </c>
    </row>
    <row r="6353" spans="2:8" x14ac:dyDescent="0.25">
      <c r="B6353" s="191" t="s">
        <v>494</v>
      </c>
      <c r="C6353" s="193">
        <v>9</v>
      </c>
      <c r="D6353" s="193">
        <v>2</v>
      </c>
      <c r="E6353" s="193">
        <v>16</v>
      </c>
      <c r="F6353" s="193">
        <v>3</v>
      </c>
      <c r="G6353" s="194">
        <v>1.82694</v>
      </c>
      <c r="H6353" s="195">
        <v>3.0953900000000001</v>
      </c>
    </row>
    <row r="6354" spans="2:8" x14ac:dyDescent="0.25">
      <c r="B6354" s="191" t="s">
        <v>494</v>
      </c>
      <c r="C6354" s="193">
        <v>9</v>
      </c>
      <c r="D6354" s="193">
        <v>2</v>
      </c>
      <c r="E6354" s="193">
        <v>17</v>
      </c>
      <c r="F6354" s="193">
        <v>3</v>
      </c>
      <c r="G6354" s="194">
        <v>1.8114399999999999</v>
      </c>
      <c r="H6354" s="195">
        <v>3.0321099999999999</v>
      </c>
    </row>
    <row r="6355" spans="2:8" x14ac:dyDescent="0.25">
      <c r="B6355" s="191" t="s">
        <v>494</v>
      </c>
      <c r="C6355" s="193">
        <v>9</v>
      </c>
      <c r="D6355" s="193">
        <v>3</v>
      </c>
      <c r="E6355" s="193">
        <v>15</v>
      </c>
      <c r="F6355" s="193">
        <v>4</v>
      </c>
      <c r="G6355" s="194">
        <v>1.81976</v>
      </c>
      <c r="H6355" s="195">
        <v>3.0632700000000002</v>
      </c>
    </row>
    <row r="6356" spans="2:8" x14ac:dyDescent="0.25">
      <c r="B6356" s="191" t="s">
        <v>494</v>
      </c>
      <c r="C6356" s="193">
        <v>9</v>
      </c>
      <c r="D6356" s="193">
        <v>3</v>
      </c>
      <c r="E6356" s="193">
        <v>16</v>
      </c>
      <c r="F6356" s="193">
        <v>4</v>
      </c>
      <c r="G6356" s="194">
        <v>1.61229</v>
      </c>
      <c r="H6356" s="195">
        <v>2.6711299999999998</v>
      </c>
    </row>
    <row r="6357" spans="2:8" x14ac:dyDescent="0.25">
      <c r="B6357" s="191" t="s">
        <v>494</v>
      </c>
      <c r="C6357" s="193">
        <v>9</v>
      </c>
      <c r="D6357" s="193">
        <v>3</v>
      </c>
      <c r="E6357" s="193">
        <v>17</v>
      </c>
      <c r="F6357" s="193">
        <v>4</v>
      </c>
      <c r="G6357" s="194">
        <v>1.53013</v>
      </c>
      <c r="H6357" s="195">
        <v>2.5241199999999999</v>
      </c>
    </row>
    <row r="6358" spans="2:8" x14ac:dyDescent="0.25">
      <c r="B6358" s="191" t="s">
        <v>495</v>
      </c>
      <c r="C6358" s="193">
        <v>9</v>
      </c>
      <c r="D6358" s="193">
        <v>1</v>
      </c>
      <c r="E6358" s="193">
        <v>15</v>
      </c>
      <c r="F6358" s="193">
        <v>2</v>
      </c>
      <c r="G6358" s="194">
        <v>3.06332</v>
      </c>
      <c r="H6358" s="195">
        <v>5.1293100000000003</v>
      </c>
    </row>
    <row r="6359" spans="2:8" x14ac:dyDescent="0.25">
      <c r="B6359" s="191" t="s">
        <v>495</v>
      </c>
      <c r="C6359" s="193">
        <v>9</v>
      </c>
      <c r="D6359" s="193">
        <v>1</v>
      </c>
      <c r="E6359" s="193">
        <v>16</v>
      </c>
      <c r="F6359" s="193">
        <v>2</v>
      </c>
      <c r="G6359" s="194">
        <v>2.86592</v>
      </c>
      <c r="H6359" s="195">
        <v>4.7465700000000002</v>
      </c>
    </row>
    <row r="6360" spans="2:8" x14ac:dyDescent="0.25">
      <c r="B6360" s="191" t="s">
        <v>495</v>
      </c>
      <c r="C6360" s="193">
        <v>9</v>
      </c>
      <c r="D6360" s="193">
        <v>1</v>
      </c>
      <c r="E6360" s="193">
        <v>17</v>
      </c>
      <c r="F6360" s="193">
        <v>2</v>
      </c>
      <c r="G6360" s="194">
        <v>2.8196099999999999</v>
      </c>
      <c r="H6360" s="195">
        <v>4.6366899999999998</v>
      </c>
    </row>
    <row r="6361" spans="2:8" x14ac:dyDescent="0.25">
      <c r="B6361" s="191" t="s">
        <v>495</v>
      </c>
      <c r="C6361" s="193">
        <v>9</v>
      </c>
      <c r="D6361" s="193">
        <v>2</v>
      </c>
      <c r="E6361" s="193">
        <v>15</v>
      </c>
      <c r="F6361" s="193">
        <v>3</v>
      </c>
      <c r="G6361" s="194">
        <v>1.77369</v>
      </c>
      <c r="H6361" s="195">
        <v>3.02562</v>
      </c>
    </row>
    <row r="6362" spans="2:8" x14ac:dyDescent="0.25">
      <c r="B6362" s="191" t="s">
        <v>495</v>
      </c>
      <c r="C6362" s="193">
        <v>9</v>
      </c>
      <c r="D6362" s="193">
        <v>2</v>
      </c>
      <c r="E6362" s="193">
        <v>16</v>
      </c>
      <c r="F6362" s="193">
        <v>3</v>
      </c>
      <c r="G6362" s="194">
        <v>1.8260400000000001</v>
      </c>
      <c r="H6362" s="195">
        <v>3.0927600000000002</v>
      </c>
    </row>
    <row r="6363" spans="2:8" x14ac:dyDescent="0.25">
      <c r="B6363" s="191" t="s">
        <v>495</v>
      </c>
      <c r="C6363" s="193">
        <v>9</v>
      </c>
      <c r="D6363" s="193">
        <v>2</v>
      </c>
      <c r="E6363" s="193">
        <v>17</v>
      </c>
      <c r="F6363" s="193">
        <v>3</v>
      </c>
      <c r="G6363" s="194">
        <v>1.8094399999999999</v>
      </c>
      <c r="H6363" s="195">
        <v>3.02746</v>
      </c>
    </row>
    <row r="6364" spans="2:8" x14ac:dyDescent="0.25">
      <c r="B6364" s="191" t="s">
        <v>495</v>
      </c>
      <c r="C6364" s="193">
        <v>9</v>
      </c>
      <c r="D6364" s="193">
        <v>3</v>
      </c>
      <c r="E6364" s="193">
        <v>15</v>
      </c>
      <c r="F6364" s="193">
        <v>4</v>
      </c>
      <c r="G6364" s="194">
        <v>1.81846</v>
      </c>
      <c r="H6364" s="195">
        <v>3.0752999999999999</v>
      </c>
    </row>
    <row r="6365" spans="2:8" x14ac:dyDescent="0.25">
      <c r="B6365" s="191" t="s">
        <v>495</v>
      </c>
      <c r="C6365" s="193">
        <v>9</v>
      </c>
      <c r="D6365" s="193">
        <v>3</v>
      </c>
      <c r="E6365" s="193">
        <v>16</v>
      </c>
      <c r="F6365" s="193">
        <v>4</v>
      </c>
      <c r="G6365" s="194">
        <v>1.61151</v>
      </c>
      <c r="H6365" s="195">
        <v>2.6796600000000002</v>
      </c>
    </row>
    <row r="6366" spans="2:8" x14ac:dyDescent="0.25">
      <c r="B6366" s="191" t="s">
        <v>495</v>
      </c>
      <c r="C6366" s="193">
        <v>9</v>
      </c>
      <c r="D6366" s="193">
        <v>3</v>
      </c>
      <c r="E6366" s="193">
        <v>17</v>
      </c>
      <c r="F6366" s="193">
        <v>4</v>
      </c>
      <c r="G6366" s="194">
        <v>1.52918</v>
      </c>
      <c r="H6366" s="195">
        <v>2.5269300000000001</v>
      </c>
    </row>
    <row r="6367" spans="2:8" x14ac:dyDescent="0.25">
      <c r="B6367" s="191" t="s">
        <v>496</v>
      </c>
      <c r="C6367" s="193">
        <v>9</v>
      </c>
      <c r="D6367" s="193">
        <v>1</v>
      </c>
      <c r="E6367" s="193">
        <v>15</v>
      </c>
      <c r="F6367" s="193">
        <v>2</v>
      </c>
      <c r="G6367" s="194">
        <v>2.84232</v>
      </c>
      <c r="H6367" s="195">
        <v>4.8814900000000003</v>
      </c>
    </row>
    <row r="6368" spans="2:8" x14ac:dyDescent="0.25">
      <c r="B6368" s="191" t="s">
        <v>496</v>
      </c>
      <c r="C6368" s="193">
        <v>9</v>
      </c>
      <c r="D6368" s="193">
        <v>1</v>
      </c>
      <c r="E6368" s="193">
        <v>16</v>
      </c>
      <c r="F6368" s="193">
        <v>2</v>
      </c>
      <c r="G6368" s="194">
        <v>2.6772900000000002</v>
      </c>
      <c r="H6368" s="195">
        <v>4.53789</v>
      </c>
    </row>
    <row r="6369" spans="2:8" x14ac:dyDescent="0.25">
      <c r="B6369" s="191" t="s">
        <v>496</v>
      </c>
      <c r="C6369" s="193">
        <v>9</v>
      </c>
      <c r="D6369" s="193">
        <v>1</v>
      </c>
      <c r="E6369" s="193">
        <v>17</v>
      </c>
      <c r="F6369" s="193">
        <v>2</v>
      </c>
      <c r="G6369" s="194">
        <v>2.6398600000000001</v>
      </c>
      <c r="H6369" s="195">
        <v>4.4518599999999999</v>
      </c>
    </row>
    <row r="6370" spans="2:8" x14ac:dyDescent="0.25">
      <c r="B6370" s="191" t="s">
        <v>496</v>
      </c>
      <c r="C6370" s="193">
        <v>9</v>
      </c>
      <c r="D6370" s="193">
        <v>2</v>
      </c>
      <c r="E6370" s="193">
        <v>15</v>
      </c>
      <c r="F6370" s="193">
        <v>3</v>
      </c>
      <c r="G6370" s="194">
        <v>1.65879</v>
      </c>
      <c r="H6370" s="195">
        <v>2.8295400000000002</v>
      </c>
    </row>
    <row r="6371" spans="2:8" x14ac:dyDescent="0.25">
      <c r="B6371" s="191" t="s">
        <v>496</v>
      </c>
      <c r="C6371" s="193">
        <v>9</v>
      </c>
      <c r="D6371" s="193">
        <v>2</v>
      </c>
      <c r="E6371" s="193">
        <v>16</v>
      </c>
      <c r="F6371" s="193">
        <v>3</v>
      </c>
      <c r="G6371" s="194">
        <v>1.70695</v>
      </c>
      <c r="H6371" s="195">
        <v>2.8921000000000001</v>
      </c>
    </row>
    <row r="6372" spans="2:8" x14ac:dyDescent="0.25">
      <c r="B6372" s="191" t="s">
        <v>496</v>
      </c>
      <c r="C6372" s="193">
        <v>9</v>
      </c>
      <c r="D6372" s="193">
        <v>2</v>
      </c>
      <c r="E6372" s="193">
        <v>17</v>
      </c>
      <c r="F6372" s="193">
        <v>3</v>
      </c>
      <c r="G6372" s="194">
        <v>1.6924699999999999</v>
      </c>
      <c r="H6372" s="195">
        <v>2.83297</v>
      </c>
    </row>
    <row r="6373" spans="2:8" x14ac:dyDescent="0.25">
      <c r="B6373" s="191" t="s">
        <v>496</v>
      </c>
      <c r="C6373" s="193">
        <v>9</v>
      </c>
      <c r="D6373" s="193">
        <v>3</v>
      </c>
      <c r="E6373" s="193">
        <v>15</v>
      </c>
      <c r="F6373" s="193">
        <v>4</v>
      </c>
      <c r="G6373" s="194">
        <v>1.70025</v>
      </c>
      <c r="H6373" s="195">
        <v>2.8620899999999998</v>
      </c>
    </row>
    <row r="6374" spans="2:8" x14ac:dyDescent="0.25">
      <c r="B6374" s="191" t="s">
        <v>496</v>
      </c>
      <c r="C6374" s="193">
        <v>9</v>
      </c>
      <c r="D6374" s="193">
        <v>3</v>
      </c>
      <c r="E6374" s="193">
        <v>16</v>
      </c>
      <c r="F6374" s="193">
        <v>4</v>
      </c>
      <c r="G6374" s="194">
        <v>1.5064</v>
      </c>
      <c r="H6374" s="195">
        <v>2.4956999999999998</v>
      </c>
    </row>
    <row r="6375" spans="2:8" x14ac:dyDescent="0.25">
      <c r="B6375" s="191" t="s">
        <v>496</v>
      </c>
      <c r="C6375" s="193">
        <v>9</v>
      </c>
      <c r="D6375" s="193">
        <v>3</v>
      </c>
      <c r="E6375" s="193">
        <v>17</v>
      </c>
      <c r="F6375" s="193">
        <v>4</v>
      </c>
      <c r="G6375" s="194">
        <v>1.42964</v>
      </c>
      <c r="H6375" s="195">
        <v>2.3583500000000002</v>
      </c>
    </row>
    <row r="6376" spans="2:8" x14ac:dyDescent="0.25">
      <c r="B6376" s="191" t="s">
        <v>497</v>
      </c>
      <c r="C6376" s="193">
        <v>9</v>
      </c>
      <c r="D6376" s="193">
        <v>1</v>
      </c>
      <c r="E6376" s="193">
        <v>15</v>
      </c>
      <c r="F6376" s="193">
        <v>2</v>
      </c>
      <c r="G6376" s="194">
        <v>3.0574300000000001</v>
      </c>
      <c r="H6376" s="195">
        <v>5.06935</v>
      </c>
    </row>
    <row r="6377" spans="2:8" x14ac:dyDescent="0.25">
      <c r="B6377" s="191" t="s">
        <v>497</v>
      </c>
      <c r="C6377" s="193">
        <v>9</v>
      </c>
      <c r="D6377" s="193">
        <v>1</v>
      </c>
      <c r="E6377" s="193">
        <v>16</v>
      </c>
      <c r="F6377" s="193">
        <v>2</v>
      </c>
      <c r="G6377" s="194">
        <v>2.91066</v>
      </c>
      <c r="H6377" s="195">
        <v>4.7949900000000003</v>
      </c>
    </row>
    <row r="6378" spans="2:8" x14ac:dyDescent="0.25">
      <c r="B6378" s="191" t="s">
        <v>497</v>
      </c>
      <c r="C6378" s="193">
        <v>9</v>
      </c>
      <c r="D6378" s="193">
        <v>1</v>
      </c>
      <c r="E6378" s="193">
        <v>17</v>
      </c>
      <c r="F6378" s="193">
        <v>2</v>
      </c>
      <c r="G6378" s="194">
        <v>2.90421</v>
      </c>
      <c r="H6378" s="195">
        <v>4.7957599999999996</v>
      </c>
    </row>
    <row r="6379" spans="2:8" x14ac:dyDescent="0.25">
      <c r="B6379" s="191" t="s">
        <v>497</v>
      </c>
      <c r="C6379" s="193">
        <v>9</v>
      </c>
      <c r="D6379" s="193">
        <v>2</v>
      </c>
      <c r="E6379" s="193">
        <v>15</v>
      </c>
      <c r="F6379" s="193">
        <v>3</v>
      </c>
      <c r="G6379" s="194">
        <v>1.9633</v>
      </c>
      <c r="H6379" s="195">
        <v>3.38083</v>
      </c>
    </row>
    <row r="6380" spans="2:8" x14ac:dyDescent="0.25">
      <c r="B6380" s="191" t="s">
        <v>497</v>
      </c>
      <c r="C6380" s="193">
        <v>9</v>
      </c>
      <c r="D6380" s="193">
        <v>2</v>
      </c>
      <c r="E6380" s="193">
        <v>16</v>
      </c>
      <c r="F6380" s="193">
        <v>3</v>
      </c>
      <c r="G6380" s="194">
        <v>2.0234000000000001</v>
      </c>
      <c r="H6380" s="195">
        <v>3.4470800000000001</v>
      </c>
    </row>
    <row r="6381" spans="2:8" x14ac:dyDescent="0.25">
      <c r="B6381" s="191" t="s">
        <v>497</v>
      </c>
      <c r="C6381" s="193">
        <v>9</v>
      </c>
      <c r="D6381" s="193">
        <v>2</v>
      </c>
      <c r="E6381" s="193">
        <v>17</v>
      </c>
      <c r="F6381" s="193">
        <v>3</v>
      </c>
      <c r="G6381" s="194">
        <v>2.0080900000000002</v>
      </c>
      <c r="H6381" s="195">
        <v>3.37426</v>
      </c>
    </row>
    <row r="6382" spans="2:8" x14ac:dyDescent="0.25">
      <c r="B6382" s="191" t="s">
        <v>497</v>
      </c>
      <c r="C6382" s="193">
        <v>9</v>
      </c>
      <c r="D6382" s="193">
        <v>3</v>
      </c>
      <c r="E6382" s="193">
        <v>15</v>
      </c>
      <c r="F6382" s="193">
        <v>4</v>
      </c>
      <c r="G6382" s="194">
        <v>1.8602399999999999</v>
      </c>
      <c r="H6382" s="195">
        <v>3.0483600000000002</v>
      </c>
    </row>
    <row r="6383" spans="2:8" x14ac:dyDescent="0.25">
      <c r="B6383" s="191" t="s">
        <v>497</v>
      </c>
      <c r="C6383" s="193">
        <v>9</v>
      </c>
      <c r="D6383" s="193">
        <v>3</v>
      </c>
      <c r="E6383" s="193">
        <v>16</v>
      </c>
      <c r="F6383" s="193">
        <v>4</v>
      </c>
      <c r="G6383" s="194">
        <v>1.64821</v>
      </c>
      <c r="H6383" s="195">
        <v>2.6500400000000002</v>
      </c>
    </row>
    <row r="6384" spans="2:8" x14ac:dyDescent="0.25">
      <c r="B6384" s="191" t="s">
        <v>497</v>
      </c>
      <c r="C6384" s="193">
        <v>9</v>
      </c>
      <c r="D6384" s="193">
        <v>3</v>
      </c>
      <c r="E6384" s="193">
        <v>17</v>
      </c>
      <c r="F6384" s="193">
        <v>4</v>
      </c>
      <c r="G6384" s="194">
        <v>1.5689200000000001</v>
      </c>
      <c r="H6384" s="195">
        <v>2.5148600000000001</v>
      </c>
    </row>
    <row r="6385" spans="2:8" x14ac:dyDescent="0.25">
      <c r="B6385" s="191" t="s">
        <v>498</v>
      </c>
      <c r="C6385" s="193">
        <v>9</v>
      </c>
      <c r="D6385" s="193">
        <v>1</v>
      </c>
      <c r="E6385" s="193">
        <v>15</v>
      </c>
      <c r="F6385" s="193">
        <v>2</v>
      </c>
      <c r="G6385" s="194">
        <v>2.6911999999999998</v>
      </c>
      <c r="H6385" s="195">
        <v>4.4707299999999996</v>
      </c>
    </row>
    <row r="6386" spans="2:8" x14ac:dyDescent="0.25">
      <c r="B6386" s="191" t="s">
        <v>498</v>
      </c>
      <c r="C6386" s="193">
        <v>9</v>
      </c>
      <c r="D6386" s="193">
        <v>1</v>
      </c>
      <c r="E6386" s="193">
        <v>16</v>
      </c>
      <c r="F6386" s="193">
        <v>2</v>
      </c>
      <c r="G6386" s="194">
        <v>2.5646300000000002</v>
      </c>
      <c r="H6386" s="195">
        <v>4.2341100000000003</v>
      </c>
    </row>
    <row r="6387" spans="2:8" x14ac:dyDescent="0.25">
      <c r="B6387" s="191" t="s">
        <v>498</v>
      </c>
      <c r="C6387" s="193">
        <v>9</v>
      </c>
      <c r="D6387" s="193">
        <v>1</v>
      </c>
      <c r="E6387" s="193">
        <v>17</v>
      </c>
      <c r="F6387" s="193">
        <v>2</v>
      </c>
      <c r="G6387" s="194">
        <v>2.5596100000000002</v>
      </c>
      <c r="H6387" s="195">
        <v>4.23794</v>
      </c>
    </row>
    <row r="6388" spans="2:8" x14ac:dyDescent="0.25">
      <c r="B6388" s="191" t="s">
        <v>498</v>
      </c>
      <c r="C6388" s="193">
        <v>9</v>
      </c>
      <c r="D6388" s="193">
        <v>2</v>
      </c>
      <c r="E6388" s="193">
        <v>15</v>
      </c>
      <c r="F6388" s="193">
        <v>3</v>
      </c>
      <c r="G6388" s="194">
        <v>1.7389300000000001</v>
      </c>
      <c r="H6388" s="195">
        <v>3.0005299999999999</v>
      </c>
    </row>
    <row r="6389" spans="2:8" x14ac:dyDescent="0.25">
      <c r="B6389" s="191" t="s">
        <v>498</v>
      </c>
      <c r="C6389" s="193">
        <v>9</v>
      </c>
      <c r="D6389" s="193">
        <v>2</v>
      </c>
      <c r="E6389" s="193">
        <v>16</v>
      </c>
      <c r="F6389" s="193">
        <v>3</v>
      </c>
      <c r="G6389" s="194">
        <v>1.7911699999999999</v>
      </c>
      <c r="H6389" s="195">
        <v>3.0581299999999998</v>
      </c>
    </row>
    <row r="6390" spans="2:8" x14ac:dyDescent="0.25">
      <c r="B6390" s="191" t="s">
        <v>498</v>
      </c>
      <c r="C6390" s="193">
        <v>9</v>
      </c>
      <c r="D6390" s="193">
        <v>2</v>
      </c>
      <c r="E6390" s="193">
        <v>17</v>
      </c>
      <c r="F6390" s="193">
        <v>3</v>
      </c>
      <c r="G6390" s="194">
        <v>1.77688</v>
      </c>
      <c r="H6390" s="195">
        <v>2.99024</v>
      </c>
    </row>
    <row r="6391" spans="2:8" x14ac:dyDescent="0.25">
      <c r="B6391" s="191" t="s">
        <v>498</v>
      </c>
      <c r="C6391" s="193">
        <v>9</v>
      </c>
      <c r="D6391" s="193">
        <v>3</v>
      </c>
      <c r="E6391" s="193">
        <v>15</v>
      </c>
      <c r="F6391" s="193">
        <v>4</v>
      </c>
      <c r="G6391" s="194">
        <v>1.6453</v>
      </c>
      <c r="H6391" s="195">
        <v>2.69407</v>
      </c>
    </row>
    <row r="6392" spans="2:8" x14ac:dyDescent="0.25">
      <c r="B6392" s="191" t="s">
        <v>498</v>
      </c>
      <c r="C6392" s="193">
        <v>9</v>
      </c>
      <c r="D6392" s="193">
        <v>3</v>
      </c>
      <c r="E6392" s="193">
        <v>16</v>
      </c>
      <c r="F6392" s="193">
        <v>4</v>
      </c>
      <c r="G6392" s="194">
        <v>1.4574499999999999</v>
      </c>
      <c r="H6392" s="195">
        <v>2.3441100000000001</v>
      </c>
    </row>
    <row r="6393" spans="2:8" x14ac:dyDescent="0.25">
      <c r="B6393" s="191" t="s">
        <v>498</v>
      </c>
      <c r="C6393" s="193">
        <v>9</v>
      </c>
      <c r="D6393" s="193">
        <v>3</v>
      </c>
      <c r="E6393" s="193">
        <v>17</v>
      </c>
      <c r="F6393" s="193">
        <v>4</v>
      </c>
      <c r="G6393" s="194">
        <v>1.38757</v>
      </c>
      <c r="H6393" s="195">
        <v>2.2265199999999998</v>
      </c>
    </row>
    <row r="6394" spans="2:8" x14ac:dyDescent="0.25">
      <c r="B6394" s="191" t="s">
        <v>499</v>
      </c>
      <c r="C6394" s="193">
        <v>9</v>
      </c>
      <c r="D6394" s="193">
        <v>1</v>
      </c>
      <c r="E6394" s="193">
        <v>15</v>
      </c>
      <c r="F6394" s="193">
        <v>2</v>
      </c>
      <c r="G6394" s="194">
        <v>2.5229300000000001</v>
      </c>
      <c r="H6394" s="195">
        <v>4.2663200000000003</v>
      </c>
    </row>
    <row r="6395" spans="2:8" x14ac:dyDescent="0.25">
      <c r="B6395" s="191" t="s">
        <v>499</v>
      </c>
      <c r="C6395" s="193">
        <v>9</v>
      </c>
      <c r="D6395" s="193">
        <v>1</v>
      </c>
      <c r="E6395" s="193">
        <v>16</v>
      </c>
      <c r="F6395" s="193">
        <v>2</v>
      </c>
      <c r="G6395" s="194">
        <v>2.411</v>
      </c>
      <c r="H6395" s="195">
        <v>4.0446600000000004</v>
      </c>
    </row>
    <row r="6396" spans="2:8" x14ac:dyDescent="0.25">
      <c r="B6396" s="191" t="s">
        <v>499</v>
      </c>
      <c r="C6396" s="193">
        <v>9</v>
      </c>
      <c r="D6396" s="193">
        <v>1</v>
      </c>
      <c r="E6396" s="193">
        <v>17</v>
      </c>
      <c r="F6396" s="193">
        <v>2</v>
      </c>
      <c r="G6396" s="194">
        <v>2.4081100000000002</v>
      </c>
      <c r="H6396" s="195">
        <v>4.04373</v>
      </c>
    </row>
    <row r="6397" spans="2:8" x14ac:dyDescent="0.25">
      <c r="B6397" s="191" t="s">
        <v>499</v>
      </c>
      <c r="C6397" s="193">
        <v>9</v>
      </c>
      <c r="D6397" s="193">
        <v>2</v>
      </c>
      <c r="E6397" s="193">
        <v>15</v>
      </c>
      <c r="F6397" s="193">
        <v>3</v>
      </c>
      <c r="G6397" s="194">
        <v>1.6593100000000001</v>
      </c>
      <c r="H6397" s="195">
        <v>2.8991699999999998</v>
      </c>
    </row>
    <row r="6398" spans="2:8" x14ac:dyDescent="0.25">
      <c r="B6398" s="191" t="s">
        <v>499</v>
      </c>
      <c r="C6398" s="193">
        <v>9</v>
      </c>
      <c r="D6398" s="193">
        <v>2</v>
      </c>
      <c r="E6398" s="193">
        <v>16</v>
      </c>
      <c r="F6398" s="193">
        <v>3</v>
      </c>
      <c r="G6398" s="194">
        <v>1.7090000000000001</v>
      </c>
      <c r="H6398" s="195">
        <v>2.9536799999999999</v>
      </c>
    </row>
    <row r="6399" spans="2:8" x14ac:dyDescent="0.25">
      <c r="B6399" s="191" t="s">
        <v>499</v>
      </c>
      <c r="C6399" s="193">
        <v>9</v>
      </c>
      <c r="D6399" s="193">
        <v>2</v>
      </c>
      <c r="E6399" s="193">
        <v>17</v>
      </c>
      <c r="F6399" s="193">
        <v>3</v>
      </c>
      <c r="G6399" s="194">
        <v>1.69859</v>
      </c>
      <c r="H6399" s="195">
        <v>2.8877700000000002</v>
      </c>
    </row>
    <row r="6400" spans="2:8" x14ac:dyDescent="0.25">
      <c r="B6400" s="191" t="s">
        <v>499</v>
      </c>
      <c r="C6400" s="193">
        <v>9</v>
      </c>
      <c r="D6400" s="193">
        <v>3</v>
      </c>
      <c r="E6400" s="193">
        <v>15</v>
      </c>
      <c r="F6400" s="193">
        <v>4</v>
      </c>
      <c r="G6400" s="194">
        <v>1.5673699999999999</v>
      </c>
      <c r="H6400" s="195">
        <v>2.61252</v>
      </c>
    </row>
    <row r="6401" spans="2:8" x14ac:dyDescent="0.25">
      <c r="B6401" s="191" t="s">
        <v>499</v>
      </c>
      <c r="C6401" s="193">
        <v>9</v>
      </c>
      <c r="D6401" s="193">
        <v>3</v>
      </c>
      <c r="E6401" s="193">
        <v>16</v>
      </c>
      <c r="F6401" s="193">
        <v>4</v>
      </c>
      <c r="G6401" s="194">
        <v>1.3938299999999999</v>
      </c>
      <c r="H6401" s="195">
        <v>2.27901</v>
      </c>
    </row>
    <row r="6402" spans="2:8" x14ac:dyDescent="0.25">
      <c r="B6402" s="191" t="s">
        <v>499</v>
      </c>
      <c r="C6402" s="193">
        <v>9</v>
      </c>
      <c r="D6402" s="193">
        <v>3</v>
      </c>
      <c r="E6402" s="193">
        <v>17</v>
      </c>
      <c r="F6402" s="193">
        <v>4</v>
      </c>
      <c r="G6402" s="194">
        <v>1.3339399999999999</v>
      </c>
      <c r="H6402" s="195">
        <v>2.1731099999999999</v>
      </c>
    </row>
    <row r="6403" spans="2:8" x14ac:dyDescent="0.25">
      <c r="B6403" s="191" t="s">
        <v>500</v>
      </c>
      <c r="C6403" s="193">
        <v>9</v>
      </c>
      <c r="D6403" s="193">
        <v>1</v>
      </c>
      <c r="E6403" s="193">
        <v>15</v>
      </c>
      <c r="F6403" s="193">
        <v>2</v>
      </c>
      <c r="G6403" s="194">
        <v>2.37778</v>
      </c>
      <c r="H6403" s="195">
        <v>4.0213799999999997</v>
      </c>
    </row>
    <row r="6404" spans="2:8" x14ac:dyDescent="0.25">
      <c r="B6404" s="191" t="s">
        <v>500</v>
      </c>
      <c r="C6404" s="193">
        <v>9</v>
      </c>
      <c r="D6404" s="193">
        <v>1</v>
      </c>
      <c r="E6404" s="193">
        <v>16</v>
      </c>
      <c r="F6404" s="193">
        <v>2</v>
      </c>
      <c r="G6404" s="194">
        <v>2.2729400000000002</v>
      </c>
      <c r="H6404" s="195">
        <v>3.8149000000000002</v>
      </c>
    </row>
    <row r="6405" spans="2:8" x14ac:dyDescent="0.25">
      <c r="B6405" s="191" t="s">
        <v>500</v>
      </c>
      <c r="C6405" s="193">
        <v>9</v>
      </c>
      <c r="D6405" s="193">
        <v>1</v>
      </c>
      <c r="E6405" s="193">
        <v>17</v>
      </c>
      <c r="F6405" s="193">
        <v>2</v>
      </c>
      <c r="G6405" s="194">
        <v>2.2700900000000002</v>
      </c>
      <c r="H6405" s="195">
        <v>3.8170899999999999</v>
      </c>
    </row>
    <row r="6406" spans="2:8" x14ac:dyDescent="0.25">
      <c r="B6406" s="191" t="s">
        <v>500</v>
      </c>
      <c r="C6406" s="193">
        <v>9</v>
      </c>
      <c r="D6406" s="193">
        <v>2</v>
      </c>
      <c r="E6406" s="193">
        <v>15</v>
      </c>
      <c r="F6406" s="193">
        <v>3</v>
      </c>
      <c r="G6406" s="194">
        <v>1.5652900000000001</v>
      </c>
      <c r="H6406" s="195">
        <v>2.7365200000000001</v>
      </c>
    </row>
    <row r="6407" spans="2:8" x14ac:dyDescent="0.25">
      <c r="B6407" s="191" t="s">
        <v>500</v>
      </c>
      <c r="C6407" s="193">
        <v>9</v>
      </c>
      <c r="D6407" s="193">
        <v>2</v>
      </c>
      <c r="E6407" s="193">
        <v>16</v>
      </c>
      <c r="F6407" s="193">
        <v>3</v>
      </c>
      <c r="G6407" s="194">
        <v>1.6113200000000001</v>
      </c>
      <c r="H6407" s="195">
        <v>2.7867199999999999</v>
      </c>
    </row>
    <row r="6408" spans="2:8" x14ac:dyDescent="0.25">
      <c r="B6408" s="191" t="s">
        <v>500</v>
      </c>
      <c r="C6408" s="193">
        <v>9</v>
      </c>
      <c r="D6408" s="193">
        <v>2</v>
      </c>
      <c r="E6408" s="193">
        <v>17</v>
      </c>
      <c r="F6408" s="193">
        <v>3</v>
      </c>
      <c r="G6408" s="194">
        <v>1.6009100000000001</v>
      </c>
      <c r="H6408" s="195">
        <v>2.72403</v>
      </c>
    </row>
    <row r="6409" spans="2:8" x14ac:dyDescent="0.25">
      <c r="B6409" s="191" t="s">
        <v>500</v>
      </c>
      <c r="C6409" s="193">
        <v>9</v>
      </c>
      <c r="D6409" s="193">
        <v>3</v>
      </c>
      <c r="E6409" s="193">
        <v>15</v>
      </c>
      <c r="F6409" s="193">
        <v>4</v>
      </c>
      <c r="G6409" s="194">
        <v>1.4765999999999999</v>
      </c>
      <c r="H6409" s="195">
        <v>2.45905</v>
      </c>
    </row>
    <row r="6410" spans="2:8" x14ac:dyDescent="0.25">
      <c r="B6410" s="191" t="s">
        <v>500</v>
      </c>
      <c r="C6410" s="193">
        <v>9</v>
      </c>
      <c r="D6410" s="193">
        <v>3</v>
      </c>
      <c r="E6410" s="193">
        <v>16</v>
      </c>
      <c r="F6410" s="193">
        <v>4</v>
      </c>
      <c r="G6410" s="194">
        <v>1.31395</v>
      </c>
      <c r="H6410" s="195">
        <v>2.1498599999999999</v>
      </c>
    </row>
    <row r="6411" spans="2:8" x14ac:dyDescent="0.25">
      <c r="B6411" s="191" t="s">
        <v>500</v>
      </c>
      <c r="C6411" s="193">
        <v>9</v>
      </c>
      <c r="D6411" s="193">
        <v>3</v>
      </c>
      <c r="E6411" s="193">
        <v>17</v>
      </c>
      <c r="F6411" s="193">
        <v>4</v>
      </c>
      <c r="G6411" s="194">
        <v>1.2577400000000001</v>
      </c>
      <c r="H6411" s="195">
        <v>2.0497200000000002</v>
      </c>
    </row>
    <row r="6412" spans="2:8" x14ac:dyDescent="0.25">
      <c r="B6412" s="191" t="s">
        <v>501</v>
      </c>
      <c r="C6412" s="193">
        <v>9</v>
      </c>
      <c r="D6412" s="193">
        <v>1</v>
      </c>
      <c r="E6412" s="193">
        <v>15</v>
      </c>
      <c r="F6412" s="193">
        <v>2</v>
      </c>
      <c r="G6412" s="194">
        <v>2.7082099999999998</v>
      </c>
      <c r="H6412" s="195">
        <v>4.4797799999999999</v>
      </c>
    </row>
    <row r="6413" spans="2:8" x14ac:dyDescent="0.25">
      <c r="B6413" s="191" t="s">
        <v>501</v>
      </c>
      <c r="C6413" s="193">
        <v>9</v>
      </c>
      <c r="D6413" s="193">
        <v>1</v>
      </c>
      <c r="E6413" s="193">
        <v>16</v>
      </c>
      <c r="F6413" s="193">
        <v>2</v>
      </c>
      <c r="G6413" s="194">
        <v>2.5653800000000002</v>
      </c>
      <c r="H6413" s="195">
        <v>4.2312500000000002</v>
      </c>
    </row>
    <row r="6414" spans="2:8" x14ac:dyDescent="0.25">
      <c r="B6414" s="191" t="s">
        <v>501</v>
      </c>
      <c r="C6414" s="193">
        <v>9</v>
      </c>
      <c r="D6414" s="193">
        <v>1</v>
      </c>
      <c r="E6414" s="193">
        <v>17</v>
      </c>
      <c r="F6414" s="193">
        <v>2</v>
      </c>
      <c r="G6414" s="194">
        <v>2.5436899999999998</v>
      </c>
      <c r="H6414" s="195">
        <v>4.2099200000000003</v>
      </c>
    </row>
    <row r="6415" spans="2:8" x14ac:dyDescent="0.25">
      <c r="B6415" s="191" t="s">
        <v>501</v>
      </c>
      <c r="C6415" s="193">
        <v>9</v>
      </c>
      <c r="D6415" s="193">
        <v>2</v>
      </c>
      <c r="E6415" s="193">
        <v>15</v>
      </c>
      <c r="F6415" s="193">
        <v>3</v>
      </c>
      <c r="G6415" s="194">
        <v>1.7422599999999999</v>
      </c>
      <c r="H6415" s="195">
        <v>2.9976699999999998</v>
      </c>
    </row>
    <row r="6416" spans="2:8" x14ac:dyDescent="0.25">
      <c r="B6416" s="191" t="s">
        <v>501</v>
      </c>
      <c r="C6416" s="193">
        <v>9</v>
      </c>
      <c r="D6416" s="193">
        <v>2</v>
      </c>
      <c r="E6416" s="193">
        <v>16</v>
      </c>
      <c r="F6416" s="193">
        <v>3</v>
      </c>
      <c r="G6416" s="194">
        <v>1.79481</v>
      </c>
      <c r="H6416" s="195">
        <v>3.0562399999999998</v>
      </c>
    </row>
    <row r="6417" spans="2:8" x14ac:dyDescent="0.25">
      <c r="B6417" s="191" t="s">
        <v>501</v>
      </c>
      <c r="C6417" s="193">
        <v>9</v>
      </c>
      <c r="D6417" s="193">
        <v>2</v>
      </c>
      <c r="E6417" s="193">
        <v>17</v>
      </c>
      <c r="F6417" s="193">
        <v>3</v>
      </c>
      <c r="G6417" s="194">
        <v>1.7759400000000001</v>
      </c>
      <c r="H6417" s="195">
        <v>2.97932</v>
      </c>
    </row>
    <row r="6418" spans="2:8" x14ac:dyDescent="0.25">
      <c r="B6418" s="191" t="s">
        <v>501</v>
      </c>
      <c r="C6418" s="193">
        <v>9</v>
      </c>
      <c r="D6418" s="193">
        <v>3</v>
      </c>
      <c r="E6418" s="193">
        <v>15</v>
      </c>
      <c r="F6418" s="193">
        <v>4</v>
      </c>
      <c r="G6418" s="194">
        <v>1.65347</v>
      </c>
      <c r="H6418" s="195">
        <v>2.7106499999999998</v>
      </c>
    </row>
    <row r="6419" spans="2:8" x14ac:dyDescent="0.25">
      <c r="B6419" s="191" t="s">
        <v>501</v>
      </c>
      <c r="C6419" s="193">
        <v>9</v>
      </c>
      <c r="D6419" s="193">
        <v>3</v>
      </c>
      <c r="E6419" s="193">
        <v>16</v>
      </c>
      <c r="F6419" s="193">
        <v>4</v>
      </c>
      <c r="G6419" s="194">
        <v>1.46983</v>
      </c>
      <c r="H6419" s="195">
        <v>2.3714</v>
      </c>
    </row>
    <row r="6420" spans="2:8" x14ac:dyDescent="0.25">
      <c r="B6420" s="191" t="s">
        <v>501</v>
      </c>
      <c r="C6420" s="193">
        <v>9</v>
      </c>
      <c r="D6420" s="193">
        <v>3</v>
      </c>
      <c r="E6420" s="193">
        <v>17</v>
      </c>
      <c r="F6420" s="193">
        <v>4</v>
      </c>
      <c r="G6420" s="194">
        <v>1.4013500000000001</v>
      </c>
      <c r="H6420" s="195">
        <v>2.2536299999999998</v>
      </c>
    </row>
    <row r="6421" spans="2:8" x14ac:dyDescent="0.25">
      <c r="B6421" s="191" t="s">
        <v>502</v>
      </c>
      <c r="C6421" s="193">
        <v>9</v>
      </c>
      <c r="D6421" s="193">
        <v>1</v>
      </c>
      <c r="E6421" s="193">
        <v>15</v>
      </c>
      <c r="F6421" s="193">
        <v>2</v>
      </c>
      <c r="G6421" s="194">
        <v>2.5317400000000001</v>
      </c>
      <c r="H6421" s="195">
        <v>4.1822400000000002</v>
      </c>
    </row>
    <row r="6422" spans="2:8" x14ac:dyDescent="0.25">
      <c r="B6422" s="191" t="s">
        <v>502</v>
      </c>
      <c r="C6422" s="193">
        <v>9</v>
      </c>
      <c r="D6422" s="193">
        <v>1</v>
      </c>
      <c r="E6422" s="193">
        <v>16</v>
      </c>
      <c r="F6422" s="193">
        <v>2</v>
      </c>
      <c r="G6422" s="194">
        <v>2.3980700000000001</v>
      </c>
      <c r="H6422" s="195">
        <v>3.9558900000000001</v>
      </c>
    </row>
    <row r="6423" spans="2:8" x14ac:dyDescent="0.25">
      <c r="B6423" s="191" t="s">
        <v>502</v>
      </c>
      <c r="C6423" s="193">
        <v>9</v>
      </c>
      <c r="D6423" s="193">
        <v>1</v>
      </c>
      <c r="E6423" s="193">
        <v>17</v>
      </c>
      <c r="F6423" s="193">
        <v>2</v>
      </c>
      <c r="G6423" s="194">
        <v>2.3805000000000001</v>
      </c>
      <c r="H6423" s="195">
        <v>3.93344</v>
      </c>
    </row>
    <row r="6424" spans="2:8" x14ac:dyDescent="0.25">
      <c r="B6424" s="191" t="s">
        <v>502</v>
      </c>
      <c r="C6424" s="193">
        <v>9</v>
      </c>
      <c r="D6424" s="193">
        <v>2</v>
      </c>
      <c r="E6424" s="193">
        <v>15</v>
      </c>
      <c r="F6424" s="193">
        <v>3</v>
      </c>
      <c r="G6424" s="194">
        <v>1.6347</v>
      </c>
      <c r="H6424" s="195">
        <v>2.8125599999999999</v>
      </c>
    </row>
    <row r="6425" spans="2:8" x14ac:dyDescent="0.25">
      <c r="B6425" s="191" t="s">
        <v>502</v>
      </c>
      <c r="C6425" s="193">
        <v>9</v>
      </c>
      <c r="D6425" s="193">
        <v>2</v>
      </c>
      <c r="E6425" s="193">
        <v>16</v>
      </c>
      <c r="F6425" s="193">
        <v>3</v>
      </c>
      <c r="G6425" s="194">
        <v>1.6820299999999999</v>
      </c>
      <c r="H6425" s="195">
        <v>2.86321</v>
      </c>
    </row>
    <row r="6426" spans="2:8" x14ac:dyDescent="0.25">
      <c r="B6426" s="191" t="s">
        <v>502</v>
      </c>
      <c r="C6426" s="193">
        <v>9</v>
      </c>
      <c r="D6426" s="193">
        <v>2</v>
      </c>
      <c r="E6426" s="193">
        <v>17</v>
      </c>
      <c r="F6426" s="193">
        <v>3</v>
      </c>
      <c r="G6426" s="194">
        <v>1.6634599999999999</v>
      </c>
      <c r="H6426" s="195">
        <v>2.79251</v>
      </c>
    </row>
    <row r="6427" spans="2:8" x14ac:dyDescent="0.25">
      <c r="B6427" s="191" t="s">
        <v>502</v>
      </c>
      <c r="C6427" s="193">
        <v>9</v>
      </c>
      <c r="D6427" s="193">
        <v>3</v>
      </c>
      <c r="E6427" s="193">
        <v>15</v>
      </c>
      <c r="F6427" s="193">
        <v>4</v>
      </c>
      <c r="G6427" s="194">
        <v>1.54834</v>
      </c>
      <c r="H6427" s="195">
        <v>2.5357599999999998</v>
      </c>
    </row>
    <row r="6428" spans="2:8" x14ac:dyDescent="0.25">
      <c r="B6428" s="191" t="s">
        <v>502</v>
      </c>
      <c r="C6428" s="193">
        <v>9</v>
      </c>
      <c r="D6428" s="193">
        <v>3</v>
      </c>
      <c r="E6428" s="193">
        <v>16</v>
      </c>
      <c r="F6428" s="193">
        <v>4</v>
      </c>
      <c r="G6428" s="194">
        <v>1.3777299999999999</v>
      </c>
      <c r="H6428" s="195">
        <v>2.2191900000000002</v>
      </c>
    </row>
    <row r="6429" spans="2:8" x14ac:dyDescent="0.25">
      <c r="B6429" s="191" t="s">
        <v>502</v>
      </c>
      <c r="C6429" s="193">
        <v>9</v>
      </c>
      <c r="D6429" s="193">
        <v>3</v>
      </c>
      <c r="E6429" s="193">
        <v>17</v>
      </c>
      <c r="F6429" s="193">
        <v>4</v>
      </c>
      <c r="G6429" s="194">
        <v>1.31342</v>
      </c>
      <c r="H6429" s="195">
        <v>2.1109200000000001</v>
      </c>
    </row>
    <row r="6430" spans="2:8" x14ac:dyDescent="0.25">
      <c r="B6430" s="191" t="s">
        <v>503</v>
      </c>
      <c r="C6430" s="193">
        <v>9</v>
      </c>
      <c r="D6430" s="193">
        <v>1</v>
      </c>
      <c r="E6430" s="193">
        <v>15</v>
      </c>
      <c r="F6430" s="193">
        <v>2</v>
      </c>
      <c r="G6430" s="194">
        <v>2.54352</v>
      </c>
      <c r="H6430" s="195">
        <v>4.2073499999999999</v>
      </c>
    </row>
    <row r="6431" spans="2:8" x14ac:dyDescent="0.25">
      <c r="B6431" s="191" t="s">
        <v>503</v>
      </c>
      <c r="C6431" s="193">
        <v>9</v>
      </c>
      <c r="D6431" s="193">
        <v>1</v>
      </c>
      <c r="E6431" s="193">
        <v>16</v>
      </c>
      <c r="F6431" s="193">
        <v>2</v>
      </c>
      <c r="G6431" s="194">
        <v>2.40937</v>
      </c>
      <c r="H6431" s="195">
        <v>3.9739300000000002</v>
      </c>
    </row>
    <row r="6432" spans="2:8" x14ac:dyDescent="0.25">
      <c r="B6432" s="191" t="s">
        <v>503</v>
      </c>
      <c r="C6432" s="193">
        <v>9</v>
      </c>
      <c r="D6432" s="193">
        <v>1</v>
      </c>
      <c r="E6432" s="193">
        <v>17</v>
      </c>
      <c r="F6432" s="193">
        <v>2</v>
      </c>
      <c r="G6432" s="194">
        <v>2.3889999999999998</v>
      </c>
      <c r="H6432" s="195">
        <v>3.9539</v>
      </c>
    </row>
    <row r="6433" spans="2:8" x14ac:dyDescent="0.25">
      <c r="B6433" s="191" t="s">
        <v>503</v>
      </c>
      <c r="C6433" s="193">
        <v>9</v>
      </c>
      <c r="D6433" s="193">
        <v>2</v>
      </c>
      <c r="E6433" s="193">
        <v>15</v>
      </c>
      <c r="F6433" s="193">
        <v>3</v>
      </c>
      <c r="G6433" s="194">
        <v>1.6363000000000001</v>
      </c>
      <c r="H6433" s="195">
        <v>2.8153700000000002</v>
      </c>
    </row>
    <row r="6434" spans="2:8" x14ac:dyDescent="0.25">
      <c r="B6434" s="191" t="s">
        <v>503</v>
      </c>
      <c r="C6434" s="193">
        <v>9</v>
      </c>
      <c r="D6434" s="193">
        <v>2</v>
      </c>
      <c r="E6434" s="193">
        <v>16</v>
      </c>
      <c r="F6434" s="193">
        <v>3</v>
      </c>
      <c r="G6434" s="194">
        <v>1.6856599999999999</v>
      </c>
      <c r="H6434" s="195">
        <v>2.8703799999999999</v>
      </c>
    </row>
    <row r="6435" spans="2:8" x14ac:dyDescent="0.25">
      <c r="B6435" s="191" t="s">
        <v>503</v>
      </c>
      <c r="C6435" s="193">
        <v>9</v>
      </c>
      <c r="D6435" s="193">
        <v>2</v>
      </c>
      <c r="E6435" s="193">
        <v>17</v>
      </c>
      <c r="F6435" s="193">
        <v>3</v>
      </c>
      <c r="G6435" s="194">
        <v>1.66794</v>
      </c>
      <c r="H6435" s="195">
        <v>2.7981400000000001</v>
      </c>
    </row>
    <row r="6436" spans="2:8" x14ac:dyDescent="0.25">
      <c r="B6436" s="191" t="s">
        <v>503</v>
      </c>
      <c r="C6436" s="193">
        <v>9</v>
      </c>
      <c r="D6436" s="193">
        <v>3</v>
      </c>
      <c r="E6436" s="193">
        <v>15</v>
      </c>
      <c r="F6436" s="193">
        <v>4</v>
      </c>
      <c r="G6436" s="194">
        <v>1.5529200000000001</v>
      </c>
      <c r="H6436" s="195">
        <v>2.5458099999999999</v>
      </c>
    </row>
    <row r="6437" spans="2:8" x14ac:dyDescent="0.25">
      <c r="B6437" s="191" t="s">
        <v>503</v>
      </c>
      <c r="C6437" s="193">
        <v>9</v>
      </c>
      <c r="D6437" s="193">
        <v>3</v>
      </c>
      <c r="E6437" s="193">
        <v>16</v>
      </c>
      <c r="F6437" s="193">
        <v>4</v>
      </c>
      <c r="G6437" s="194">
        <v>1.38045</v>
      </c>
      <c r="H6437" s="195">
        <v>2.2271899999999998</v>
      </c>
    </row>
    <row r="6438" spans="2:8" x14ac:dyDescent="0.25">
      <c r="B6438" s="191" t="s">
        <v>503</v>
      </c>
      <c r="C6438" s="193">
        <v>9</v>
      </c>
      <c r="D6438" s="193">
        <v>3</v>
      </c>
      <c r="E6438" s="193">
        <v>17</v>
      </c>
      <c r="F6438" s="193">
        <v>4</v>
      </c>
      <c r="G6438" s="194">
        <v>1.31613</v>
      </c>
      <c r="H6438" s="195">
        <v>2.1165799999999999</v>
      </c>
    </row>
    <row r="6439" spans="2:8" x14ac:dyDescent="0.25">
      <c r="B6439" s="191" t="s">
        <v>504</v>
      </c>
      <c r="C6439" s="193">
        <v>9</v>
      </c>
      <c r="D6439" s="193">
        <v>1</v>
      </c>
      <c r="E6439" s="193">
        <v>15</v>
      </c>
      <c r="F6439" s="193">
        <v>2</v>
      </c>
      <c r="G6439" s="194">
        <v>2.3654600000000001</v>
      </c>
      <c r="H6439" s="195">
        <v>3.9075700000000002</v>
      </c>
    </row>
    <row r="6440" spans="2:8" x14ac:dyDescent="0.25">
      <c r="B6440" s="191" t="s">
        <v>504</v>
      </c>
      <c r="C6440" s="193">
        <v>9</v>
      </c>
      <c r="D6440" s="193">
        <v>1</v>
      </c>
      <c r="E6440" s="193">
        <v>16</v>
      </c>
      <c r="F6440" s="193">
        <v>2</v>
      </c>
      <c r="G6440" s="194">
        <v>2.24057</v>
      </c>
      <c r="H6440" s="195">
        <v>3.6960799999999998</v>
      </c>
    </row>
    <row r="6441" spans="2:8" x14ac:dyDescent="0.25">
      <c r="B6441" s="191" t="s">
        <v>504</v>
      </c>
      <c r="C6441" s="193">
        <v>9</v>
      </c>
      <c r="D6441" s="193">
        <v>1</v>
      </c>
      <c r="E6441" s="193">
        <v>17</v>
      </c>
      <c r="F6441" s="193">
        <v>2</v>
      </c>
      <c r="G6441" s="194">
        <v>2.2241599999999999</v>
      </c>
      <c r="H6441" s="195">
        <v>3.6751100000000001</v>
      </c>
    </row>
    <row r="6442" spans="2:8" x14ac:dyDescent="0.25">
      <c r="B6442" s="191" t="s">
        <v>504</v>
      </c>
      <c r="C6442" s="193">
        <v>9</v>
      </c>
      <c r="D6442" s="193">
        <v>2</v>
      </c>
      <c r="E6442" s="193">
        <v>15</v>
      </c>
      <c r="F6442" s="193">
        <v>3</v>
      </c>
      <c r="G6442" s="194">
        <v>1.5273399999999999</v>
      </c>
      <c r="H6442" s="195">
        <v>2.62785</v>
      </c>
    </row>
    <row r="6443" spans="2:8" x14ac:dyDescent="0.25">
      <c r="B6443" s="191" t="s">
        <v>504</v>
      </c>
      <c r="C6443" s="193">
        <v>9</v>
      </c>
      <c r="D6443" s="193">
        <v>2</v>
      </c>
      <c r="E6443" s="193">
        <v>16</v>
      </c>
      <c r="F6443" s="193">
        <v>3</v>
      </c>
      <c r="G6443" s="194">
        <v>1.5715699999999999</v>
      </c>
      <c r="H6443" s="195">
        <v>2.67516</v>
      </c>
    </row>
    <row r="6444" spans="2:8" x14ac:dyDescent="0.25">
      <c r="B6444" s="191" t="s">
        <v>504</v>
      </c>
      <c r="C6444" s="193">
        <v>9</v>
      </c>
      <c r="D6444" s="193">
        <v>2</v>
      </c>
      <c r="E6444" s="193">
        <v>17</v>
      </c>
      <c r="F6444" s="193">
        <v>3</v>
      </c>
      <c r="G6444" s="194">
        <v>1.5542100000000001</v>
      </c>
      <c r="H6444" s="195">
        <v>2.6091099999999998</v>
      </c>
    </row>
    <row r="6445" spans="2:8" x14ac:dyDescent="0.25">
      <c r="B6445" s="191" t="s">
        <v>504</v>
      </c>
      <c r="C6445" s="193">
        <v>9</v>
      </c>
      <c r="D6445" s="193">
        <v>3</v>
      </c>
      <c r="E6445" s="193">
        <v>15</v>
      </c>
      <c r="F6445" s="193">
        <v>4</v>
      </c>
      <c r="G6445" s="194">
        <v>1.44665</v>
      </c>
      <c r="H6445" s="195">
        <v>2.3692299999999999</v>
      </c>
    </row>
    <row r="6446" spans="2:8" x14ac:dyDescent="0.25">
      <c r="B6446" s="191" t="s">
        <v>504</v>
      </c>
      <c r="C6446" s="193">
        <v>9</v>
      </c>
      <c r="D6446" s="193">
        <v>3</v>
      </c>
      <c r="E6446" s="193">
        <v>16</v>
      </c>
      <c r="F6446" s="193">
        <v>4</v>
      </c>
      <c r="G6446" s="194">
        <v>1.2872399999999999</v>
      </c>
      <c r="H6446" s="195">
        <v>2.0734400000000002</v>
      </c>
    </row>
    <row r="6447" spans="2:8" x14ac:dyDescent="0.25">
      <c r="B6447" s="191" t="s">
        <v>504</v>
      </c>
      <c r="C6447" s="193">
        <v>9</v>
      </c>
      <c r="D6447" s="193">
        <v>3</v>
      </c>
      <c r="E6447" s="193">
        <v>17</v>
      </c>
      <c r="F6447" s="193">
        <v>4</v>
      </c>
      <c r="G6447" s="194">
        <v>1.22716</v>
      </c>
      <c r="H6447" s="195">
        <v>1.97228</v>
      </c>
    </row>
    <row r="6448" spans="2:8" x14ac:dyDescent="0.25">
      <c r="B6448" s="191" t="s">
        <v>505</v>
      </c>
      <c r="C6448" s="193">
        <v>9</v>
      </c>
      <c r="D6448" s="193">
        <v>1</v>
      </c>
      <c r="E6448" s="193">
        <v>15</v>
      </c>
      <c r="F6448" s="193">
        <v>2</v>
      </c>
      <c r="G6448" s="194">
        <v>2.3783300000000001</v>
      </c>
      <c r="H6448" s="195">
        <v>3.5842200000000002</v>
      </c>
    </row>
    <row r="6449" spans="2:8" x14ac:dyDescent="0.25">
      <c r="B6449" s="191" t="s">
        <v>505</v>
      </c>
      <c r="C6449" s="193">
        <v>9</v>
      </c>
      <c r="D6449" s="193">
        <v>1</v>
      </c>
      <c r="E6449" s="193">
        <v>16</v>
      </c>
      <c r="F6449" s="193">
        <v>2</v>
      </c>
      <c r="G6449" s="194">
        <v>2.33805</v>
      </c>
      <c r="H6449" s="195">
        <v>3.5757400000000001</v>
      </c>
    </row>
    <row r="6450" spans="2:8" x14ac:dyDescent="0.25">
      <c r="B6450" s="191" t="s">
        <v>505</v>
      </c>
      <c r="C6450" s="193">
        <v>9</v>
      </c>
      <c r="D6450" s="193">
        <v>1</v>
      </c>
      <c r="E6450" s="193">
        <v>17</v>
      </c>
      <c r="F6450" s="193">
        <v>2</v>
      </c>
      <c r="G6450" s="194">
        <v>2.3835999999999999</v>
      </c>
      <c r="H6450" s="195">
        <v>3.7291799999999999</v>
      </c>
    </row>
    <row r="6451" spans="2:8" x14ac:dyDescent="0.25">
      <c r="B6451" s="191" t="s">
        <v>505</v>
      </c>
      <c r="C6451" s="193">
        <v>9</v>
      </c>
      <c r="D6451" s="193">
        <v>2</v>
      </c>
      <c r="E6451" s="193">
        <v>15</v>
      </c>
      <c r="F6451" s="193">
        <v>3</v>
      </c>
      <c r="G6451" s="194">
        <v>1.5090699999999999</v>
      </c>
      <c r="H6451" s="195">
        <v>2.51166</v>
      </c>
    </row>
    <row r="6452" spans="2:8" x14ac:dyDescent="0.25">
      <c r="B6452" s="191" t="s">
        <v>505</v>
      </c>
      <c r="C6452" s="193">
        <v>9</v>
      </c>
      <c r="D6452" s="193">
        <v>2</v>
      </c>
      <c r="E6452" s="193">
        <v>16</v>
      </c>
      <c r="F6452" s="193">
        <v>3</v>
      </c>
      <c r="G6452" s="194">
        <v>1.6004799999999999</v>
      </c>
      <c r="H6452" s="195">
        <v>2.6540699999999999</v>
      </c>
    </row>
    <row r="6453" spans="2:8" x14ac:dyDescent="0.25">
      <c r="B6453" s="191" t="s">
        <v>505</v>
      </c>
      <c r="C6453" s="193">
        <v>9</v>
      </c>
      <c r="D6453" s="193">
        <v>2</v>
      </c>
      <c r="E6453" s="193">
        <v>17</v>
      </c>
      <c r="F6453" s="193">
        <v>3</v>
      </c>
      <c r="G6453" s="194">
        <v>1.61198</v>
      </c>
      <c r="H6453" s="195">
        <v>2.6434600000000001</v>
      </c>
    </row>
    <row r="6454" spans="2:8" x14ac:dyDescent="0.25">
      <c r="B6454" s="191" t="s">
        <v>505</v>
      </c>
      <c r="C6454" s="193">
        <v>9</v>
      </c>
      <c r="D6454" s="193">
        <v>3</v>
      </c>
      <c r="E6454" s="193">
        <v>15</v>
      </c>
      <c r="F6454" s="193">
        <v>4</v>
      </c>
      <c r="G6454" s="194">
        <v>1.41056</v>
      </c>
      <c r="H6454" s="195">
        <v>2.1224599999999998</v>
      </c>
    </row>
    <row r="6455" spans="2:8" x14ac:dyDescent="0.25">
      <c r="B6455" s="191" t="s">
        <v>505</v>
      </c>
      <c r="C6455" s="193">
        <v>9</v>
      </c>
      <c r="D6455" s="193">
        <v>3</v>
      </c>
      <c r="E6455" s="193">
        <v>16</v>
      </c>
      <c r="F6455" s="193">
        <v>4</v>
      </c>
      <c r="G6455" s="194">
        <v>1.2682199999999999</v>
      </c>
      <c r="H6455" s="195">
        <v>1.88781</v>
      </c>
    </row>
    <row r="6456" spans="2:8" x14ac:dyDescent="0.25">
      <c r="B6456" s="191" t="s">
        <v>505</v>
      </c>
      <c r="C6456" s="193">
        <v>9</v>
      </c>
      <c r="D6456" s="193">
        <v>3</v>
      </c>
      <c r="E6456" s="193">
        <v>17</v>
      </c>
      <c r="F6456" s="193">
        <v>4</v>
      </c>
      <c r="G6456" s="194">
        <v>1.2264600000000001</v>
      </c>
      <c r="H6456" s="195">
        <v>1.84596</v>
      </c>
    </row>
    <row r="6457" spans="2:8" x14ac:dyDescent="0.25">
      <c r="B6457" s="191" t="s">
        <v>506</v>
      </c>
      <c r="C6457" s="193">
        <v>9</v>
      </c>
      <c r="D6457" s="193">
        <v>1</v>
      </c>
      <c r="E6457" s="193">
        <v>15</v>
      </c>
      <c r="F6457" s="193">
        <v>2</v>
      </c>
      <c r="G6457" s="194">
        <v>2.0845699999999998</v>
      </c>
      <c r="H6457" s="195">
        <v>3.1540499999999998</v>
      </c>
    </row>
    <row r="6458" spans="2:8" x14ac:dyDescent="0.25">
      <c r="B6458" s="191" t="s">
        <v>506</v>
      </c>
      <c r="C6458" s="193">
        <v>9</v>
      </c>
      <c r="D6458" s="193">
        <v>1</v>
      </c>
      <c r="E6458" s="193">
        <v>16</v>
      </c>
      <c r="F6458" s="193">
        <v>2</v>
      </c>
      <c r="G6458" s="194">
        <v>2.0524800000000001</v>
      </c>
      <c r="H6458" s="195">
        <v>3.1495700000000002</v>
      </c>
    </row>
    <row r="6459" spans="2:8" x14ac:dyDescent="0.25">
      <c r="B6459" s="191" t="s">
        <v>506</v>
      </c>
      <c r="C6459" s="193">
        <v>9</v>
      </c>
      <c r="D6459" s="193">
        <v>1</v>
      </c>
      <c r="E6459" s="193">
        <v>17</v>
      </c>
      <c r="F6459" s="193">
        <v>2</v>
      </c>
      <c r="G6459" s="194">
        <v>2.0941800000000002</v>
      </c>
      <c r="H6459" s="195">
        <v>3.2833800000000002</v>
      </c>
    </row>
    <row r="6460" spans="2:8" x14ac:dyDescent="0.25">
      <c r="B6460" s="191" t="s">
        <v>506</v>
      </c>
      <c r="C6460" s="193">
        <v>9</v>
      </c>
      <c r="D6460" s="193">
        <v>2</v>
      </c>
      <c r="E6460" s="193">
        <v>15</v>
      </c>
      <c r="F6460" s="193">
        <v>3</v>
      </c>
      <c r="G6460" s="194">
        <v>1.3331599999999999</v>
      </c>
      <c r="H6460" s="195">
        <v>2.2215099999999999</v>
      </c>
    </row>
    <row r="6461" spans="2:8" x14ac:dyDescent="0.25">
      <c r="B6461" s="191" t="s">
        <v>506</v>
      </c>
      <c r="C6461" s="193">
        <v>9</v>
      </c>
      <c r="D6461" s="193">
        <v>2</v>
      </c>
      <c r="E6461" s="193">
        <v>16</v>
      </c>
      <c r="F6461" s="193">
        <v>3</v>
      </c>
      <c r="G6461" s="194">
        <v>1.4143399999999999</v>
      </c>
      <c r="H6461" s="195">
        <v>2.34822</v>
      </c>
    </row>
    <row r="6462" spans="2:8" x14ac:dyDescent="0.25">
      <c r="B6462" s="191" t="s">
        <v>506</v>
      </c>
      <c r="C6462" s="193">
        <v>9</v>
      </c>
      <c r="D6462" s="193">
        <v>2</v>
      </c>
      <c r="E6462" s="193">
        <v>17</v>
      </c>
      <c r="F6462" s="193">
        <v>3</v>
      </c>
      <c r="G6462" s="194">
        <v>1.42411</v>
      </c>
      <c r="H6462" s="195">
        <v>2.3367</v>
      </c>
    </row>
    <row r="6463" spans="2:8" x14ac:dyDescent="0.25">
      <c r="B6463" s="191" t="s">
        <v>506</v>
      </c>
      <c r="C6463" s="193">
        <v>9</v>
      </c>
      <c r="D6463" s="193">
        <v>3</v>
      </c>
      <c r="E6463" s="193">
        <v>15</v>
      </c>
      <c r="F6463" s="193">
        <v>4</v>
      </c>
      <c r="G6463" s="194">
        <v>1.2444599999999999</v>
      </c>
      <c r="H6463" s="195">
        <v>1.8700600000000001</v>
      </c>
    </row>
    <row r="6464" spans="2:8" x14ac:dyDescent="0.25">
      <c r="B6464" s="191" t="s">
        <v>506</v>
      </c>
      <c r="C6464" s="193">
        <v>9</v>
      </c>
      <c r="D6464" s="193">
        <v>3</v>
      </c>
      <c r="E6464" s="193">
        <v>16</v>
      </c>
      <c r="F6464" s="193">
        <v>4</v>
      </c>
      <c r="G6464" s="194">
        <v>1.11944</v>
      </c>
      <c r="H6464" s="195">
        <v>1.66557</v>
      </c>
    </row>
    <row r="6465" spans="2:8" x14ac:dyDescent="0.25">
      <c r="B6465" s="191" t="s">
        <v>506</v>
      </c>
      <c r="C6465" s="193">
        <v>9</v>
      </c>
      <c r="D6465" s="193">
        <v>3</v>
      </c>
      <c r="E6465" s="193">
        <v>17</v>
      </c>
      <c r="F6465" s="193">
        <v>4</v>
      </c>
      <c r="G6465" s="194">
        <v>1.0829200000000001</v>
      </c>
      <c r="H6465" s="195">
        <v>1.63019</v>
      </c>
    </row>
    <row r="6466" spans="2:8" x14ac:dyDescent="0.25">
      <c r="B6466" s="191" t="s">
        <v>507</v>
      </c>
      <c r="C6466" s="193">
        <v>9</v>
      </c>
      <c r="D6466" s="193">
        <v>1</v>
      </c>
      <c r="E6466" s="193">
        <v>15</v>
      </c>
      <c r="F6466" s="193">
        <v>2</v>
      </c>
      <c r="G6466" s="194">
        <v>1.9918499999999999</v>
      </c>
      <c r="H6466" s="195">
        <v>3.0548899999999999</v>
      </c>
    </row>
    <row r="6467" spans="2:8" x14ac:dyDescent="0.25">
      <c r="B6467" s="191" t="s">
        <v>507</v>
      </c>
      <c r="C6467" s="193">
        <v>9</v>
      </c>
      <c r="D6467" s="193">
        <v>1</v>
      </c>
      <c r="E6467" s="193">
        <v>16</v>
      </c>
      <c r="F6467" s="193">
        <v>2</v>
      </c>
      <c r="G6467" s="194">
        <v>1.95577</v>
      </c>
      <c r="H6467" s="195">
        <v>3.0423100000000001</v>
      </c>
    </row>
    <row r="6468" spans="2:8" x14ac:dyDescent="0.25">
      <c r="B6468" s="191" t="s">
        <v>507</v>
      </c>
      <c r="C6468" s="193">
        <v>9</v>
      </c>
      <c r="D6468" s="193">
        <v>1</v>
      </c>
      <c r="E6468" s="193">
        <v>17</v>
      </c>
      <c r="F6468" s="193">
        <v>2</v>
      </c>
      <c r="G6468" s="194">
        <v>1.99759</v>
      </c>
      <c r="H6468" s="195">
        <v>3.1720799999999998</v>
      </c>
    </row>
    <row r="6469" spans="2:8" x14ac:dyDescent="0.25">
      <c r="B6469" s="191" t="s">
        <v>507</v>
      </c>
      <c r="C6469" s="193">
        <v>9</v>
      </c>
      <c r="D6469" s="193">
        <v>2</v>
      </c>
      <c r="E6469" s="193">
        <v>15</v>
      </c>
      <c r="F6469" s="193">
        <v>3</v>
      </c>
      <c r="G6469" s="194">
        <v>1.2816399999999999</v>
      </c>
      <c r="H6469" s="195">
        <v>2.1672799999999999</v>
      </c>
    </row>
    <row r="6470" spans="2:8" x14ac:dyDescent="0.25">
      <c r="B6470" s="191" t="s">
        <v>507</v>
      </c>
      <c r="C6470" s="193">
        <v>9</v>
      </c>
      <c r="D6470" s="193">
        <v>2</v>
      </c>
      <c r="E6470" s="193">
        <v>16</v>
      </c>
      <c r="F6470" s="193">
        <v>3</v>
      </c>
      <c r="G6470" s="194">
        <v>1.3594200000000001</v>
      </c>
      <c r="H6470" s="195">
        <v>2.2907199999999999</v>
      </c>
    </row>
    <row r="6471" spans="2:8" x14ac:dyDescent="0.25">
      <c r="B6471" s="191" t="s">
        <v>507</v>
      </c>
      <c r="C6471" s="193">
        <v>9</v>
      </c>
      <c r="D6471" s="193">
        <v>2</v>
      </c>
      <c r="E6471" s="193">
        <v>17</v>
      </c>
      <c r="F6471" s="193">
        <v>3</v>
      </c>
      <c r="G6471" s="194">
        <v>1.3701700000000001</v>
      </c>
      <c r="H6471" s="195">
        <v>2.2795200000000002</v>
      </c>
    </row>
    <row r="6472" spans="2:8" x14ac:dyDescent="0.25">
      <c r="B6472" s="191" t="s">
        <v>507</v>
      </c>
      <c r="C6472" s="193">
        <v>9</v>
      </c>
      <c r="D6472" s="193">
        <v>3</v>
      </c>
      <c r="E6472" s="193">
        <v>15</v>
      </c>
      <c r="F6472" s="193">
        <v>4</v>
      </c>
      <c r="G6472" s="194">
        <v>1.1989700000000001</v>
      </c>
      <c r="H6472" s="195">
        <v>1.83701</v>
      </c>
    </row>
    <row r="6473" spans="2:8" x14ac:dyDescent="0.25">
      <c r="B6473" s="191" t="s">
        <v>507</v>
      </c>
      <c r="C6473" s="193">
        <v>9</v>
      </c>
      <c r="D6473" s="193">
        <v>3</v>
      </c>
      <c r="E6473" s="193">
        <v>16</v>
      </c>
      <c r="F6473" s="193">
        <v>4</v>
      </c>
      <c r="G6473" s="194">
        <v>1.0808199999999999</v>
      </c>
      <c r="H6473" s="195">
        <v>1.63731</v>
      </c>
    </row>
    <row r="6474" spans="2:8" x14ac:dyDescent="0.25">
      <c r="B6474" s="191" t="s">
        <v>507</v>
      </c>
      <c r="C6474" s="193">
        <v>9</v>
      </c>
      <c r="D6474" s="193">
        <v>3</v>
      </c>
      <c r="E6474" s="193">
        <v>17</v>
      </c>
      <c r="F6474" s="193">
        <v>4</v>
      </c>
      <c r="G6474" s="194">
        <v>1.04931</v>
      </c>
      <c r="H6474" s="195">
        <v>1.60503</v>
      </c>
    </row>
    <row r="6475" spans="2:8" x14ac:dyDescent="0.25">
      <c r="B6475" s="191" t="s">
        <v>508</v>
      </c>
      <c r="C6475" s="193">
        <v>9</v>
      </c>
      <c r="D6475" s="193">
        <v>1</v>
      </c>
      <c r="E6475" s="193">
        <v>15</v>
      </c>
      <c r="F6475" s="193">
        <v>2</v>
      </c>
      <c r="G6475" s="194">
        <v>1.8721399999999999</v>
      </c>
      <c r="H6475" s="195">
        <v>2.8756400000000002</v>
      </c>
    </row>
    <row r="6476" spans="2:8" x14ac:dyDescent="0.25">
      <c r="B6476" s="191" t="s">
        <v>508</v>
      </c>
      <c r="C6476" s="193">
        <v>9</v>
      </c>
      <c r="D6476" s="193">
        <v>1</v>
      </c>
      <c r="E6476" s="193">
        <v>16</v>
      </c>
      <c r="F6476" s="193">
        <v>2</v>
      </c>
      <c r="G6476" s="194">
        <v>1.8398699999999999</v>
      </c>
      <c r="H6476" s="195">
        <v>2.8646099999999999</v>
      </c>
    </row>
    <row r="6477" spans="2:8" x14ac:dyDescent="0.25">
      <c r="B6477" s="191" t="s">
        <v>508</v>
      </c>
      <c r="C6477" s="193">
        <v>9</v>
      </c>
      <c r="D6477" s="193">
        <v>1</v>
      </c>
      <c r="E6477" s="193">
        <v>17</v>
      </c>
      <c r="F6477" s="193">
        <v>2</v>
      </c>
      <c r="G6477" s="194">
        <v>1.88015</v>
      </c>
      <c r="H6477" s="195">
        <v>2.9848699999999999</v>
      </c>
    </row>
    <row r="6478" spans="2:8" x14ac:dyDescent="0.25">
      <c r="B6478" s="191" t="s">
        <v>508</v>
      </c>
      <c r="C6478" s="193">
        <v>9</v>
      </c>
      <c r="D6478" s="193">
        <v>2</v>
      </c>
      <c r="E6478" s="193">
        <v>15</v>
      </c>
      <c r="F6478" s="193">
        <v>3</v>
      </c>
      <c r="G6478" s="194">
        <v>1.2064299999999999</v>
      </c>
      <c r="H6478" s="195">
        <v>2.0402399999999998</v>
      </c>
    </row>
    <row r="6479" spans="2:8" x14ac:dyDescent="0.25">
      <c r="B6479" s="191" t="s">
        <v>508</v>
      </c>
      <c r="C6479" s="193">
        <v>9</v>
      </c>
      <c r="D6479" s="193">
        <v>2</v>
      </c>
      <c r="E6479" s="193">
        <v>16</v>
      </c>
      <c r="F6479" s="193">
        <v>3</v>
      </c>
      <c r="G6479" s="194">
        <v>1.27908</v>
      </c>
      <c r="H6479" s="195">
        <v>2.15435</v>
      </c>
    </row>
    <row r="6480" spans="2:8" x14ac:dyDescent="0.25">
      <c r="B6480" s="191" t="s">
        <v>508</v>
      </c>
      <c r="C6480" s="193">
        <v>9</v>
      </c>
      <c r="D6480" s="193">
        <v>2</v>
      </c>
      <c r="E6480" s="193">
        <v>17</v>
      </c>
      <c r="F6480" s="193">
        <v>3</v>
      </c>
      <c r="G6480" s="194">
        <v>1.2878000000000001</v>
      </c>
      <c r="H6480" s="195">
        <v>2.1449799999999999</v>
      </c>
    </row>
    <row r="6481" spans="2:8" x14ac:dyDescent="0.25">
      <c r="B6481" s="191" t="s">
        <v>508</v>
      </c>
      <c r="C6481" s="193">
        <v>9</v>
      </c>
      <c r="D6481" s="193">
        <v>3</v>
      </c>
      <c r="E6481" s="193">
        <v>15</v>
      </c>
      <c r="F6481" s="193">
        <v>4</v>
      </c>
      <c r="G6481" s="194">
        <v>1.1263300000000001</v>
      </c>
      <c r="H6481" s="195">
        <v>1.7226999999999999</v>
      </c>
    </row>
    <row r="6482" spans="2:8" x14ac:dyDescent="0.25">
      <c r="B6482" s="191" t="s">
        <v>508</v>
      </c>
      <c r="C6482" s="193">
        <v>9</v>
      </c>
      <c r="D6482" s="193">
        <v>3</v>
      </c>
      <c r="E6482" s="193">
        <v>16</v>
      </c>
      <c r="F6482" s="193">
        <v>4</v>
      </c>
      <c r="G6482" s="194">
        <v>1.01549</v>
      </c>
      <c r="H6482" s="195">
        <v>1.5380499999999999</v>
      </c>
    </row>
    <row r="6483" spans="2:8" x14ac:dyDescent="0.25">
      <c r="B6483" s="191" t="s">
        <v>508</v>
      </c>
      <c r="C6483" s="193">
        <v>9</v>
      </c>
      <c r="D6483" s="193">
        <v>3</v>
      </c>
      <c r="E6483" s="193">
        <v>17</v>
      </c>
      <c r="F6483" s="193">
        <v>4</v>
      </c>
      <c r="G6483" s="194">
        <v>0.986294</v>
      </c>
      <c r="H6483" s="195">
        <v>1.5082100000000001</v>
      </c>
    </row>
    <row r="6484" spans="2:8" x14ac:dyDescent="0.25">
      <c r="B6484" s="191" t="s">
        <v>509</v>
      </c>
      <c r="C6484" s="193">
        <v>9</v>
      </c>
      <c r="D6484" s="193">
        <v>1</v>
      </c>
      <c r="E6484" s="193">
        <v>15</v>
      </c>
      <c r="F6484" s="193">
        <v>2</v>
      </c>
      <c r="G6484" s="194">
        <v>2.1147100000000001</v>
      </c>
      <c r="H6484" s="195">
        <v>3.1870699999999998</v>
      </c>
    </row>
    <row r="6485" spans="2:8" x14ac:dyDescent="0.25">
      <c r="B6485" s="191" t="s">
        <v>509</v>
      </c>
      <c r="C6485" s="193">
        <v>9</v>
      </c>
      <c r="D6485" s="193">
        <v>1</v>
      </c>
      <c r="E6485" s="193">
        <v>16</v>
      </c>
      <c r="F6485" s="193">
        <v>2</v>
      </c>
      <c r="G6485" s="194">
        <v>2.0703399999999998</v>
      </c>
      <c r="H6485" s="195">
        <v>3.1678999999999999</v>
      </c>
    </row>
    <row r="6486" spans="2:8" x14ac:dyDescent="0.25">
      <c r="B6486" s="191" t="s">
        <v>509</v>
      </c>
      <c r="C6486" s="193">
        <v>9</v>
      </c>
      <c r="D6486" s="193">
        <v>1</v>
      </c>
      <c r="E6486" s="193">
        <v>17</v>
      </c>
      <c r="F6486" s="193">
        <v>2</v>
      </c>
      <c r="G6486" s="194">
        <v>2.0978500000000002</v>
      </c>
      <c r="H6486" s="195">
        <v>3.2897799999999999</v>
      </c>
    </row>
    <row r="6487" spans="2:8" x14ac:dyDescent="0.25">
      <c r="B6487" s="191" t="s">
        <v>509</v>
      </c>
      <c r="C6487" s="193">
        <v>9</v>
      </c>
      <c r="D6487" s="193">
        <v>2</v>
      </c>
      <c r="E6487" s="193">
        <v>15</v>
      </c>
      <c r="F6487" s="193">
        <v>3</v>
      </c>
      <c r="G6487" s="194">
        <v>1.3426199999999999</v>
      </c>
      <c r="H6487" s="195">
        <v>2.2296900000000002</v>
      </c>
    </row>
    <row r="6488" spans="2:8" x14ac:dyDescent="0.25">
      <c r="B6488" s="191" t="s">
        <v>509</v>
      </c>
      <c r="C6488" s="193">
        <v>9</v>
      </c>
      <c r="D6488" s="193">
        <v>2</v>
      </c>
      <c r="E6488" s="193">
        <v>16</v>
      </c>
      <c r="F6488" s="193">
        <v>3</v>
      </c>
      <c r="G6488" s="194">
        <v>1.4216299999999999</v>
      </c>
      <c r="H6488" s="195">
        <v>2.355</v>
      </c>
    </row>
    <row r="6489" spans="2:8" x14ac:dyDescent="0.25">
      <c r="B6489" s="191" t="s">
        <v>509</v>
      </c>
      <c r="C6489" s="193">
        <v>9</v>
      </c>
      <c r="D6489" s="193">
        <v>2</v>
      </c>
      <c r="E6489" s="193">
        <v>17</v>
      </c>
      <c r="F6489" s="193">
        <v>3</v>
      </c>
      <c r="G6489" s="194">
        <v>1.42689</v>
      </c>
      <c r="H6489" s="195">
        <v>2.3407399999999998</v>
      </c>
    </row>
    <row r="6490" spans="2:8" x14ac:dyDescent="0.25">
      <c r="B6490" s="191" t="s">
        <v>509</v>
      </c>
      <c r="C6490" s="193">
        <v>9</v>
      </c>
      <c r="D6490" s="193">
        <v>3</v>
      </c>
      <c r="E6490" s="193">
        <v>15</v>
      </c>
      <c r="F6490" s="193">
        <v>4</v>
      </c>
      <c r="G6490" s="194">
        <v>1.2553700000000001</v>
      </c>
      <c r="H6490" s="195">
        <v>1.8852800000000001</v>
      </c>
    </row>
    <row r="6491" spans="2:8" x14ac:dyDescent="0.25">
      <c r="B6491" s="191" t="s">
        <v>509</v>
      </c>
      <c r="C6491" s="193">
        <v>9</v>
      </c>
      <c r="D6491" s="193">
        <v>3</v>
      </c>
      <c r="E6491" s="193">
        <v>16</v>
      </c>
      <c r="F6491" s="193">
        <v>4</v>
      </c>
      <c r="G6491" s="194">
        <v>1.1341399999999999</v>
      </c>
      <c r="H6491" s="195">
        <v>1.68889</v>
      </c>
    </row>
    <row r="6492" spans="2:8" x14ac:dyDescent="0.25">
      <c r="B6492" s="191" t="s">
        <v>509</v>
      </c>
      <c r="C6492" s="193">
        <v>9</v>
      </c>
      <c r="D6492" s="193">
        <v>3</v>
      </c>
      <c r="E6492" s="193">
        <v>17</v>
      </c>
      <c r="F6492" s="193">
        <v>4</v>
      </c>
      <c r="G6492" s="194">
        <v>1.09833</v>
      </c>
      <c r="H6492" s="195">
        <v>1.6553199999999999</v>
      </c>
    </row>
    <row r="6493" spans="2:8" x14ac:dyDescent="0.25">
      <c r="B6493" s="191" t="s">
        <v>510</v>
      </c>
      <c r="C6493" s="193">
        <v>9</v>
      </c>
      <c r="D6493" s="193">
        <v>1</v>
      </c>
      <c r="E6493" s="193">
        <v>15</v>
      </c>
      <c r="F6493" s="193">
        <v>2</v>
      </c>
      <c r="G6493" s="194">
        <v>1.9739199999999999</v>
      </c>
      <c r="H6493" s="195">
        <v>2.9687199999999998</v>
      </c>
    </row>
    <row r="6494" spans="2:8" x14ac:dyDescent="0.25">
      <c r="B6494" s="191" t="s">
        <v>510</v>
      </c>
      <c r="C6494" s="193">
        <v>9</v>
      </c>
      <c r="D6494" s="193">
        <v>1</v>
      </c>
      <c r="E6494" s="193">
        <v>16</v>
      </c>
      <c r="F6494" s="193">
        <v>2</v>
      </c>
      <c r="G6494" s="194">
        <v>1.9301699999999999</v>
      </c>
      <c r="H6494" s="195">
        <v>2.9503200000000001</v>
      </c>
    </row>
    <row r="6495" spans="2:8" x14ac:dyDescent="0.25">
      <c r="B6495" s="191" t="s">
        <v>510</v>
      </c>
      <c r="C6495" s="193">
        <v>9</v>
      </c>
      <c r="D6495" s="193">
        <v>1</v>
      </c>
      <c r="E6495" s="193">
        <v>17</v>
      </c>
      <c r="F6495" s="193">
        <v>2</v>
      </c>
      <c r="G6495" s="194">
        <v>1.95878</v>
      </c>
      <c r="H6495" s="195">
        <v>3.0642100000000001</v>
      </c>
    </row>
    <row r="6496" spans="2:8" x14ac:dyDescent="0.25">
      <c r="B6496" s="191" t="s">
        <v>510</v>
      </c>
      <c r="C6496" s="193">
        <v>9</v>
      </c>
      <c r="D6496" s="193">
        <v>2</v>
      </c>
      <c r="E6496" s="193">
        <v>15</v>
      </c>
      <c r="F6496" s="193">
        <v>3</v>
      </c>
      <c r="G6496" s="194">
        <v>1.2530300000000001</v>
      </c>
      <c r="H6496" s="195">
        <v>2.08372</v>
      </c>
    </row>
    <row r="6497" spans="2:8" x14ac:dyDescent="0.25">
      <c r="B6497" s="191" t="s">
        <v>510</v>
      </c>
      <c r="C6497" s="193">
        <v>9</v>
      </c>
      <c r="D6497" s="193">
        <v>2</v>
      </c>
      <c r="E6497" s="193">
        <v>16</v>
      </c>
      <c r="F6497" s="193">
        <v>3</v>
      </c>
      <c r="G6497" s="194">
        <v>1.3262400000000001</v>
      </c>
      <c r="H6497" s="195">
        <v>2.1981299999999999</v>
      </c>
    </row>
    <row r="6498" spans="2:8" x14ac:dyDescent="0.25">
      <c r="B6498" s="191" t="s">
        <v>510</v>
      </c>
      <c r="C6498" s="193">
        <v>9</v>
      </c>
      <c r="D6498" s="193">
        <v>2</v>
      </c>
      <c r="E6498" s="193">
        <v>17</v>
      </c>
      <c r="F6498" s="193">
        <v>3</v>
      </c>
      <c r="G6498" s="194">
        <v>1.33202</v>
      </c>
      <c r="H6498" s="195">
        <v>2.1810999999999998</v>
      </c>
    </row>
    <row r="6499" spans="2:8" x14ac:dyDescent="0.25">
      <c r="B6499" s="191" t="s">
        <v>510</v>
      </c>
      <c r="C6499" s="193">
        <v>9</v>
      </c>
      <c r="D6499" s="193">
        <v>3</v>
      </c>
      <c r="E6499" s="193">
        <v>15</v>
      </c>
      <c r="F6499" s="193">
        <v>4</v>
      </c>
      <c r="G6499" s="194">
        <v>1.17028</v>
      </c>
      <c r="H6499" s="195">
        <v>1.75664</v>
      </c>
    </row>
    <row r="6500" spans="2:8" x14ac:dyDescent="0.25">
      <c r="B6500" s="191" t="s">
        <v>510</v>
      </c>
      <c r="C6500" s="193">
        <v>9</v>
      </c>
      <c r="D6500" s="193">
        <v>3</v>
      </c>
      <c r="E6500" s="193">
        <v>16</v>
      </c>
      <c r="F6500" s="193">
        <v>4</v>
      </c>
      <c r="G6500" s="194">
        <v>1.05755</v>
      </c>
      <c r="H6500" s="195">
        <v>1.5737099999999999</v>
      </c>
    </row>
    <row r="6501" spans="2:8" x14ac:dyDescent="0.25">
      <c r="B6501" s="191" t="s">
        <v>510</v>
      </c>
      <c r="C6501" s="193">
        <v>9</v>
      </c>
      <c r="D6501" s="193">
        <v>3</v>
      </c>
      <c r="E6501" s="193">
        <v>17</v>
      </c>
      <c r="F6501" s="193">
        <v>4</v>
      </c>
      <c r="G6501" s="194">
        <v>1.0233300000000001</v>
      </c>
      <c r="H6501" s="195">
        <v>1.54315</v>
      </c>
    </row>
    <row r="6502" spans="2:8" x14ac:dyDescent="0.25">
      <c r="B6502" s="191" t="s">
        <v>511</v>
      </c>
      <c r="C6502" s="193">
        <v>9</v>
      </c>
      <c r="D6502" s="193">
        <v>1</v>
      </c>
      <c r="E6502" s="193">
        <v>15</v>
      </c>
      <c r="F6502" s="193">
        <v>2</v>
      </c>
      <c r="G6502" s="194">
        <v>1.98611</v>
      </c>
      <c r="H6502" s="195">
        <v>2.9932500000000002</v>
      </c>
    </row>
    <row r="6503" spans="2:8" x14ac:dyDescent="0.25">
      <c r="B6503" s="191" t="s">
        <v>511</v>
      </c>
      <c r="C6503" s="193">
        <v>9</v>
      </c>
      <c r="D6503" s="193">
        <v>1</v>
      </c>
      <c r="E6503" s="193">
        <v>16</v>
      </c>
      <c r="F6503" s="193">
        <v>2</v>
      </c>
      <c r="G6503" s="194">
        <v>1.9444300000000001</v>
      </c>
      <c r="H6503" s="195">
        <v>2.97525</v>
      </c>
    </row>
    <row r="6504" spans="2:8" x14ac:dyDescent="0.25">
      <c r="B6504" s="191" t="s">
        <v>511</v>
      </c>
      <c r="C6504" s="193">
        <v>9</v>
      </c>
      <c r="D6504" s="193">
        <v>1</v>
      </c>
      <c r="E6504" s="193">
        <v>17</v>
      </c>
      <c r="F6504" s="193">
        <v>2</v>
      </c>
      <c r="G6504" s="194">
        <v>1.97027</v>
      </c>
      <c r="H6504" s="195">
        <v>3.0897100000000002</v>
      </c>
    </row>
    <row r="6505" spans="2:8" x14ac:dyDescent="0.25">
      <c r="B6505" s="191" t="s">
        <v>511</v>
      </c>
      <c r="C6505" s="193">
        <v>9</v>
      </c>
      <c r="D6505" s="193">
        <v>2</v>
      </c>
      <c r="E6505" s="193">
        <v>15</v>
      </c>
      <c r="F6505" s="193">
        <v>3</v>
      </c>
      <c r="G6505" s="194">
        <v>1.2609699999999999</v>
      </c>
      <c r="H6505" s="195">
        <v>2.09409</v>
      </c>
    </row>
    <row r="6506" spans="2:8" x14ac:dyDescent="0.25">
      <c r="B6506" s="191" t="s">
        <v>511</v>
      </c>
      <c r="C6506" s="193">
        <v>9</v>
      </c>
      <c r="D6506" s="193">
        <v>2</v>
      </c>
      <c r="E6506" s="193">
        <v>16</v>
      </c>
      <c r="F6506" s="193">
        <v>3</v>
      </c>
      <c r="G6506" s="194">
        <v>1.33518</v>
      </c>
      <c r="H6506" s="195">
        <v>2.2117800000000001</v>
      </c>
    </row>
    <row r="6507" spans="2:8" x14ac:dyDescent="0.25">
      <c r="B6507" s="191" t="s">
        <v>511</v>
      </c>
      <c r="C6507" s="193">
        <v>9</v>
      </c>
      <c r="D6507" s="193">
        <v>2</v>
      </c>
      <c r="E6507" s="193">
        <v>17</v>
      </c>
      <c r="F6507" s="193">
        <v>3</v>
      </c>
      <c r="G6507" s="194">
        <v>1.34012</v>
      </c>
      <c r="H6507" s="195">
        <v>2.1983899999999998</v>
      </c>
    </row>
    <row r="6508" spans="2:8" x14ac:dyDescent="0.25">
      <c r="B6508" s="191" t="s">
        <v>511</v>
      </c>
      <c r="C6508" s="193">
        <v>9</v>
      </c>
      <c r="D6508" s="193">
        <v>3</v>
      </c>
      <c r="E6508" s="193">
        <v>15</v>
      </c>
      <c r="F6508" s="193">
        <v>4</v>
      </c>
      <c r="G6508" s="194">
        <v>1.17902</v>
      </c>
      <c r="H6508" s="195">
        <v>1.7706299999999999</v>
      </c>
    </row>
    <row r="6509" spans="2:8" x14ac:dyDescent="0.25">
      <c r="B6509" s="191" t="s">
        <v>511</v>
      </c>
      <c r="C6509" s="193">
        <v>9</v>
      </c>
      <c r="D6509" s="193">
        <v>3</v>
      </c>
      <c r="E6509" s="193">
        <v>16</v>
      </c>
      <c r="F6509" s="193">
        <v>4</v>
      </c>
      <c r="G6509" s="194">
        <v>1.06517</v>
      </c>
      <c r="H6509" s="195">
        <v>1.5861799999999999</v>
      </c>
    </row>
    <row r="6510" spans="2:8" x14ac:dyDescent="0.25">
      <c r="B6510" s="191" t="s">
        <v>511</v>
      </c>
      <c r="C6510" s="193">
        <v>9</v>
      </c>
      <c r="D6510" s="193">
        <v>3</v>
      </c>
      <c r="E6510" s="193">
        <v>17</v>
      </c>
      <c r="F6510" s="193">
        <v>4</v>
      </c>
      <c r="G6510" s="194">
        <v>1.0315399999999999</v>
      </c>
      <c r="H6510" s="195">
        <v>1.5546500000000001</v>
      </c>
    </row>
    <row r="6511" spans="2:8" x14ac:dyDescent="0.25">
      <c r="B6511" s="191" t="s">
        <v>512</v>
      </c>
      <c r="C6511" s="193">
        <v>9</v>
      </c>
      <c r="D6511" s="193">
        <v>1</v>
      </c>
      <c r="E6511" s="193">
        <v>15</v>
      </c>
      <c r="F6511" s="193">
        <v>2</v>
      </c>
      <c r="G6511" s="194">
        <v>1.8442799999999999</v>
      </c>
      <c r="H6511" s="195">
        <v>2.7737400000000001</v>
      </c>
    </row>
    <row r="6512" spans="2:8" x14ac:dyDescent="0.25">
      <c r="B6512" s="191" t="s">
        <v>512</v>
      </c>
      <c r="C6512" s="193">
        <v>9</v>
      </c>
      <c r="D6512" s="193">
        <v>1</v>
      </c>
      <c r="E6512" s="193">
        <v>16</v>
      </c>
      <c r="F6512" s="193">
        <v>2</v>
      </c>
      <c r="G6512" s="194">
        <v>1.8033999999999999</v>
      </c>
      <c r="H6512" s="195">
        <v>2.7565599999999999</v>
      </c>
    </row>
    <row r="6513" spans="2:8" x14ac:dyDescent="0.25">
      <c r="B6513" s="191" t="s">
        <v>512</v>
      </c>
      <c r="C6513" s="193">
        <v>9</v>
      </c>
      <c r="D6513" s="193">
        <v>1</v>
      </c>
      <c r="E6513" s="193">
        <v>17</v>
      </c>
      <c r="F6513" s="193">
        <v>2</v>
      </c>
      <c r="G6513" s="194">
        <v>1.83013</v>
      </c>
      <c r="H6513" s="195">
        <v>2.8629699999999998</v>
      </c>
    </row>
    <row r="6514" spans="2:8" x14ac:dyDescent="0.25">
      <c r="B6514" s="191" t="s">
        <v>512</v>
      </c>
      <c r="C6514" s="193">
        <v>9</v>
      </c>
      <c r="D6514" s="193">
        <v>2</v>
      </c>
      <c r="E6514" s="193">
        <v>15</v>
      </c>
      <c r="F6514" s="193">
        <v>3</v>
      </c>
      <c r="G6514" s="194">
        <v>1.1707399999999999</v>
      </c>
      <c r="H6514" s="195">
        <v>1.9468700000000001</v>
      </c>
    </row>
    <row r="6515" spans="2:8" x14ac:dyDescent="0.25">
      <c r="B6515" s="191" t="s">
        <v>512</v>
      </c>
      <c r="C6515" s="193">
        <v>9</v>
      </c>
      <c r="D6515" s="193">
        <v>2</v>
      </c>
      <c r="E6515" s="193">
        <v>16</v>
      </c>
      <c r="F6515" s="193">
        <v>3</v>
      </c>
      <c r="G6515" s="194">
        <v>1.2391399999999999</v>
      </c>
      <c r="H6515" s="195">
        <v>2.0537700000000001</v>
      </c>
    </row>
    <row r="6516" spans="2:8" x14ac:dyDescent="0.25">
      <c r="B6516" s="191" t="s">
        <v>512</v>
      </c>
      <c r="C6516" s="193">
        <v>9</v>
      </c>
      <c r="D6516" s="193">
        <v>2</v>
      </c>
      <c r="E6516" s="193">
        <v>17</v>
      </c>
      <c r="F6516" s="193">
        <v>3</v>
      </c>
      <c r="G6516" s="194">
        <v>1.24454</v>
      </c>
      <c r="H6516" s="195">
        <v>2.0378500000000002</v>
      </c>
    </row>
    <row r="6517" spans="2:8" x14ac:dyDescent="0.25">
      <c r="B6517" s="191" t="s">
        <v>512</v>
      </c>
      <c r="C6517" s="193">
        <v>9</v>
      </c>
      <c r="D6517" s="193">
        <v>3</v>
      </c>
      <c r="E6517" s="193">
        <v>15</v>
      </c>
      <c r="F6517" s="193">
        <v>4</v>
      </c>
      <c r="G6517" s="194">
        <v>1.0934200000000001</v>
      </c>
      <c r="H6517" s="195">
        <v>1.64127</v>
      </c>
    </row>
    <row r="6518" spans="2:8" x14ac:dyDescent="0.25">
      <c r="B6518" s="191" t="s">
        <v>512</v>
      </c>
      <c r="C6518" s="193">
        <v>9</v>
      </c>
      <c r="D6518" s="193">
        <v>3</v>
      </c>
      <c r="E6518" s="193">
        <v>16</v>
      </c>
      <c r="F6518" s="193">
        <v>4</v>
      </c>
      <c r="G6518" s="194">
        <v>0.98809400000000003</v>
      </c>
      <c r="H6518" s="195">
        <v>1.4703599999999999</v>
      </c>
    </row>
    <row r="6519" spans="2:8" x14ac:dyDescent="0.25">
      <c r="B6519" s="191" t="s">
        <v>512</v>
      </c>
      <c r="C6519" s="193">
        <v>9</v>
      </c>
      <c r="D6519" s="193">
        <v>3</v>
      </c>
      <c r="E6519" s="193">
        <v>17</v>
      </c>
      <c r="F6519" s="193">
        <v>4</v>
      </c>
      <c r="G6519" s="194">
        <v>0.95612299999999995</v>
      </c>
      <c r="H6519" s="195">
        <v>1.4418</v>
      </c>
    </row>
    <row r="6520" spans="2:8" x14ac:dyDescent="0.25">
      <c r="B6520" s="191" t="s">
        <v>513</v>
      </c>
      <c r="C6520" s="193">
        <v>9</v>
      </c>
      <c r="D6520" s="193">
        <v>1</v>
      </c>
      <c r="E6520" s="193">
        <v>15</v>
      </c>
      <c r="F6520" s="193">
        <v>2</v>
      </c>
      <c r="G6520" s="194">
        <v>2.3821500000000002</v>
      </c>
      <c r="H6520" s="195">
        <v>3.5652400000000002</v>
      </c>
    </row>
    <row r="6521" spans="2:8" x14ac:dyDescent="0.25">
      <c r="B6521" s="191" t="s">
        <v>513</v>
      </c>
      <c r="C6521" s="193">
        <v>9</v>
      </c>
      <c r="D6521" s="193">
        <v>1</v>
      </c>
      <c r="E6521" s="193">
        <v>16</v>
      </c>
      <c r="F6521" s="193">
        <v>2</v>
      </c>
      <c r="G6521" s="194">
        <v>2.3408600000000002</v>
      </c>
      <c r="H6521" s="195">
        <v>3.5590000000000002</v>
      </c>
    </row>
    <row r="6522" spans="2:8" x14ac:dyDescent="0.25">
      <c r="B6522" s="191" t="s">
        <v>513</v>
      </c>
      <c r="C6522" s="193">
        <v>9</v>
      </c>
      <c r="D6522" s="193">
        <v>1</v>
      </c>
      <c r="E6522" s="193">
        <v>17</v>
      </c>
      <c r="F6522" s="193">
        <v>2</v>
      </c>
      <c r="G6522" s="194">
        <v>2.3841399999999999</v>
      </c>
      <c r="H6522" s="195">
        <v>3.7177099999999998</v>
      </c>
    </row>
    <row r="6523" spans="2:8" x14ac:dyDescent="0.25">
      <c r="B6523" s="191" t="s">
        <v>513</v>
      </c>
      <c r="C6523" s="193">
        <v>9</v>
      </c>
      <c r="D6523" s="193">
        <v>2</v>
      </c>
      <c r="E6523" s="193">
        <v>15</v>
      </c>
      <c r="F6523" s="193">
        <v>3</v>
      </c>
      <c r="G6523" s="194">
        <v>1.5973999999999999</v>
      </c>
      <c r="H6523" s="195">
        <v>2.7011599999999998</v>
      </c>
    </row>
    <row r="6524" spans="2:8" x14ac:dyDescent="0.25">
      <c r="B6524" s="191" t="s">
        <v>513</v>
      </c>
      <c r="C6524" s="193">
        <v>9</v>
      </c>
      <c r="D6524" s="193">
        <v>2</v>
      </c>
      <c r="E6524" s="193">
        <v>16</v>
      </c>
      <c r="F6524" s="193">
        <v>3</v>
      </c>
      <c r="G6524" s="194">
        <v>1.6770099999999999</v>
      </c>
      <c r="H6524" s="195">
        <v>2.81765</v>
      </c>
    </row>
    <row r="6525" spans="2:8" x14ac:dyDescent="0.25">
      <c r="B6525" s="191" t="s">
        <v>513</v>
      </c>
      <c r="C6525" s="193">
        <v>9</v>
      </c>
      <c r="D6525" s="193">
        <v>2</v>
      </c>
      <c r="E6525" s="193">
        <v>17</v>
      </c>
      <c r="F6525" s="193">
        <v>3</v>
      </c>
      <c r="G6525" s="194">
        <v>1.67832</v>
      </c>
      <c r="H6525" s="195">
        <v>2.7839200000000002</v>
      </c>
    </row>
    <row r="6526" spans="2:8" x14ac:dyDescent="0.25">
      <c r="B6526" s="191" t="s">
        <v>513</v>
      </c>
      <c r="C6526" s="193">
        <v>9</v>
      </c>
      <c r="D6526" s="193">
        <v>3</v>
      </c>
      <c r="E6526" s="193">
        <v>15</v>
      </c>
      <c r="F6526" s="193">
        <v>4</v>
      </c>
      <c r="G6526" s="194">
        <v>1.44241</v>
      </c>
      <c r="H6526" s="195">
        <v>2.1812900000000002</v>
      </c>
    </row>
    <row r="6527" spans="2:8" x14ac:dyDescent="0.25">
      <c r="B6527" s="191" t="s">
        <v>513</v>
      </c>
      <c r="C6527" s="193">
        <v>9</v>
      </c>
      <c r="D6527" s="193">
        <v>3</v>
      </c>
      <c r="E6527" s="193">
        <v>16</v>
      </c>
      <c r="F6527" s="193">
        <v>4</v>
      </c>
      <c r="G6527" s="194">
        <v>1.2913300000000001</v>
      </c>
      <c r="H6527" s="195">
        <v>1.9339200000000001</v>
      </c>
    </row>
    <row r="6528" spans="2:8" x14ac:dyDescent="0.25">
      <c r="B6528" s="191" t="s">
        <v>513</v>
      </c>
      <c r="C6528" s="193">
        <v>9</v>
      </c>
      <c r="D6528" s="193">
        <v>3</v>
      </c>
      <c r="E6528" s="193">
        <v>17</v>
      </c>
      <c r="F6528" s="193">
        <v>4</v>
      </c>
      <c r="G6528" s="194">
        <v>1.24726</v>
      </c>
      <c r="H6528" s="195">
        <v>1.8828100000000001</v>
      </c>
    </row>
    <row r="6529" spans="2:8" x14ac:dyDescent="0.25">
      <c r="B6529" s="191" t="s">
        <v>514</v>
      </c>
      <c r="C6529" s="193">
        <v>9</v>
      </c>
      <c r="D6529" s="193">
        <v>1</v>
      </c>
      <c r="E6529" s="193">
        <v>15</v>
      </c>
      <c r="F6529" s="193">
        <v>2</v>
      </c>
      <c r="G6529" s="194">
        <v>2.0911400000000002</v>
      </c>
      <c r="H6529" s="195">
        <v>3.1372100000000001</v>
      </c>
    </row>
    <row r="6530" spans="2:8" x14ac:dyDescent="0.25">
      <c r="B6530" s="191" t="s">
        <v>514</v>
      </c>
      <c r="C6530" s="193">
        <v>9</v>
      </c>
      <c r="D6530" s="193">
        <v>1</v>
      </c>
      <c r="E6530" s="193">
        <v>16</v>
      </c>
      <c r="F6530" s="193">
        <v>2</v>
      </c>
      <c r="G6530" s="194">
        <v>2.0565500000000001</v>
      </c>
      <c r="H6530" s="195">
        <v>3.1347800000000001</v>
      </c>
    </row>
    <row r="6531" spans="2:8" x14ac:dyDescent="0.25">
      <c r="B6531" s="191" t="s">
        <v>514</v>
      </c>
      <c r="C6531" s="193">
        <v>9</v>
      </c>
      <c r="D6531" s="193">
        <v>1</v>
      </c>
      <c r="E6531" s="193">
        <v>17</v>
      </c>
      <c r="F6531" s="193">
        <v>2</v>
      </c>
      <c r="G6531" s="194">
        <v>2.09775</v>
      </c>
      <c r="H6531" s="195">
        <v>3.2753899999999998</v>
      </c>
    </row>
    <row r="6532" spans="2:8" x14ac:dyDescent="0.25">
      <c r="B6532" s="191" t="s">
        <v>514</v>
      </c>
      <c r="C6532" s="193">
        <v>9</v>
      </c>
      <c r="D6532" s="193">
        <v>2</v>
      </c>
      <c r="E6532" s="193">
        <v>15</v>
      </c>
      <c r="F6532" s="193">
        <v>3</v>
      </c>
      <c r="G6532" s="194">
        <v>1.4123000000000001</v>
      </c>
      <c r="H6532" s="195">
        <v>2.3900999999999999</v>
      </c>
    </row>
    <row r="6533" spans="2:8" x14ac:dyDescent="0.25">
      <c r="B6533" s="191" t="s">
        <v>514</v>
      </c>
      <c r="C6533" s="193">
        <v>9</v>
      </c>
      <c r="D6533" s="193">
        <v>2</v>
      </c>
      <c r="E6533" s="193">
        <v>16</v>
      </c>
      <c r="F6533" s="193">
        <v>3</v>
      </c>
      <c r="G6533" s="194">
        <v>1.4819599999999999</v>
      </c>
      <c r="H6533" s="195">
        <v>2.4922800000000001</v>
      </c>
    </row>
    <row r="6534" spans="2:8" x14ac:dyDescent="0.25">
      <c r="B6534" s="191" t="s">
        <v>514</v>
      </c>
      <c r="C6534" s="193">
        <v>9</v>
      </c>
      <c r="D6534" s="193">
        <v>2</v>
      </c>
      <c r="E6534" s="193">
        <v>17</v>
      </c>
      <c r="F6534" s="193">
        <v>3</v>
      </c>
      <c r="G6534" s="194">
        <v>1.48464</v>
      </c>
      <c r="H6534" s="195">
        <v>2.4587400000000001</v>
      </c>
    </row>
    <row r="6535" spans="2:8" x14ac:dyDescent="0.25">
      <c r="B6535" s="191" t="s">
        <v>514</v>
      </c>
      <c r="C6535" s="193">
        <v>9</v>
      </c>
      <c r="D6535" s="193">
        <v>3</v>
      </c>
      <c r="E6535" s="193">
        <v>15</v>
      </c>
      <c r="F6535" s="193">
        <v>4</v>
      </c>
      <c r="G6535" s="194">
        <v>1.2708299999999999</v>
      </c>
      <c r="H6535" s="195">
        <v>1.92232</v>
      </c>
    </row>
    <row r="6536" spans="2:8" x14ac:dyDescent="0.25">
      <c r="B6536" s="191" t="s">
        <v>514</v>
      </c>
      <c r="C6536" s="193">
        <v>9</v>
      </c>
      <c r="D6536" s="193">
        <v>3</v>
      </c>
      <c r="E6536" s="193">
        <v>16</v>
      </c>
      <c r="F6536" s="193">
        <v>4</v>
      </c>
      <c r="G6536" s="194">
        <v>1.14103</v>
      </c>
      <c r="H6536" s="195">
        <v>1.7064600000000001</v>
      </c>
    </row>
    <row r="6537" spans="2:8" x14ac:dyDescent="0.25">
      <c r="B6537" s="191" t="s">
        <v>514</v>
      </c>
      <c r="C6537" s="193">
        <v>9</v>
      </c>
      <c r="D6537" s="193">
        <v>3</v>
      </c>
      <c r="E6537" s="193">
        <v>17</v>
      </c>
      <c r="F6537" s="193">
        <v>4</v>
      </c>
      <c r="G6537" s="194">
        <v>1.10131</v>
      </c>
      <c r="H6537" s="195">
        <v>1.6629</v>
      </c>
    </row>
    <row r="6538" spans="2:8" x14ac:dyDescent="0.25">
      <c r="B6538" s="191" t="s">
        <v>515</v>
      </c>
      <c r="C6538" s="193">
        <v>9</v>
      </c>
      <c r="D6538" s="193">
        <v>1</v>
      </c>
      <c r="E6538" s="193">
        <v>15</v>
      </c>
      <c r="F6538" s="193">
        <v>2</v>
      </c>
      <c r="G6538" s="194">
        <v>1.99674</v>
      </c>
      <c r="H6538" s="195">
        <v>3.03911</v>
      </c>
    </row>
    <row r="6539" spans="2:8" x14ac:dyDescent="0.25">
      <c r="B6539" s="191" t="s">
        <v>515</v>
      </c>
      <c r="C6539" s="193">
        <v>9</v>
      </c>
      <c r="D6539" s="193">
        <v>1</v>
      </c>
      <c r="E6539" s="193">
        <v>16</v>
      </c>
      <c r="F6539" s="193">
        <v>2</v>
      </c>
      <c r="G6539" s="194">
        <v>1.95977</v>
      </c>
      <c r="H6539" s="195">
        <v>3.0322900000000002</v>
      </c>
    </row>
    <row r="6540" spans="2:8" x14ac:dyDescent="0.25">
      <c r="B6540" s="191" t="s">
        <v>515</v>
      </c>
      <c r="C6540" s="193">
        <v>9</v>
      </c>
      <c r="D6540" s="193">
        <v>1</v>
      </c>
      <c r="E6540" s="193">
        <v>17</v>
      </c>
      <c r="F6540" s="193">
        <v>2</v>
      </c>
      <c r="G6540" s="194">
        <v>2.0011000000000001</v>
      </c>
      <c r="H6540" s="195">
        <v>3.1645500000000002</v>
      </c>
    </row>
    <row r="6541" spans="2:8" x14ac:dyDescent="0.25">
      <c r="B6541" s="191" t="s">
        <v>515</v>
      </c>
      <c r="C6541" s="193">
        <v>9</v>
      </c>
      <c r="D6541" s="193">
        <v>2</v>
      </c>
      <c r="E6541" s="193">
        <v>15</v>
      </c>
      <c r="F6541" s="193">
        <v>3</v>
      </c>
      <c r="G6541" s="194">
        <v>1.3547499999999999</v>
      </c>
      <c r="H6541" s="195">
        <v>2.3271700000000002</v>
      </c>
    </row>
    <row r="6542" spans="2:8" x14ac:dyDescent="0.25">
      <c r="B6542" s="191" t="s">
        <v>515</v>
      </c>
      <c r="C6542" s="193">
        <v>9</v>
      </c>
      <c r="D6542" s="193">
        <v>2</v>
      </c>
      <c r="E6542" s="193">
        <v>16</v>
      </c>
      <c r="F6542" s="193">
        <v>3</v>
      </c>
      <c r="G6542" s="194">
        <v>1.4244600000000001</v>
      </c>
      <c r="H6542" s="195">
        <v>2.4262700000000001</v>
      </c>
    </row>
    <row r="6543" spans="2:8" x14ac:dyDescent="0.25">
      <c r="B6543" s="191" t="s">
        <v>515</v>
      </c>
      <c r="C6543" s="193">
        <v>9</v>
      </c>
      <c r="D6543" s="193">
        <v>2</v>
      </c>
      <c r="E6543" s="193">
        <v>17</v>
      </c>
      <c r="F6543" s="193">
        <v>3</v>
      </c>
      <c r="G6543" s="194">
        <v>1.42662</v>
      </c>
      <c r="H6543" s="195">
        <v>2.3949400000000001</v>
      </c>
    </row>
    <row r="6544" spans="2:8" x14ac:dyDescent="0.25">
      <c r="B6544" s="191" t="s">
        <v>515</v>
      </c>
      <c r="C6544" s="193">
        <v>9</v>
      </c>
      <c r="D6544" s="193">
        <v>3</v>
      </c>
      <c r="E6544" s="193">
        <v>15</v>
      </c>
      <c r="F6544" s="193">
        <v>4</v>
      </c>
      <c r="G6544" s="194">
        <v>1.2253400000000001</v>
      </c>
      <c r="H6544" s="195">
        <v>1.88619</v>
      </c>
    </row>
    <row r="6545" spans="2:8" x14ac:dyDescent="0.25">
      <c r="B6545" s="191" t="s">
        <v>515</v>
      </c>
      <c r="C6545" s="193">
        <v>9</v>
      </c>
      <c r="D6545" s="193">
        <v>3</v>
      </c>
      <c r="E6545" s="193">
        <v>16</v>
      </c>
      <c r="F6545" s="193">
        <v>4</v>
      </c>
      <c r="G6545" s="194">
        <v>1.1012500000000001</v>
      </c>
      <c r="H6545" s="195">
        <v>1.6758200000000001</v>
      </c>
    </row>
    <row r="6546" spans="2:8" x14ac:dyDescent="0.25">
      <c r="B6546" s="191" t="s">
        <v>515</v>
      </c>
      <c r="C6546" s="193">
        <v>9</v>
      </c>
      <c r="D6546" s="193">
        <v>3</v>
      </c>
      <c r="E6546" s="193">
        <v>17</v>
      </c>
      <c r="F6546" s="193">
        <v>4</v>
      </c>
      <c r="G6546" s="194">
        <v>1.0667500000000001</v>
      </c>
      <c r="H6546" s="195">
        <v>1.6350100000000001</v>
      </c>
    </row>
    <row r="6547" spans="2:8" x14ac:dyDescent="0.25">
      <c r="B6547" s="191" t="s">
        <v>516</v>
      </c>
      <c r="C6547" s="193">
        <v>9</v>
      </c>
      <c r="D6547" s="193">
        <v>1</v>
      </c>
      <c r="E6547" s="193">
        <v>15</v>
      </c>
      <c r="F6547" s="193">
        <v>2</v>
      </c>
      <c r="G6547" s="194">
        <v>1.8750800000000001</v>
      </c>
      <c r="H6547" s="195">
        <v>2.8599000000000001</v>
      </c>
    </row>
    <row r="6548" spans="2:8" x14ac:dyDescent="0.25">
      <c r="B6548" s="191" t="s">
        <v>516</v>
      </c>
      <c r="C6548" s="193">
        <v>9</v>
      </c>
      <c r="D6548" s="193">
        <v>1</v>
      </c>
      <c r="E6548" s="193">
        <v>16</v>
      </c>
      <c r="F6548" s="193">
        <v>2</v>
      </c>
      <c r="G6548" s="194">
        <v>1.84049</v>
      </c>
      <c r="H6548" s="195">
        <v>2.8529900000000001</v>
      </c>
    </row>
    <row r="6549" spans="2:8" x14ac:dyDescent="0.25">
      <c r="B6549" s="191" t="s">
        <v>516</v>
      </c>
      <c r="C6549" s="193">
        <v>9</v>
      </c>
      <c r="D6549" s="193">
        <v>1</v>
      </c>
      <c r="E6549" s="193">
        <v>17</v>
      </c>
      <c r="F6549" s="193">
        <v>2</v>
      </c>
      <c r="G6549" s="194">
        <v>1.88018</v>
      </c>
      <c r="H6549" s="195">
        <v>2.9755799999999999</v>
      </c>
    </row>
    <row r="6550" spans="2:8" x14ac:dyDescent="0.25">
      <c r="B6550" s="191" t="s">
        <v>516</v>
      </c>
      <c r="C6550" s="193">
        <v>9</v>
      </c>
      <c r="D6550" s="193">
        <v>2</v>
      </c>
      <c r="E6550" s="193">
        <v>15</v>
      </c>
      <c r="F6550" s="193">
        <v>3</v>
      </c>
      <c r="G6550" s="194">
        <v>1.2763800000000001</v>
      </c>
      <c r="H6550" s="195">
        <v>2.1911499999999999</v>
      </c>
    </row>
    <row r="6551" spans="2:8" x14ac:dyDescent="0.25">
      <c r="B6551" s="191" t="s">
        <v>516</v>
      </c>
      <c r="C6551" s="193">
        <v>9</v>
      </c>
      <c r="D6551" s="193">
        <v>2</v>
      </c>
      <c r="E6551" s="193">
        <v>16</v>
      </c>
      <c r="F6551" s="193">
        <v>3</v>
      </c>
      <c r="G6551" s="194">
        <v>1.34043</v>
      </c>
      <c r="H6551" s="195">
        <v>2.2854100000000002</v>
      </c>
    </row>
    <row r="6552" spans="2:8" x14ac:dyDescent="0.25">
      <c r="B6552" s="191" t="s">
        <v>516</v>
      </c>
      <c r="C6552" s="193">
        <v>9</v>
      </c>
      <c r="D6552" s="193">
        <v>2</v>
      </c>
      <c r="E6552" s="193">
        <v>17</v>
      </c>
      <c r="F6552" s="193">
        <v>3</v>
      </c>
      <c r="G6552" s="194">
        <v>1.34301</v>
      </c>
      <c r="H6552" s="195">
        <v>2.2568199999999998</v>
      </c>
    </row>
    <row r="6553" spans="2:8" x14ac:dyDescent="0.25">
      <c r="B6553" s="191" t="s">
        <v>516</v>
      </c>
      <c r="C6553" s="193">
        <v>9</v>
      </c>
      <c r="D6553" s="193">
        <v>3</v>
      </c>
      <c r="E6553" s="193">
        <v>15</v>
      </c>
      <c r="F6553" s="193">
        <v>4</v>
      </c>
      <c r="G6553" s="194">
        <v>1.1503300000000001</v>
      </c>
      <c r="H6553" s="195">
        <v>1.7690900000000001</v>
      </c>
    </row>
    <row r="6554" spans="2:8" x14ac:dyDescent="0.25">
      <c r="B6554" s="191" t="s">
        <v>516</v>
      </c>
      <c r="C6554" s="193">
        <v>9</v>
      </c>
      <c r="D6554" s="193">
        <v>3</v>
      </c>
      <c r="E6554" s="193">
        <v>16</v>
      </c>
      <c r="F6554" s="193">
        <v>4</v>
      </c>
      <c r="G6554" s="194">
        <v>1.0347200000000001</v>
      </c>
      <c r="H6554" s="195">
        <v>1.5738399999999999</v>
      </c>
    </row>
    <row r="6555" spans="2:8" x14ac:dyDescent="0.25">
      <c r="B6555" s="191" t="s">
        <v>516</v>
      </c>
      <c r="C6555" s="193">
        <v>9</v>
      </c>
      <c r="D6555" s="193">
        <v>3</v>
      </c>
      <c r="E6555" s="193">
        <v>17</v>
      </c>
      <c r="F6555" s="193">
        <v>4</v>
      </c>
      <c r="G6555" s="194">
        <v>1.0020500000000001</v>
      </c>
      <c r="H6555" s="195">
        <v>1.53735</v>
      </c>
    </row>
    <row r="6556" spans="2:8" x14ac:dyDescent="0.25">
      <c r="B6556" s="191" t="s">
        <v>517</v>
      </c>
      <c r="C6556" s="193">
        <v>9</v>
      </c>
      <c r="D6556" s="193">
        <v>1</v>
      </c>
      <c r="E6556" s="193">
        <v>15</v>
      </c>
      <c r="F6556" s="193">
        <v>2</v>
      </c>
      <c r="G6556" s="194">
        <v>2.1178900000000001</v>
      </c>
      <c r="H6556" s="195">
        <v>3.1685599999999998</v>
      </c>
    </row>
    <row r="6557" spans="2:8" x14ac:dyDescent="0.25">
      <c r="B6557" s="191" t="s">
        <v>517</v>
      </c>
      <c r="C6557" s="193">
        <v>9</v>
      </c>
      <c r="D6557" s="193">
        <v>1</v>
      </c>
      <c r="E6557" s="193">
        <v>16</v>
      </c>
      <c r="F6557" s="193">
        <v>2</v>
      </c>
      <c r="G6557" s="194">
        <v>2.0726599999999999</v>
      </c>
      <c r="H6557" s="195">
        <v>3.15543</v>
      </c>
    </row>
    <row r="6558" spans="2:8" x14ac:dyDescent="0.25">
      <c r="B6558" s="191" t="s">
        <v>517</v>
      </c>
      <c r="C6558" s="193">
        <v>9</v>
      </c>
      <c r="D6558" s="193">
        <v>1</v>
      </c>
      <c r="E6558" s="193">
        <v>17</v>
      </c>
      <c r="F6558" s="193">
        <v>2</v>
      </c>
      <c r="G6558" s="194">
        <v>2.1010300000000002</v>
      </c>
      <c r="H6558" s="195">
        <v>3.2800400000000001</v>
      </c>
    </row>
    <row r="6559" spans="2:8" x14ac:dyDescent="0.25">
      <c r="B6559" s="191" t="s">
        <v>517</v>
      </c>
      <c r="C6559" s="193">
        <v>9</v>
      </c>
      <c r="D6559" s="193">
        <v>2</v>
      </c>
      <c r="E6559" s="193">
        <v>15</v>
      </c>
      <c r="F6559" s="193">
        <v>3</v>
      </c>
      <c r="G6559" s="194">
        <v>1.4192899999999999</v>
      </c>
      <c r="H6559" s="195">
        <v>2.39561</v>
      </c>
    </row>
    <row r="6560" spans="2:8" x14ac:dyDescent="0.25">
      <c r="B6560" s="191" t="s">
        <v>517</v>
      </c>
      <c r="C6560" s="193">
        <v>9</v>
      </c>
      <c r="D6560" s="193">
        <v>2</v>
      </c>
      <c r="E6560" s="193">
        <v>16</v>
      </c>
      <c r="F6560" s="193">
        <v>3</v>
      </c>
      <c r="G6560" s="194">
        <v>1.4886200000000001</v>
      </c>
      <c r="H6560" s="195">
        <v>2.4948800000000002</v>
      </c>
    </row>
    <row r="6561" spans="2:8" x14ac:dyDescent="0.25">
      <c r="B6561" s="191" t="s">
        <v>517</v>
      </c>
      <c r="C6561" s="193">
        <v>9</v>
      </c>
      <c r="D6561" s="193">
        <v>2</v>
      </c>
      <c r="E6561" s="193">
        <v>17</v>
      </c>
      <c r="F6561" s="193">
        <v>3</v>
      </c>
      <c r="G6561" s="194">
        <v>1.4858199999999999</v>
      </c>
      <c r="H6561" s="195">
        <v>2.4629799999999999</v>
      </c>
    </row>
    <row r="6562" spans="2:8" x14ac:dyDescent="0.25">
      <c r="B6562" s="191" t="s">
        <v>517</v>
      </c>
      <c r="C6562" s="193">
        <v>9</v>
      </c>
      <c r="D6562" s="193">
        <v>3</v>
      </c>
      <c r="E6562" s="193">
        <v>15</v>
      </c>
      <c r="F6562" s="193">
        <v>4</v>
      </c>
      <c r="G6562" s="194">
        <v>1.28311</v>
      </c>
      <c r="H6562" s="195">
        <v>1.9366699999999999</v>
      </c>
    </row>
    <row r="6563" spans="2:8" x14ac:dyDescent="0.25">
      <c r="B6563" s="191" t="s">
        <v>517</v>
      </c>
      <c r="C6563" s="193">
        <v>9</v>
      </c>
      <c r="D6563" s="193">
        <v>3</v>
      </c>
      <c r="E6563" s="193">
        <v>16</v>
      </c>
      <c r="F6563" s="193">
        <v>4</v>
      </c>
      <c r="G6563" s="194">
        <v>1.1550800000000001</v>
      </c>
      <c r="H6563" s="195">
        <v>1.72929</v>
      </c>
    </row>
    <row r="6564" spans="2:8" x14ac:dyDescent="0.25">
      <c r="B6564" s="191" t="s">
        <v>517</v>
      </c>
      <c r="C6564" s="193">
        <v>9</v>
      </c>
      <c r="D6564" s="193">
        <v>3</v>
      </c>
      <c r="E6564" s="193">
        <v>17</v>
      </c>
      <c r="F6564" s="193">
        <v>4</v>
      </c>
      <c r="G6564" s="194">
        <v>1.11666</v>
      </c>
      <c r="H6564" s="195">
        <v>1.6876899999999999</v>
      </c>
    </row>
    <row r="6565" spans="2:8" x14ac:dyDescent="0.25">
      <c r="B6565" s="191" t="s">
        <v>518</v>
      </c>
      <c r="C6565" s="193">
        <v>9</v>
      </c>
      <c r="D6565" s="193">
        <v>1</v>
      </c>
      <c r="E6565" s="193">
        <v>15</v>
      </c>
      <c r="F6565" s="193">
        <v>2</v>
      </c>
      <c r="G6565" s="194">
        <v>1.97682</v>
      </c>
      <c r="H6565" s="195">
        <v>2.95343</v>
      </c>
    </row>
    <row r="6566" spans="2:8" x14ac:dyDescent="0.25">
      <c r="B6566" s="191" t="s">
        <v>518</v>
      </c>
      <c r="C6566" s="193">
        <v>9</v>
      </c>
      <c r="D6566" s="193">
        <v>1</v>
      </c>
      <c r="E6566" s="193">
        <v>16</v>
      </c>
      <c r="F6566" s="193">
        <v>2</v>
      </c>
      <c r="G6566" s="194">
        <v>1.9337800000000001</v>
      </c>
      <c r="H6566" s="195">
        <v>2.9409100000000001</v>
      </c>
    </row>
    <row r="6567" spans="2:8" x14ac:dyDescent="0.25">
      <c r="B6567" s="191" t="s">
        <v>518</v>
      </c>
      <c r="C6567" s="193">
        <v>9</v>
      </c>
      <c r="D6567" s="193">
        <v>1</v>
      </c>
      <c r="E6567" s="193">
        <v>17</v>
      </c>
      <c r="F6567" s="193">
        <v>2</v>
      </c>
      <c r="G6567" s="194">
        <v>1.9604900000000001</v>
      </c>
      <c r="H6567" s="195">
        <v>3.05524</v>
      </c>
    </row>
    <row r="6568" spans="2:8" x14ac:dyDescent="0.25">
      <c r="B6568" s="191" t="s">
        <v>518</v>
      </c>
      <c r="C6568" s="193">
        <v>9</v>
      </c>
      <c r="D6568" s="193">
        <v>2</v>
      </c>
      <c r="E6568" s="193">
        <v>15</v>
      </c>
      <c r="F6568" s="193">
        <v>3</v>
      </c>
      <c r="G6568" s="194">
        <v>1.32474</v>
      </c>
      <c r="H6568" s="195">
        <v>2.2371799999999999</v>
      </c>
    </row>
    <row r="6569" spans="2:8" x14ac:dyDescent="0.25">
      <c r="B6569" s="191" t="s">
        <v>518</v>
      </c>
      <c r="C6569" s="193">
        <v>9</v>
      </c>
      <c r="D6569" s="193">
        <v>2</v>
      </c>
      <c r="E6569" s="193">
        <v>16</v>
      </c>
      <c r="F6569" s="193">
        <v>3</v>
      </c>
      <c r="G6569" s="194">
        <v>1.38937</v>
      </c>
      <c r="H6569" s="195">
        <v>2.33087</v>
      </c>
    </row>
    <row r="6570" spans="2:8" x14ac:dyDescent="0.25">
      <c r="B6570" s="191" t="s">
        <v>518</v>
      </c>
      <c r="C6570" s="193">
        <v>9</v>
      </c>
      <c r="D6570" s="193">
        <v>2</v>
      </c>
      <c r="E6570" s="193">
        <v>17</v>
      </c>
      <c r="F6570" s="193">
        <v>3</v>
      </c>
      <c r="G6570" s="194">
        <v>1.3880399999999999</v>
      </c>
      <c r="H6570" s="195">
        <v>2.2968799999999998</v>
      </c>
    </row>
    <row r="6571" spans="2:8" x14ac:dyDescent="0.25">
      <c r="B6571" s="191" t="s">
        <v>518</v>
      </c>
      <c r="C6571" s="193">
        <v>9</v>
      </c>
      <c r="D6571" s="193">
        <v>3</v>
      </c>
      <c r="E6571" s="193">
        <v>15</v>
      </c>
      <c r="F6571" s="193">
        <v>4</v>
      </c>
      <c r="G6571" s="194">
        <v>1.1954499999999999</v>
      </c>
      <c r="H6571" s="195">
        <v>1.8050600000000001</v>
      </c>
    </row>
    <row r="6572" spans="2:8" x14ac:dyDescent="0.25">
      <c r="B6572" s="191" t="s">
        <v>518</v>
      </c>
      <c r="C6572" s="193">
        <v>9</v>
      </c>
      <c r="D6572" s="193">
        <v>3</v>
      </c>
      <c r="E6572" s="193">
        <v>16</v>
      </c>
      <c r="F6572" s="193">
        <v>4</v>
      </c>
      <c r="G6572" s="194">
        <v>1.07816</v>
      </c>
      <c r="H6572" s="195">
        <v>1.6115900000000001</v>
      </c>
    </row>
    <row r="6573" spans="2:8" x14ac:dyDescent="0.25">
      <c r="B6573" s="191" t="s">
        <v>518</v>
      </c>
      <c r="C6573" s="193">
        <v>9</v>
      </c>
      <c r="D6573" s="193">
        <v>3</v>
      </c>
      <c r="E6573" s="193">
        <v>17</v>
      </c>
      <c r="F6573" s="193">
        <v>4</v>
      </c>
      <c r="G6573" s="194">
        <v>1.0416700000000001</v>
      </c>
      <c r="H6573" s="195">
        <v>1.5734999999999999</v>
      </c>
    </row>
    <row r="6574" spans="2:8" x14ac:dyDescent="0.25">
      <c r="B6574" s="191" t="s">
        <v>519</v>
      </c>
      <c r="C6574" s="193">
        <v>9</v>
      </c>
      <c r="D6574" s="193">
        <v>1</v>
      </c>
      <c r="E6574" s="193">
        <v>15</v>
      </c>
      <c r="F6574" s="193">
        <v>2</v>
      </c>
      <c r="G6574" s="194">
        <v>1.98909</v>
      </c>
      <c r="H6574" s="195">
        <v>2.97587</v>
      </c>
    </row>
    <row r="6575" spans="2:8" x14ac:dyDescent="0.25">
      <c r="B6575" s="191" t="s">
        <v>519</v>
      </c>
      <c r="C6575" s="193">
        <v>9</v>
      </c>
      <c r="D6575" s="193">
        <v>1</v>
      </c>
      <c r="E6575" s="193">
        <v>16</v>
      </c>
      <c r="F6575" s="193">
        <v>2</v>
      </c>
      <c r="G6575" s="194">
        <v>1.94661</v>
      </c>
      <c r="H6575" s="195">
        <v>2.9635400000000001</v>
      </c>
    </row>
    <row r="6576" spans="2:8" x14ac:dyDescent="0.25">
      <c r="B6576" s="191" t="s">
        <v>519</v>
      </c>
      <c r="C6576" s="193">
        <v>9</v>
      </c>
      <c r="D6576" s="193">
        <v>1</v>
      </c>
      <c r="E6576" s="193">
        <v>17</v>
      </c>
      <c r="F6576" s="193">
        <v>2</v>
      </c>
      <c r="G6576" s="194">
        <v>1.97326</v>
      </c>
      <c r="H6576" s="195">
        <v>3.0805699999999998</v>
      </c>
    </row>
    <row r="6577" spans="2:8" x14ac:dyDescent="0.25">
      <c r="B6577" s="191" t="s">
        <v>519</v>
      </c>
      <c r="C6577" s="193">
        <v>9</v>
      </c>
      <c r="D6577" s="193">
        <v>2</v>
      </c>
      <c r="E6577" s="193">
        <v>15</v>
      </c>
      <c r="F6577" s="193">
        <v>3</v>
      </c>
      <c r="G6577" s="194">
        <v>1.3329800000000001</v>
      </c>
      <c r="H6577" s="195">
        <v>2.24993</v>
      </c>
    </row>
    <row r="6578" spans="2:8" x14ac:dyDescent="0.25">
      <c r="B6578" s="191" t="s">
        <v>519</v>
      </c>
      <c r="C6578" s="193">
        <v>9</v>
      </c>
      <c r="D6578" s="193">
        <v>2</v>
      </c>
      <c r="E6578" s="193">
        <v>16</v>
      </c>
      <c r="F6578" s="193">
        <v>3</v>
      </c>
      <c r="G6578" s="194">
        <v>1.3980900000000001</v>
      </c>
      <c r="H6578" s="195">
        <v>2.3431600000000001</v>
      </c>
    </row>
    <row r="6579" spans="2:8" x14ac:dyDescent="0.25">
      <c r="B6579" s="191" t="s">
        <v>519</v>
      </c>
      <c r="C6579" s="193">
        <v>9</v>
      </c>
      <c r="D6579" s="193">
        <v>2</v>
      </c>
      <c r="E6579" s="193">
        <v>17</v>
      </c>
      <c r="F6579" s="193">
        <v>3</v>
      </c>
      <c r="G6579" s="194">
        <v>1.3954599999999999</v>
      </c>
      <c r="H6579" s="195">
        <v>2.3132000000000001</v>
      </c>
    </row>
    <row r="6580" spans="2:8" x14ac:dyDescent="0.25">
      <c r="B6580" s="191" t="s">
        <v>519</v>
      </c>
      <c r="C6580" s="193">
        <v>9</v>
      </c>
      <c r="D6580" s="193">
        <v>3</v>
      </c>
      <c r="E6580" s="193">
        <v>15</v>
      </c>
      <c r="F6580" s="193">
        <v>4</v>
      </c>
      <c r="G6580" s="194">
        <v>1.2050799999999999</v>
      </c>
      <c r="H6580" s="195">
        <v>1.8188899999999999</v>
      </c>
    </row>
    <row r="6581" spans="2:8" x14ac:dyDescent="0.25">
      <c r="B6581" s="191" t="s">
        <v>519</v>
      </c>
      <c r="C6581" s="193">
        <v>9</v>
      </c>
      <c r="D6581" s="193">
        <v>3</v>
      </c>
      <c r="E6581" s="193">
        <v>16</v>
      </c>
      <c r="F6581" s="193">
        <v>4</v>
      </c>
      <c r="G6581" s="194">
        <v>1.08484</v>
      </c>
      <c r="H6581" s="195">
        <v>1.6241300000000001</v>
      </c>
    </row>
    <row r="6582" spans="2:8" x14ac:dyDescent="0.25">
      <c r="B6582" s="191" t="s">
        <v>519</v>
      </c>
      <c r="C6582" s="193">
        <v>9</v>
      </c>
      <c r="D6582" s="193">
        <v>3</v>
      </c>
      <c r="E6582" s="193">
        <v>17</v>
      </c>
      <c r="F6582" s="193">
        <v>4</v>
      </c>
      <c r="G6582" s="194">
        <v>1.0487500000000001</v>
      </c>
      <c r="H6582" s="195">
        <v>1.5850599999999999</v>
      </c>
    </row>
    <row r="6583" spans="2:8" x14ac:dyDescent="0.25">
      <c r="B6583" s="191" t="s">
        <v>520</v>
      </c>
      <c r="C6583" s="193">
        <v>9</v>
      </c>
      <c r="D6583" s="193">
        <v>1</v>
      </c>
      <c r="E6583" s="193">
        <v>15</v>
      </c>
      <c r="F6583" s="193">
        <v>2</v>
      </c>
      <c r="G6583" s="194">
        <v>1.8469899999999999</v>
      </c>
      <c r="H6583" s="195">
        <v>2.7594599999999998</v>
      </c>
    </row>
    <row r="6584" spans="2:8" x14ac:dyDescent="0.25">
      <c r="B6584" s="191" t="s">
        <v>520</v>
      </c>
      <c r="C6584" s="193">
        <v>9</v>
      </c>
      <c r="D6584" s="193">
        <v>1</v>
      </c>
      <c r="E6584" s="193">
        <v>16</v>
      </c>
      <c r="F6584" s="193">
        <v>2</v>
      </c>
      <c r="G6584" s="194">
        <v>1.8067800000000001</v>
      </c>
      <c r="H6584" s="195">
        <v>2.74777</v>
      </c>
    </row>
    <row r="6585" spans="2:8" x14ac:dyDescent="0.25">
      <c r="B6585" s="191" t="s">
        <v>520</v>
      </c>
      <c r="C6585" s="193">
        <v>9</v>
      </c>
      <c r="D6585" s="193">
        <v>1</v>
      </c>
      <c r="E6585" s="193">
        <v>17</v>
      </c>
      <c r="F6585" s="193">
        <v>2</v>
      </c>
      <c r="G6585" s="194">
        <v>1.8317300000000001</v>
      </c>
      <c r="H6585" s="195">
        <v>2.8545799999999999</v>
      </c>
    </row>
    <row r="6586" spans="2:8" x14ac:dyDescent="0.25">
      <c r="B6586" s="191" t="s">
        <v>520</v>
      </c>
      <c r="C6586" s="193">
        <v>9</v>
      </c>
      <c r="D6586" s="193">
        <v>2</v>
      </c>
      <c r="E6586" s="193">
        <v>15</v>
      </c>
      <c r="F6586" s="193">
        <v>3</v>
      </c>
      <c r="G6586" s="194">
        <v>1.2377400000000001</v>
      </c>
      <c r="H6586" s="195">
        <v>2.0902500000000002</v>
      </c>
    </row>
    <row r="6587" spans="2:8" x14ac:dyDescent="0.25">
      <c r="B6587" s="191" t="s">
        <v>520</v>
      </c>
      <c r="C6587" s="193">
        <v>9</v>
      </c>
      <c r="D6587" s="193">
        <v>2</v>
      </c>
      <c r="E6587" s="193">
        <v>16</v>
      </c>
      <c r="F6587" s="193">
        <v>3</v>
      </c>
      <c r="G6587" s="194">
        <v>1.29813</v>
      </c>
      <c r="H6587" s="195">
        <v>2.1777899999999999</v>
      </c>
    </row>
    <row r="6588" spans="2:8" x14ac:dyDescent="0.25">
      <c r="B6588" s="191" t="s">
        <v>520</v>
      </c>
      <c r="C6588" s="193">
        <v>9</v>
      </c>
      <c r="D6588" s="193">
        <v>2</v>
      </c>
      <c r="E6588" s="193">
        <v>17</v>
      </c>
      <c r="F6588" s="193">
        <v>3</v>
      </c>
      <c r="G6588" s="194">
        <v>1.29688</v>
      </c>
      <c r="H6588" s="195">
        <v>2.1460300000000001</v>
      </c>
    </row>
    <row r="6589" spans="2:8" x14ac:dyDescent="0.25">
      <c r="B6589" s="191" t="s">
        <v>520</v>
      </c>
      <c r="C6589" s="193">
        <v>9</v>
      </c>
      <c r="D6589" s="193">
        <v>3</v>
      </c>
      <c r="E6589" s="193">
        <v>15</v>
      </c>
      <c r="F6589" s="193">
        <v>4</v>
      </c>
      <c r="G6589" s="194">
        <v>1.11694</v>
      </c>
      <c r="H6589" s="195">
        <v>1.68651</v>
      </c>
    </row>
    <row r="6590" spans="2:8" x14ac:dyDescent="0.25">
      <c r="B6590" s="191" t="s">
        <v>520</v>
      </c>
      <c r="C6590" s="193">
        <v>9</v>
      </c>
      <c r="D6590" s="193">
        <v>3</v>
      </c>
      <c r="E6590" s="193">
        <v>16</v>
      </c>
      <c r="F6590" s="193">
        <v>4</v>
      </c>
      <c r="G6590" s="194">
        <v>1.00735</v>
      </c>
      <c r="H6590" s="195">
        <v>1.5057499999999999</v>
      </c>
    </row>
    <row r="6591" spans="2:8" x14ac:dyDescent="0.25">
      <c r="B6591" s="191" t="s">
        <v>520</v>
      </c>
      <c r="C6591" s="193">
        <v>9</v>
      </c>
      <c r="D6591" s="193">
        <v>3</v>
      </c>
      <c r="E6591" s="193">
        <v>17</v>
      </c>
      <c r="F6591" s="193">
        <v>4</v>
      </c>
      <c r="G6591" s="194">
        <v>0.97326100000000004</v>
      </c>
      <c r="H6591" s="195">
        <v>1.4701599999999999</v>
      </c>
    </row>
    <row r="6592" spans="2:8" x14ac:dyDescent="0.25">
      <c r="B6592" s="191" t="s">
        <v>521</v>
      </c>
      <c r="C6592" s="193">
        <v>9</v>
      </c>
      <c r="D6592" s="193">
        <v>1</v>
      </c>
      <c r="E6592" s="193">
        <v>15</v>
      </c>
      <c r="F6592" s="193">
        <v>2</v>
      </c>
      <c r="G6592" s="194">
        <v>2.38002</v>
      </c>
      <c r="H6592" s="195">
        <v>3.5842299999999998</v>
      </c>
    </row>
    <row r="6593" spans="2:8" x14ac:dyDescent="0.25">
      <c r="B6593" s="191" t="s">
        <v>521</v>
      </c>
      <c r="C6593" s="193">
        <v>9</v>
      </c>
      <c r="D6593" s="193">
        <v>1</v>
      </c>
      <c r="E6593" s="193">
        <v>16</v>
      </c>
      <c r="F6593" s="193">
        <v>2</v>
      </c>
      <c r="G6593" s="194">
        <v>2.3380700000000001</v>
      </c>
      <c r="H6593" s="195">
        <v>3.57341</v>
      </c>
    </row>
    <row r="6594" spans="2:8" x14ac:dyDescent="0.25">
      <c r="B6594" s="191" t="s">
        <v>521</v>
      </c>
      <c r="C6594" s="193">
        <v>9</v>
      </c>
      <c r="D6594" s="193">
        <v>1</v>
      </c>
      <c r="E6594" s="193">
        <v>17</v>
      </c>
      <c r="F6594" s="193">
        <v>2</v>
      </c>
      <c r="G6594" s="194">
        <v>2.3819699999999999</v>
      </c>
      <c r="H6594" s="195">
        <v>3.7290800000000002</v>
      </c>
    </row>
    <row r="6595" spans="2:8" x14ac:dyDescent="0.25">
      <c r="B6595" s="191" t="s">
        <v>521</v>
      </c>
      <c r="C6595" s="193">
        <v>9</v>
      </c>
      <c r="D6595" s="193">
        <v>2</v>
      </c>
      <c r="E6595" s="193">
        <v>15</v>
      </c>
      <c r="F6595" s="193">
        <v>3</v>
      </c>
      <c r="G6595" s="194">
        <v>1.5090699999999999</v>
      </c>
      <c r="H6595" s="195">
        <v>2.5115500000000002</v>
      </c>
    </row>
    <row r="6596" spans="2:8" x14ac:dyDescent="0.25">
      <c r="B6596" s="191" t="s">
        <v>521</v>
      </c>
      <c r="C6596" s="193">
        <v>9</v>
      </c>
      <c r="D6596" s="193">
        <v>2</v>
      </c>
      <c r="E6596" s="193">
        <v>16</v>
      </c>
      <c r="F6596" s="193">
        <v>3</v>
      </c>
      <c r="G6596" s="194">
        <v>1.6004700000000001</v>
      </c>
      <c r="H6596" s="195">
        <v>2.6539000000000001</v>
      </c>
    </row>
    <row r="6597" spans="2:8" x14ac:dyDescent="0.25">
      <c r="B6597" s="191" t="s">
        <v>521</v>
      </c>
      <c r="C6597" s="193">
        <v>9</v>
      </c>
      <c r="D6597" s="193">
        <v>2</v>
      </c>
      <c r="E6597" s="193">
        <v>17</v>
      </c>
      <c r="F6597" s="193">
        <v>3</v>
      </c>
      <c r="G6597" s="194">
        <v>1.6119699999999999</v>
      </c>
      <c r="H6597" s="195">
        <v>2.6436000000000002</v>
      </c>
    </row>
    <row r="6598" spans="2:8" x14ac:dyDescent="0.25">
      <c r="B6598" s="191" t="s">
        <v>521</v>
      </c>
      <c r="C6598" s="193">
        <v>9</v>
      </c>
      <c r="D6598" s="193">
        <v>3</v>
      </c>
      <c r="E6598" s="193">
        <v>15</v>
      </c>
      <c r="F6598" s="193">
        <v>4</v>
      </c>
      <c r="G6598" s="194">
        <v>1.4115200000000001</v>
      </c>
      <c r="H6598" s="195">
        <v>2.1211899999999999</v>
      </c>
    </row>
    <row r="6599" spans="2:8" x14ac:dyDescent="0.25">
      <c r="B6599" s="191" t="s">
        <v>521</v>
      </c>
      <c r="C6599" s="193">
        <v>9</v>
      </c>
      <c r="D6599" s="193">
        <v>3</v>
      </c>
      <c r="E6599" s="193">
        <v>16</v>
      </c>
      <c r="F6599" s="193">
        <v>4</v>
      </c>
      <c r="G6599" s="194">
        <v>1.2682800000000001</v>
      </c>
      <c r="H6599" s="195">
        <v>1.88785</v>
      </c>
    </row>
    <row r="6600" spans="2:8" x14ac:dyDescent="0.25">
      <c r="B6600" s="191" t="s">
        <v>521</v>
      </c>
      <c r="C6600" s="193">
        <v>9</v>
      </c>
      <c r="D6600" s="193">
        <v>3</v>
      </c>
      <c r="E6600" s="193">
        <v>17</v>
      </c>
      <c r="F6600" s="193">
        <v>4</v>
      </c>
      <c r="G6600" s="194">
        <v>1.2258199999999999</v>
      </c>
      <c r="H6600" s="195">
        <v>1.84599</v>
      </c>
    </row>
    <row r="6601" spans="2:8" x14ac:dyDescent="0.25">
      <c r="B6601" s="191" t="s">
        <v>522</v>
      </c>
      <c r="C6601" s="193">
        <v>9</v>
      </c>
      <c r="D6601" s="193">
        <v>1</v>
      </c>
      <c r="E6601" s="193">
        <v>15</v>
      </c>
      <c r="F6601" s="193">
        <v>2</v>
      </c>
      <c r="G6601" s="194">
        <v>2.0845699999999998</v>
      </c>
      <c r="H6601" s="195">
        <v>3.1540499999999998</v>
      </c>
    </row>
    <row r="6602" spans="2:8" x14ac:dyDescent="0.25">
      <c r="B6602" s="191" t="s">
        <v>522</v>
      </c>
      <c r="C6602" s="193">
        <v>9</v>
      </c>
      <c r="D6602" s="193">
        <v>1</v>
      </c>
      <c r="E6602" s="193">
        <v>16</v>
      </c>
      <c r="F6602" s="193">
        <v>2</v>
      </c>
      <c r="G6602" s="194">
        <v>2.0524800000000001</v>
      </c>
      <c r="H6602" s="195">
        <v>3.1495700000000002</v>
      </c>
    </row>
    <row r="6603" spans="2:8" x14ac:dyDescent="0.25">
      <c r="B6603" s="191" t="s">
        <v>522</v>
      </c>
      <c r="C6603" s="193">
        <v>9</v>
      </c>
      <c r="D6603" s="193">
        <v>1</v>
      </c>
      <c r="E6603" s="193">
        <v>17</v>
      </c>
      <c r="F6603" s="193">
        <v>2</v>
      </c>
      <c r="G6603" s="194">
        <v>2.0941800000000002</v>
      </c>
      <c r="H6603" s="195">
        <v>3.2833800000000002</v>
      </c>
    </row>
    <row r="6604" spans="2:8" x14ac:dyDescent="0.25">
      <c r="B6604" s="191" t="s">
        <v>522</v>
      </c>
      <c r="C6604" s="193">
        <v>9</v>
      </c>
      <c r="D6604" s="193">
        <v>2</v>
      </c>
      <c r="E6604" s="193">
        <v>15</v>
      </c>
      <c r="F6604" s="193">
        <v>3</v>
      </c>
      <c r="G6604" s="194">
        <v>1.3331599999999999</v>
      </c>
      <c r="H6604" s="195">
        <v>2.2215099999999999</v>
      </c>
    </row>
    <row r="6605" spans="2:8" x14ac:dyDescent="0.25">
      <c r="B6605" s="191" t="s">
        <v>522</v>
      </c>
      <c r="C6605" s="193">
        <v>9</v>
      </c>
      <c r="D6605" s="193">
        <v>2</v>
      </c>
      <c r="E6605" s="193">
        <v>16</v>
      </c>
      <c r="F6605" s="193">
        <v>3</v>
      </c>
      <c r="G6605" s="194">
        <v>1.4143399999999999</v>
      </c>
      <c r="H6605" s="195">
        <v>2.34822</v>
      </c>
    </row>
    <row r="6606" spans="2:8" x14ac:dyDescent="0.25">
      <c r="B6606" s="191" t="s">
        <v>522</v>
      </c>
      <c r="C6606" s="193">
        <v>9</v>
      </c>
      <c r="D6606" s="193">
        <v>2</v>
      </c>
      <c r="E6606" s="193">
        <v>17</v>
      </c>
      <c r="F6606" s="193">
        <v>3</v>
      </c>
      <c r="G6606" s="194">
        <v>1.42411</v>
      </c>
      <c r="H6606" s="195">
        <v>2.3367</v>
      </c>
    </row>
    <row r="6607" spans="2:8" x14ac:dyDescent="0.25">
      <c r="B6607" s="191" t="s">
        <v>522</v>
      </c>
      <c r="C6607" s="193">
        <v>9</v>
      </c>
      <c r="D6607" s="193">
        <v>3</v>
      </c>
      <c r="E6607" s="193">
        <v>15</v>
      </c>
      <c r="F6607" s="193">
        <v>4</v>
      </c>
      <c r="G6607" s="194">
        <v>1.2444599999999999</v>
      </c>
      <c r="H6607" s="195">
        <v>1.8700600000000001</v>
      </c>
    </row>
    <row r="6608" spans="2:8" x14ac:dyDescent="0.25">
      <c r="B6608" s="191" t="s">
        <v>522</v>
      </c>
      <c r="C6608" s="193">
        <v>9</v>
      </c>
      <c r="D6608" s="193">
        <v>3</v>
      </c>
      <c r="E6608" s="193">
        <v>16</v>
      </c>
      <c r="F6608" s="193">
        <v>4</v>
      </c>
      <c r="G6608" s="194">
        <v>1.11944</v>
      </c>
      <c r="H6608" s="195">
        <v>1.66557</v>
      </c>
    </row>
    <row r="6609" spans="2:8" x14ac:dyDescent="0.25">
      <c r="B6609" s="191" t="s">
        <v>522</v>
      </c>
      <c r="C6609" s="193">
        <v>9</v>
      </c>
      <c r="D6609" s="193">
        <v>3</v>
      </c>
      <c r="E6609" s="193">
        <v>17</v>
      </c>
      <c r="F6609" s="193">
        <v>4</v>
      </c>
      <c r="G6609" s="194">
        <v>1.0829200000000001</v>
      </c>
      <c r="H6609" s="195">
        <v>1.63019</v>
      </c>
    </row>
    <row r="6610" spans="2:8" x14ac:dyDescent="0.25">
      <c r="B6610" s="191" t="s">
        <v>523</v>
      </c>
      <c r="C6610" s="193">
        <v>9</v>
      </c>
      <c r="D6610" s="193">
        <v>1</v>
      </c>
      <c r="E6610" s="193">
        <v>15</v>
      </c>
      <c r="F6610" s="193">
        <v>2</v>
      </c>
      <c r="G6610" s="194">
        <v>1.9918499999999999</v>
      </c>
      <c r="H6610" s="195">
        <v>3.0548899999999999</v>
      </c>
    </row>
    <row r="6611" spans="2:8" x14ac:dyDescent="0.25">
      <c r="B6611" s="191" t="s">
        <v>523</v>
      </c>
      <c r="C6611" s="193">
        <v>9</v>
      </c>
      <c r="D6611" s="193">
        <v>1</v>
      </c>
      <c r="E6611" s="193">
        <v>16</v>
      </c>
      <c r="F6611" s="193">
        <v>2</v>
      </c>
      <c r="G6611" s="194">
        <v>1.95577</v>
      </c>
      <c r="H6611" s="195">
        <v>3.0423100000000001</v>
      </c>
    </row>
    <row r="6612" spans="2:8" x14ac:dyDescent="0.25">
      <c r="B6612" s="191" t="s">
        <v>523</v>
      </c>
      <c r="C6612" s="193">
        <v>9</v>
      </c>
      <c r="D6612" s="193">
        <v>1</v>
      </c>
      <c r="E6612" s="193">
        <v>17</v>
      </c>
      <c r="F6612" s="193">
        <v>2</v>
      </c>
      <c r="G6612" s="194">
        <v>1.99759</v>
      </c>
      <c r="H6612" s="195">
        <v>3.1720799999999998</v>
      </c>
    </row>
    <row r="6613" spans="2:8" x14ac:dyDescent="0.25">
      <c r="B6613" s="191" t="s">
        <v>523</v>
      </c>
      <c r="C6613" s="193">
        <v>9</v>
      </c>
      <c r="D6613" s="193">
        <v>2</v>
      </c>
      <c r="E6613" s="193">
        <v>15</v>
      </c>
      <c r="F6613" s="193">
        <v>3</v>
      </c>
      <c r="G6613" s="194">
        <v>1.2816399999999999</v>
      </c>
      <c r="H6613" s="195">
        <v>2.1672799999999999</v>
      </c>
    </row>
    <row r="6614" spans="2:8" x14ac:dyDescent="0.25">
      <c r="B6614" s="191" t="s">
        <v>523</v>
      </c>
      <c r="C6614" s="193">
        <v>9</v>
      </c>
      <c r="D6614" s="193">
        <v>2</v>
      </c>
      <c r="E6614" s="193">
        <v>16</v>
      </c>
      <c r="F6614" s="193">
        <v>3</v>
      </c>
      <c r="G6614" s="194">
        <v>1.3594200000000001</v>
      </c>
      <c r="H6614" s="195">
        <v>2.2907199999999999</v>
      </c>
    </row>
    <row r="6615" spans="2:8" x14ac:dyDescent="0.25">
      <c r="B6615" s="191" t="s">
        <v>523</v>
      </c>
      <c r="C6615" s="193">
        <v>9</v>
      </c>
      <c r="D6615" s="193">
        <v>2</v>
      </c>
      <c r="E6615" s="193">
        <v>17</v>
      </c>
      <c r="F6615" s="193">
        <v>3</v>
      </c>
      <c r="G6615" s="194">
        <v>1.3701700000000001</v>
      </c>
      <c r="H6615" s="195">
        <v>2.2795200000000002</v>
      </c>
    </row>
    <row r="6616" spans="2:8" x14ac:dyDescent="0.25">
      <c r="B6616" s="191" t="s">
        <v>523</v>
      </c>
      <c r="C6616" s="193">
        <v>9</v>
      </c>
      <c r="D6616" s="193">
        <v>3</v>
      </c>
      <c r="E6616" s="193">
        <v>15</v>
      </c>
      <c r="F6616" s="193">
        <v>4</v>
      </c>
      <c r="G6616" s="194">
        <v>1.1989700000000001</v>
      </c>
      <c r="H6616" s="195">
        <v>1.83701</v>
      </c>
    </row>
    <row r="6617" spans="2:8" x14ac:dyDescent="0.25">
      <c r="B6617" s="191" t="s">
        <v>523</v>
      </c>
      <c r="C6617" s="193">
        <v>9</v>
      </c>
      <c r="D6617" s="193">
        <v>3</v>
      </c>
      <c r="E6617" s="193">
        <v>16</v>
      </c>
      <c r="F6617" s="193">
        <v>4</v>
      </c>
      <c r="G6617" s="194">
        <v>1.0808199999999999</v>
      </c>
      <c r="H6617" s="195">
        <v>1.63731</v>
      </c>
    </row>
    <row r="6618" spans="2:8" x14ac:dyDescent="0.25">
      <c r="B6618" s="191" t="s">
        <v>523</v>
      </c>
      <c r="C6618" s="193">
        <v>9</v>
      </c>
      <c r="D6618" s="193">
        <v>3</v>
      </c>
      <c r="E6618" s="193">
        <v>17</v>
      </c>
      <c r="F6618" s="193">
        <v>4</v>
      </c>
      <c r="G6618" s="194">
        <v>1.04931</v>
      </c>
      <c r="H6618" s="195">
        <v>1.60503</v>
      </c>
    </row>
    <row r="6619" spans="2:8" x14ac:dyDescent="0.25">
      <c r="B6619" s="191" t="s">
        <v>524</v>
      </c>
      <c r="C6619" s="193">
        <v>9</v>
      </c>
      <c r="D6619" s="193">
        <v>1</v>
      </c>
      <c r="E6619" s="193">
        <v>15</v>
      </c>
      <c r="F6619" s="193">
        <v>2</v>
      </c>
      <c r="G6619" s="194">
        <v>1.8721399999999999</v>
      </c>
      <c r="H6619" s="195">
        <v>2.8756400000000002</v>
      </c>
    </row>
    <row r="6620" spans="2:8" x14ac:dyDescent="0.25">
      <c r="B6620" s="191" t="s">
        <v>524</v>
      </c>
      <c r="C6620" s="193">
        <v>9</v>
      </c>
      <c r="D6620" s="193">
        <v>1</v>
      </c>
      <c r="E6620" s="193">
        <v>16</v>
      </c>
      <c r="F6620" s="193">
        <v>2</v>
      </c>
      <c r="G6620" s="194">
        <v>1.8398699999999999</v>
      </c>
      <c r="H6620" s="195">
        <v>2.8646099999999999</v>
      </c>
    </row>
    <row r="6621" spans="2:8" x14ac:dyDescent="0.25">
      <c r="B6621" s="191" t="s">
        <v>524</v>
      </c>
      <c r="C6621" s="193">
        <v>9</v>
      </c>
      <c r="D6621" s="193">
        <v>1</v>
      </c>
      <c r="E6621" s="193">
        <v>17</v>
      </c>
      <c r="F6621" s="193">
        <v>2</v>
      </c>
      <c r="G6621" s="194">
        <v>1.88015</v>
      </c>
      <c r="H6621" s="195">
        <v>2.9848699999999999</v>
      </c>
    </row>
    <row r="6622" spans="2:8" x14ac:dyDescent="0.25">
      <c r="B6622" s="191" t="s">
        <v>524</v>
      </c>
      <c r="C6622" s="193">
        <v>9</v>
      </c>
      <c r="D6622" s="193">
        <v>2</v>
      </c>
      <c r="E6622" s="193">
        <v>15</v>
      </c>
      <c r="F6622" s="193">
        <v>3</v>
      </c>
      <c r="G6622" s="194">
        <v>1.2064299999999999</v>
      </c>
      <c r="H6622" s="195">
        <v>2.0402399999999998</v>
      </c>
    </row>
    <row r="6623" spans="2:8" x14ac:dyDescent="0.25">
      <c r="B6623" s="191" t="s">
        <v>524</v>
      </c>
      <c r="C6623" s="193">
        <v>9</v>
      </c>
      <c r="D6623" s="193">
        <v>2</v>
      </c>
      <c r="E6623" s="193">
        <v>16</v>
      </c>
      <c r="F6623" s="193">
        <v>3</v>
      </c>
      <c r="G6623" s="194">
        <v>1.27908</v>
      </c>
      <c r="H6623" s="195">
        <v>2.15435</v>
      </c>
    </row>
    <row r="6624" spans="2:8" x14ac:dyDescent="0.25">
      <c r="B6624" s="191" t="s">
        <v>524</v>
      </c>
      <c r="C6624" s="193">
        <v>9</v>
      </c>
      <c r="D6624" s="193">
        <v>2</v>
      </c>
      <c r="E6624" s="193">
        <v>17</v>
      </c>
      <c r="F6624" s="193">
        <v>3</v>
      </c>
      <c r="G6624" s="194">
        <v>1.2878000000000001</v>
      </c>
      <c r="H6624" s="195">
        <v>2.1449799999999999</v>
      </c>
    </row>
    <row r="6625" spans="2:8" x14ac:dyDescent="0.25">
      <c r="B6625" s="191" t="s">
        <v>524</v>
      </c>
      <c r="C6625" s="193">
        <v>9</v>
      </c>
      <c r="D6625" s="193">
        <v>3</v>
      </c>
      <c r="E6625" s="193">
        <v>15</v>
      </c>
      <c r="F6625" s="193">
        <v>4</v>
      </c>
      <c r="G6625" s="194">
        <v>1.1263300000000001</v>
      </c>
      <c r="H6625" s="195">
        <v>1.7226999999999999</v>
      </c>
    </row>
    <row r="6626" spans="2:8" x14ac:dyDescent="0.25">
      <c r="B6626" s="191" t="s">
        <v>524</v>
      </c>
      <c r="C6626" s="193">
        <v>9</v>
      </c>
      <c r="D6626" s="193">
        <v>3</v>
      </c>
      <c r="E6626" s="193">
        <v>16</v>
      </c>
      <c r="F6626" s="193">
        <v>4</v>
      </c>
      <c r="G6626" s="194">
        <v>1.01549</v>
      </c>
      <c r="H6626" s="195">
        <v>1.5380499999999999</v>
      </c>
    </row>
    <row r="6627" spans="2:8" x14ac:dyDescent="0.25">
      <c r="B6627" s="191" t="s">
        <v>524</v>
      </c>
      <c r="C6627" s="193">
        <v>9</v>
      </c>
      <c r="D6627" s="193">
        <v>3</v>
      </c>
      <c r="E6627" s="193">
        <v>17</v>
      </c>
      <c r="F6627" s="193">
        <v>4</v>
      </c>
      <c r="G6627" s="194">
        <v>0.986294</v>
      </c>
      <c r="H6627" s="195">
        <v>1.5082100000000001</v>
      </c>
    </row>
    <row r="6628" spans="2:8" x14ac:dyDescent="0.25">
      <c r="B6628" s="191" t="s">
        <v>525</v>
      </c>
      <c r="C6628" s="193">
        <v>9</v>
      </c>
      <c r="D6628" s="193">
        <v>1</v>
      </c>
      <c r="E6628" s="193">
        <v>15</v>
      </c>
      <c r="F6628" s="193">
        <v>2</v>
      </c>
      <c r="G6628" s="194">
        <v>2.11633</v>
      </c>
      <c r="H6628" s="195">
        <v>3.1870699999999998</v>
      </c>
    </row>
    <row r="6629" spans="2:8" x14ac:dyDescent="0.25">
      <c r="B6629" s="191" t="s">
        <v>525</v>
      </c>
      <c r="C6629" s="193">
        <v>9</v>
      </c>
      <c r="D6629" s="193">
        <v>1</v>
      </c>
      <c r="E6629" s="193">
        <v>16</v>
      </c>
      <c r="F6629" s="193">
        <v>2</v>
      </c>
      <c r="G6629" s="194">
        <v>2.0704199999999999</v>
      </c>
      <c r="H6629" s="195">
        <v>3.1678999999999999</v>
      </c>
    </row>
    <row r="6630" spans="2:8" x14ac:dyDescent="0.25">
      <c r="B6630" s="191" t="s">
        <v>525</v>
      </c>
      <c r="C6630" s="193">
        <v>9</v>
      </c>
      <c r="D6630" s="193">
        <v>1</v>
      </c>
      <c r="E6630" s="193">
        <v>17</v>
      </c>
      <c r="F6630" s="193">
        <v>2</v>
      </c>
      <c r="G6630" s="194">
        <v>2.0964</v>
      </c>
      <c r="H6630" s="195">
        <v>3.2897799999999999</v>
      </c>
    </row>
    <row r="6631" spans="2:8" x14ac:dyDescent="0.25">
      <c r="B6631" s="191" t="s">
        <v>525</v>
      </c>
      <c r="C6631" s="193">
        <v>9</v>
      </c>
      <c r="D6631" s="193">
        <v>2</v>
      </c>
      <c r="E6631" s="193">
        <v>15</v>
      </c>
      <c r="F6631" s="193">
        <v>3</v>
      </c>
      <c r="G6631" s="194">
        <v>1.3425800000000001</v>
      </c>
      <c r="H6631" s="195">
        <v>2.2296900000000002</v>
      </c>
    </row>
    <row r="6632" spans="2:8" x14ac:dyDescent="0.25">
      <c r="B6632" s="191" t="s">
        <v>525</v>
      </c>
      <c r="C6632" s="193">
        <v>9</v>
      </c>
      <c r="D6632" s="193">
        <v>2</v>
      </c>
      <c r="E6632" s="193">
        <v>16</v>
      </c>
      <c r="F6632" s="193">
        <v>3</v>
      </c>
      <c r="G6632" s="194">
        <v>1.4216299999999999</v>
      </c>
      <c r="H6632" s="195">
        <v>2.355</v>
      </c>
    </row>
    <row r="6633" spans="2:8" x14ac:dyDescent="0.25">
      <c r="B6633" s="191" t="s">
        <v>525</v>
      </c>
      <c r="C6633" s="193">
        <v>9</v>
      </c>
      <c r="D6633" s="193">
        <v>2</v>
      </c>
      <c r="E6633" s="193">
        <v>17</v>
      </c>
      <c r="F6633" s="193">
        <v>3</v>
      </c>
      <c r="G6633" s="194">
        <v>1.4259500000000001</v>
      </c>
      <c r="H6633" s="195">
        <v>2.3407399999999998</v>
      </c>
    </row>
    <row r="6634" spans="2:8" x14ac:dyDescent="0.25">
      <c r="B6634" s="191" t="s">
        <v>525</v>
      </c>
      <c r="C6634" s="193">
        <v>9</v>
      </c>
      <c r="D6634" s="193">
        <v>3</v>
      </c>
      <c r="E6634" s="193">
        <v>15</v>
      </c>
      <c r="F6634" s="193">
        <v>4</v>
      </c>
      <c r="G6634" s="194">
        <v>1.25614</v>
      </c>
      <c r="H6634" s="195">
        <v>1.8852800000000001</v>
      </c>
    </row>
    <row r="6635" spans="2:8" x14ac:dyDescent="0.25">
      <c r="B6635" s="191" t="s">
        <v>525</v>
      </c>
      <c r="C6635" s="193">
        <v>9</v>
      </c>
      <c r="D6635" s="193">
        <v>3</v>
      </c>
      <c r="E6635" s="193">
        <v>16</v>
      </c>
      <c r="F6635" s="193">
        <v>4</v>
      </c>
      <c r="G6635" s="194">
        <v>1.1335200000000001</v>
      </c>
      <c r="H6635" s="195">
        <v>1.68889</v>
      </c>
    </row>
    <row r="6636" spans="2:8" x14ac:dyDescent="0.25">
      <c r="B6636" s="191" t="s">
        <v>525</v>
      </c>
      <c r="C6636" s="193">
        <v>9</v>
      </c>
      <c r="D6636" s="193">
        <v>3</v>
      </c>
      <c r="E6636" s="193">
        <v>17</v>
      </c>
      <c r="F6636" s="193">
        <v>4</v>
      </c>
      <c r="G6636" s="194">
        <v>1.0983099999999999</v>
      </c>
      <c r="H6636" s="195">
        <v>1.6553199999999999</v>
      </c>
    </row>
    <row r="6637" spans="2:8" x14ac:dyDescent="0.25">
      <c r="B6637" s="191" t="s">
        <v>526</v>
      </c>
      <c r="C6637" s="193">
        <v>9</v>
      </c>
      <c r="D6637" s="193">
        <v>1</v>
      </c>
      <c r="E6637" s="193">
        <v>15</v>
      </c>
      <c r="F6637" s="193">
        <v>2</v>
      </c>
      <c r="G6637" s="194">
        <v>1.9739199999999999</v>
      </c>
      <c r="H6637" s="195">
        <v>2.9687199999999998</v>
      </c>
    </row>
    <row r="6638" spans="2:8" x14ac:dyDescent="0.25">
      <c r="B6638" s="191" t="s">
        <v>526</v>
      </c>
      <c r="C6638" s="193">
        <v>9</v>
      </c>
      <c r="D6638" s="193">
        <v>1</v>
      </c>
      <c r="E6638" s="193">
        <v>16</v>
      </c>
      <c r="F6638" s="193">
        <v>2</v>
      </c>
      <c r="G6638" s="194">
        <v>1.9301699999999999</v>
      </c>
      <c r="H6638" s="195">
        <v>2.9503200000000001</v>
      </c>
    </row>
    <row r="6639" spans="2:8" x14ac:dyDescent="0.25">
      <c r="B6639" s="191" t="s">
        <v>526</v>
      </c>
      <c r="C6639" s="193">
        <v>9</v>
      </c>
      <c r="D6639" s="193">
        <v>1</v>
      </c>
      <c r="E6639" s="193">
        <v>17</v>
      </c>
      <c r="F6639" s="193">
        <v>2</v>
      </c>
      <c r="G6639" s="194">
        <v>1.95878</v>
      </c>
      <c r="H6639" s="195">
        <v>3.0642100000000001</v>
      </c>
    </row>
    <row r="6640" spans="2:8" x14ac:dyDescent="0.25">
      <c r="B6640" s="191" t="s">
        <v>526</v>
      </c>
      <c r="C6640" s="193">
        <v>9</v>
      </c>
      <c r="D6640" s="193">
        <v>2</v>
      </c>
      <c r="E6640" s="193">
        <v>15</v>
      </c>
      <c r="F6640" s="193">
        <v>3</v>
      </c>
      <c r="G6640" s="194">
        <v>1.2530300000000001</v>
      </c>
      <c r="H6640" s="195">
        <v>2.08372</v>
      </c>
    </row>
    <row r="6641" spans="2:8" x14ac:dyDescent="0.25">
      <c r="B6641" s="191" t="s">
        <v>526</v>
      </c>
      <c r="C6641" s="193">
        <v>9</v>
      </c>
      <c r="D6641" s="193">
        <v>2</v>
      </c>
      <c r="E6641" s="193">
        <v>16</v>
      </c>
      <c r="F6641" s="193">
        <v>3</v>
      </c>
      <c r="G6641" s="194">
        <v>1.3262400000000001</v>
      </c>
      <c r="H6641" s="195">
        <v>2.1981299999999999</v>
      </c>
    </row>
    <row r="6642" spans="2:8" x14ac:dyDescent="0.25">
      <c r="B6642" s="191" t="s">
        <v>526</v>
      </c>
      <c r="C6642" s="193">
        <v>9</v>
      </c>
      <c r="D6642" s="193">
        <v>2</v>
      </c>
      <c r="E6642" s="193">
        <v>17</v>
      </c>
      <c r="F6642" s="193">
        <v>3</v>
      </c>
      <c r="G6642" s="194">
        <v>1.33202</v>
      </c>
      <c r="H6642" s="195">
        <v>2.1810999999999998</v>
      </c>
    </row>
    <row r="6643" spans="2:8" x14ac:dyDescent="0.25">
      <c r="B6643" s="191" t="s">
        <v>526</v>
      </c>
      <c r="C6643" s="193">
        <v>9</v>
      </c>
      <c r="D6643" s="193">
        <v>3</v>
      </c>
      <c r="E6643" s="193">
        <v>15</v>
      </c>
      <c r="F6643" s="193">
        <v>4</v>
      </c>
      <c r="G6643" s="194">
        <v>1.17028</v>
      </c>
      <c r="H6643" s="195">
        <v>1.75664</v>
      </c>
    </row>
    <row r="6644" spans="2:8" x14ac:dyDescent="0.25">
      <c r="B6644" s="191" t="s">
        <v>526</v>
      </c>
      <c r="C6644" s="193">
        <v>9</v>
      </c>
      <c r="D6644" s="193">
        <v>3</v>
      </c>
      <c r="E6644" s="193">
        <v>16</v>
      </c>
      <c r="F6644" s="193">
        <v>4</v>
      </c>
      <c r="G6644" s="194">
        <v>1.05755</v>
      </c>
      <c r="H6644" s="195">
        <v>1.5737099999999999</v>
      </c>
    </row>
    <row r="6645" spans="2:8" x14ac:dyDescent="0.25">
      <c r="B6645" s="191" t="s">
        <v>526</v>
      </c>
      <c r="C6645" s="193">
        <v>9</v>
      </c>
      <c r="D6645" s="193">
        <v>3</v>
      </c>
      <c r="E6645" s="193">
        <v>17</v>
      </c>
      <c r="F6645" s="193">
        <v>4</v>
      </c>
      <c r="G6645" s="194">
        <v>1.0233300000000001</v>
      </c>
      <c r="H6645" s="195">
        <v>1.54315</v>
      </c>
    </row>
    <row r="6646" spans="2:8" x14ac:dyDescent="0.25">
      <c r="B6646" s="191" t="s">
        <v>527</v>
      </c>
      <c r="C6646" s="193">
        <v>9</v>
      </c>
      <c r="D6646" s="193">
        <v>1</v>
      </c>
      <c r="E6646" s="193">
        <v>15</v>
      </c>
      <c r="F6646" s="193">
        <v>2</v>
      </c>
      <c r="G6646" s="194">
        <v>1.98763</v>
      </c>
      <c r="H6646" s="195">
        <v>2.9932500000000002</v>
      </c>
    </row>
    <row r="6647" spans="2:8" x14ac:dyDescent="0.25">
      <c r="B6647" s="191" t="s">
        <v>527</v>
      </c>
      <c r="C6647" s="193">
        <v>9</v>
      </c>
      <c r="D6647" s="193">
        <v>1</v>
      </c>
      <c r="E6647" s="193">
        <v>16</v>
      </c>
      <c r="F6647" s="193">
        <v>2</v>
      </c>
      <c r="G6647" s="194">
        <v>1.94451</v>
      </c>
      <c r="H6647" s="195">
        <v>2.97525</v>
      </c>
    </row>
    <row r="6648" spans="2:8" x14ac:dyDescent="0.25">
      <c r="B6648" s="191" t="s">
        <v>527</v>
      </c>
      <c r="C6648" s="193">
        <v>9</v>
      </c>
      <c r="D6648" s="193">
        <v>1</v>
      </c>
      <c r="E6648" s="193">
        <v>17</v>
      </c>
      <c r="F6648" s="193">
        <v>2</v>
      </c>
      <c r="G6648" s="194">
        <v>1.9689099999999999</v>
      </c>
      <c r="H6648" s="195">
        <v>3.0897100000000002</v>
      </c>
    </row>
    <row r="6649" spans="2:8" x14ac:dyDescent="0.25">
      <c r="B6649" s="191" t="s">
        <v>527</v>
      </c>
      <c r="C6649" s="193">
        <v>9</v>
      </c>
      <c r="D6649" s="193">
        <v>2</v>
      </c>
      <c r="E6649" s="193">
        <v>15</v>
      </c>
      <c r="F6649" s="193">
        <v>3</v>
      </c>
      <c r="G6649" s="194">
        <v>1.2609399999999999</v>
      </c>
      <c r="H6649" s="195">
        <v>2.09409</v>
      </c>
    </row>
    <row r="6650" spans="2:8" x14ac:dyDescent="0.25">
      <c r="B6650" s="191" t="s">
        <v>527</v>
      </c>
      <c r="C6650" s="193">
        <v>9</v>
      </c>
      <c r="D6650" s="193">
        <v>2</v>
      </c>
      <c r="E6650" s="193">
        <v>16</v>
      </c>
      <c r="F6650" s="193">
        <v>3</v>
      </c>
      <c r="G6650" s="194">
        <v>1.33517</v>
      </c>
      <c r="H6650" s="195">
        <v>2.2117800000000001</v>
      </c>
    </row>
    <row r="6651" spans="2:8" x14ac:dyDescent="0.25">
      <c r="B6651" s="191" t="s">
        <v>527</v>
      </c>
      <c r="C6651" s="193">
        <v>9</v>
      </c>
      <c r="D6651" s="193">
        <v>2</v>
      </c>
      <c r="E6651" s="193">
        <v>17</v>
      </c>
      <c r="F6651" s="193">
        <v>3</v>
      </c>
      <c r="G6651" s="194">
        <v>1.33924</v>
      </c>
      <c r="H6651" s="195">
        <v>2.1983899999999998</v>
      </c>
    </row>
    <row r="6652" spans="2:8" x14ac:dyDescent="0.25">
      <c r="B6652" s="191" t="s">
        <v>527</v>
      </c>
      <c r="C6652" s="193">
        <v>9</v>
      </c>
      <c r="D6652" s="193">
        <v>3</v>
      </c>
      <c r="E6652" s="193">
        <v>15</v>
      </c>
      <c r="F6652" s="193">
        <v>4</v>
      </c>
      <c r="G6652" s="194">
        <v>1.1797500000000001</v>
      </c>
      <c r="H6652" s="195">
        <v>1.7706299999999999</v>
      </c>
    </row>
    <row r="6653" spans="2:8" x14ac:dyDescent="0.25">
      <c r="B6653" s="191" t="s">
        <v>527</v>
      </c>
      <c r="C6653" s="193">
        <v>9</v>
      </c>
      <c r="D6653" s="193">
        <v>3</v>
      </c>
      <c r="E6653" s="193">
        <v>16</v>
      </c>
      <c r="F6653" s="193">
        <v>4</v>
      </c>
      <c r="G6653" s="194">
        <v>1.0645800000000001</v>
      </c>
      <c r="H6653" s="195">
        <v>1.5861799999999999</v>
      </c>
    </row>
    <row r="6654" spans="2:8" x14ac:dyDescent="0.25">
      <c r="B6654" s="191" t="s">
        <v>527</v>
      </c>
      <c r="C6654" s="193">
        <v>9</v>
      </c>
      <c r="D6654" s="193">
        <v>3</v>
      </c>
      <c r="E6654" s="193">
        <v>17</v>
      </c>
      <c r="F6654" s="193">
        <v>4</v>
      </c>
      <c r="G6654" s="194">
        <v>1.03152</v>
      </c>
      <c r="H6654" s="195">
        <v>1.5546500000000001</v>
      </c>
    </row>
    <row r="6655" spans="2:8" x14ac:dyDescent="0.25">
      <c r="B6655" s="191" t="s">
        <v>528</v>
      </c>
      <c r="C6655" s="193">
        <v>9</v>
      </c>
      <c r="D6655" s="193">
        <v>1</v>
      </c>
      <c r="E6655" s="193">
        <v>15</v>
      </c>
      <c r="F6655" s="193">
        <v>2</v>
      </c>
      <c r="G6655" s="194">
        <v>1.8442799999999999</v>
      </c>
      <c r="H6655" s="195">
        <v>2.7737400000000001</v>
      </c>
    </row>
    <row r="6656" spans="2:8" x14ac:dyDescent="0.25">
      <c r="B6656" s="191" t="s">
        <v>528</v>
      </c>
      <c r="C6656" s="193">
        <v>9</v>
      </c>
      <c r="D6656" s="193">
        <v>1</v>
      </c>
      <c r="E6656" s="193">
        <v>16</v>
      </c>
      <c r="F6656" s="193">
        <v>2</v>
      </c>
      <c r="G6656" s="194">
        <v>1.8033999999999999</v>
      </c>
      <c r="H6656" s="195">
        <v>2.7565599999999999</v>
      </c>
    </row>
    <row r="6657" spans="2:8" x14ac:dyDescent="0.25">
      <c r="B6657" s="191" t="s">
        <v>528</v>
      </c>
      <c r="C6657" s="193">
        <v>9</v>
      </c>
      <c r="D6657" s="193">
        <v>1</v>
      </c>
      <c r="E6657" s="193">
        <v>17</v>
      </c>
      <c r="F6657" s="193">
        <v>2</v>
      </c>
      <c r="G6657" s="194">
        <v>1.83013</v>
      </c>
      <c r="H6657" s="195">
        <v>2.8629699999999998</v>
      </c>
    </row>
    <row r="6658" spans="2:8" x14ac:dyDescent="0.25">
      <c r="B6658" s="191" t="s">
        <v>528</v>
      </c>
      <c r="C6658" s="193">
        <v>9</v>
      </c>
      <c r="D6658" s="193">
        <v>2</v>
      </c>
      <c r="E6658" s="193">
        <v>15</v>
      </c>
      <c r="F6658" s="193">
        <v>3</v>
      </c>
      <c r="G6658" s="194">
        <v>1.1707399999999999</v>
      </c>
      <c r="H6658" s="195">
        <v>1.9468700000000001</v>
      </c>
    </row>
    <row r="6659" spans="2:8" x14ac:dyDescent="0.25">
      <c r="B6659" s="191" t="s">
        <v>528</v>
      </c>
      <c r="C6659" s="193">
        <v>9</v>
      </c>
      <c r="D6659" s="193">
        <v>2</v>
      </c>
      <c r="E6659" s="193">
        <v>16</v>
      </c>
      <c r="F6659" s="193">
        <v>3</v>
      </c>
      <c r="G6659" s="194">
        <v>1.2391399999999999</v>
      </c>
      <c r="H6659" s="195">
        <v>2.0537700000000001</v>
      </c>
    </row>
    <row r="6660" spans="2:8" x14ac:dyDescent="0.25">
      <c r="B6660" s="191" t="s">
        <v>528</v>
      </c>
      <c r="C6660" s="193">
        <v>9</v>
      </c>
      <c r="D6660" s="193">
        <v>2</v>
      </c>
      <c r="E6660" s="193">
        <v>17</v>
      </c>
      <c r="F6660" s="193">
        <v>3</v>
      </c>
      <c r="G6660" s="194">
        <v>1.24454</v>
      </c>
      <c r="H6660" s="195">
        <v>2.0378500000000002</v>
      </c>
    </row>
    <row r="6661" spans="2:8" x14ac:dyDescent="0.25">
      <c r="B6661" s="191" t="s">
        <v>528</v>
      </c>
      <c r="C6661" s="193">
        <v>9</v>
      </c>
      <c r="D6661" s="193">
        <v>3</v>
      </c>
      <c r="E6661" s="193">
        <v>15</v>
      </c>
      <c r="F6661" s="193">
        <v>4</v>
      </c>
      <c r="G6661" s="194">
        <v>1.0934200000000001</v>
      </c>
      <c r="H6661" s="195">
        <v>1.64127</v>
      </c>
    </row>
    <row r="6662" spans="2:8" x14ac:dyDescent="0.25">
      <c r="B6662" s="191" t="s">
        <v>528</v>
      </c>
      <c r="C6662" s="193">
        <v>9</v>
      </c>
      <c r="D6662" s="193">
        <v>3</v>
      </c>
      <c r="E6662" s="193">
        <v>16</v>
      </c>
      <c r="F6662" s="193">
        <v>4</v>
      </c>
      <c r="G6662" s="194">
        <v>0.98809400000000003</v>
      </c>
      <c r="H6662" s="195">
        <v>1.4703599999999999</v>
      </c>
    </row>
    <row r="6663" spans="2:8" x14ac:dyDescent="0.25">
      <c r="B6663" s="191" t="s">
        <v>528</v>
      </c>
      <c r="C6663" s="193">
        <v>9</v>
      </c>
      <c r="D6663" s="193">
        <v>3</v>
      </c>
      <c r="E6663" s="193">
        <v>17</v>
      </c>
      <c r="F6663" s="193">
        <v>4</v>
      </c>
      <c r="G6663" s="194">
        <v>0.95612299999999995</v>
      </c>
      <c r="H6663" s="195">
        <v>1.4418</v>
      </c>
    </row>
    <row r="6664" spans="2:8" x14ac:dyDescent="0.25">
      <c r="B6664" s="191" t="s">
        <v>1385</v>
      </c>
      <c r="C6664" s="193">
        <v>9</v>
      </c>
      <c r="D6664" s="193">
        <v>1</v>
      </c>
      <c r="E6664" s="193">
        <v>15</v>
      </c>
      <c r="F6664" s="193">
        <v>2</v>
      </c>
      <c r="G6664" s="194">
        <v>3.77488</v>
      </c>
      <c r="H6664" s="195">
        <v>6.2035400000000003</v>
      </c>
    </row>
    <row r="6665" spans="2:8" x14ac:dyDescent="0.25">
      <c r="B6665" s="191" t="s">
        <v>1385</v>
      </c>
      <c r="C6665" s="193">
        <v>9</v>
      </c>
      <c r="D6665" s="193">
        <v>1</v>
      </c>
      <c r="E6665" s="193">
        <v>16</v>
      </c>
      <c r="F6665" s="193">
        <v>2</v>
      </c>
      <c r="G6665" s="194">
        <v>3.5295800000000002</v>
      </c>
      <c r="H6665" s="195">
        <v>5.7543300000000004</v>
      </c>
    </row>
    <row r="6666" spans="2:8" x14ac:dyDescent="0.25">
      <c r="B6666" s="191" t="s">
        <v>1385</v>
      </c>
      <c r="C6666" s="193">
        <v>9</v>
      </c>
      <c r="D6666" s="193">
        <v>1</v>
      </c>
      <c r="E6666" s="193">
        <v>17</v>
      </c>
      <c r="F6666" s="193">
        <v>2</v>
      </c>
      <c r="G6666" s="194">
        <v>3.4354300000000002</v>
      </c>
      <c r="H6666" s="195">
        <v>5.60982</v>
      </c>
    </row>
    <row r="6667" spans="2:8" x14ac:dyDescent="0.25">
      <c r="B6667" s="191" t="s">
        <v>1385</v>
      </c>
      <c r="C6667" s="193">
        <v>9</v>
      </c>
      <c r="D6667" s="193">
        <v>2</v>
      </c>
      <c r="E6667" s="193">
        <v>15</v>
      </c>
      <c r="F6667" s="193">
        <v>3</v>
      </c>
      <c r="G6667" s="194">
        <v>2.2704399999999998</v>
      </c>
      <c r="H6667" s="195">
        <v>3.72695</v>
      </c>
    </row>
    <row r="6668" spans="2:8" x14ac:dyDescent="0.25">
      <c r="B6668" s="191" t="s">
        <v>1385</v>
      </c>
      <c r="C6668" s="193">
        <v>9</v>
      </c>
      <c r="D6668" s="193">
        <v>2</v>
      </c>
      <c r="E6668" s="193">
        <v>16</v>
      </c>
      <c r="F6668" s="193">
        <v>3</v>
      </c>
      <c r="G6668" s="194">
        <v>2.3131200000000001</v>
      </c>
      <c r="H6668" s="195">
        <v>3.7810000000000001</v>
      </c>
    </row>
    <row r="6669" spans="2:8" x14ac:dyDescent="0.25">
      <c r="B6669" s="191" t="s">
        <v>1385</v>
      </c>
      <c r="C6669" s="193">
        <v>9</v>
      </c>
      <c r="D6669" s="193">
        <v>2</v>
      </c>
      <c r="E6669" s="193">
        <v>17</v>
      </c>
      <c r="F6669" s="193">
        <v>3</v>
      </c>
      <c r="G6669" s="194">
        <v>2.2490800000000002</v>
      </c>
      <c r="H6669" s="195">
        <v>3.6559699999999999</v>
      </c>
    </row>
    <row r="6670" spans="2:8" x14ac:dyDescent="0.25">
      <c r="B6670" s="191" t="s">
        <v>1385</v>
      </c>
      <c r="C6670" s="193">
        <v>9</v>
      </c>
      <c r="D6670" s="193">
        <v>3</v>
      </c>
      <c r="E6670" s="193">
        <v>15</v>
      </c>
      <c r="F6670" s="193">
        <v>4</v>
      </c>
      <c r="G6670" s="194">
        <v>2.3199000000000001</v>
      </c>
      <c r="H6670" s="195">
        <v>3.7813500000000002</v>
      </c>
    </row>
    <row r="6671" spans="2:8" x14ac:dyDescent="0.25">
      <c r="B6671" s="191" t="s">
        <v>1385</v>
      </c>
      <c r="C6671" s="193">
        <v>9</v>
      </c>
      <c r="D6671" s="193">
        <v>3</v>
      </c>
      <c r="E6671" s="193">
        <v>16</v>
      </c>
      <c r="F6671" s="193">
        <v>4</v>
      </c>
      <c r="G6671" s="194">
        <v>2.04142</v>
      </c>
      <c r="H6671" s="195">
        <v>3.2684000000000002</v>
      </c>
    </row>
    <row r="6672" spans="2:8" x14ac:dyDescent="0.25">
      <c r="B6672" s="191" t="s">
        <v>1385</v>
      </c>
      <c r="C6672" s="193">
        <v>9</v>
      </c>
      <c r="D6672" s="193">
        <v>3</v>
      </c>
      <c r="E6672" s="193">
        <v>17</v>
      </c>
      <c r="F6672" s="193">
        <v>4</v>
      </c>
      <c r="G6672" s="194">
        <v>1.89588</v>
      </c>
      <c r="H6672" s="195">
        <v>3.0382699999999998</v>
      </c>
    </row>
    <row r="6673" spans="2:8" x14ac:dyDescent="0.25">
      <c r="B6673" s="191" t="s">
        <v>529</v>
      </c>
      <c r="C6673" s="193">
        <v>9</v>
      </c>
      <c r="D6673" s="193">
        <v>1</v>
      </c>
      <c r="E6673" s="193">
        <v>15</v>
      </c>
      <c r="F6673" s="193">
        <v>2</v>
      </c>
      <c r="G6673" s="194">
        <v>3.77488</v>
      </c>
      <c r="H6673" s="195">
        <v>6.2035400000000003</v>
      </c>
    </row>
    <row r="6674" spans="2:8" x14ac:dyDescent="0.25">
      <c r="B6674" s="191" t="s">
        <v>529</v>
      </c>
      <c r="C6674" s="193">
        <v>9</v>
      </c>
      <c r="D6674" s="193">
        <v>1</v>
      </c>
      <c r="E6674" s="193">
        <v>16</v>
      </c>
      <c r="F6674" s="193">
        <v>2</v>
      </c>
      <c r="G6674" s="194">
        <v>3.5295800000000002</v>
      </c>
      <c r="H6674" s="195">
        <v>5.7543300000000004</v>
      </c>
    </row>
    <row r="6675" spans="2:8" x14ac:dyDescent="0.25">
      <c r="B6675" s="191" t="s">
        <v>529</v>
      </c>
      <c r="C6675" s="193">
        <v>9</v>
      </c>
      <c r="D6675" s="193">
        <v>1</v>
      </c>
      <c r="E6675" s="193">
        <v>17</v>
      </c>
      <c r="F6675" s="193">
        <v>2</v>
      </c>
      <c r="G6675" s="194">
        <v>3.4354300000000002</v>
      </c>
      <c r="H6675" s="195">
        <v>5.60982</v>
      </c>
    </row>
    <row r="6676" spans="2:8" x14ac:dyDescent="0.25">
      <c r="B6676" s="191" t="s">
        <v>529</v>
      </c>
      <c r="C6676" s="193">
        <v>9</v>
      </c>
      <c r="D6676" s="193">
        <v>2</v>
      </c>
      <c r="E6676" s="193">
        <v>15</v>
      </c>
      <c r="F6676" s="193">
        <v>3</v>
      </c>
      <c r="G6676" s="194">
        <v>2.2704399999999998</v>
      </c>
      <c r="H6676" s="195">
        <v>3.72695</v>
      </c>
    </row>
    <row r="6677" spans="2:8" x14ac:dyDescent="0.25">
      <c r="B6677" s="191" t="s">
        <v>529</v>
      </c>
      <c r="C6677" s="193">
        <v>9</v>
      </c>
      <c r="D6677" s="193">
        <v>2</v>
      </c>
      <c r="E6677" s="193">
        <v>16</v>
      </c>
      <c r="F6677" s="193">
        <v>3</v>
      </c>
      <c r="G6677" s="194">
        <v>2.3131200000000001</v>
      </c>
      <c r="H6677" s="195">
        <v>3.7810000000000001</v>
      </c>
    </row>
    <row r="6678" spans="2:8" x14ac:dyDescent="0.25">
      <c r="B6678" s="191" t="s">
        <v>529</v>
      </c>
      <c r="C6678" s="193">
        <v>9</v>
      </c>
      <c r="D6678" s="193">
        <v>2</v>
      </c>
      <c r="E6678" s="193">
        <v>17</v>
      </c>
      <c r="F6678" s="193">
        <v>3</v>
      </c>
      <c r="G6678" s="194">
        <v>2.2490800000000002</v>
      </c>
      <c r="H6678" s="195">
        <v>3.6559699999999999</v>
      </c>
    </row>
    <row r="6679" spans="2:8" x14ac:dyDescent="0.25">
      <c r="B6679" s="191" t="s">
        <v>529</v>
      </c>
      <c r="C6679" s="193">
        <v>9</v>
      </c>
      <c r="D6679" s="193">
        <v>3</v>
      </c>
      <c r="E6679" s="193">
        <v>15</v>
      </c>
      <c r="F6679" s="193">
        <v>4</v>
      </c>
      <c r="G6679" s="194">
        <v>2.3199000000000001</v>
      </c>
      <c r="H6679" s="195">
        <v>3.7813500000000002</v>
      </c>
    </row>
    <row r="6680" spans="2:8" x14ac:dyDescent="0.25">
      <c r="B6680" s="191" t="s">
        <v>529</v>
      </c>
      <c r="C6680" s="193">
        <v>9</v>
      </c>
      <c r="D6680" s="193">
        <v>3</v>
      </c>
      <c r="E6680" s="193">
        <v>16</v>
      </c>
      <c r="F6680" s="193">
        <v>4</v>
      </c>
      <c r="G6680" s="194">
        <v>2.04142</v>
      </c>
      <c r="H6680" s="195">
        <v>3.2684000000000002</v>
      </c>
    </row>
    <row r="6681" spans="2:8" x14ac:dyDescent="0.25">
      <c r="B6681" s="191" t="s">
        <v>529</v>
      </c>
      <c r="C6681" s="193">
        <v>9</v>
      </c>
      <c r="D6681" s="193">
        <v>3</v>
      </c>
      <c r="E6681" s="193">
        <v>17</v>
      </c>
      <c r="F6681" s="193">
        <v>4</v>
      </c>
      <c r="G6681" s="194">
        <v>1.89588</v>
      </c>
      <c r="H6681" s="195">
        <v>3.0382699999999998</v>
      </c>
    </row>
    <row r="6682" spans="2:8" x14ac:dyDescent="0.25">
      <c r="B6682" s="191" t="s">
        <v>1386</v>
      </c>
      <c r="C6682" s="193">
        <v>9</v>
      </c>
      <c r="D6682" s="193">
        <v>1</v>
      </c>
      <c r="E6682" s="193">
        <v>15</v>
      </c>
      <c r="F6682" s="193">
        <v>2</v>
      </c>
      <c r="G6682" s="194">
        <v>3.2938700000000001</v>
      </c>
      <c r="H6682" s="195">
        <v>5.4130500000000001</v>
      </c>
    </row>
    <row r="6683" spans="2:8" x14ac:dyDescent="0.25">
      <c r="B6683" s="191" t="s">
        <v>1386</v>
      </c>
      <c r="C6683" s="193">
        <v>9</v>
      </c>
      <c r="D6683" s="193">
        <v>1</v>
      </c>
      <c r="E6683" s="193">
        <v>16</v>
      </c>
      <c r="F6683" s="193">
        <v>2</v>
      </c>
      <c r="G6683" s="194">
        <v>3.0798299999999998</v>
      </c>
      <c r="H6683" s="195">
        <v>5.0210800000000004</v>
      </c>
    </row>
    <row r="6684" spans="2:8" x14ac:dyDescent="0.25">
      <c r="B6684" s="191" t="s">
        <v>1386</v>
      </c>
      <c r="C6684" s="193">
        <v>9</v>
      </c>
      <c r="D6684" s="193">
        <v>1</v>
      </c>
      <c r="E6684" s="193">
        <v>17</v>
      </c>
      <c r="F6684" s="193">
        <v>2</v>
      </c>
      <c r="G6684" s="194">
        <v>2.9976699999999998</v>
      </c>
      <c r="H6684" s="195">
        <v>4.89499</v>
      </c>
    </row>
    <row r="6685" spans="2:8" x14ac:dyDescent="0.25">
      <c r="B6685" s="191" t="s">
        <v>1386</v>
      </c>
      <c r="C6685" s="193">
        <v>9</v>
      </c>
      <c r="D6685" s="193">
        <v>2</v>
      </c>
      <c r="E6685" s="193">
        <v>15</v>
      </c>
      <c r="F6685" s="193">
        <v>3</v>
      </c>
      <c r="G6685" s="194">
        <v>1.9811300000000001</v>
      </c>
      <c r="H6685" s="195">
        <v>3.25204</v>
      </c>
    </row>
    <row r="6686" spans="2:8" x14ac:dyDescent="0.25">
      <c r="B6686" s="191" t="s">
        <v>1386</v>
      </c>
      <c r="C6686" s="193">
        <v>9</v>
      </c>
      <c r="D6686" s="193">
        <v>2</v>
      </c>
      <c r="E6686" s="193">
        <v>16</v>
      </c>
      <c r="F6686" s="193">
        <v>3</v>
      </c>
      <c r="G6686" s="194">
        <v>2.01837</v>
      </c>
      <c r="H6686" s="195">
        <v>3.29921</v>
      </c>
    </row>
    <row r="6687" spans="2:8" x14ac:dyDescent="0.25">
      <c r="B6687" s="191" t="s">
        <v>1386</v>
      </c>
      <c r="C6687" s="193">
        <v>9</v>
      </c>
      <c r="D6687" s="193">
        <v>2</v>
      </c>
      <c r="E6687" s="193">
        <v>17</v>
      </c>
      <c r="F6687" s="193">
        <v>3</v>
      </c>
      <c r="G6687" s="194">
        <v>1.9624900000000001</v>
      </c>
      <c r="H6687" s="195">
        <v>3.1901099999999998</v>
      </c>
    </row>
    <row r="6688" spans="2:8" x14ac:dyDescent="0.25">
      <c r="B6688" s="191" t="s">
        <v>1386</v>
      </c>
      <c r="C6688" s="193">
        <v>9</v>
      </c>
      <c r="D6688" s="193">
        <v>3</v>
      </c>
      <c r="E6688" s="193">
        <v>15</v>
      </c>
      <c r="F6688" s="193">
        <v>4</v>
      </c>
      <c r="G6688" s="194">
        <v>2.0242800000000001</v>
      </c>
      <c r="H6688" s="195">
        <v>3.2995100000000002</v>
      </c>
    </row>
    <row r="6689" spans="2:8" x14ac:dyDescent="0.25">
      <c r="B6689" s="191" t="s">
        <v>1386</v>
      </c>
      <c r="C6689" s="193">
        <v>9</v>
      </c>
      <c r="D6689" s="193">
        <v>3</v>
      </c>
      <c r="E6689" s="193">
        <v>16</v>
      </c>
      <c r="F6689" s="193">
        <v>4</v>
      </c>
      <c r="G6689" s="194">
        <v>1.78129</v>
      </c>
      <c r="H6689" s="195">
        <v>2.8519299999999999</v>
      </c>
    </row>
    <row r="6690" spans="2:8" x14ac:dyDescent="0.25">
      <c r="B6690" s="191" t="s">
        <v>1386</v>
      </c>
      <c r="C6690" s="193">
        <v>9</v>
      </c>
      <c r="D6690" s="193">
        <v>3</v>
      </c>
      <c r="E6690" s="193">
        <v>17</v>
      </c>
      <c r="F6690" s="193">
        <v>4</v>
      </c>
      <c r="G6690" s="194">
        <v>1.6543000000000001</v>
      </c>
      <c r="H6690" s="195">
        <v>2.6511200000000001</v>
      </c>
    </row>
    <row r="6691" spans="2:8" x14ac:dyDescent="0.25">
      <c r="B6691" s="191" t="s">
        <v>1387</v>
      </c>
      <c r="C6691" s="193">
        <v>9</v>
      </c>
      <c r="D6691" s="193">
        <v>1</v>
      </c>
      <c r="E6691" s="193">
        <v>15</v>
      </c>
      <c r="F6691" s="193">
        <v>2</v>
      </c>
      <c r="G6691" s="194">
        <v>3.1533899999999999</v>
      </c>
      <c r="H6691" s="195">
        <v>5.2431200000000002</v>
      </c>
    </row>
    <row r="6692" spans="2:8" x14ac:dyDescent="0.25">
      <c r="B6692" s="191" t="s">
        <v>1387</v>
      </c>
      <c r="C6692" s="193">
        <v>9</v>
      </c>
      <c r="D6692" s="193">
        <v>1</v>
      </c>
      <c r="E6692" s="193">
        <v>16</v>
      </c>
      <c r="F6692" s="193">
        <v>2</v>
      </c>
      <c r="G6692" s="194">
        <v>2.95445</v>
      </c>
      <c r="H6692" s="195">
        <v>4.8685799999999997</v>
      </c>
    </row>
    <row r="6693" spans="2:8" x14ac:dyDescent="0.25">
      <c r="B6693" s="191" t="s">
        <v>1387</v>
      </c>
      <c r="C6693" s="193">
        <v>9</v>
      </c>
      <c r="D6693" s="193">
        <v>1</v>
      </c>
      <c r="E6693" s="193">
        <v>17</v>
      </c>
      <c r="F6693" s="193">
        <v>2</v>
      </c>
      <c r="G6693" s="194">
        <v>2.8733200000000001</v>
      </c>
      <c r="H6693" s="195">
        <v>4.7412999999999998</v>
      </c>
    </row>
    <row r="6694" spans="2:8" x14ac:dyDescent="0.25">
      <c r="B6694" s="191" t="s">
        <v>1387</v>
      </c>
      <c r="C6694" s="193">
        <v>9</v>
      </c>
      <c r="D6694" s="193">
        <v>2</v>
      </c>
      <c r="E6694" s="193">
        <v>15</v>
      </c>
      <c r="F6694" s="193">
        <v>3</v>
      </c>
      <c r="G6694" s="194">
        <v>1.89218</v>
      </c>
      <c r="H6694" s="195">
        <v>3.1366399999999999</v>
      </c>
    </row>
    <row r="6695" spans="2:8" x14ac:dyDescent="0.25">
      <c r="B6695" s="191" t="s">
        <v>1387</v>
      </c>
      <c r="C6695" s="193">
        <v>9</v>
      </c>
      <c r="D6695" s="193">
        <v>2</v>
      </c>
      <c r="E6695" s="193">
        <v>16</v>
      </c>
      <c r="F6695" s="193">
        <v>3</v>
      </c>
      <c r="G6695" s="194">
        <v>1.9309000000000001</v>
      </c>
      <c r="H6695" s="195">
        <v>3.1818</v>
      </c>
    </row>
    <row r="6696" spans="2:8" x14ac:dyDescent="0.25">
      <c r="B6696" s="191" t="s">
        <v>1387</v>
      </c>
      <c r="C6696" s="193">
        <v>9</v>
      </c>
      <c r="D6696" s="193">
        <v>2</v>
      </c>
      <c r="E6696" s="193">
        <v>17</v>
      </c>
      <c r="F6696" s="193">
        <v>3</v>
      </c>
      <c r="G6696" s="194">
        <v>1.87893</v>
      </c>
      <c r="H6696" s="195">
        <v>3.0815299999999999</v>
      </c>
    </row>
    <row r="6697" spans="2:8" x14ac:dyDescent="0.25">
      <c r="B6697" s="191" t="s">
        <v>1387</v>
      </c>
      <c r="C6697" s="193">
        <v>9</v>
      </c>
      <c r="D6697" s="193">
        <v>3</v>
      </c>
      <c r="E6697" s="193">
        <v>15</v>
      </c>
      <c r="F6697" s="193">
        <v>4</v>
      </c>
      <c r="G6697" s="194">
        <v>1.93855</v>
      </c>
      <c r="H6697" s="195">
        <v>3.1867299999999998</v>
      </c>
    </row>
    <row r="6698" spans="2:8" x14ac:dyDescent="0.25">
      <c r="B6698" s="191" t="s">
        <v>1387</v>
      </c>
      <c r="C6698" s="193">
        <v>9</v>
      </c>
      <c r="D6698" s="193">
        <v>3</v>
      </c>
      <c r="E6698" s="193">
        <v>16</v>
      </c>
      <c r="F6698" s="193">
        <v>4</v>
      </c>
      <c r="G6698" s="194">
        <v>1.7009399999999999</v>
      </c>
      <c r="H6698" s="195">
        <v>2.74939</v>
      </c>
    </row>
    <row r="6699" spans="2:8" x14ac:dyDescent="0.25">
      <c r="B6699" s="191" t="s">
        <v>1387</v>
      </c>
      <c r="C6699" s="193">
        <v>9</v>
      </c>
      <c r="D6699" s="193">
        <v>3</v>
      </c>
      <c r="E6699" s="193">
        <v>17</v>
      </c>
      <c r="F6699" s="193">
        <v>4</v>
      </c>
      <c r="G6699" s="194">
        <v>1.57653</v>
      </c>
      <c r="H6699" s="195">
        <v>2.5531199999999998</v>
      </c>
    </row>
    <row r="6700" spans="2:8" x14ac:dyDescent="0.25">
      <c r="B6700" s="191" t="s">
        <v>530</v>
      </c>
      <c r="C6700" s="193">
        <v>9</v>
      </c>
      <c r="D6700" s="193">
        <v>1</v>
      </c>
      <c r="E6700" s="193">
        <v>15</v>
      </c>
      <c r="F6700" s="193">
        <v>2</v>
      </c>
      <c r="G6700" s="194">
        <v>3.1533899999999999</v>
      </c>
      <c r="H6700" s="195">
        <v>5.2431200000000002</v>
      </c>
    </row>
    <row r="6701" spans="2:8" x14ac:dyDescent="0.25">
      <c r="B6701" s="191" t="s">
        <v>530</v>
      </c>
      <c r="C6701" s="193">
        <v>9</v>
      </c>
      <c r="D6701" s="193">
        <v>1</v>
      </c>
      <c r="E6701" s="193">
        <v>16</v>
      </c>
      <c r="F6701" s="193">
        <v>2</v>
      </c>
      <c r="G6701" s="194">
        <v>2.95445</v>
      </c>
      <c r="H6701" s="195">
        <v>4.8685799999999997</v>
      </c>
    </row>
    <row r="6702" spans="2:8" x14ac:dyDescent="0.25">
      <c r="B6702" s="191" t="s">
        <v>530</v>
      </c>
      <c r="C6702" s="193">
        <v>9</v>
      </c>
      <c r="D6702" s="193">
        <v>1</v>
      </c>
      <c r="E6702" s="193">
        <v>17</v>
      </c>
      <c r="F6702" s="193">
        <v>2</v>
      </c>
      <c r="G6702" s="194">
        <v>2.8733200000000001</v>
      </c>
      <c r="H6702" s="195">
        <v>4.7412999999999998</v>
      </c>
    </row>
    <row r="6703" spans="2:8" x14ac:dyDescent="0.25">
      <c r="B6703" s="191" t="s">
        <v>530</v>
      </c>
      <c r="C6703" s="193">
        <v>9</v>
      </c>
      <c r="D6703" s="193">
        <v>2</v>
      </c>
      <c r="E6703" s="193">
        <v>15</v>
      </c>
      <c r="F6703" s="193">
        <v>3</v>
      </c>
      <c r="G6703" s="194">
        <v>1.89218</v>
      </c>
      <c r="H6703" s="195">
        <v>3.1366399999999999</v>
      </c>
    </row>
    <row r="6704" spans="2:8" x14ac:dyDescent="0.25">
      <c r="B6704" s="191" t="s">
        <v>530</v>
      </c>
      <c r="C6704" s="193">
        <v>9</v>
      </c>
      <c r="D6704" s="193">
        <v>2</v>
      </c>
      <c r="E6704" s="193">
        <v>16</v>
      </c>
      <c r="F6704" s="193">
        <v>3</v>
      </c>
      <c r="G6704" s="194">
        <v>1.9309000000000001</v>
      </c>
      <c r="H6704" s="195">
        <v>3.1818</v>
      </c>
    </row>
    <row r="6705" spans="2:8" x14ac:dyDescent="0.25">
      <c r="B6705" s="191" t="s">
        <v>530</v>
      </c>
      <c r="C6705" s="193">
        <v>9</v>
      </c>
      <c r="D6705" s="193">
        <v>2</v>
      </c>
      <c r="E6705" s="193">
        <v>17</v>
      </c>
      <c r="F6705" s="193">
        <v>3</v>
      </c>
      <c r="G6705" s="194">
        <v>1.87893</v>
      </c>
      <c r="H6705" s="195">
        <v>3.0815299999999999</v>
      </c>
    </row>
    <row r="6706" spans="2:8" x14ac:dyDescent="0.25">
      <c r="B6706" s="191" t="s">
        <v>530</v>
      </c>
      <c r="C6706" s="193">
        <v>9</v>
      </c>
      <c r="D6706" s="193">
        <v>3</v>
      </c>
      <c r="E6706" s="193">
        <v>15</v>
      </c>
      <c r="F6706" s="193">
        <v>4</v>
      </c>
      <c r="G6706" s="194">
        <v>1.93855</v>
      </c>
      <c r="H6706" s="195">
        <v>3.1867299999999998</v>
      </c>
    </row>
    <row r="6707" spans="2:8" x14ac:dyDescent="0.25">
      <c r="B6707" s="191" t="s">
        <v>530</v>
      </c>
      <c r="C6707" s="193">
        <v>9</v>
      </c>
      <c r="D6707" s="193">
        <v>3</v>
      </c>
      <c r="E6707" s="193">
        <v>16</v>
      </c>
      <c r="F6707" s="193">
        <v>4</v>
      </c>
      <c r="G6707" s="194">
        <v>1.7009399999999999</v>
      </c>
      <c r="H6707" s="195">
        <v>2.74939</v>
      </c>
    </row>
    <row r="6708" spans="2:8" x14ac:dyDescent="0.25">
      <c r="B6708" s="191" t="s">
        <v>530</v>
      </c>
      <c r="C6708" s="193">
        <v>9</v>
      </c>
      <c r="D6708" s="193">
        <v>3</v>
      </c>
      <c r="E6708" s="193">
        <v>17</v>
      </c>
      <c r="F6708" s="193">
        <v>4</v>
      </c>
      <c r="G6708" s="194">
        <v>1.57653</v>
      </c>
      <c r="H6708" s="195">
        <v>2.5531199999999998</v>
      </c>
    </row>
    <row r="6709" spans="2:8" x14ac:dyDescent="0.25">
      <c r="B6709" s="191" t="s">
        <v>1388</v>
      </c>
      <c r="C6709" s="193">
        <v>9</v>
      </c>
      <c r="D6709" s="193">
        <v>1</v>
      </c>
      <c r="E6709" s="193">
        <v>15</v>
      </c>
      <c r="F6709" s="193">
        <v>2</v>
      </c>
      <c r="G6709" s="194">
        <v>2.8577499999999998</v>
      </c>
      <c r="H6709" s="195">
        <v>4.7515499999999999</v>
      </c>
    </row>
    <row r="6710" spans="2:8" x14ac:dyDescent="0.25">
      <c r="B6710" s="191" t="s">
        <v>1388</v>
      </c>
      <c r="C6710" s="193">
        <v>9</v>
      </c>
      <c r="D6710" s="193">
        <v>1</v>
      </c>
      <c r="E6710" s="193">
        <v>16</v>
      </c>
      <c r="F6710" s="193">
        <v>2</v>
      </c>
      <c r="G6710" s="194">
        <v>2.6774499999999999</v>
      </c>
      <c r="H6710" s="195">
        <v>4.4121300000000003</v>
      </c>
    </row>
    <row r="6711" spans="2:8" x14ac:dyDescent="0.25">
      <c r="B6711" s="191" t="s">
        <v>1388</v>
      </c>
      <c r="C6711" s="193">
        <v>9</v>
      </c>
      <c r="D6711" s="193">
        <v>1</v>
      </c>
      <c r="E6711" s="193">
        <v>17</v>
      </c>
      <c r="F6711" s="193">
        <v>2</v>
      </c>
      <c r="G6711" s="194">
        <v>2.6039300000000001</v>
      </c>
      <c r="H6711" s="195">
        <v>4.29678</v>
      </c>
    </row>
    <row r="6712" spans="2:8" x14ac:dyDescent="0.25">
      <c r="B6712" s="191" t="s">
        <v>1388</v>
      </c>
      <c r="C6712" s="193">
        <v>9</v>
      </c>
      <c r="D6712" s="193">
        <v>2</v>
      </c>
      <c r="E6712" s="193">
        <v>15</v>
      </c>
      <c r="F6712" s="193">
        <v>3</v>
      </c>
      <c r="G6712" s="194">
        <v>1.71478</v>
      </c>
      <c r="H6712" s="195">
        <v>2.8425600000000002</v>
      </c>
    </row>
    <row r="6713" spans="2:8" x14ac:dyDescent="0.25">
      <c r="B6713" s="191" t="s">
        <v>1388</v>
      </c>
      <c r="C6713" s="193">
        <v>9</v>
      </c>
      <c r="D6713" s="193">
        <v>2</v>
      </c>
      <c r="E6713" s="193">
        <v>16</v>
      </c>
      <c r="F6713" s="193">
        <v>3</v>
      </c>
      <c r="G6713" s="194">
        <v>1.74987</v>
      </c>
      <c r="H6713" s="195">
        <v>2.8834900000000001</v>
      </c>
    </row>
    <row r="6714" spans="2:8" x14ac:dyDescent="0.25">
      <c r="B6714" s="191" t="s">
        <v>1388</v>
      </c>
      <c r="C6714" s="193">
        <v>9</v>
      </c>
      <c r="D6714" s="193">
        <v>2</v>
      </c>
      <c r="E6714" s="193">
        <v>17</v>
      </c>
      <c r="F6714" s="193">
        <v>3</v>
      </c>
      <c r="G6714" s="194">
        <v>1.7027699999999999</v>
      </c>
      <c r="H6714" s="195">
        <v>2.7926199999999999</v>
      </c>
    </row>
    <row r="6715" spans="2:8" x14ac:dyDescent="0.25">
      <c r="B6715" s="191" t="s">
        <v>1388</v>
      </c>
      <c r="C6715" s="193">
        <v>9</v>
      </c>
      <c r="D6715" s="193">
        <v>3</v>
      </c>
      <c r="E6715" s="193">
        <v>15</v>
      </c>
      <c r="F6715" s="193">
        <v>4</v>
      </c>
      <c r="G6715" s="194">
        <v>1.7567999999999999</v>
      </c>
      <c r="H6715" s="195">
        <v>2.8879600000000001</v>
      </c>
    </row>
    <row r="6716" spans="2:8" x14ac:dyDescent="0.25">
      <c r="B6716" s="191" t="s">
        <v>1388</v>
      </c>
      <c r="C6716" s="193">
        <v>9</v>
      </c>
      <c r="D6716" s="193">
        <v>3</v>
      </c>
      <c r="E6716" s="193">
        <v>16</v>
      </c>
      <c r="F6716" s="193">
        <v>4</v>
      </c>
      <c r="G6716" s="194">
        <v>1.5414699999999999</v>
      </c>
      <c r="H6716" s="195">
        <v>2.4916200000000002</v>
      </c>
    </row>
    <row r="6717" spans="2:8" x14ac:dyDescent="0.25">
      <c r="B6717" s="191" t="s">
        <v>1388</v>
      </c>
      <c r="C6717" s="193">
        <v>9</v>
      </c>
      <c r="D6717" s="193">
        <v>3</v>
      </c>
      <c r="E6717" s="193">
        <v>17</v>
      </c>
      <c r="F6717" s="193">
        <v>4</v>
      </c>
      <c r="G6717" s="194">
        <v>1.4287300000000001</v>
      </c>
      <c r="H6717" s="195">
        <v>2.3137500000000002</v>
      </c>
    </row>
    <row r="6718" spans="2:8" x14ac:dyDescent="0.25">
      <c r="B6718" s="191" t="s">
        <v>1389</v>
      </c>
      <c r="C6718" s="193">
        <v>9</v>
      </c>
      <c r="D6718" s="193">
        <v>1</v>
      </c>
      <c r="E6718" s="193">
        <v>15</v>
      </c>
      <c r="F6718" s="193">
        <v>2</v>
      </c>
      <c r="G6718" s="194">
        <v>3.3957299999999999</v>
      </c>
      <c r="H6718" s="195">
        <v>5.5682</v>
      </c>
    </row>
    <row r="6719" spans="2:8" x14ac:dyDescent="0.25">
      <c r="B6719" s="191" t="s">
        <v>1389</v>
      </c>
      <c r="C6719" s="193">
        <v>9</v>
      </c>
      <c r="D6719" s="193">
        <v>1</v>
      </c>
      <c r="E6719" s="193">
        <v>16</v>
      </c>
      <c r="F6719" s="193">
        <v>2</v>
      </c>
      <c r="G6719" s="194">
        <v>3.1617999999999999</v>
      </c>
      <c r="H6719" s="195">
        <v>5.0927899999999999</v>
      </c>
    </row>
    <row r="6720" spans="2:8" x14ac:dyDescent="0.25">
      <c r="B6720" s="191" t="s">
        <v>1389</v>
      </c>
      <c r="C6720" s="193">
        <v>9</v>
      </c>
      <c r="D6720" s="193">
        <v>1</v>
      </c>
      <c r="E6720" s="193">
        <v>17</v>
      </c>
      <c r="F6720" s="193">
        <v>2</v>
      </c>
      <c r="G6720" s="194">
        <v>3.0691700000000002</v>
      </c>
      <c r="H6720" s="195">
        <v>4.9189600000000002</v>
      </c>
    </row>
    <row r="6721" spans="2:8" x14ac:dyDescent="0.25">
      <c r="B6721" s="191" t="s">
        <v>1389</v>
      </c>
      <c r="C6721" s="193">
        <v>9</v>
      </c>
      <c r="D6721" s="193">
        <v>2</v>
      </c>
      <c r="E6721" s="193">
        <v>15</v>
      </c>
      <c r="F6721" s="193">
        <v>3</v>
      </c>
      <c r="G6721" s="194">
        <v>1.9838100000000001</v>
      </c>
      <c r="H6721" s="195">
        <v>3.2463299999999999</v>
      </c>
    </row>
    <row r="6722" spans="2:8" x14ac:dyDescent="0.25">
      <c r="B6722" s="191" t="s">
        <v>1389</v>
      </c>
      <c r="C6722" s="193">
        <v>9</v>
      </c>
      <c r="D6722" s="193">
        <v>2</v>
      </c>
      <c r="E6722" s="193">
        <v>16</v>
      </c>
      <c r="F6722" s="193">
        <v>3</v>
      </c>
      <c r="G6722" s="194">
        <v>2.0180099999999999</v>
      </c>
      <c r="H6722" s="195">
        <v>3.2895099999999999</v>
      </c>
    </row>
    <row r="6723" spans="2:8" x14ac:dyDescent="0.25">
      <c r="B6723" s="191" t="s">
        <v>1389</v>
      </c>
      <c r="C6723" s="193">
        <v>9</v>
      </c>
      <c r="D6723" s="193">
        <v>2</v>
      </c>
      <c r="E6723" s="193">
        <v>17</v>
      </c>
      <c r="F6723" s="193">
        <v>3</v>
      </c>
      <c r="G6723" s="194">
        <v>1.94723</v>
      </c>
      <c r="H6723" s="195">
        <v>3.1761599999999999</v>
      </c>
    </row>
    <row r="6724" spans="2:8" x14ac:dyDescent="0.25">
      <c r="B6724" s="191" t="s">
        <v>1389</v>
      </c>
      <c r="C6724" s="193">
        <v>9</v>
      </c>
      <c r="D6724" s="193">
        <v>3</v>
      </c>
      <c r="E6724" s="193">
        <v>15</v>
      </c>
      <c r="F6724" s="193">
        <v>4</v>
      </c>
      <c r="G6724" s="194">
        <v>2.0379200000000002</v>
      </c>
      <c r="H6724" s="195">
        <v>3.3144300000000002</v>
      </c>
    </row>
    <row r="6725" spans="2:8" x14ac:dyDescent="0.25">
      <c r="B6725" s="191" t="s">
        <v>1389</v>
      </c>
      <c r="C6725" s="193">
        <v>9</v>
      </c>
      <c r="D6725" s="193">
        <v>3</v>
      </c>
      <c r="E6725" s="193">
        <v>16</v>
      </c>
      <c r="F6725" s="193">
        <v>4</v>
      </c>
      <c r="G6725" s="194">
        <v>1.7759</v>
      </c>
      <c r="H6725" s="195">
        <v>2.8561299999999998</v>
      </c>
    </row>
    <row r="6726" spans="2:8" x14ac:dyDescent="0.25">
      <c r="B6726" s="191" t="s">
        <v>1389</v>
      </c>
      <c r="C6726" s="193">
        <v>9</v>
      </c>
      <c r="D6726" s="193">
        <v>3</v>
      </c>
      <c r="E6726" s="193">
        <v>17</v>
      </c>
      <c r="F6726" s="193">
        <v>4</v>
      </c>
      <c r="G6726" s="194">
        <v>1.64157</v>
      </c>
      <c r="H6726" s="195">
        <v>2.6448100000000001</v>
      </c>
    </row>
    <row r="6727" spans="2:8" x14ac:dyDescent="0.25">
      <c r="B6727" s="191" t="s">
        <v>531</v>
      </c>
      <c r="C6727" s="193">
        <v>9</v>
      </c>
      <c r="D6727" s="193">
        <v>1</v>
      </c>
      <c r="E6727" s="193">
        <v>15</v>
      </c>
      <c r="F6727" s="193">
        <v>2</v>
      </c>
      <c r="G6727" s="194">
        <v>3.3957299999999999</v>
      </c>
      <c r="H6727" s="195">
        <v>5.5682</v>
      </c>
    </row>
    <row r="6728" spans="2:8" x14ac:dyDescent="0.25">
      <c r="B6728" s="191" t="s">
        <v>531</v>
      </c>
      <c r="C6728" s="193">
        <v>9</v>
      </c>
      <c r="D6728" s="193">
        <v>1</v>
      </c>
      <c r="E6728" s="193">
        <v>16</v>
      </c>
      <c r="F6728" s="193">
        <v>2</v>
      </c>
      <c r="G6728" s="194">
        <v>3.1617999999999999</v>
      </c>
      <c r="H6728" s="195">
        <v>5.0927899999999999</v>
      </c>
    </row>
    <row r="6729" spans="2:8" x14ac:dyDescent="0.25">
      <c r="B6729" s="191" t="s">
        <v>531</v>
      </c>
      <c r="C6729" s="193">
        <v>9</v>
      </c>
      <c r="D6729" s="193">
        <v>1</v>
      </c>
      <c r="E6729" s="193">
        <v>17</v>
      </c>
      <c r="F6729" s="193">
        <v>2</v>
      </c>
      <c r="G6729" s="194">
        <v>3.0691700000000002</v>
      </c>
      <c r="H6729" s="195">
        <v>4.9189600000000002</v>
      </c>
    </row>
    <row r="6730" spans="2:8" x14ac:dyDescent="0.25">
      <c r="B6730" s="191" t="s">
        <v>531</v>
      </c>
      <c r="C6730" s="193">
        <v>9</v>
      </c>
      <c r="D6730" s="193">
        <v>2</v>
      </c>
      <c r="E6730" s="193">
        <v>15</v>
      </c>
      <c r="F6730" s="193">
        <v>3</v>
      </c>
      <c r="G6730" s="194">
        <v>1.9838100000000001</v>
      </c>
      <c r="H6730" s="195">
        <v>3.2463299999999999</v>
      </c>
    </row>
    <row r="6731" spans="2:8" x14ac:dyDescent="0.25">
      <c r="B6731" s="191" t="s">
        <v>531</v>
      </c>
      <c r="C6731" s="193">
        <v>9</v>
      </c>
      <c r="D6731" s="193">
        <v>2</v>
      </c>
      <c r="E6731" s="193">
        <v>16</v>
      </c>
      <c r="F6731" s="193">
        <v>3</v>
      </c>
      <c r="G6731" s="194">
        <v>2.0180099999999999</v>
      </c>
      <c r="H6731" s="195">
        <v>3.2895099999999999</v>
      </c>
    </row>
    <row r="6732" spans="2:8" x14ac:dyDescent="0.25">
      <c r="B6732" s="191" t="s">
        <v>531</v>
      </c>
      <c r="C6732" s="193">
        <v>9</v>
      </c>
      <c r="D6732" s="193">
        <v>2</v>
      </c>
      <c r="E6732" s="193">
        <v>17</v>
      </c>
      <c r="F6732" s="193">
        <v>3</v>
      </c>
      <c r="G6732" s="194">
        <v>1.94723</v>
      </c>
      <c r="H6732" s="195">
        <v>3.1761599999999999</v>
      </c>
    </row>
    <row r="6733" spans="2:8" x14ac:dyDescent="0.25">
      <c r="B6733" s="191" t="s">
        <v>531</v>
      </c>
      <c r="C6733" s="193">
        <v>9</v>
      </c>
      <c r="D6733" s="193">
        <v>3</v>
      </c>
      <c r="E6733" s="193">
        <v>15</v>
      </c>
      <c r="F6733" s="193">
        <v>4</v>
      </c>
      <c r="G6733" s="194">
        <v>2.0379200000000002</v>
      </c>
      <c r="H6733" s="195">
        <v>3.3144300000000002</v>
      </c>
    </row>
    <row r="6734" spans="2:8" x14ac:dyDescent="0.25">
      <c r="B6734" s="191" t="s">
        <v>531</v>
      </c>
      <c r="C6734" s="193">
        <v>9</v>
      </c>
      <c r="D6734" s="193">
        <v>3</v>
      </c>
      <c r="E6734" s="193">
        <v>16</v>
      </c>
      <c r="F6734" s="193">
        <v>4</v>
      </c>
      <c r="G6734" s="194">
        <v>1.7759</v>
      </c>
      <c r="H6734" s="195">
        <v>2.8561299999999998</v>
      </c>
    </row>
    <row r="6735" spans="2:8" x14ac:dyDescent="0.25">
      <c r="B6735" s="191" t="s">
        <v>531</v>
      </c>
      <c r="C6735" s="193">
        <v>9</v>
      </c>
      <c r="D6735" s="193">
        <v>3</v>
      </c>
      <c r="E6735" s="193">
        <v>17</v>
      </c>
      <c r="F6735" s="193">
        <v>4</v>
      </c>
      <c r="G6735" s="194">
        <v>1.64157</v>
      </c>
      <c r="H6735" s="195">
        <v>2.6448100000000001</v>
      </c>
    </row>
    <row r="6736" spans="2:8" x14ac:dyDescent="0.25">
      <c r="B6736" s="191" t="s">
        <v>1390</v>
      </c>
      <c r="C6736" s="193">
        <v>9</v>
      </c>
      <c r="D6736" s="193">
        <v>1</v>
      </c>
      <c r="E6736" s="193">
        <v>15</v>
      </c>
      <c r="F6736" s="193">
        <v>2</v>
      </c>
      <c r="G6736" s="194">
        <v>3.0735800000000002</v>
      </c>
      <c r="H6736" s="195">
        <v>5.0399599999999998</v>
      </c>
    </row>
    <row r="6737" spans="2:8" x14ac:dyDescent="0.25">
      <c r="B6737" s="191" t="s">
        <v>1390</v>
      </c>
      <c r="C6737" s="193">
        <v>9</v>
      </c>
      <c r="D6737" s="193">
        <v>1</v>
      </c>
      <c r="E6737" s="193">
        <v>16</v>
      </c>
      <c r="F6737" s="193">
        <v>2</v>
      </c>
      <c r="G6737" s="194">
        <v>2.8618399999999999</v>
      </c>
      <c r="H6737" s="195">
        <v>4.6096399999999997</v>
      </c>
    </row>
    <row r="6738" spans="2:8" x14ac:dyDescent="0.25">
      <c r="B6738" s="191" t="s">
        <v>1390</v>
      </c>
      <c r="C6738" s="193">
        <v>9</v>
      </c>
      <c r="D6738" s="193">
        <v>1</v>
      </c>
      <c r="E6738" s="193">
        <v>17</v>
      </c>
      <c r="F6738" s="193">
        <v>2</v>
      </c>
      <c r="G6738" s="194">
        <v>2.778</v>
      </c>
      <c r="H6738" s="195">
        <v>4.4523099999999998</v>
      </c>
    </row>
    <row r="6739" spans="2:8" x14ac:dyDescent="0.25">
      <c r="B6739" s="191" t="s">
        <v>1390</v>
      </c>
      <c r="C6739" s="193">
        <v>9</v>
      </c>
      <c r="D6739" s="193">
        <v>2</v>
      </c>
      <c r="E6739" s="193">
        <v>15</v>
      </c>
      <c r="F6739" s="193">
        <v>3</v>
      </c>
      <c r="G6739" s="194">
        <v>1.7956099999999999</v>
      </c>
      <c r="H6739" s="195">
        <v>2.9383499999999998</v>
      </c>
    </row>
    <row r="6740" spans="2:8" x14ac:dyDescent="0.25">
      <c r="B6740" s="191" t="s">
        <v>1390</v>
      </c>
      <c r="C6740" s="193">
        <v>9</v>
      </c>
      <c r="D6740" s="193">
        <v>2</v>
      </c>
      <c r="E6740" s="193">
        <v>16</v>
      </c>
      <c r="F6740" s="193">
        <v>3</v>
      </c>
      <c r="G6740" s="194">
        <v>1.82657</v>
      </c>
      <c r="H6740" s="195">
        <v>2.97743</v>
      </c>
    </row>
    <row r="6741" spans="2:8" x14ac:dyDescent="0.25">
      <c r="B6741" s="191" t="s">
        <v>1390</v>
      </c>
      <c r="C6741" s="193">
        <v>9</v>
      </c>
      <c r="D6741" s="193">
        <v>2</v>
      </c>
      <c r="E6741" s="193">
        <v>17</v>
      </c>
      <c r="F6741" s="193">
        <v>3</v>
      </c>
      <c r="G6741" s="194">
        <v>1.7625</v>
      </c>
      <c r="H6741" s="195">
        <v>2.8748399999999998</v>
      </c>
    </row>
    <row r="6742" spans="2:8" x14ac:dyDescent="0.25">
      <c r="B6742" s="191" t="s">
        <v>1390</v>
      </c>
      <c r="C6742" s="193">
        <v>9</v>
      </c>
      <c r="D6742" s="193">
        <v>3</v>
      </c>
      <c r="E6742" s="193">
        <v>15</v>
      </c>
      <c r="F6742" s="193">
        <v>4</v>
      </c>
      <c r="G6742" s="194">
        <v>1.84459</v>
      </c>
      <c r="H6742" s="195">
        <v>2.9999899999999999</v>
      </c>
    </row>
    <row r="6743" spans="2:8" x14ac:dyDescent="0.25">
      <c r="B6743" s="191" t="s">
        <v>1390</v>
      </c>
      <c r="C6743" s="193">
        <v>9</v>
      </c>
      <c r="D6743" s="193">
        <v>3</v>
      </c>
      <c r="E6743" s="193">
        <v>16</v>
      </c>
      <c r="F6743" s="193">
        <v>4</v>
      </c>
      <c r="G6743" s="194">
        <v>1.6074200000000001</v>
      </c>
      <c r="H6743" s="195">
        <v>2.5851700000000002</v>
      </c>
    </row>
    <row r="6744" spans="2:8" x14ac:dyDescent="0.25">
      <c r="B6744" s="191" t="s">
        <v>1390</v>
      </c>
      <c r="C6744" s="193">
        <v>9</v>
      </c>
      <c r="D6744" s="193">
        <v>3</v>
      </c>
      <c r="E6744" s="193">
        <v>17</v>
      </c>
      <c r="F6744" s="193">
        <v>4</v>
      </c>
      <c r="G6744" s="194">
        <v>1.48584</v>
      </c>
      <c r="H6744" s="195">
        <v>2.3938999999999999</v>
      </c>
    </row>
    <row r="6745" spans="2:8" x14ac:dyDescent="0.25">
      <c r="B6745" s="191" t="s">
        <v>1391</v>
      </c>
      <c r="C6745" s="193">
        <v>9</v>
      </c>
      <c r="D6745" s="193">
        <v>1</v>
      </c>
      <c r="E6745" s="193">
        <v>15</v>
      </c>
      <c r="F6745" s="193">
        <v>2</v>
      </c>
      <c r="G6745" s="194">
        <v>3.1892200000000002</v>
      </c>
      <c r="H6745" s="195">
        <v>5.2295800000000003</v>
      </c>
    </row>
    <row r="6746" spans="2:8" x14ac:dyDescent="0.25">
      <c r="B6746" s="191" t="s">
        <v>1391</v>
      </c>
      <c r="C6746" s="193">
        <v>9</v>
      </c>
      <c r="D6746" s="193">
        <v>1</v>
      </c>
      <c r="E6746" s="193">
        <v>16</v>
      </c>
      <c r="F6746" s="193">
        <v>2</v>
      </c>
      <c r="G6746" s="194">
        <v>2.9695200000000002</v>
      </c>
      <c r="H6746" s="195">
        <v>4.78308</v>
      </c>
    </row>
    <row r="6747" spans="2:8" x14ac:dyDescent="0.25">
      <c r="B6747" s="191" t="s">
        <v>1391</v>
      </c>
      <c r="C6747" s="193">
        <v>9</v>
      </c>
      <c r="D6747" s="193">
        <v>1</v>
      </c>
      <c r="E6747" s="193">
        <v>17</v>
      </c>
      <c r="F6747" s="193">
        <v>2</v>
      </c>
      <c r="G6747" s="194">
        <v>2.88252</v>
      </c>
      <c r="H6747" s="195">
        <v>4.6198199999999998</v>
      </c>
    </row>
    <row r="6748" spans="2:8" x14ac:dyDescent="0.25">
      <c r="B6748" s="191" t="s">
        <v>1391</v>
      </c>
      <c r="C6748" s="193">
        <v>9</v>
      </c>
      <c r="D6748" s="193">
        <v>2</v>
      </c>
      <c r="E6748" s="193">
        <v>15</v>
      </c>
      <c r="F6748" s="193">
        <v>3</v>
      </c>
      <c r="G6748" s="194">
        <v>1.86317</v>
      </c>
      <c r="H6748" s="195">
        <v>3.0489099999999998</v>
      </c>
    </row>
    <row r="6749" spans="2:8" x14ac:dyDescent="0.25">
      <c r="B6749" s="191" t="s">
        <v>1391</v>
      </c>
      <c r="C6749" s="193">
        <v>9</v>
      </c>
      <c r="D6749" s="193">
        <v>2</v>
      </c>
      <c r="E6749" s="193">
        <v>16</v>
      </c>
      <c r="F6749" s="193">
        <v>3</v>
      </c>
      <c r="G6749" s="194">
        <v>1.8952899999999999</v>
      </c>
      <c r="H6749" s="195">
        <v>3.0894599999999999</v>
      </c>
    </row>
    <row r="6750" spans="2:8" x14ac:dyDescent="0.25">
      <c r="B6750" s="191" t="s">
        <v>1391</v>
      </c>
      <c r="C6750" s="193">
        <v>9</v>
      </c>
      <c r="D6750" s="193">
        <v>2</v>
      </c>
      <c r="E6750" s="193">
        <v>17</v>
      </c>
      <c r="F6750" s="193">
        <v>3</v>
      </c>
      <c r="G6750" s="194">
        <v>1.82881</v>
      </c>
      <c r="H6750" s="195">
        <v>2.9830100000000002</v>
      </c>
    </row>
    <row r="6751" spans="2:8" x14ac:dyDescent="0.25">
      <c r="B6751" s="191" t="s">
        <v>1391</v>
      </c>
      <c r="C6751" s="193">
        <v>9</v>
      </c>
      <c r="D6751" s="193">
        <v>3</v>
      </c>
      <c r="E6751" s="193">
        <v>15</v>
      </c>
      <c r="F6751" s="193">
        <v>4</v>
      </c>
      <c r="G6751" s="194">
        <v>1.9139900000000001</v>
      </c>
      <c r="H6751" s="195">
        <v>3.11286</v>
      </c>
    </row>
    <row r="6752" spans="2:8" x14ac:dyDescent="0.25">
      <c r="B6752" s="191" t="s">
        <v>1391</v>
      </c>
      <c r="C6752" s="193">
        <v>9</v>
      </c>
      <c r="D6752" s="193">
        <v>3</v>
      </c>
      <c r="E6752" s="193">
        <v>16</v>
      </c>
      <c r="F6752" s="193">
        <v>4</v>
      </c>
      <c r="G6752" s="194">
        <v>1.6678999999999999</v>
      </c>
      <c r="H6752" s="195">
        <v>2.6824400000000002</v>
      </c>
    </row>
    <row r="6753" spans="2:8" x14ac:dyDescent="0.25">
      <c r="B6753" s="191" t="s">
        <v>1391</v>
      </c>
      <c r="C6753" s="193">
        <v>9</v>
      </c>
      <c r="D6753" s="193">
        <v>3</v>
      </c>
      <c r="E6753" s="193">
        <v>17</v>
      </c>
      <c r="F6753" s="193">
        <v>4</v>
      </c>
      <c r="G6753" s="194">
        <v>1.5417400000000001</v>
      </c>
      <c r="H6753" s="195">
        <v>2.4839699999999998</v>
      </c>
    </row>
    <row r="6754" spans="2:8" x14ac:dyDescent="0.25">
      <c r="B6754" s="191" t="s">
        <v>532</v>
      </c>
      <c r="C6754" s="193">
        <v>9</v>
      </c>
      <c r="D6754" s="193">
        <v>1</v>
      </c>
      <c r="E6754" s="193">
        <v>15</v>
      </c>
      <c r="F6754" s="193">
        <v>2</v>
      </c>
      <c r="G6754" s="194">
        <v>3.1892200000000002</v>
      </c>
      <c r="H6754" s="195">
        <v>5.2295800000000003</v>
      </c>
    </row>
    <row r="6755" spans="2:8" x14ac:dyDescent="0.25">
      <c r="B6755" s="191" t="s">
        <v>532</v>
      </c>
      <c r="C6755" s="193">
        <v>9</v>
      </c>
      <c r="D6755" s="193">
        <v>1</v>
      </c>
      <c r="E6755" s="193">
        <v>16</v>
      </c>
      <c r="F6755" s="193">
        <v>2</v>
      </c>
      <c r="G6755" s="194">
        <v>2.9695200000000002</v>
      </c>
      <c r="H6755" s="195">
        <v>4.78308</v>
      </c>
    </row>
    <row r="6756" spans="2:8" x14ac:dyDescent="0.25">
      <c r="B6756" s="191" t="s">
        <v>532</v>
      </c>
      <c r="C6756" s="193">
        <v>9</v>
      </c>
      <c r="D6756" s="193">
        <v>1</v>
      </c>
      <c r="E6756" s="193">
        <v>17</v>
      </c>
      <c r="F6756" s="193">
        <v>2</v>
      </c>
      <c r="G6756" s="194">
        <v>2.88252</v>
      </c>
      <c r="H6756" s="195">
        <v>4.6198199999999998</v>
      </c>
    </row>
    <row r="6757" spans="2:8" x14ac:dyDescent="0.25">
      <c r="B6757" s="191" t="s">
        <v>532</v>
      </c>
      <c r="C6757" s="193">
        <v>9</v>
      </c>
      <c r="D6757" s="193">
        <v>2</v>
      </c>
      <c r="E6757" s="193">
        <v>15</v>
      </c>
      <c r="F6757" s="193">
        <v>3</v>
      </c>
      <c r="G6757" s="194">
        <v>1.86317</v>
      </c>
      <c r="H6757" s="195">
        <v>3.0489099999999998</v>
      </c>
    </row>
    <row r="6758" spans="2:8" x14ac:dyDescent="0.25">
      <c r="B6758" s="191" t="s">
        <v>532</v>
      </c>
      <c r="C6758" s="193">
        <v>9</v>
      </c>
      <c r="D6758" s="193">
        <v>2</v>
      </c>
      <c r="E6758" s="193">
        <v>16</v>
      </c>
      <c r="F6758" s="193">
        <v>3</v>
      </c>
      <c r="G6758" s="194">
        <v>1.8952899999999999</v>
      </c>
      <c r="H6758" s="195">
        <v>3.0894599999999999</v>
      </c>
    </row>
    <row r="6759" spans="2:8" x14ac:dyDescent="0.25">
      <c r="B6759" s="191" t="s">
        <v>532</v>
      </c>
      <c r="C6759" s="193">
        <v>9</v>
      </c>
      <c r="D6759" s="193">
        <v>2</v>
      </c>
      <c r="E6759" s="193">
        <v>17</v>
      </c>
      <c r="F6759" s="193">
        <v>3</v>
      </c>
      <c r="G6759" s="194">
        <v>1.82881</v>
      </c>
      <c r="H6759" s="195">
        <v>2.9830100000000002</v>
      </c>
    </row>
    <row r="6760" spans="2:8" x14ac:dyDescent="0.25">
      <c r="B6760" s="191" t="s">
        <v>532</v>
      </c>
      <c r="C6760" s="193">
        <v>9</v>
      </c>
      <c r="D6760" s="193">
        <v>3</v>
      </c>
      <c r="E6760" s="193">
        <v>15</v>
      </c>
      <c r="F6760" s="193">
        <v>4</v>
      </c>
      <c r="G6760" s="194">
        <v>1.9139900000000001</v>
      </c>
      <c r="H6760" s="195">
        <v>3.11286</v>
      </c>
    </row>
    <row r="6761" spans="2:8" x14ac:dyDescent="0.25">
      <c r="B6761" s="191" t="s">
        <v>532</v>
      </c>
      <c r="C6761" s="193">
        <v>9</v>
      </c>
      <c r="D6761" s="193">
        <v>3</v>
      </c>
      <c r="E6761" s="193">
        <v>16</v>
      </c>
      <c r="F6761" s="193">
        <v>4</v>
      </c>
      <c r="G6761" s="194">
        <v>1.6678999999999999</v>
      </c>
      <c r="H6761" s="195">
        <v>2.6824400000000002</v>
      </c>
    </row>
    <row r="6762" spans="2:8" x14ac:dyDescent="0.25">
      <c r="B6762" s="191" t="s">
        <v>532</v>
      </c>
      <c r="C6762" s="193">
        <v>9</v>
      </c>
      <c r="D6762" s="193">
        <v>3</v>
      </c>
      <c r="E6762" s="193">
        <v>17</v>
      </c>
      <c r="F6762" s="193">
        <v>4</v>
      </c>
      <c r="G6762" s="194">
        <v>1.5417400000000001</v>
      </c>
      <c r="H6762" s="195">
        <v>2.4839699999999998</v>
      </c>
    </row>
    <row r="6763" spans="2:8" x14ac:dyDescent="0.25">
      <c r="B6763" s="191" t="s">
        <v>1392</v>
      </c>
      <c r="C6763" s="193">
        <v>9</v>
      </c>
      <c r="D6763" s="193">
        <v>1</v>
      </c>
      <c r="E6763" s="193">
        <v>15</v>
      </c>
      <c r="F6763" s="193">
        <v>2</v>
      </c>
      <c r="G6763" s="194">
        <v>2.8717199999999998</v>
      </c>
      <c r="H6763" s="195">
        <v>4.7089499999999997</v>
      </c>
    </row>
    <row r="6764" spans="2:8" x14ac:dyDescent="0.25">
      <c r="B6764" s="191" t="s">
        <v>1392</v>
      </c>
      <c r="C6764" s="193">
        <v>9</v>
      </c>
      <c r="D6764" s="193">
        <v>1</v>
      </c>
      <c r="E6764" s="193">
        <v>16</v>
      </c>
      <c r="F6764" s="193">
        <v>2</v>
      </c>
      <c r="G6764" s="194">
        <v>2.6738900000000001</v>
      </c>
      <c r="H6764" s="195">
        <v>4.3068999999999997</v>
      </c>
    </row>
    <row r="6765" spans="2:8" x14ac:dyDescent="0.25">
      <c r="B6765" s="191" t="s">
        <v>1392</v>
      </c>
      <c r="C6765" s="193">
        <v>9</v>
      </c>
      <c r="D6765" s="193">
        <v>1</v>
      </c>
      <c r="E6765" s="193">
        <v>17</v>
      </c>
      <c r="F6765" s="193">
        <v>2</v>
      </c>
      <c r="G6765" s="194">
        <v>2.5955499999999998</v>
      </c>
      <c r="H6765" s="195">
        <v>4.1599000000000004</v>
      </c>
    </row>
    <row r="6766" spans="2:8" x14ac:dyDescent="0.25">
      <c r="B6766" s="191" t="s">
        <v>1392</v>
      </c>
      <c r="C6766" s="193">
        <v>9</v>
      </c>
      <c r="D6766" s="193">
        <v>2</v>
      </c>
      <c r="E6766" s="193">
        <v>15</v>
      </c>
      <c r="F6766" s="193">
        <v>3</v>
      </c>
      <c r="G6766" s="194">
        <v>1.6776800000000001</v>
      </c>
      <c r="H6766" s="195">
        <v>2.7453699999999999</v>
      </c>
    </row>
    <row r="6767" spans="2:8" x14ac:dyDescent="0.25">
      <c r="B6767" s="191" t="s">
        <v>1392</v>
      </c>
      <c r="C6767" s="193">
        <v>9</v>
      </c>
      <c r="D6767" s="193">
        <v>2</v>
      </c>
      <c r="E6767" s="193">
        <v>16</v>
      </c>
      <c r="F6767" s="193">
        <v>3</v>
      </c>
      <c r="G6767" s="194">
        <v>1.7065999999999999</v>
      </c>
      <c r="H6767" s="195">
        <v>2.7818900000000002</v>
      </c>
    </row>
    <row r="6768" spans="2:8" x14ac:dyDescent="0.25">
      <c r="B6768" s="191" t="s">
        <v>1392</v>
      </c>
      <c r="C6768" s="193">
        <v>9</v>
      </c>
      <c r="D6768" s="193">
        <v>2</v>
      </c>
      <c r="E6768" s="193">
        <v>17</v>
      </c>
      <c r="F6768" s="193">
        <v>3</v>
      </c>
      <c r="G6768" s="194">
        <v>1.6467400000000001</v>
      </c>
      <c r="H6768" s="195">
        <v>2.6860400000000002</v>
      </c>
    </row>
    <row r="6769" spans="2:8" x14ac:dyDescent="0.25">
      <c r="B6769" s="191" t="s">
        <v>1392</v>
      </c>
      <c r="C6769" s="193">
        <v>9</v>
      </c>
      <c r="D6769" s="193">
        <v>3</v>
      </c>
      <c r="E6769" s="193">
        <v>15</v>
      </c>
      <c r="F6769" s="193">
        <v>4</v>
      </c>
      <c r="G6769" s="194">
        <v>1.7234400000000001</v>
      </c>
      <c r="H6769" s="195">
        <v>2.8029600000000001</v>
      </c>
    </row>
    <row r="6770" spans="2:8" x14ac:dyDescent="0.25">
      <c r="B6770" s="191" t="s">
        <v>1392</v>
      </c>
      <c r="C6770" s="193">
        <v>9</v>
      </c>
      <c r="D6770" s="193">
        <v>3</v>
      </c>
      <c r="E6770" s="193">
        <v>16</v>
      </c>
      <c r="F6770" s="193">
        <v>4</v>
      </c>
      <c r="G6770" s="194">
        <v>1.5018499999999999</v>
      </c>
      <c r="H6770" s="195">
        <v>2.4153899999999999</v>
      </c>
    </row>
    <row r="6771" spans="2:8" x14ac:dyDescent="0.25">
      <c r="B6771" s="191" t="s">
        <v>1392</v>
      </c>
      <c r="C6771" s="193">
        <v>9</v>
      </c>
      <c r="D6771" s="193">
        <v>3</v>
      </c>
      <c r="E6771" s="193">
        <v>17</v>
      </c>
      <c r="F6771" s="193">
        <v>4</v>
      </c>
      <c r="G6771" s="194">
        <v>1.38825</v>
      </c>
      <c r="H6771" s="195">
        <v>2.2366799999999998</v>
      </c>
    </row>
    <row r="6772" spans="2:8" x14ac:dyDescent="0.25">
      <c r="B6772" s="191" t="s">
        <v>1393</v>
      </c>
      <c r="C6772" s="193">
        <v>9</v>
      </c>
      <c r="D6772" s="193">
        <v>1</v>
      </c>
      <c r="E6772" s="193">
        <v>15</v>
      </c>
      <c r="F6772" s="193">
        <v>2</v>
      </c>
      <c r="G6772" s="194">
        <v>3.2</v>
      </c>
      <c r="H6772" s="195">
        <v>5.1376099999999996</v>
      </c>
    </row>
    <row r="6773" spans="2:8" x14ac:dyDescent="0.25">
      <c r="B6773" s="191" t="s">
        <v>1393</v>
      </c>
      <c r="C6773" s="193">
        <v>9</v>
      </c>
      <c r="D6773" s="193">
        <v>1</v>
      </c>
      <c r="E6773" s="193">
        <v>16</v>
      </c>
      <c r="F6773" s="193">
        <v>2</v>
      </c>
      <c r="G6773" s="194">
        <v>3.0269400000000002</v>
      </c>
      <c r="H6773" s="195">
        <v>4.8389499999999996</v>
      </c>
    </row>
    <row r="6774" spans="2:8" x14ac:dyDescent="0.25">
      <c r="B6774" s="191" t="s">
        <v>1393</v>
      </c>
      <c r="C6774" s="193">
        <v>9</v>
      </c>
      <c r="D6774" s="193">
        <v>1</v>
      </c>
      <c r="E6774" s="193">
        <v>17</v>
      </c>
      <c r="F6774" s="193">
        <v>2</v>
      </c>
      <c r="G6774" s="194">
        <v>2.9652599999999998</v>
      </c>
      <c r="H6774" s="195">
        <v>4.7727199999999996</v>
      </c>
    </row>
    <row r="6775" spans="2:8" x14ac:dyDescent="0.25">
      <c r="B6775" s="191" t="s">
        <v>1393</v>
      </c>
      <c r="C6775" s="193">
        <v>9</v>
      </c>
      <c r="D6775" s="193">
        <v>2</v>
      </c>
      <c r="E6775" s="193">
        <v>15</v>
      </c>
      <c r="F6775" s="193">
        <v>3</v>
      </c>
      <c r="G6775" s="194">
        <v>2.1066199999999999</v>
      </c>
      <c r="H6775" s="195">
        <v>3.4815200000000002</v>
      </c>
    </row>
    <row r="6776" spans="2:8" x14ac:dyDescent="0.25">
      <c r="B6776" s="191" t="s">
        <v>1393</v>
      </c>
      <c r="C6776" s="193">
        <v>9</v>
      </c>
      <c r="D6776" s="193">
        <v>2</v>
      </c>
      <c r="E6776" s="193">
        <v>16</v>
      </c>
      <c r="F6776" s="193">
        <v>3</v>
      </c>
      <c r="G6776" s="194">
        <v>2.1440199999999998</v>
      </c>
      <c r="H6776" s="195">
        <v>3.5166300000000001</v>
      </c>
    </row>
    <row r="6777" spans="2:8" x14ac:dyDescent="0.25">
      <c r="B6777" s="191" t="s">
        <v>1393</v>
      </c>
      <c r="C6777" s="193">
        <v>9</v>
      </c>
      <c r="D6777" s="193">
        <v>2</v>
      </c>
      <c r="E6777" s="193">
        <v>17</v>
      </c>
      <c r="F6777" s="193">
        <v>3</v>
      </c>
      <c r="G6777" s="194">
        <v>2.0754000000000001</v>
      </c>
      <c r="H6777" s="195">
        <v>3.38191</v>
      </c>
    </row>
    <row r="6778" spans="2:8" x14ac:dyDescent="0.25">
      <c r="B6778" s="191" t="s">
        <v>1393</v>
      </c>
      <c r="C6778" s="193">
        <v>9</v>
      </c>
      <c r="D6778" s="193">
        <v>3</v>
      </c>
      <c r="E6778" s="193">
        <v>15</v>
      </c>
      <c r="F6778" s="193">
        <v>4</v>
      </c>
      <c r="G6778" s="194">
        <v>1.9857400000000001</v>
      </c>
      <c r="H6778" s="195">
        <v>3.1320800000000002</v>
      </c>
    </row>
    <row r="6779" spans="2:8" x14ac:dyDescent="0.25">
      <c r="B6779" s="191" t="s">
        <v>1393</v>
      </c>
      <c r="C6779" s="193">
        <v>9</v>
      </c>
      <c r="D6779" s="193">
        <v>3</v>
      </c>
      <c r="E6779" s="193">
        <v>16</v>
      </c>
      <c r="F6779" s="193">
        <v>4</v>
      </c>
      <c r="G6779" s="194">
        <v>1.74339</v>
      </c>
      <c r="H6779" s="195">
        <v>2.7039200000000001</v>
      </c>
    </row>
    <row r="6780" spans="2:8" x14ac:dyDescent="0.25">
      <c r="B6780" s="191" t="s">
        <v>1393</v>
      </c>
      <c r="C6780" s="193">
        <v>9</v>
      </c>
      <c r="D6780" s="193">
        <v>3</v>
      </c>
      <c r="E6780" s="193">
        <v>17</v>
      </c>
      <c r="F6780" s="193">
        <v>4</v>
      </c>
      <c r="G6780" s="194">
        <v>1.61744</v>
      </c>
      <c r="H6780" s="195">
        <v>2.5241600000000002</v>
      </c>
    </row>
    <row r="6781" spans="2:8" x14ac:dyDescent="0.25">
      <c r="B6781" s="191" t="s">
        <v>533</v>
      </c>
      <c r="C6781" s="193">
        <v>9</v>
      </c>
      <c r="D6781" s="193">
        <v>1</v>
      </c>
      <c r="E6781" s="193">
        <v>15</v>
      </c>
      <c r="F6781" s="193">
        <v>2</v>
      </c>
      <c r="G6781" s="194">
        <v>3.2</v>
      </c>
      <c r="H6781" s="195">
        <v>5.1376099999999996</v>
      </c>
    </row>
    <row r="6782" spans="2:8" x14ac:dyDescent="0.25">
      <c r="B6782" s="191" t="s">
        <v>533</v>
      </c>
      <c r="C6782" s="193">
        <v>9</v>
      </c>
      <c r="D6782" s="193">
        <v>1</v>
      </c>
      <c r="E6782" s="193">
        <v>16</v>
      </c>
      <c r="F6782" s="193">
        <v>2</v>
      </c>
      <c r="G6782" s="194">
        <v>3.0269400000000002</v>
      </c>
      <c r="H6782" s="195">
        <v>4.8389499999999996</v>
      </c>
    </row>
    <row r="6783" spans="2:8" x14ac:dyDescent="0.25">
      <c r="B6783" s="191" t="s">
        <v>533</v>
      </c>
      <c r="C6783" s="193">
        <v>9</v>
      </c>
      <c r="D6783" s="193">
        <v>1</v>
      </c>
      <c r="E6783" s="193">
        <v>17</v>
      </c>
      <c r="F6783" s="193">
        <v>2</v>
      </c>
      <c r="G6783" s="194">
        <v>2.9652599999999998</v>
      </c>
      <c r="H6783" s="195">
        <v>4.7727199999999996</v>
      </c>
    </row>
    <row r="6784" spans="2:8" x14ac:dyDescent="0.25">
      <c r="B6784" s="191" t="s">
        <v>533</v>
      </c>
      <c r="C6784" s="193">
        <v>9</v>
      </c>
      <c r="D6784" s="193">
        <v>2</v>
      </c>
      <c r="E6784" s="193">
        <v>15</v>
      </c>
      <c r="F6784" s="193">
        <v>3</v>
      </c>
      <c r="G6784" s="194">
        <v>2.1066199999999999</v>
      </c>
      <c r="H6784" s="195">
        <v>3.4815200000000002</v>
      </c>
    </row>
    <row r="6785" spans="2:8" x14ac:dyDescent="0.25">
      <c r="B6785" s="191" t="s">
        <v>533</v>
      </c>
      <c r="C6785" s="193">
        <v>9</v>
      </c>
      <c r="D6785" s="193">
        <v>2</v>
      </c>
      <c r="E6785" s="193">
        <v>16</v>
      </c>
      <c r="F6785" s="193">
        <v>3</v>
      </c>
      <c r="G6785" s="194">
        <v>2.1440199999999998</v>
      </c>
      <c r="H6785" s="195">
        <v>3.5166300000000001</v>
      </c>
    </row>
    <row r="6786" spans="2:8" x14ac:dyDescent="0.25">
      <c r="B6786" s="191" t="s">
        <v>533</v>
      </c>
      <c r="C6786" s="193">
        <v>9</v>
      </c>
      <c r="D6786" s="193">
        <v>2</v>
      </c>
      <c r="E6786" s="193">
        <v>17</v>
      </c>
      <c r="F6786" s="193">
        <v>3</v>
      </c>
      <c r="G6786" s="194">
        <v>2.0754000000000001</v>
      </c>
      <c r="H6786" s="195">
        <v>3.38191</v>
      </c>
    </row>
    <row r="6787" spans="2:8" x14ac:dyDescent="0.25">
      <c r="B6787" s="191" t="s">
        <v>533</v>
      </c>
      <c r="C6787" s="193">
        <v>9</v>
      </c>
      <c r="D6787" s="193">
        <v>3</v>
      </c>
      <c r="E6787" s="193">
        <v>15</v>
      </c>
      <c r="F6787" s="193">
        <v>4</v>
      </c>
      <c r="G6787" s="194">
        <v>1.9857400000000001</v>
      </c>
      <c r="H6787" s="195">
        <v>3.1320800000000002</v>
      </c>
    </row>
    <row r="6788" spans="2:8" x14ac:dyDescent="0.25">
      <c r="B6788" s="191" t="s">
        <v>533</v>
      </c>
      <c r="C6788" s="193">
        <v>9</v>
      </c>
      <c r="D6788" s="193">
        <v>3</v>
      </c>
      <c r="E6788" s="193">
        <v>16</v>
      </c>
      <c r="F6788" s="193">
        <v>4</v>
      </c>
      <c r="G6788" s="194">
        <v>1.74339</v>
      </c>
      <c r="H6788" s="195">
        <v>2.7039200000000001</v>
      </c>
    </row>
    <row r="6789" spans="2:8" x14ac:dyDescent="0.25">
      <c r="B6789" s="191" t="s">
        <v>533</v>
      </c>
      <c r="C6789" s="193">
        <v>9</v>
      </c>
      <c r="D6789" s="193">
        <v>3</v>
      </c>
      <c r="E6789" s="193">
        <v>17</v>
      </c>
      <c r="F6789" s="193">
        <v>4</v>
      </c>
      <c r="G6789" s="194">
        <v>1.61744</v>
      </c>
      <c r="H6789" s="195">
        <v>2.5241600000000002</v>
      </c>
    </row>
    <row r="6790" spans="2:8" x14ac:dyDescent="0.25">
      <c r="B6790" s="191" t="s">
        <v>1394</v>
      </c>
      <c r="C6790" s="193">
        <v>9</v>
      </c>
      <c r="D6790" s="193">
        <v>1</v>
      </c>
      <c r="E6790" s="193">
        <v>15</v>
      </c>
      <c r="F6790" s="193">
        <v>2</v>
      </c>
      <c r="G6790" s="194">
        <v>2.7922400000000001</v>
      </c>
      <c r="H6790" s="195">
        <v>4.4829499999999998</v>
      </c>
    </row>
    <row r="6791" spans="2:8" x14ac:dyDescent="0.25">
      <c r="B6791" s="191" t="s">
        <v>1394</v>
      </c>
      <c r="C6791" s="193">
        <v>9</v>
      </c>
      <c r="D6791" s="193">
        <v>1</v>
      </c>
      <c r="E6791" s="193">
        <v>16</v>
      </c>
      <c r="F6791" s="193">
        <v>2</v>
      </c>
      <c r="G6791" s="194">
        <v>2.6412300000000002</v>
      </c>
      <c r="H6791" s="195">
        <v>4.2223499999999996</v>
      </c>
    </row>
    <row r="6792" spans="2:8" x14ac:dyDescent="0.25">
      <c r="B6792" s="191" t="s">
        <v>1394</v>
      </c>
      <c r="C6792" s="193">
        <v>9</v>
      </c>
      <c r="D6792" s="193">
        <v>1</v>
      </c>
      <c r="E6792" s="193">
        <v>17</v>
      </c>
      <c r="F6792" s="193">
        <v>2</v>
      </c>
      <c r="G6792" s="194">
        <v>2.5874100000000002</v>
      </c>
      <c r="H6792" s="195">
        <v>4.1645599999999998</v>
      </c>
    </row>
    <row r="6793" spans="2:8" x14ac:dyDescent="0.25">
      <c r="B6793" s="191" t="s">
        <v>1394</v>
      </c>
      <c r="C6793" s="193">
        <v>9</v>
      </c>
      <c r="D6793" s="193">
        <v>2</v>
      </c>
      <c r="E6793" s="193">
        <v>15</v>
      </c>
      <c r="F6793" s="193">
        <v>3</v>
      </c>
      <c r="G6793" s="194">
        <v>1.83819</v>
      </c>
      <c r="H6793" s="195">
        <v>3.0378799999999999</v>
      </c>
    </row>
    <row r="6794" spans="2:8" x14ac:dyDescent="0.25">
      <c r="B6794" s="191" t="s">
        <v>1394</v>
      </c>
      <c r="C6794" s="193">
        <v>9</v>
      </c>
      <c r="D6794" s="193">
        <v>2</v>
      </c>
      <c r="E6794" s="193">
        <v>16</v>
      </c>
      <c r="F6794" s="193">
        <v>3</v>
      </c>
      <c r="G6794" s="194">
        <v>1.8708100000000001</v>
      </c>
      <c r="H6794" s="195">
        <v>3.0685199999999999</v>
      </c>
    </row>
    <row r="6795" spans="2:8" x14ac:dyDescent="0.25">
      <c r="B6795" s="191" t="s">
        <v>1394</v>
      </c>
      <c r="C6795" s="193">
        <v>9</v>
      </c>
      <c r="D6795" s="193">
        <v>2</v>
      </c>
      <c r="E6795" s="193">
        <v>17</v>
      </c>
      <c r="F6795" s="193">
        <v>3</v>
      </c>
      <c r="G6795" s="194">
        <v>1.81094</v>
      </c>
      <c r="H6795" s="195">
        <v>2.9509699999999999</v>
      </c>
    </row>
    <row r="6796" spans="2:8" x14ac:dyDescent="0.25">
      <c r="B6796" s="191" t="s">
        <v>1394</v>
      </c>
      <c r="C6796" s="193">
        <v>9</v>
      </c>
      <c r="D6796" s="193">
        <v>3</v>
      </c>
      <c r="E6796" s="193">
        <v>15</v>
      </c>
      <c r="F6796" s="193">
        <v>4</v>
      </c>
      <c r="G6796" s="194">
        <v>1.73271</v>
      </c>
      <c r="H6796" s="195">
        <v>2.7329699999999999</v>
      </c>
    </row>
    <row r="6797" spans="2:8" x14ac:dyDescent="0.25">
      <c r="B6797" s="191" t="s">
        <v>1394</v>
      </c>
      <c r="C6797" s="193">
        <v>9</v>
      </c>
      <c r="D6797" s="193">
        <v>3</v>
      </c>
      <c r="E6797" s="193">
        <v>16</v>
      </c>
      <c r="F6797" s="193">
        <v>4</v>
      </c>
      <c r="G6797" s="194">
        <v>1.5212399999999999</v>
      </c>
      <c r="H6797" s="195">
        <v>2.3593700000000002</v>
      </c>
    </row>
    <row r="6798" spans="2:8" x14ac:dyDescent="0.25">
      <c r="B6798" s="191" t="s">
        <v>1394</v>
      </c>
      <c r="C6798" s="193">
        <v>9</v>
      </c>
      <c r="D6798" s="193">
        <v>3</v>
      </c>
      <c r="E6798" s="193">
        <v>17</v>
      </c>
      <c r="F6798" s="193">
        <v>4</v>
      </c>
      <c r="G6798" s="194">
        <v>1.41134</v>
      </c>
      <c r="H6798" s="195">
        <v>2.2025199999999998</v>
      </c>
    </row>
    <row r="6799" spans="2:8" x14ac:dyDescent="0.25">
      <c r="B6799" s="191" t="s">
        <v>1395</v>
      </c>
      <c r="C6799" s="193">
        <v>9</v>
      </c>
      <c r="D6799" s="193">
        <v>1</v>
      </c>
      <c r="E6799" s="193">
        <v>15</v>
      </c>
      <c r="F6799" s="193">
        <v>2</v>
      </c>
      <c r="G6799" s="194">
        <v>2.6726000000000001</v>
      </c>
      <c r="H6799" s="195">
        <v>4.3404199999999999</v>
      </c>
    </row>
    <row r="6800" spans="2:8" x14ac:dyDescent="0.25">
      <c r="B6800" s="191" t="s">
        <v>1395</v>
      </c>
      <c r="C6800" s="193">
        <v>9</v>
      </c>
      <c r="D6800" s="193">
        <v>1</v>
      </c>
      <c r="E6800" s="193">
        <v>16</v>
      </c>
      <c r="F6800" s="193">
        <v>2</v>
      </c>
      <c r="G6800" s="194">
        <v>2.53451</v>
      </c>
      <c r="H6800" s="195">
        <v>4.0835600000000003</v>
      </c>
    </row>
    <row r="6801" spans="2:8" x14ac:dyDescent="0.25">
      <c r="B6801" s="191" t="s">
        <v>1395</v>
      </c>
      <c r="C6801" s="193">
        <v>9</v>
      </c>
      <c r="D6801" s="193">
        <v>1</v>
      </c>
      <c r="E6801" s="193">
        <v>17</v>
      </c>
      <c r="F6801" s="193">
        <v>2</v>
      </c>
      <c r="G6801" s="194">
        <v>2.4836100000000001</v>
      </c>
      <c r="H6801" s="195">
        <v>4.0345300000000002</v>
      </c>
    </row>
    <row r="6802" spans="2:8" x14ac:dyDescent="0.25">
      <c r="B6802" s="191" t="s">
        <v>1395</v>
      </c>
      <c r="C6802" s="193">
        <v>9</v>
      </c>
      <c r="D6802" s="193">
        <v>2</v>
      </c>
      <c r="E6802" s="193">
        <v>15</v>
      </c>
      <c r="F6802" s="193">
        <v>3</v>
      </c>
      <c r="G6802" s="194">
        <v>1.7523500000000001</v>
      </c>
      <c r="H6802" s="195">
        <v>2.92286</v>
      </c>
    </row>
    <row r="6803" spans="2:8" x14ac:dyDescent="0.25">
      <c r="B6803" s="191" t="s">
        <v>1395</v>
      </c>
      <c r="C6803" s="193">
        <v>9</v>
      </c>
      <c r="D6803" s="193">
        <v>2</v>
      </c>
      <c r="E6803" s="193">
        <v>16</v>
      </c>
      <c r="F6803" s="193">
        <v>3</v>
      </c>
      <c r="G6803" s="194">
        <v>1.7833300000000001</v>
      </c>
      <c r="H6803" s="195">
        <v>2.9540799999999998</v>
      </c>
    </row>
    <row r="6804" spans="2:8" x14ac:dyDescent="0.25">
      <c r="B6804" s="191" t="s">
        <v>1395</v>
      </c>
      <c r="C6804" s="193">
        <v>9</v>
      </c>
      <c r="D6804" s="193">
        <v>2</v>
      </c>
      <c r="E6804" s="193">
        <v>17</v>
      </c>
      <c r="F6804" s="193">
        <v>3</v>
      </c>
      <c r="G6804" s="194">
        <v>1.72942</v>
      </c>
      <c r="H6804" s="195">
        <v>2.8413300000000001</v>
      </c>
    </row>
    <row r="6805" spans="2:8" x14ac:dyDescent="0.25">
      <c r="B6805" s="191" t="s">
        <v>1395</v>
      </c>
      <c r="C6805" s="193">
        <v>9</v>
      </c>
      <c r="D6805" s="193">
        <v>3</v>
      </c>
      <c r="E6805" s="193">
        <v>15</v>
      </c>
      <c r="F6805" s="193">
        <v>4</v>
      </c>
      <c r="G6805" s="194">
        <v>1.6518200000000001</v>
      </c>
      <c r="H6805" s="195">
        <v>2.63571</v>
      </c>
    </row>
    <row r="6806" spans="2:8" x14ac:dyDescent="0.25">
      <c r="B6806" s="191" t="s">
        <v>1395</v>
      </c>
      <c r="C6806" s="193">
        <v>9</v>
      </c>
      <c r="D6806" s="193">
        <v>3</v>
      </c>
      <c r="E6806" s="193">
        <v>16</v>
      </c>
      <c r="F6806" s="193">
        <v>4</v>
      </c>
      <c r="G6806" s="194">
        <v>1.44773</v>
      </c>
      <c r="H6806" s="195">
        <v>2.2727900000000001</v>
      </c>
    </row>
    <row r="6807" spans="2:8" x14ac:dyDescent="0.25">
      <c r="B6807" s="191" t="s">
        <v>1395</v>
      </c>
      <c r="C6807" s="193">
        <v>9</v>
      </c>
      <c r="D6807" s="193">
        <v>3</v>
      </c>
      <c r="E6807" s="193">
        <v>17</v>
      </c>
      <c r="F6807" s="193">
        <v>4</v>
      </c>
      <c r="G6807" s="194">
        <v>1.3404700000000001</v>
      </c>
      <c r="H6807" s="195">
        <v>2.1195900000000001</v>
      </c>
    </row>
    <row r="6808" spans="2:8" x14ac:dyDescent="0.25">
      <c r="B6808" s="191" t="s">
        <v>534</v>
      </c>
      <c r="C6808" s="193">
        <v>9</v>
      </c>
      <c r="D6808" s="193">
        <v>1</v>
      </c>
      <c r="E6808" s="193">
        <v>15</v>
      </c>
      <c r="F6808" s="193">
        <v>2</v>
      </c>
      <c r="G6808" s="194">
        <v>2.6726000000000001</v>
      </c>
      <c r="H6808" s="195">
        <v>4.3404199999999999</v>
      </c>
    </row>
    <row r="6809" spans="2:8" x14ac:dyDescent="0.25">
      <c r="B6809" s="191" t="s">
        <v>534</v>
      </c>
      <c r="C6809" s="193">
        <v>9</v>
      </c>
      <c r="D6809" s="193">
        <v>1</v>
      </c>
      <c r="E6809" s="193">
        <v>16</v>
      </c>
      <c r="F6809" s="193">
        <v>2</v>
      </c>
      <c r="G6809" s="194">
        <v>2.53451</v>
      </c>
      <c r="H6809" s="195">
        <v>4.0835600000000003</v>
      </c>
    </row>
    <row r="6810" spans="2:8" x14ac:dyDescent="0.25">
      <c r="B6810" s="191" t="s">
        <v>534</v>
      </c>
      <c r="C6810" s="193">
        <v>9</v>
      </c>
      <c r="D6810" s="193">
        <v>1</v>
      </c>
      <c r="E6810" s="193">
        <v>17</v>
      </c>
      <c r="F6810" s="193">
        <v>2</v>
      </c>
      <c r="G6810" s="194">
        <v>2.4836100000000001</v>
      </c>
      <c r="H6810" s="195">
        <v>4.0345300000000002</v>
      </c>
    </row>
    <row r="6811" spans="2:8" x14ac:dyDescent="0.25">
      <c r="B6811" s="191" t="s">
        <v>534</v>
      </c>
      <c r="C6811" s="193">
        <v>9</v>
      </c>
      <c r="D6811" s="193">
        <v>2</v>
      </c>
      <c r="E6811" s="193">
        <v>15</v>
      </c>
      <c r="F6811" s="193">
        <v>3</v>
      </c>
      <c r="G6811" s="194">
        <v>1.7523500000000001</v>
      </c>
      <c r="H6811" s="195">
        <v>2.92286</v>
      </c>
    </row>
    <row r="6812" spans="2:8" x14ac:dyDescent="0.25">
      <c r="B6812" s="191" t="s">
        <v>534</v>
      </c>
      <c r="C6812" s="193">
        <v>9</v>
      </c>
      <c r="D6812" s="193">
        <v>2</v>
      </c>
      <c r="E6812" s="193">
        <v>16</v>
      </c>
      <c r="F6812" s="193">
        <v>3</v>
      </c>
      <c r="G6812" s="194">
        <v>1.7833300000000001</v>
      </c>
      <c r="H6812" s="195">
        <v>2.9540799999999998</v>
      </c>
    </row>
    <row r="6813" spans="2:8" x14ac:dyDescent="0.25">
      <c r="B6813" s="191" t="s">
        <v>534</v>
      </c>
      <c r="C6813" s="193">
        <v>9</v>
      </c>
      <c r="D6813" s="193">
        <v>2</v>
      </c>
      <c r="E6813" s="193">
        <v>17</v>
      </c>
      <c r="F6813" s="193">
        <v>3</v>
      </c>
      <c r="G6813" s="194">
        <v>1.72942</v>
      </c>
      <c r="H6813" s="195">
        <v>2.8413300000000001</v>
      </c>
    </row>
    <row r="6814" spans="2:8" x14ac:dyDescent="0.25">
      <c r="B6814" s="191" t="s">
        <v>534</v>
      </c>
      <c r="C6814" s="193">
        <v>9</v>
      </c>
      <c r="D6814" s="193">
        <v>3</v>
      </c>
      <c r="E6814" s="193">
        <v>15</v>
      </c>
      <c r="F6814" s="193">
        <v>4</v>
      </c>
      <c r="G6814" s="194">
        <v>1.6518200000000001</v>
      </c>
      <c r="H6814" s="195">
        <v>2.63571</v>
      </c>
    </row>
    <row r="6815" spans="2:8" x14ac:dyDescent="0.25">
      <c r="B6815" s="191" t="s">
        <v>534</v>
      </c>
      <c r="C6815" s="193">
        <v>9</v>
      </c>
      <c r="D6815" s="193">
        <v>3</v>
      </c>
      <c r="E6815" s="193">
        <v>16</v>
      </c>
      <c r="F6815" s="193">
        <v>4</v>
      </c>
      <c r="G6815" s="194">
        <v>1.44773</v>
      </c>
      <c r="H6815" s="195">
        <v>2.2727900000000001</v>
      </c>
    </row>
    <row r="6816" spans="2:8" x14ac:dyDescent="0.25">
      <c r="B6816" s="191" t="s">
        <v>534</v>
      </c>
      <c r="C6816" s="193">
        <v>9</v>
      </c>
      <c r="D6816" s="193">
        <v>3</v>
      </c>
      <c r="E6816" s="193">
        <v>17</v>
      </c>
      <c r="F6816" s="193">
        <v>4</v>
      </c>
      <c r="G6816" s="194">
        <v>1.3404700000000001</v>
      </c>
      <c r="H6816" s="195">
        <v>2.1195900000000001</v>
      </c>
    </row>
    <row r="6817" spans="2:8" x14ac:dyDescent="0.25">
      <c r="B6817" s="191" t="s">
        <v>1396</v>
      </c>
      <c r="C6817" s="193">
        <v>9</v>
      </c>
      <c r="D6817" s="193">
        <v>1</v>
      </c>
      <c r="E6817" s="193">
        <v>15</v>
      </c>
      <c r="F6817" s="193">
        <v>2</v>
      </c>
      <c r="G6817" s="194">
        <v>2.4220299999999999</v>
      </c>
      <c r="H6817" s="195">
        <v>3.9334799999999999</v>
      </c>
    </row>
    <row r="6818" spans="2:8" x14ac:dyDescent="0.25">
      <c r="B6818" s="191" t="s">
        <v>1396</v>
      </c>
      <c r="C6818" s="193">
        <v>9</v>
      </c>
      <c r="D6818" s="193">
        <v>1</v>
      </c>
      <c r="E6818" s="193">
        <v>16</v>
      </c>
      <c r="F6818" s="193">
        <v>2</v>
      </c>
      <c r="G6818" s="194">
        <v>2.2968899999999999</v>
      </c>
      <c r="H6818" s="195">
        <v>3.7007099999999999</v>
      </c>
    </row>
    <row r="6819" spans="2:8" x14ac:dyDescent="0.25">
      <c r="B6819" s="191" t="s">
        <v>1396</v>
      </c>
      <c r="C6819" s="193">
        <v>9</v>
      </c>
      <c r="D6819" s="193">
        <v>1</v>
      </c>
      <c r="E6819" s="193">
        <v>17</v>
      </c>
      <c r="F6819" s="193">
        <v>2</v>
      </c>
      <c r="G6819" s="194">
        <v>2.2507600000000001</v>
      </c>
      <c r="H6819" s="195">
        <v>3.6562700000000001</v>
      </c>
    </row>
    <row r="6820" spans="2:8" x14ac:dyDescent="0.25">
      <c r="B6820" s="191" t="s">
        <v>1396</v>
      </c>
      <c r="C6820" s="193">
        <v>9</v>
      </c>
      <c r="D6820" s="193">
        <v>2</v>
      </c>
      <c r="E6820" s="193">
        <v>15</v>
      </c>
      <c r="F6820" s="193">
        <v>3</v>
      </c>
      <c r="G6820" s="194">
        <v>1.58806</v>
      </c>
      <c r="H6820" s="195">
        <v>2.6488299999999998</v>
      </c>
    </row>
    <row r="6821" spans="2:8" x14ac:dyDescent="0.25">
      <c r="B6821" s="191" t="s">
        <v>1396</v>
      </c>
      <c r="C6821" s="193">
        <v>9</v>
      </c>
      <c r="D6821" s="193">
        <v>2</v>
      </c>
      <c r="E6821" s="193">
        <v>16</v>
      </c>
      <c r="F6821" s="193">
        <v>3</v>
      </c>
      <c r="G6821" s="194">
        <v>1.6161300000000001</v>
      </c>
      <c r="H6821" s="195">
        <v>2.6771199999999999</v>
      </c>
    </row>
    <row r="6822" spans="2:8" x14ac:dyDescent="0.25">
      <c r="B6822" s="191" t="s">
        <v>1396</v>
      </c>
      <c r="C6822" s="193">
        <v>9</v>
      </c>
      <c r="D6822" s="193">
        <v>2</v>
      </c>
      <c r="E6822" s="193">
        <v>17</v>
      </c>
      <c r="F6822" s="193">
        <v>3</v>
      </c>
      <c r="G6822" s="194">
        <v>1.56728</v>
      </c>
      <c r="H6822" s="195">
        <v>2.5749399999999998</v>
      </c>
    </row>
    <row r="6823" spans="2:8" x14ac:dyDescent="0.25">
      <c r="B6823" s="191" t="s">
        <v>1396</v>
      </c>
      <c r="C6823" s="193">
        <v>9</v>
      </c>
      <c r="D6823" s="193">
        <v>3</v>
      </c>
      <c r="E6823" s="193">
        <v>15</v>
      </c>
      <c r="F6823" s="193">
        <v>4</v>
      </c>
      <c r="G6823" s="194">
        <v>1.49695</v>
      </c>
      <c r="H6823" s="195">
        <v>2.3885999999999998</v>
      </c>
    </row>
    <row r="6824" spans="2:8" x14ac:dyDescent="0.25">
      <c r="B6824" s="191" t="s">
        <v>1396</v>
      </c>
      <c r="C6824" s="193">
        <v>9</v>
      </c>
      <c r="D6824" s="193">
        <v>3</v>
      </c>
      <c r="E6824" s="193">
        <v>16</v>
      </c>
      <c r="F6824" s="193">
        <v>4</v>
      </c>
      <c r="G6824" s="194">
        <v>1.3120000000000001</v>
      </c>
      <c r="H6824" s="195">
        <v>2.0596999999999999</v>
      </c>
    </row>
    <row r="6825" spans="2:8" x14ac:dyDescent="0.25">
      <c r="B6825" s="191" t="s">
        <v>1396</v>
      </c>
      <c r="C6825" s="193">
        <v>9</v>
      </c>
      <c r="D6825" s="193">
        <v>3</v>
      </c>
      <c r="E6825" s="193">
        <v>17</v>
      </c>
      <c r="F6825" s="193">
        <v>4</v>
      </c>
      <c r="G6825" s="194">
        <v>1.2148000000000001</v>
      </c>
      <c r="H6825" s="195">
        <v>1.9208700000000001</v>
      </c>
    </row>
    <row r="6826" spans="2:8" x14ac:dyDescent="0.25">
      <c r="B6826" s="191" t="s">
        <v>1397</v>
      </c>
      <c r="C6826" s="193">
        <v>9</v>
      </c>
      <c r="D6826" s="193">
        <v>1</v>
      </c>
      <c r="E6826" s="193">
        <v>15</v>
      </c>
      <c r="F6826" s="193">
        <v>2</v>
      </c>
      <c r="G6826" s="194">
        <v>2.99634</v>
      </c>
      <c r="H6826" s="195">
        <v>4.5638399999999999</v>
      </c>
    </row>
    <row r="6827" spans="2:8" x14ac:dyDescent="0.25">
      <c r="B6827" s="191" t="s">
        <v>1397</v>
      </c>
      <c r="C6827" s="193">
        <v>9</v>
      </c>
      <c r="D6827" s="193">
        <v>1</v>
      </c>
      <c r="E6827" s="193">
        <v>16</v>
      </c>
      <c r="F6827" s="193">
        <v>2</v>
      </c>
      <c r="G6827" s="194">
        <v>2.7598099999999999</v>
      </c>
      <c r="H6827" s="195">
        <v>4.2769399999999997</v>
      </c>
    </row>
    <row r="6828" spans="2:8" x14ac:dyDescent="0.25">
      <c r="B6828" s="191" t="s">
        <v>1397</v>
      </c>
      <c r="C6828" s="193">
        <v>9</v>
      </c>
      <c r="D6828" s="193">
        <v>1</v>
      </c>
      <c r="E6828" s="193">
        <v>17</v>
      </c>
      <c r="F6828" s="193">
        <v>2</v>
      </c>
      <c r="G6828" s="194">
        <v>2.6181000000000001</v>
      </c>
      <c r="H6828" s="195">
        <v>4.2019299999999999</v>
      </c>
    </row>
    <row r="6829" spans="2:8" x14ac:dyDescent="0.25">
      <c r="B6829" s="191" t="s">
        <v>1397</v>
      </c>
      <c r="C6829" s="193">
        <v>9</v>
      </c>
      <c r="D6829" s="193">
        <v>2</v>
      </c>
      <c r="E6829" s="193">
        <v>15</v>
      </c>
      <c r="F6829" s="193">
        <v>3</v>
      </c>
      <c r="G6829" s="194">
        <v>1.8392200000000001</v>
      </c>
      <c r="H6829" s="195">
        <v>3.0268099999999998</v>
      </c>
    </row>
    <row r="6830" spans="2:8" x14ac:dyDescent="0.25">
      <c r="B6830" s="191" t="s">
        <v>1397</v>
      </c>
      <c r="C6830" s="193">
        <v>9</v>
      </c>
      <c r="D6830" s="193">
        <v>2</v>
      </c>
      <c r="E6830" s="193">
        <v>16</v>
      </c>
      <c r="F6830" s="193">
        <v>3</v>
      </c>
      <c r="G6830" s="194">
        <v>1.87056</v>
      </c>
      <c r="H6830" s="195">
        <v>3.05742</v>
      </c>
    </row>
    <row r="6831" spans="2:8" x14ac:dyDescent="0.25">
      <c r="B6831" s="191" t="s">
        <v>1397</v>
      </c>
      <c r="C6831" s="193">
        <v>9</v>
      </c>
      <c r="D6831" s="193">
        <v>2</v>
      </c>
      <c r="E6831" s="193">
        <v>17</v>
      </c>
      <c r="F6831" s="193">
        <v>3</v>
      </c>
      <c r="G6831" s="194">
        <v>1.8047599999999999</v>
      </c>
      <c r="H6831" s="195">
        <v>2.9340299999999999</v>
      </c>
    </row>
    <row r="6832" spans="2:8" x14ac:dyDescent="0.25">
      <c r="B6832" s="191" t="s">
        <v>1397</v>
      </c>
      <c r="C6832" s="193">
        <v>9</v>
      </c>
      <c r="D6832" s="193">
        <v>3</v>
      </c>
      <c r="E6832" s="193">
        <v>15</v>
      </c>
      <c r="F6832" s="193">
        <v>4</v>
      </c>
      <c r="G6832" s="194">
        <v>1.7413799999999999</v>
      </c>
      <c r="H6832" s="195">
        <v>2.7324299999999999</v>
      </c>
    </row>
    <row r="6833" spans="2:8" x14ac:dyDescent="0.25">
      <c r="B6833" s="191" t="s">
        <v>1397</v>
      </c>
      <c r="C6833" s="193">
        <v>9</v>
      </c>
      <c r="D6833" s="193">
        <v>3</v>
      </c>
      <c r="E6833" s="193">
        <v>16</v>
      </c>
      <c r="F6833" s="193">
        <v>4</v>
      </c>
      <c r="G6833" s="194">
        <v>1.5250600000000001</v>
      </c>
      <c r="H6833" s="195">
        <v>2.3637600000000001</v>
      </c>
    </row>
    <row r="6834" spans="2:8" x14ac:dyDescent="0.25">
      <c r="B6834" s="191" t="s">
        <v>1397</v>
      </c>
      <c r="C6834" s="193">
        <v>9</v>
      </c>
      <c r="D6834" s="193">
        <v>3</v>
      </c>
      <c r="E6834" s="193">
        <v>17</v>
      </c>
      <c r="F6834" s="193">
        <v>4</v>
      </c>
      <c r="G6834" s="194">
        <v>1.4067000000000001</v>
      </c>
      <c r="H6834" s="195">
        <v>2.1989200000000002</v>
      </c>
    </row>
    <row r="6835" spans="2:8" x14ac:dyDescent="0.25">
      <c r="B6835" s="191" t="s">
        <v>535</v>
      </c>
      <c r="C6835" s="193">
        <v>9</v>
      </c>
      <c r="D6835" s="193">
        <v>1</v>
      </c>
      <c r="E6835" s="193">
        <v>15</v>
      </c>
      <c r="F6835" s="193">
        <v>2</v>
      </c>
      <c r="G6835" s="194">
        <v>2.99634</v>
      </c>
      <c r="H6835" s="195">
        <v>4.5638399999999999</v>
      </c>
    </row>
    <row r="6836" spans="2:8" x14ac:dyDescent="0.25">
      <c r="B6836" s="191" t="s">
        <v>535</v>
      </c>
      <c r="C6836" s="193">
        <v>9</v>
      </c>
      <c r="D6836" s="193">
        <v>1</v>
      </c>
      <c r="E6836" s="193">
        <v>16</v>
      </c>
      <c r="F6836" s="193">
        <v>2</v>
      </c>
      <c r="G6836" s="194">
        <v>2.7598099999999999</v>
      </c>
      <c r="H6836" s="195">
        <v>4.2769399999999997</v>
      </c>
    </row>
    <row r="6837" spans="2:8" x14ac:dyDescent="0.25">
      <c r="B6837" s="191" t="s">
        <v>535</v>
      </c>
      <c r="C6837" s="193">
        <v>9</v>
      </c>
      <c r="D6837" s="193">
        <v>1</v>
      </c>
      <c r="E6837" s="193">
        <v>17</v>
      </c>
      <c r="F6837" s="193">
        <v>2</v>
      </c>
      <c r="G6837" s="194">
        <v>2.6181000000000001</v>
      </c>
      <c r="H6837" s="195">
        <v>4.2019299999999999</v>
      </c>
    </row>
    <row r="6838" spans="2:8" x14ac:dyDescent="0.25">
      <c r="B6838" s="191" t="s">
        <v>535</v>
      </c>
      <c r="C6838" s="193">
        <v>9</v>
      </c>
      <c r="D6838" s="193">
        <v>2</v>
      </c>
      <c r="E6838" s="193">
        <v>15</v>
      </c>
      <c r="F6838" s="193">
        <v>3</v>
      </c>
      <c r="G6838" s="194">
        <v>1.8392200000000001</v>
      </c>
      <c r="H6838" s="195">
        <v>3.0268099999999998</v>
      </c>
    </row>
    <row r="6839" spans="2:8" x14ac:dyDescent="0.25">
      <c r="B6839" s="191" t="s">
        <v>535</v>
      </c>
      <c r="C6839" s="193">
        <v>9</v>
      </c>
      <c r="D6839" s="193">
        <v>2</v>
      </c>
      <c r="E6839" s="193">
        <v>16</v>
      </c>
      <c r="F6839" s="193">
        <v>3</v>
      </c>
      <c r="G6839" s="194">
        <v>1.87056</v>
      </c>
      <c r="H6839" s="195">
        <v>3.05742</v>
      </c>
    </row>
    <row r="6840" spans="2:8" x14ac:dyDescent="0.25">
      <c r="B6840" s="191" t="s">
        <v>535</v>
      </c>
      <c r="C6840" s="193">
        <v>9</v>
      </c>
      <c r="D6840" s="193">
        <v>2</v>
      </c>
      <c r="E6840" s="193">
        <v>17</v>
      </c>
      <c r="F6840" s="193">
        <v>3</v>
      </c>
      <c r="G6840" s="194">
        <v>1.8047599999999999</v>
      </c>
      <c r="H6840" s="195">
        <v>2.9340299999999999</v>
      </c>
    </row>
    <row r="6841" spans="2:8" x14ac:dyDescent="0.25">
      <c r="B6841" s="191" t="s">
        <v>535</v>
      </c>
      <c r="C6841" s="193">
        <v>9</v>
      </c>
      <c r="D6841" s="193">
        <v>3</v>
      </c>
      <c r="E6841" s="193">
        <v>15</v>
      </c>
      <c r="F6841" s="193">
        <v>4</v>
      </c>
      <c r="G6841" s="194">
        <v>1.7413799999999999</v>
      </c>
      <c r="H6841" s="195">
        <v>2.7324299999999999</v>
      </c>
    </row>
    <row r="6842" spans="2:8" x14ac:dyDescent="0.25">
      <c r="B6842" s="191" t="s">
        <v>535</v>
      </c>
      <c r="C6842" s="193">
        <v>9</v>
      </c>
      <c r="D6842" s="193">
        <v>3</v>
      </c>
      <c r="E6842" s="193">
        <v>16</v>
      </c>
      <c r="F6842" s="193">
        <v>4</v>
      </c>
      <c r="G6842" s="194">
        <v>1.5250600000000001</v>
      </c>
      <c r="H6842" s="195">
        <v>2.3637600000000001</v>
      </c>
    </row>
    <row r="6843" spans="2:8" x14ac:dyDescent="0.25">
      <c r="B6843" s="191" t="s">
        <v>535</v>
      </c>
      <c r="C6843" s="193">
        <v>9</v>
      </c>
      <c r="D6843" s="193">
        <v>3</v>
      </c>
      <c r="E6843" s="193">
        <v>17</v>
      </c>
      <c r="F6843" s="193">
        <v>4</v>
      </c>
      <c r="G6843" s="194">
        <v>1.4067000000000001</v>
      </c>
      <c r="H6843" s="195">
        <v>2.1989200000000002</v>
      </c>
    </row>
    <row r="6844" spans="2:8" x14ac:dyDescent="0.25">
      <c r="B6844" s="191" t="s">
        <v>1398</v>
      </c>
      <c r="C6844" s="193">
        <v>9</v>
      </c>
      <c r="D6844" s="193">
        <v>1</v>
      </c>
      <c r="E6844" s="193">
        <v>15</v>
      </c>
      <c r="F6844" s="193">
        <v>2</v>
      </c>
      <c r="G6844" s="194">
        <v>2.7120799999999998</v>
      </c>
      <c r="H6844" s="195">
        <v>4.1308699999999998</v>
      </c>
    </row>
    <row r="6845" spans="2:8" x14ac:dyDescent="0.25">
      <c r="B6845" s="191" t="s">
        <v>1398</v>
      </c>
      <c r="C6845" s="193">
        <v>9</v>
      </c>
      <c r="D6845" s="193">
        <v>1</v>
      </c>
      <c r="E6845" s="193">
        <v>16</v>
      </c>
      <c r="F6845" s="193">
        <v>2</v>
      </c>
      <c r="G6845" s="194">
        <v>2.4979900000000002</v>
      </c>
      <c r="H6845" s="195">
        <v>3.8711899999999999</v>
      </c>
    </row>
    <row r="6846" spans="2:8" x14ac:dyDescent="0.25">
      <c r="B6846" s="191" t="s">
        <v>1398</v>
      </c>
      <c r="C6846" s="193">
        <v>9</v>
      </c>
      <c r="D6846" s="193">
        <v>1</v>
      </c>
      <c r="E6846" s="193">
        <v>17</v>
      </c>
      <c r="F6846" s="193">
        <v>2</v>
      </c>
      <c r="G6846" s="194">
        <v>2.36972</v>
      </c>
      <c r="H6846" s="195">
        <v>3.8032900000000001</v>
      </c>
    </row>
    <row r="6847" spans="2:8" x14ac:dyDescent="0.25">
      <c r="B6847" s="191" t="s">
        <v>1398</v>
      </c>
      <c r="C6847" s="193">
        <v>9</v>
      </c>
      <c r="D6847" s="193">
        <v>2</v>
      </c>
      <c r="E6847" s="193">
        <v>15</v>
      </c>
      <c r="F6847" s="193">
        <v>3</v>
      </c>
      <c r="G6847" s="194">
        <v>1.66473</v>
      </c>
      <c r="H6847" s="195">
        <v>2.7396600000000002</v>
      </c>
    </row>
    <row r="6848" spans="2:8" x14ac:dyDescent="0.25">
      <c r="B6848" s="191" t="s">
        <v>1398</v>
      </c>
      <c r="C6848" s="193">
        <v>9</v>
      </c>
      <c r="D6848" s="193">
        <v>2</v>
      </c>
      <c r="E6848" s="193">
        <v>16</v>
      </c>
      <c r="F6848" s="193">
        <v>3</v>
      </c>
      <c r="G6848" s="194">
        <v>1.6931</v>
      </c>
      <c r="H6848" s="195">
        <v>2.7673700000000001</v>
      </c>
    </row>
    <row r="6849" spans="2:8" x14ac:dyDescent="0.25">
      <c r="B6849" s="191" t="s">
        <v>1398</v>
      </c>
      <c r="C6849" s="193">
        <v>9</v>
      </c>
      <c r="D6849" s="193">
        <v>2</v>
      </c>
      <c r="E6849" s="193">
        <v>17</v>
      </c>
      <c r="F6849" s="193">
        <v>3</v>
      </c>
      <c r="G6849" s="194">
        <v>1.6335500000000001</v>
      </c>
      <c r="H6849" s="195">
        <v>2.6556899999999999</v>
      </c>
    </row>
    <row r="6850" spans="2:8" x14ac:dyDescent="0.25">
      <c r="B6850" s="191" t="s">
        <v>1398</v>
      </c>
      <c r="C6850" s="193">
        <v>9</v>
      </c>
      <c r="D6850" s="193">
        <v>3</v>
      </c>
      <c r="E6850" s="193">
        <v>15</v>
      </c>
      <c r="F6850" s="193">
        <v>4</v>
      </c>
      <c r="G6850" s="194">
        <v>1.5761799999999999</v>
      </c>
      <c r="H6850" s="195">
        <v>2.4732099999999999</v>
      </c>
    </row>
    <row r="6851" spans="2:8" x14ac:dyDescent="0.25">
      <c r="B6851" s="191" t="s">
        <v>1398</v>
      </c>
      <c r="C6851" s="193">
        <v>9</v>
      </c>
      <c r="D6851" s="193">
        <v>3</v>
      </c>
      <c r="E6851" s="193">
        <v>16</v>
      </c>
      <c r="F6851" s="193">
        <v>4</v>
      </c>
      <c r="G6851" s="194">
        <v>1.3803799999999999</v>
      </c>
      <c r="H6851" s="195">
        <v>2.1395200000000001</v>
      </c>
    </row>
    <row r="6852" spans="2:8" x14ac:dyDescent="0.25">
      <c r="B6852" s="191" t="s">
        <v>1398</v>
      </c>
      <c r="C6852" s="193">
        <v>9</v>
      </c>
      <c r="D6852" s="193">
        <v>3</v>
      </c>
      <c r="E6852" s="193">
        <v>17</v>
      </c>
      <c r="F6852" s="193">
        <v>4</v>
      </c>
      <c r="G6852" s="194">
        <v>1.2732399999999999</v>
      </c>
      <c r="H6852" s="195">
        <v>1.99031</v>
      </c>
    </row>
    <row r="6853" spans="2:8" x14ac:dyDescent="0.25">
      <c r="B6853" s="191" t="s">
        <v>1399</v>
      </c>
      <c r="C6853" s="193">
        <v>9</v>
      </c>
      <c r="D6853" s="193">
        <v>1</v>
      </c>
      <c r="E6853" s="193">
        <v>15</v>
      </c>
      <c r="F6853" s="193">
        <v>2</v>
      </c>
      <c r="G6853" s="194">
        <v>2.81412</v>
      </c>
      <c r="H6853" s="195">
        <v>4.2862900000000002</v>
      </c>
    </row>
    <row r="6854" spans="2:8" x14ac:dyDescent="0.25">
      <c r="B6854" s="191" t="s">
        <v>1399</v>
      </c>
      <c r="C6854" s="193">
        <v>9</v>
      </c>
      <c r="D6854" s="193">
        <v>1</v>
      </c>
      <c r="E6854" s="193">
        <v>16</v>
      </c>
      <c r="F6854" s="193">
        <v>2</v>
      </c>
      <c r="G6854" s="194">
        <v>2.59198</v>
      </c>
      <c r="H6854" s="195">
        <v>4.0168499999999998</v>
      </c>
    </row>
    <row r="6855" spans="2:8" x14ac:dyDescent="0.25">
      <c r="B6855" s="191" t="s">
        <v>1399</v>
      </c>
      <c r="C6855" s="193">
        <v>9</v>
      </c>
      <c r="D6855" s="193">
        <v>1</v>
      </c>
      <c r="E6855" s="193">
        <v>17</v>
      </c>
      <c r="F6855" s="193">
        <v>2</v>
      </c>
      <c r="G6855" s="194">
        <v>2.4588800000000002</v>
      </c>
      <c r="H6855" s="195">
        <v>3.9463900000000001</v>
      </c>
    </row>
    <row r="6856" spans="2:8" x14ac:dyDescent="0.25">
      <c r="B6856" s="191" t="s">
        <v>1399</v>
      </c>
      <c r="C6856" s="193">
        <v>9</v>
      </c>
      <c r="D6856" s="193">
        <v>2</v>
      </c>
      <c r="E6856" s="193">
        <v>15</v>
      </c>
      <c r="F6856" s="193">
        <v>3</v>
      </c>
      <c r="G6856" s="194">
        <v>1.7273700000000001</v>
      </c>
      <c r="H6856" s="195">
        <v>2.84274</v>
      </c>
    </row>
    <row r="6857" spans="2:8" x14ac:dyDescent="0.25">
      <c r="B6857" s="191" t="s">
        <v>1399</v>
      </c>
      <c r="C6857" s="193">
        <v>9</v>
      </c>
      <c r="D6857" s="193">
        <v>2</v>
      </c>
      <c r="E6857" s="193">
        <v>16</v>
      </c>
      <c r="F6857" s="193">
        <v>3</v>
      </c>
      <c r="G6857" s="194">
        <v>1.75681</v>
      </c>
      <c r="H6857" s="195">
        <v>2.8714900000000001</v>
      </c>
    </row>
    <row r="6858" spans="2:8" x14ac:dyDescent="0.25">
      <c r="B6858" s="191" t="s">
        <v>1399</v>
      </c>
      <c r="C6858" s="193">
        <v>9</v>
      </c>
      <c r="D6858" s="193">
        <v>2</v>
      </c>
      <c r="E6858" s="193">
        <v>17</v>
      </c>
      <c r="F6858" s="193">
        <v>3</v>
      </c>
      <c r="G6858" s="194">
        <v>1.6950099999999999</v>
      </c>
      <c r="H6858" s="195">
        <v>2.7556099999999999</v>
      </c>
    </row>
    <row r="6859" spans="2:8" x14ac:dyDescent="0.25">
      <c r="B6859" s="191" t="s">
        <v>1399</v>
      </c>
      <c r="C6859" s="193">
        <v>9</v>
      </c>
      <c r="D6859" s="193">
        <v>3</v>
      </c>
      <c r="E6859" s="193">
        <v>15</v>
      </c>
      <c r="F6859" s="193">
        <v>4</v>
      </c>
      <c r="G6859" s="194">
        <v>1.63548</v>
      </c>
      <c r="H6859" s="195">
        <v>2.5662600000000002</v>
      </c>
    </row>
    <row r="6860" spans="2:8" x14ac:dyDescent="0.25">
      <c r="B6860" s="191" t="s">
        <v>1399</v>
      </c>
      <c r="C6860" s="193">
        <v>9</v>
      </c>
      <c r="D6860" s="193">
        <v>3</v>
      </c>
      <c r="E6860" s="193">
        <v>16</v>
      </c>
      <c r="F6860" s="193">
        <v>4</v>
      </c>
      <c r="G6860" s="194">
        <v>1.43232</v>
      </c>
      <c r="H6860" s="195">
        <v>2.2200199999999999</v>
      </c>
    </row>
    <row r="6861" spans="2:8" x14ac:dyDescent="0.25">
      <c r="B6861" s="191" t="s">
        <v>1399</v>
      </c>
      <c r="C6861" s="193">
        <v>9</v>
      </c>
      <c r="D6861" s="193">
        <v>3</v>
      </c>
      <c r="E6861" s="193">
        <v>17</v>
      </c>
      <c r="F6861" s="193">
        <v>4</v>
      </c>
      <c r="G6861" s="194">
        <v>1.32115</v>
      </c>
      <c r="H6861" s="195">
        <v>2.0651999999999999</v>
      </c>
    </row>
    <row r="6862" spans="2:8" x14ac:dyDescent="0.25">
      <c r="B6862" s="191" t="s">
        <v>536</v>
      </c>
      <c r="C6862" s="193">
        <v>9</v>
      </c>
      <c r="D6862" s="193">
        <v>1</v>
      </c>
      <c r="E6862" s="193">
        <v>15</v>
      </c>
      <c r="F6862" s="193">
        <v>2</v>
      </c>
      <c r="G6862" s="194">
        <v>2.81412</v>
      </c>
      <c r="H6862" s="195">
        <v>4.2862900000000002</v>
      </c>
    </row>
    <row r="6863" spans="2:8" x14ac:dyDescent="0.25">
      <c r="B6863" s="191" t="s">
        <v>536</v>
      </c>
      <c r="C6863" s="193">
        <v>9</v>
      </c>
      <c r="D6863" s="193">
        <v>1</v>
      </c>
      <c r="E6863" s="193">
        <v>16</v>
      </c>
      <c r="F6863" s="193">
        <v>2</v>
      </c>
      <c r="G6863" s="194">
        <v>2.59198</v>
      </c>
      <c r="H6863" s="195">
        <v>4.0168499999999998</v>
      </c>
    </row>
    <row r="6864" spans="2:8" x14ac:dyDescent="0.25">
      <c r="B6864" s="191" t="s">
        <v>536</v>
      </c>
      <c r="C6864" s="193">
        <v>9</v>
      </c>
      <c r="D6864" s="193">
        <v>1</v>
      </c>
      <c r="E6864" s="193">
        <v>17</v>
      </c>
      <c r="F6864" s="193">
        <v>2</v>
      </c>
      <c r="G6864" s="194">
        <v>2.4588800000000002</v>
      </c>
      <c r="H6864" s="195">
        <v>3.9463900000000001</v>
      </c>
    </row>
    <row r="6865" spans="2:8" x14ac:dyDescent="0.25">
      <c r="B6865" s="191" t="s">
        <v>536</v>
      </c>
      <c r="C6865" s="193">
        <v>9</v>
      </c>
      <c r="D6865" s="193">
        <v>2</v>
      </c>
      <c r="E6865" s="193">
        <v>15</v>
      </c>
      <c r="F6865" s="193">
        <v>3</v>
      </c>
      <c r="G6865" s="194">
        <v>1.7273700000000001</v>
      </c>
      <c r="H6865" s="195">
        <v>2.84274</v>
      </c>
    </row>
    <row r="6866" spans="2:8" x14ac:dyDescent="0.25">
      <c r="B6866" s="191" t="s">
        <v>536</v>
      </c>
      <c r="C6866" s="193">
        <v>9</v>
      </c>
      <c r="D6866" s="193">
        <v>2</v>
      </c>
      <c r="E6866" s="193">
        <v>16</v>
      </c>
      <c r="F6866" s="193">
        <v>3</v>
      </c>
      <c r="G6866" s="194">
        <v>1.75681</v>
      </c>
      <c r="H6866" s="195">
        <v>2.8714900000000001</v>
      </c>
    </row>
    <row r="6867" spans="2:8" x14ac:dyDescent="0.25">
      <c r="B6867" s="191" t="s">
        <v>536</v>
      </c>
      <c r="C6867" s="193">
        <v>9</v>
      </c>
      <c r="D6867" s="193">
        <v>2</v>
      </c>
      <c r="E6867" s="193">
        <v>17</v>
      </c>
      <c r="F6867" s="193">
        <v>3</v>
      </c>
      <c r="G6867" s="194">
        <v>1.6950099999999999</v>
      </c>
      <c r="H6867" s="195">
        <v>2.7556099999999999</v>
      </c>
    </row>
    <row r="6868" spans="2:8" x14ac:dyDescent="0.25">
      <c r="B6868" s="191" t="s">
        <v>536</v>
      </c>
      <c r="C6868" s="193">
        <v>9</v>
      </c>
      <c r="D6868" s="193">
        <v>3</v>
      </c>
      <c r="E6868" s="193">
        <v>15</v>
      </c>
      <c r="F6868" s="193">
        <v>4</v>
      </c>
      <c r="G6868" s="194">
        <v>1.63548</v>
      </c>
      <c r="H6868" s="195">
        <v>2.5662600000000002</v>
      </c>
    </row>
    <row r="6869" spans="2:8" x14ac:dyDescent="0.25">
      <c r="B6869" s="191" t="s">
        <v>536</v>
      </c>
      <c r="C6869" s="193">
        <v>9</v>
      </c>
      <c r="D6869" s="193">
        <v>3</v>
      </c>
      <c r="E6869" s="193">
        <v>16</v>
      </c>
      <c r="F6869" s="193">
        <v>4</v>
      </c>
      <c r="G6869" s="194">
        <v>1.43232</v>
      </c>
      <c r="H6869" s="195">
        <v>2.2200199999999999</v>
      </c>
    </row>
    <row r="6870" spans="2:8" x14ac:dyDescent="0.25">
      <c r="B6870" s="191" t="s">
        <v>536</v>
      </c>
      <c r="C6870" s="193">
        <v>9</v>
      </c>
      <c r="D6870" s="193">
        <v>3</v>
      </c>
      <c r="E6870" s="193">
        <v>17</v>
      </c>
      <c r="F6870" s="193">
        <v>4</v>
      </c>
      <c r="G6870" s="194">
        <v>1.32115</v>
      </c>
      <c r="H6870" s="195">
        <v>2.0651999999999999</v>
      </c>
    </row>
    <row r="6871" spans="2:8" x14ac:dyDescent="0.25">
      <c r="B6871" s="191" t="s">
        <v>1400</v>
      </c>
      <c r="C6871" s="193">
        <v>9</v>
      </c>
      <c r="D6871" s="193">
        <v>1</v>
      </c>
      <c r="E6871" s="193">
        <v>15</v>
      </c>
      <c r="F6871" s="193">
        <v>2</v>
      </c>
      <c r="G6871" s="194">
        <v>2.53396</v>
      </c>
      <c r="H6871" s="195">
        <v>3.8595700000000002</v>
      </c>
    </row>
    <row r="6872" spans="2:8" x14ac:dyDescent="0.25">
      <c r="B6872" s="191" t="s">
        <v>1400</v>
      </c>
      <c r="C6872" s="193">
        <v>9</v>
      </c>
      <c r="D6872" s="193">
        <v>1</v>
      </c>
      <c r="E6872" s="193">
        <v>16</v>
      </c>
      <c r="F6872" s="193">
        <v>2</v>
      </c>
      <c r="G6872" s="194">
        <v>2.3339300000000001</v>
      </c>
      <c r="H6872" s="195">
        <v>3.6169500000000001</v>
      </c>
    </row>
    <row r="6873" spans="2:8" x14ac:dyDescent="0.25">
      <c r="B6873" s="191" t="s">
        <v>1400</v>
      </c>
      <c r="C6873" s="193">
        <v>9</v>
      </c>
      <c r="D6873" s="193">
        <v>1</v>
      </c>
      <c r="E6873" s="193">
        <v>17</v>
      </c>
      <c r="F6873" s="193">
        <v>2</v>
      </c>
      <c r="G6873" s="194">
        <v>2.2140900000000001</v>
      </c>
      <c r="H6873" s="195">
        <v>3.5535100000000002</v>
      </c>
    </row>
    <row r="6874" spans="2:8" x14ac:dyDescent="0.25">
      <c r="B6874" s="191" t="s">
        <v>1400</v>
      </c>
      <c r="C6874" s="193">
        <v>9</v>
      </c>
      <c r="D6874" s="193">
        <v>2</v>
      </c>
      <c r="E6874" s="193">
        <v>15</v>
      </c>
      <c r="F6874" s="193">
        <v>3</v>
      </c>
      <c r="G6874" s="194">
        <v>1.5553999999999999</v>
      </c>
      <c r="H6874" s="195">
        <v>2.5597300000000001</v>
      </c>
    </row>
    <row r="6875" spans="2:8" x14ac:dyDescent="0.25">
      <c r="B6875" s="191" t="s">
        <v>1400</v>
      </c>
      <c r="C6875" s="193">
        <v>9</v>
      </c>
      <c r="D6875" s="193">
        <v>2</v>
      </c>
      <c r="E6875" s="193">
        <v>16</v>
      </c>
      <c r="F6875" s="193">
        <v>3</v>
      </c>
      <c r="G6875" s="194">
        <v>1.5819099999999999</v>
      </c>
      <c r="H6875" s="195">
        <v>2.58562</v>
      </c>
    </row>
    <row r="6876" spans="2:8" x14ac:dyDescent="0.25">
      <c r="B6876" s="191" t="s">
        <v>1400</v>
      </c>
      <c r="C6876" s="193">
        <v>9</v>
      </c>
      <c r="D6876" s="193">
        <v>2</v>
      </c>
      <c r="E6876" s="193">
        <v>17</v>
      </c>
      <c r="F6876" s="193">
        <v>3</v>
      </c>
      <c r="G6876" s="194">
        <v>1.52626</v>
      </c>
      <c r="H6876" s="195">
        <v>2.4812699999999999</v>
      </c>
    </row>
    <row r="6877" spans="2:8" x14ac:dyDescent="0.25">
      <c r="B6877" s="191" t="s">
        <v>1400</v>
      </c>
      <c r="C6877" s="193">
        <v>9</v>
      </c>
      <c r="D6877" s="193">
        <v>3</v>
      </c>
      <c r="E6877" s="193">
        <v>15</v>
      </c>
      <c r="F6877" s="193">
        <v>4</v>
      </c>
      <c r="G6877" s="194">
        <v>1.4726600000000001</v>
      </c>
      <c r="H6877" s="195">
        <v>2.3107799999999998</v>
      </c>
    </row>
    <row r="6878" spans="2:8" x14ac:dyDescent="0.25">
      <c r="B6878" s="191" t="s">
        <v>1400</v>
      </c>
      <c r="C6878" s="193">
        <v>9</v>
      </c>
      <c r="D6878" s="193">
        <v>3</v>
      </c>
      <c r="E6878" s="193">
        <v>16</v>
      </c>
      <c r="F6878" s="193">
        <v>4</v>
      </c>
      <c r="G6878" s="194">
        <v>1.28973</v>
      </c>
      <c r="H6878" s="195">
        <v>1.9990000000000001</v>
      </c>
    </row>
    <row r="6879" spans="2:8" x14ac:dyDescent="0.25">
      <c r="B6879" s="191" t="s">
        <v>1400</v>
      </c>
      <c r="C6879" s="193">
        <v>9</v>
      </c>
      <c r="D6879" s="193">
        <v>3</v>
      </c>
      <c r="E6879" s="193">
        <v>17</v>
      </c>
      <c r="F6879" s="193">
        <v>4</v>
      </c>
      <c r="G6879" s="194">
        <v>1.1896199999999999</v>
      </c>
      <c r="H6879" s="195">
        <v>1.8595999999999999</v>
      </c>
    </row>
    <row r="6880" spans="2:8" x14ac:dyDescent="0.25">
      <c r="B6880" s="191" t="s">
        <v>1401</v>
      </c>
      <c r="C6880" s="193">
        <v>9</v>
      </c>
      <c r="D6880" s="193">
        <v>1</v>
      </c>
      <c r="E6880" s="193">
        <v>15</v>
      </c>
      <c r="F6880" s="193">
        <v>2</v>
      </c>
      <c r="G6880" s="194">
        <v>2.51084</v>
      </c>
      <c r="H6880" s="195">
        <v>3.63693</v>
      </c>
    </row>
    <row r="6881" spans="2:8" x14ac:dyDescent="0.25">
      <c r="B6881" s="191" t="s">
        <v>1401</v>
      </c>
      <c r="C6881" s="193">
        <v>9</v>
      </c>
      <c r="D6881" s="193">
        <v>1</v>
      </c>
      <c r="E6881" s="193">
        <v>16</v>
      </c>
      <c r="F6881" s="193">
        <v>2</v>
      </c>
      <c r="G6881" s="194">
        <v>2.45052</v>
      </c>
      <c r="H6881" s="195">
        <v>3.6099299999999999</v>
      </c>
    </row>
    <row r="6882" spans="2:8" x14ac:dyDescent="0.25">
      <c r="B6882" s="191" t="s">
        <v>1401</v>
      </c>
      <c r="C6882" s="193">
        <v>9</v>
      </c>
      <c r="D6882" s="193">
        <v>1</v>
      </c>
      <c r="E6882" s="193">
        <v>17</v>
      </c>
      <c r="F6882" s="193">
        <v>2</v>
      </c>
      <c r="G6882" s="194">
        <v>2.4461499999999998</v>
      </c>
      <c r="H6882" s="195">
        <v>3.70621</v>
      </c>
    </row>
    <row r="6883" spans="2:8" x14ac:dyDescent="0.25">
      <c r="B6883" s="191" t="s">
        <v>1401</v>
      </c>
      <c r="C6883" s="193">
        <v>9</v>
      </c>
      <c r="D6883" s="193">
        <v>2</v>
      </c>
      <c r="E6883" s="193">
        <v>15</v>
      </c>
      <c r="F6883" s="193">
        <v>3</v>
      </c>
      <c r="G6883" s="194">
        <v>1.6279699999999999</v>
      </c>
      <c r="H6883" s="195">
        <v>2.5981299999999998</v>
      </c>
    </row>
    <row r="6884" spans="2:8" x14ac:dyDescent="0.25">
      <c r="B6884" s="191" t="s">
        <v>1401</v>
      </c>
      <c r="C6884" s="193">
        <v>9</v>
      </c>
      <c r="D6884" s="193">
        <v>2</v>
      </c>
      <c r="E6884" s="193">
        <v>16</v>
      </c>
      <c r="F6884" s="193">
        <v>3</v>
      </c>
      <c r="G6884" s="194">
        <v>1.70095</v>
      </c>
      <c r="H6884" s="195">
        <v>2.7146699999999999</v>
      </c>
    </row>
    <row r="6885" spans="2:8" x14ac:dyDescent="0.25">
      <c r="B6885" s="191" t="s">
        <v>1401</v>
      </c>
      <c r="C6885" s="193">
        <v>9</v>
      </c>
      <c r="D6885" s="193">
        <v>2</v>
      </c>
      <c r="E6885" s="193">
        <v>17</v>
      </c>
      <c r="F6885" s="193">
        <v>3</v>
      </c>
      <c r="G6885" s="194">
        <v>1.6615899999999999</v>
      </c>
      <c r="H6885" s="195">
        <v>2.6479300000000001</v>
      </c>
    </row>
    <row r="6886" spans="2:8" x14ac:dyDescent="0.25">
      <c r="B6886" s="191" t="s">
        <v>1401</v>
      </c>
      <c r="C6886" s="193">
        <v>9</v>
      </c>
      <c r="D6886" s="193">
        <v>3</v>
      </c>
      <c r="E6886" s="193">
        <v>15</v>
      </c>
      <c r="F6886" s="193">
        <v>4</v>
      </c>
      <c r="G6886" s="194">
        <v>1.4982500000000001</v>
      </c>
      <c r="H6886" s="195">
        <v>2.1619000000000002</v>
      </c>
    </row>
    <row r="6887" spans="2:8" x14ac:dyDescent="0.25">
      <c r="B6887" s="191" t="s">
        <v>1401</v>
      </c>
      <c r="C6887" s="193">
        <v>9</v>
      </c>
      <c r="D6887" s="193">
        <v>3</v>
      </c>
      <c r="E6887" s="193">
        <v>16</v>
      </c>
      <c r="F6887" s="193">
        <v>4</v>
      </c>
      <c r="G6887" s="194">
        <v>1.3304100000000001</v>
      </c>
      <c r="H6887" s="195">
        <v>1.90449</v>
      </c>
    </row>
    <row r="6888" spans="2:8" x14ac:dyDescent="0.25">
      <c r="B6888" s="191" t="s">
        <v>1401</v>
      </c>
      <c r="C6888" s="193">
        <v>9</v>
      </c>
      <c r="D6888" s="193">
        <v>3</v>
      </c>
      <c r="E6888" s="193">
        <v>17</v>
      </c>
      <c r="F6888" s="193">
        <v>4</v>
      </c>
      <c r="G6888" s="194">
        <v>1.2419199999999999</v>
      </c>
      <c r="H6888" s="195">
        <v>1.8175699999999999</v>
      </c>
    </row>
    <row r="6889" spans="2:8" x14ac:dyDescent="0.25">
      <c r="B6889" s="191" t="s">
        <v>537</v>
      </c>
      <c r="C6889" s="193">
        <v>9</v>
      </c>
      <c r="D6889" s="193">
        <v>1</v>
      </c>
      <c r="E6889" s="193">
        <v>15</v>
      </c>
      <c r="F6889" s="193">
        <v>2</v>
      </c>
      <c r="G6889" s="194">
        <v>2.51084</v>
      </c>
      <c r="H6889" s="195">
        <v>3.63693</v>
      </c>
    </row>
    <row r="6890" spans="2:8" x14ac:dyDescent="0.25">
      <c r="B6890" s="191" t="s">
        <v>537</v>
      </c>
      <c r="C6890" s="193">
        <v>9</v>
      </c>
      <c r="D6890" s="193">
        <v>1</v>
      </c>
      <c r="E6890" s="193">
        <v>16</v>
      </c>
      <c r="F6890" s="193">
        <v>2</v>
      </c>
      <c r="G6890" s="194">
        <v>2.45052</v>
      </c>
      <c r="H6890" s="195">
        <v>3.6099299999999999</v>
      </c>
    </row>
    <row r="6891" spans="2:8" x14ac:dyDescent="0.25">
      <c r="B6891" s="191" t="s">
        <v>537</v>
      </c>
      <c r="C6891" s="193">
        <v>9</v>
      </c>
      <c r="D6891" s="193">
        <v>1</v>
      </c>
      <c r="E6891" s="193">
        <v>17</v>
      </c>
      <c r="F6891" s="193">
        <v>2</v>
      </c>
      <c r="G6891" s="194">
        <v>2.4461499999999998</v>
      </c>
      <c r="H6891" s="195">
        <v>3.70621</v>
      </c>
    </row>
    <row r="6892" spans="2:8" x14ac:dyDescent="0.25">
      <c r="B6892" s="191" t="s">
        <v>537</v>
      </c>
      <c r="C6892" s="193">
        <v>9</v>
      </c>
      <c r="D6892" s="193">
        <v>2</v>
      </c>
      <c r="E6892" s="193">
        <v>15</v>
      </c>
      <c r="F6892" s="193">
        <v>3</v>
      </c>
      <c r="G6892" s="194">
        <v>1.6279699999999999</v>
      </c>
      <c r="H6892" s="195">
        <v>2.5981299999999998</v>
      </c>
    </row>
    <row r="6893" spans="2:8" x14ac:dyDescent="0.25">
      <c r="B6893" s="191" t="s">
        <v>537</v>
      </c>
      <c r="C6893" s="193">
        <v>9</v>
      </c>
      <c r="D6893" s="193">
        <v>2</v>
      </c>
      <c r="E6893" s="193">
        <v>16</v>
      </c>
      <c r="F6893" s="193">
        <v>3</v>
      </c>
      <c r="G6893" s="194">
        <v>1.70095</v>
      </c>
      <c r="H6893" s="195">
        <v>2.7146699999999999</v>
      </c>
    </row>
    <row r="6894" spans="2:8" x14ac:dyDescent="0.25">
      <c r="B6894" s="191" t="s">
        <v>537</v>
      </c>
      <c r="C6894" s="193">
        <v>9</v>
      </c>
      <c r="D6894" s="193">
        <v>2</v>
      </c>
      <c r="E6894" s="193">
        <v>17</v>
      </c>
      <c r="F6894" s="193">
        <v>3</v>
      </c>
      <c r="G6894" s="194">
        <v>1.6615899999999999</v>
      </c>
      <c r="H6894" s="195">
        <v>2.6479300000000001</v>
      </c>
    </row>
    <row r="6895" spans="2:8" x14ac:dyDescent="0.25">
      <c r="B6895" s="191" t="s">
        <v>537</v>
      </c>
      <c r="C6895" s="193">
        <v>9</v>
      </c>
      <c r="D6895" s="193">
        <v>3</v>
      </c>
      <c r="E6895" s="193">
        <v>15</v>
      </c>
      <c r="F6895" s="193">
        <v>4</v>
      </c>
      <c r="G6895" s="194">
        <v>1.4982500000000001</v>
      </c>
      <c r="H6895" s="195">
        <v>2.1619000000000002</v>
      </c>
    </row>
    <row r="6896" spans="2:8" x14ac:dyDescent="0.25">
      <c r="B6896" s="191" t="s">
        <v>537</v>
      </c>
      <c r="C6896" s="193">
        <v>9</v>
      </c>
      <c r="D6896" s="193">
        <v>3</v>
      </c>
      <c r="E6896" s="193">
        <v>16</v>
      </c>
      <c r="F6896" s="193">
        <v>4</v>
      </c>
      <c r="G6896" s="194">
        <v>1.3304100000000001</v>
      </c>
      <c r="H6896" s="195">
        <v>1.90449</v>
      </c>
    </row>
    <row r="6897" spans="2:8" x14ac:dyDescent="0.25">
      <c r="B6897" s="191" t="s">
        <v>537</v>
      </c>
      <c r="C6897" s="193">
        <v>9</v>
      </c>
      <c r="D6897" s="193">
        <v>3</v>
      </c>
      <c r="E6897" s="193">
        <v>17</v>
      </c>
      <c r="F6897" s="193">
        <v>4</v>
      </c>
      <c r="G6897" s="194">
        <v>1.2419199999999999</v>
      </c>
      <c r="H6897" s="195">
        <v>1.8175699999999999</v>
      </c>
    </row>
    <row r="6898" spans="2:8" x14ac:dyDescent="0.25">
      <c r="B6898" s="191" t="s">
        <v>1402</v>
      </c>
      <c r="C6898" s="193">
        <v>9</v>
      </c>
      <c r="D6898" s="193">
        <v>1</v>
      </c>
      <c r="E6898" s="193">
        <v>15</v>
      </c>
      <c r="F6898" s="193">
        <v>2</v>
      </c>
      <c r="G6898" s="194">
        <v>2.1909000000000001</v>
      </c>
      <c r="H6898" s="195">
        <v>3.1735000000000002</v>
      </c>
    </row>
    <row r="6899" spans="2:8" x14ac:dyDescent="0.25">
      <c r="B6899" s="191" t="s">
        <v>1402</v>
      </c>
      <c r="C6899" s="193">
        <v>9</v>
      </c>
      <c r="D6899" s="193">
        <v>1</v>
      </c>
      <c r="E6899" s="193">
        <v>16</v>
      </c>
      <c r="F6899" s="193">
        <v>2</v>
      </c>
      <c r="G6899" s="194">
        <v>2.1382599999999998</v>
      </c>
      <c r="H6899" s="195">
        <v>3.14994</v>
      </c>
    </row>
    <row r="6900" spans="2:8" x14ac:dyDescent="0.25">
      <c r="B6900" s="191" t="s">
        <v>1402</v>
      </c>
      <c r="C6900" s="193">
        <v>9</v>
      </c>
      <c r="D6900" s="193">
        <v>1</v>
      </c>
      <c r="E6900" s="193">
        <v>17</v>
      </c>
      <c r="F6900" s="193">
        <v>2</v>
      </c>
      <c r="G6900" s="194">
        <v>2.1344500000000002</v>
      </c>
      <c r="H6900" s="195">
        <v>3.2339500000000001</v>
      </c>
    </row>
    <row r="6901" spans="2:8" x14ac:dyDescent="0.25">
      <c r="B6901" s="191" t="s">
        <v>1402</v>
      </c>
      <c r="C6901" s="193">
        <v>9</v>
      </c>
      <c r="D6901" s="193">
        <v>2</v>
      </c>
      <c r="E6901" s="193">
        <v>15</v>
      </c>
      <c r="F6901" s="193">
        <v>3</v>
      </c>
      <c r="G6901" s="194">
        <v>1.42052</v>
      </c>
      <c r="H6901" s="195">
        <v>2.2670599999999999</v>
      </c>
    </row>
    <row r="6902" spans="2:8" x14ac:dyDescent="0.25">
      <c r="B6902" s="191" t="s">
        <v>1402</v>
      </c>
      <c r="C6902" s="193">
        <v>9</v>
      </c>
      <c r="D6902" s="193">
        <v>2</v>
      </c>
      <c r="E6902" s="193">
        <v>16</v>
      </c>
      <c r="F6902" s="193">
        <v>3</v>
      </c>
      <c r="G6902" s="194">
        <v>1.48421</v>
      </c>
      <c r="H6902" s="195">
        <v>2.3687499999999999</v>
      </c>
    </row>
    <row r="6903" spans="2:8" x14ac:dyDescent="0.25">
      <c r="B6903" s="191" t="s">
        <v>1402</v>
      </c>
      <c r="C6903" s="193">
        <v>9</v>
      </c>
      <c r="D6903" s="193">
        <v>2</v>
      </c>
      <c r="E6903" s="193">
        <v>17</v>
      </c>
      <c r="F6903" s="193">
        <v>3</v>
      </c>
      <c r="G6903" s="194">
        <v>1.4498599999999999</v>
      </c>
      <c r="H6903" s="195">
        <v>2.3105199999999999</v>
      </c>
    </row>
    <row r="6904" spans="2:8" x14ac:dyDescent="0.25">
      <c r="B6904" s="191" t="s">
        <v>1402</v>
      </c>
      <c r="C6904" s="193">
        <v>9</v>
      </c>
      <c r="D6904" s="193">
        <v>3</v>
      </c>
      <c r="E6904" s="193">
        <v>15</v>
      </c>
      <c r="F6904" s="193">
        <v>4</v>
      </c>
      <c r="G6904" s="194">
        <v>1.3073300000000001</v>
      </c>
      <c r="H6904" s="195">
        <v>1.88642</v>
      </c>
    </row>
    <row r="6905" spans="2:8" x14ac:dyDescent="0.25">
      <c r="B6905" s="191" t="s">
        <v>1402</v>
      </c>
      <c r="C6905" s="193">
        <v>9</v>
      </c>
      <c r="D6905" s="193">
        <v>3</v>
      </c>
      <c r="E6905" s="193">
        <v>16</v>
      </c>
      <c r="F6905" s="193">
        <v>4</v>
      </c>
      <c r="G6905" s="194">
        <v>1.1608799999999999</v>
      </c>
      <c r="H6905" s="195">
        <v>1.66181</v>
      </c>
    </row>
    <row r="6906" spans="2:8" x14ac:dyDescent="0.25">
      <c r="B6906" s="191" t="s">
        <v>1402</v>
      </c>
      <c r="C6906" s="193">
        <v>9</v>
      </c>
      <c r="D6906" s="193">
        <v>3</v>
      </c>
      <c r="E6906" s="193">
        <v>17</v>
      </c>
      <c r="F6906" s="193">
        <v>4</v>
      </c>
      <c r="G6906" s="194">
        <v>1.0836699999999999</v>
      </c>
      <c r="H6906" s="195">
        <v>1.58596</v>
      </c>
    </row>
    <row r="6907" spans="2:8" x14ac:dyDescent="0.25">
      <c r="B6907" s="191" t="s">
        <v>1403</v>
      </c>
      <c r="C6907" s="193">
        <v>9</v>
      </c>
      <c r="D6907" s="193">
        <v>1</v>
      </c>
      <c r="E6907" s="193">
        <v>15</v>
      </c>
      <c r="F6907" s="193">
        <v>2</v>
      </c>
      <c r="G6907" s="194">
        <v>2.1473300000000002</v>
      </c>
      <c r="H6907" s="195">
        <v>3.0531899999999998</v>
      </c>
    </row>
    <row r="6908" spans="2:8" x14ac:dyDescent="0.25">
      <c r="B6908" s="191" t="s">
        <v>1403</v>
      </c>
      <c r="C6908" s="193">
        <v>9</v>
      </c>
      <c r="D6908" s="193">
        <v>1</v>
      </c>
      <c r="E6908" s="193">
        <v>16</v>
      </c>
      <c r="F6908" s="193">
        <v>2</v>
      </c>
      <c r="G6908" s="194">
        <v>2.0855700000000001</v>
      </c>
      <c r="H6908" s="195">
        <v>3.0276999999999998</v>
      </c>
    </row>
    <row r="6909" spans="2:8" x14ac:dyDescent="0.25">
      <c r="B6909" s="191" t="s">
        <v>1403</v>
      </c>
      <c r="C6909" s="193">
        <v>9</v>
      </c>
      <c r="D6909" s="193">
        <v>1</v>
      </c>
      <c r="E6909" s="193">
        <v>17</v>
      </c>
      <c r="F6909" s="193">
        <v>2</v>
      </c>
      <c r="G6909" s="194">
        <v>2.07728</v>
      </c>
      <c r="H6909" s="195">
        <v>3.1166999999999998</v>
      </c>
    </row>
    <row r="6910" spans="2:8" x14ac:dyDescent="0.25">
      <c r="B6910" s="191" t="s">
        <v>1403</v>
      </c>
      <c r="C6910" s="193">
        <v>9</v>
      </c>
      <c r="D6910" s="193">
        <v>2</v>
      </c>
      <c r="E6910" s="193">
        <v>15</v>
      </c>
      <c r="F6910" s="193">
        <v>3</v>
      </c>
      <c r="G6910" s="194">
        <v>1.35188</v>
      </c>
      <c r="H6910" s="195">
        <v>2.17293</v>
      </c>
    </row>
    <row r="6911" spans="2:8" x14ac:dyDescent="0.25">
      <c r="B6911" s="191" t="s">
        <v>1403</v>
      </c>
      <c r="C6911" s="193">
        <v>9</v>
      </c>
      <c r="D6911" s="193">
        <v>2</v>
      </c>
      <c r="E6911" s="193">
        <v>16</v>
      </c>
      <c r="F6911" s="193">
        <v>3</v>
      </c>
      <c r="G6911" s="194">
        <v>1.4123300000000001</v>
      </c>
      <c r="H6911" s="195">
        <v>2.2757100000000001</v>
      </c>
    </row>
    <row r="6912" spans="2:8" x14ac:dyDescent="0.25">
      <c r="B6912" s="191" t="s">
        <v>1403</v>
      </c>
      <c r="C6912" s="193">
        <v>9</v>
      </c>
      <c r="D6912" s="193">
        <v>2</v>
      </c>
      <c r="E6912" s="193">
        <v>17</v>
      </c>
      <c r="F6912" s="193">
        <v>3</v>
      </c>
      <c r="G6912" s="194">
        <v>1.3806499999999999</v>
      </c>
      <c r="H6912" s="195">
        <v>2.2193399999999999</v>
      </c>
    </row>
    <row r="6913" spans="2:8" x14ac:dyDescent="0.25">
      <c r="B6913" s="191" t="s">
        <v>1403</v>
      </c>
      <c r="C6913" s="193">
        <v>9</v>
      </c>
      <c r="D6913" s="193">
        <v>3</v>
      </c>
      <c r="E6913" s="193">
        <v>15</v>
      </c>
      <c r="F6913" s="193">
        <v>4</v>
      </c>
      <c r="G6913" s="194">
        <v>1.2436100000000001</v>
      </c>
      <c r="H6913" s="195">
        <v>1.8111999999999999</v>
      </c>
    </row>
    <row r="6914" spans="2:8" x14ac:dyDescent="0.25">
      <c r="B6914" s="191" t="s">
        <v>1403</v>
      </c>
      <c r="C6914" s="193">
        <v>9</v>
      </c>
      <c r="D6914" s="193">
        <v>3</v>
      </c>
      <c r="E6914" s="193">
        <v>16</v>
      </c>
      <c r="F6914" s="193">
        <v>4</v>
      </c>
      <c r="G6914" s="194">
        <v>1.1017399999999999</v>
      </c>
      <c r="H6914" s="195">
        <v>1.59314</v>
      </c>
    </row>
    <row r="6915" spans="2:8" x14ac:dyDescent="0.25">
      <c r="B6915" s="191" t="s">
        <v>1403</v>
      </c>
      <c r="C6915" s="193">
        <v>9</v>
      </c>
      <c r="D6915" s="193">
        <v>3</v>
      </c>
      <c r="E6915" s="193">
        <v>17</v>
      </c>
      <c r="F6915" s="193">
        <v>4</v>
      </c>
      <c r="G6915" s="194">
        <v>1.0274000000000001</v>
      </c>
      <c r="H6915" s="195">
        <v>1.5202199999999999</v>
      </c>
    </row>
    <row r="6916" spans="2:8" x14ac:dyDescent="0.25">
      <c r="B6916" s="191" t="s">
        <v>538</v>
      </c>
      <c r="C6916" s="193">
        <v>9</v>
      </c>
      <c r="D6916" s="193">
        <v>1</v>
      </c>
      <c r="E6916" s="193">
        <v>15</v>
      </c>
      <c r="F6916" s="193">
        <v>2</v>
      </c>
      <c r="G6916" s="194">
        <v>2.1473300000000002</v>
      </c>
      <c r="H6916" s="195">
        <v>3.0531899999999998</v>
      </c>
    </row>
    <row r="6917" spans="2:8" x14ac:dyDescent="0.25">
      <c r="B6917" s="191" t="s">
        <v>538</v>
      </c>
      <c r="C6917" s="193">
        <v>9</v>
      </c>
      <c r="D6917" s="193">
        <v>1</v>
      </c>
      <c r="E6917" s="193">
        <v>16</v>
      </c>
      <c r="F6917" s="193">
        <v>2</v>
      </c>
      <c r="G6917" s="194">
        <v>2.0855700000000001</v>
      </c>
      <c r="H6917" s="195">
        <v>3.0276999999999998</v>
      </c>
    </row>
    <row r="6918" spans="2:8" x14ac:dyDescent="0.25">
      <c r="B6918" s="191" t="s">
        <v>538</v>
      </c>
      <c r="C6918" s="193">
        <v>9</v>
      </c>
      <c r="D6918" s="193">
        <v>1</v>
      </c>
      <c r="E6918" s="193">
        <v>17</v>
      </c>
      <c r="F6918" s="193">
        <v>2</v>
      </c>
      <c r="G6918" s="194">
        <v>2.07728</v>
      </c>
      <c r="H6918" s="195">
        <v>3.1166999999999998</v>
      </c>
    </row>
    <row r="6919" spans="2:8" x14ac:dyDescent="0.25">
      <c r="B6919" s="191" t="s">
        <v>538</v>
      </c>
      <c r="C6919" s="193">
        <v>9</v>
      </c>
      <c r="D6919" s="193">
        <v>2</v>
      </c>
      <c r="E6919" s="193">
        <v>15</v>
      </c>
      <c r="F6919" s="193">
        <v>3</v>
      </c>
      <c r="G6919" s="194">
        <v>1.35188</v>
      </c>
      <c r="H6919" s="195">
        <v>2.17293</v>
      </c>
    </row>
    <row r="6920" spans="2:8" x14ac:dyDescent="0.25">
      <c r="B6920" s="191" t="s">
        <v>538</v>
      </c>
      <c r="C6920" s="193">
        <v>9</v>
      </c>
      <c r="D6920" s="193">
        <v>2</v>
      </c>
      <c r="E6920" s="193">
        <v>16</v>
      </c>
      <c r="F6920" s="193">
        <v>3</v>
      </c>
      <c r="G6920" s="194">
        <v>1.4123300000000001</v>
      </c>
      <c r="H6920" s="195">
        <v>2.2757100000000001</v>
      </c>
    </row>
    <row r="6921" spans="2:8" x14ac:dyDescent="0.25">
      <c r="B6921" s="191" t="s">
        <v>538</v>
      </c>
      <c r="C6921" s="193">
        <v>9</v>
      </c>
      <c r="D6921" s="193">
        <v>2</v>
      </c>
      <c r="E6921" s="193">
        <v>17</v>
      </c>
      <c r="F6921" s="193">
        <v>3</v>
      </c>
      <c r="G6921" s="194">
        <v>1.3806499999999999</v>
      </c>
      <c r="H6921" s="195">
        <v>2.2193399999999999</v>
      </c>
    </row>
    <row r="6922" spans="2:8" x14ac:dyDescent="0.25">
      <c r="B6922" s="191" t="s">
        <v>538</v>
      </c>
      <c r="C6922" s="193">
        <v>9</v>
      </c>
      <c r="D6922" s="193">
        <v>3</v>
      </c>
      <c r="E6922" s="193">
        <v>15</v>
      </c>
      <c r="F6922" s="193">
        <v>4</v>
      </c>
      <c r="G6922" s="194">
        <v>1.2436100000000001</v>
      </c>
      <c r="H6922" s="195">
        <v>1.8111999999999999</v>
      </c>
    </row>
    <row r="6923" spans="2:8" x14ac:dyDescent="0.25">
      <c r="B6923" s="191" t="s">
        <v>538</v>
      </c>
      <c r="C6923" s="193">
        <v>9</v>
      </c>
      <c r="D6923" s="193">
        <v>3</v>
      </c>
      <c r="E6923" s="193">
        <v>16</v>
      </c>
      <c r="F6923" s="193">
        <v>4</v>
      </c>
      <c r="G6923" s="194">
        <v>1.1017399999999999</v>
      </c>
      <c r="H6923" s="195">
        <v>1.59314</v>
      </c>
    </row>
    <row r="6924" spans="2:8" x14ac:dyDescent="0.25">
      <c r="B6924" s="191" t="s">
        <v>538</v>
      </c>
      <c r="C6924" s="193">
        <v>9</v>
      </c>
      <c r="D6924" s="193">
        <v>3</v>
      </c>
      <c r="E6924" s="193">
        <v>17</v>
      </c>
      <c r="F6924" s="193">
        <v>4</v>
      </c>
      <c r="G6924" s="194">
        <v>1.0274000000000001</v>
      </c>
      <c r="H6924" s="195">
        <v>1.5202199999999999</v>
      </c>
    </row>
    <row r="6925" spans="2:8" x14ac:dyDescent="0.25">
      <c r="B6925" s="191" t="s">
        <v>1404</v>
      </c>
      <c r="C6925" s="193">
        <v>9</v>
      </c>
      <c r="D6925" s="193">
        <v>1</v>
      </c>
      <c r="E6925" s="193">
        <v>15</v>
      </c>
      <c r="F6925" s="193">
        <v>2</v>
      </c>
      <c r="G6925" s="194">
        <v>1.94601</v>
      </c>
      <c r="H6925" s="195">
        <v>2.76694</v>
      </c>
    </row>
    <row r="6926" spans="2:8" x14ac:dyDescent="0.25">
      <c r="B6926" s="191" t="s">
        <v>1404</v>
      </c>
      <c r="C6926" s="193">
        <v>9</v>
      </c>
      <c r="D6926" s="193">
        <v>1</v>
      </c>
      <c r="E6926" s="193">
        <v>16</v>
      </c>
      <c r="F6926" s="193">
        <v>2</v>
      </c>
      <c r="G6926" s="194">
        <v>1.8900399999999999</v>
      </c>
      <c r="H6926" s="195">
        <v>2.7438400000000001</v>
      </c>
    </row>
    <row r="6927" spans="2:8" x14ac:dyDescent="0.25">
      <c r="B6927" s="191" t="s">
        <v>1404</v>
      </c>
      <c r="C6927" s="193">
        <v>9</v>
      </c>
      <c r="D6927" s="193">
        <v>1</v>
      </c>
      <c r="E6927" s="193">
        <v>17</v>
      </c>
      <c r="F6927" s="193">
        <v>2</v>
      </c>
      <c r="G6927" s="194">
        <v>1.88252</v>
      </c>
      <c r="H6927" s="195">
        <v>2.8245</v>
      </c>
    </row>
    <row r="6928" spans="2:8" x14ac:dyDescent="0.25">
      <c r="B6928" s="191" t="s">
        <v>1404</v>
      </c>
      <c r="C6928" s="193">
        <v>9</v>
      </c>
      <c r="D6928" s="193">
        <v>2</v>
      </c>
      <c r="E6928" s="193">
        <v>15</v>
      </c>
      <c r="F6928" s="193">
        <v>3</v>
      </c>
      <c r="G6928" s="194">
        <v>1.2251300000000001</v>
      </c>
      <c r="H6928" s="195">
        <v>1.9692000000000001</v>
      </c>
    </row>
    <row r="6929" spans="2:8" x14ac:dyDescent="0.25">
      <c r="B6929" s="191" t="s">
        <v>1404</v>
      </c>
      <c r="C6929" s="193">
        <v>9</v>
      </c>
      <c r="D6929" s="193">
        <v>2</v>
      </c>
      <c r="E6929" s="193">
        <v>16</v>
      </c>
      <c r="F6929" s="193">
        <v>3</v>
      </c>
      <c r="G6929" s="194">
        <v>1.2799199999999999</v>
      </c>
      <c r="H6929" s="195">
        <v>2.0623499999999999</v>
      </c>
    </row>
    <row r="6930" spans="2:8" x14ac:dyDescent="0.25">
      <c r="B6930" s="191" t="s">
        <v>1404</v>
      </c>
      <c r="C6930" s="193">
        <v>9</v>
      </c>
      <c r="D6930" s="193">
        <v>2</v>
      </c>
      <c r="E6930" s="193">
        <v>17</v>
      </c>
      <c r="F6930" s="193">
        <v>3</v>
      </c>
      <c r="G6930" s="194">
        <v>1.2512000000000001</v>
      </c>
      <c r="H6930" s="195">
        <v>2.0112700000000001</v>
      </c>
    </row>
    <row r="6931" spans="2:8" x14ac:dyDescent="0.25">
      <c r="B6931" s="191" t="s">
        <v>1404</v>
      </c>
      <c r="C6931" s="193">
        <v>9</v>
      </c>
      <c r="D6931" s="193">
        <v>3</v>
      </c>
      <c r="E6931" s="193">
        <v>15</v>
      </c>
      <c r="F6931" s="193">
        <v>4</v>
      </c>
      <c r="G6931" s="194">
        <v>1.1270100000000001</v>
      </c>
      <c r="H6931" s="195">
        <v>1.6413899999999999</v>
      </c>
    </row>
    <row r="6932" spans="2:8" x14ac:dyDescent="0.25">
      <c r="B6932" s="191" t="s">
        <v>1404</v>
      </c>
      <c r="C6932" s="193">
        <v>9</v>
      </c>
      <c r="D6932" s="193">
        <v>3</v>
      </c>
      <c r="E6932" s="193">
        <v>16</v>
      </c>
      <c r="F6932" s="193">
        <v>4</v>
      </c>
      <c r="G6932" s="194">
        <v>0.99844699999999997</v>
      </c>
      <c r="H6932" s="195">
        <v>1.4437800000000001</v>
      </c>
    </row>
    <row r="6933" spans="2:8" x14ac:dyDescent="0.25">
      <c r="B6933" s="191" t="s">
        <v>1404</v>
      </c>
      <c r="C6933" s="193">
        <v>9</v>
      </c>
      <c r="D6933" s="193">
        <v>3</v>
      </c>
      <c r="E6933" s="193">
        <v>17</v>
      </c>
      <c r="F6933" s="193">
        <v>4</v>
      </c>
      <c r="G6933" s="194">
        <v>0.93108000000000002</v>
      </c>
      <c r="H6933" s="195">
        <v>1.3776900000000001</v>
      </c>
    </row>
    <row r="6934" spans="2:8" x14ac:dyDescent="0.25">
      <c r="B6934" s="191" t="s">
        <v>1405</v>
      </c>
      <c r="C6934" s="193">
        <v>9</v>
      </c>
      <c r="D6934" s="193">
        <v>1</v>
      </c>
      <c r="E6934" s="193">
        <v>15</v>
      </c>
      <c r="F6934" s="193">
        <v>2</v>
      </c>
      <c r="G6934" s="194">
        <v>2.2800500000000001</v>
      </c>
      <c r="H6934" s="195">
        <v>3.18859</v>
      </c>
    </row>
    <row r="6935" spans="2:8" x14ac:dyDescent="0.25">
      <c r="B6935" s="191" t="s">
        <v>1405</v>
      </c>
      <c r="C6935" s="193">
        <v>9</v>
      </c>
      <c r="D6935" s="193">
        <v>1</v>
      </c>
      <c r="E6935" s="193">
        <v>16</v>
      </c>
      <c r="F6935" s="193">
        <v>2</v>
      </c>
      <c r="G6935" s="194">
        <v>2.2052499999999999</v>
      </c>
      <c r="H6935" s="195">
        <v>3.1559699999999999</v>
      </c>
    </row>
    <row r="6936" spans="2:8" x14ac:dyDescent="0.25">
      <c r="B6936" s="191" t="s">
        <v>1405</v>
      </c>
      <c r="C6936" s="193">
        <v>9</v>
      </c>
      <c r="D6936" s="193">
        <v>1</v>
      </c>
      <c r="E6936" s="193">
        <v>17</v>
      </c>
      <c r="F6936" s="193">
        <v>2</v>
      </c>
      <c r="G6936" s="194">
        <v>2.1856399999999998</v>
      </c>
      <c r="H6936" s="195">
        <v>3.2334299999999998</v>
      </c>
    </row>
    <row r="6937" spans="2:8" x14ac:dyDescent="0.25">
      <c r="B6937" s="191" t="s">
        <v>1405</v>
      </c>
      <c r="C6937" s="193">
        <v>9</v>
      </c>
      <c r="D6937" s="193">
        <v>2</v>
      </c>
      <c r="E6937" s="193">
        <v>15</v>
      </c>
      <c r="F6937" s="193">
        <v>3</v>
      </c>
      <c r="G6937" s="194">
        <v>1.4170100000000001</v>
      </c>
      <c r="H6937" s="195">
        <v>2.2378499999999999</v>
      </c>
    </row>
    <row r="6938" spans="2:8" x14ac:dyDescent="0.25">
      <c r="B6938" s="191" t="s">
        <v>1405</v>
      </c>
      <c r="C6938" s="193">
        <v>9</v>
      </c>
      <c r="D6938" s="193">
        <v>2</v>
      </c>
      <c r="E6938" s="193">
        <v>16</v>
      </c>
      <c r="F6938" s="193">
        <v>3</v>
      </c>
      <c r="G6938" s="194">
        <v>1.4787600000000001</v>
      </c>
      <c r="H6938" s="195">
        <v>2.3410199999999999</v>
      </c>
    </row>
    <row r="6939" spans="2:8" x14ac:dyDescent="0.25">
      <c r="B6939" s="191" t="s">
        <v>1405</v>
      </c>
      <c r="C6939" s="193">
        <v>9</v>
      </c>
      <c r="D6939" s="193">
        <v>2</v>
      </c>
      <c r="E6939" s="193">
        <v>17</v>
      </c>
      <c r="F6939" s="193">
        <v>3</v>
      </c>
      <c r="G6939" s="194">
        <v>1.44184</v>
      </c>
      <c r="H6939" s="195">
        <v>2.2799700000000001</v>
      </c>
    </row>
    <row r="6940" spans="2:8" x14ac:dyDescent="0.25">
      <c r="B6940" s="191" t="s">
        <v>1405</v>
      </c>
      <c r="C6940" s="193">
        <v>9</v>
      </c>
      <c r="D6940" s="193">
        <v>3</v>
      </c>
      <c r="E6940" s="193">
        <v>15</v>
      </c>
      <c r="F6940" s="193">
        <v>4</v>
      </c>
      <c r="G6940" s="194">
        <v>1.3026199999999999</v>
      </c>
      <c r="H6940" s="195">
        <v>1.8596299999999999</v>
      </c>
    </row>
    <row r="6941" spans="2:8" x14ac:dyDescent="0.25">
      <c r="B6941" s="191" t="s">
        <v>1405</v>
      </c>
      <c r="C6941" s="193">
        <v>9</v>
      </c>
      <c r="D6941" s="193">
        <v>3</v>
      </c>
      <c r="E6941" s="193">
        <v>16</v>
      </c>
      <c r="F6941" s="193">
        <v>4</v>
      </c>
      <c r="G6941" s="194">
        <v>1.15673</v>
      </c>
      <c r="H6941" s="195">
        <v>1.64442</v>
      </c>
    </row>
    <row r="6942" spans="2:8" x14ac:dyDescent="0.25">
      <c r="B6942" s="191" t="s">
        <v>1405</v>
      </c>
      <c r="C6942" s="193">
        <v>9</v>
      </c>
      <c r="D6942" s="193">
        <v>3</v>
      </c>
      <c r="E6942" s="193">
        <v>17</v>
      </c>
      <c r="F6942" s="193">
        <v>4</v>
      </c>
      <c r="G6942" s="194">
        <v>1.0767899999999999</v>
      </c>
      <c r="H6942" s="195">
        <v>1.5689500000000001</v>
      </c>
    </row>
    <row r="6943" spans="2:8" x14ac:dyDescent="0.25">
      <c r="B6943" s="191" t="s">
        <v>539</v>
      </c>
      <c r="C6943" s="193">
        <v>9</v>
      </c>
      <c r="D6943" s="193">
        <v>1</v>
      </c>
      <c r="E6943" s="193">
        <v>15</v>
      </c>
      <c r="F6943" s="193">
        <v>2</v>
      </c>
      <c r="G6943" s="194">
        <v>2.2800500000000001</v>
      </c>
      <c r="H6943" s="195">
        <v>3.18859</v>
      </c>
    </row>
    <row r="6944" spans="2:8" x14ac:dyDescent="0.25">
      <c r="B6944" s="191" t="s">
        <v>539</v>
      </c>
      <c r="C6944" s="193">
        <v>9</v>
      </c>
      <c r="D6944" s="193">
        <v>1</v>
      </c>
      <c r="E6944" s="193">
        <v>16</v>
      </c>
      <c r="F6944" s="193">
        <v>2</v>
      </c>
      <c r="G6944" s="194">
        <v>2.2052499999999999</v>
      </c>
      <c r="H6944" s="195">
        <v>3.1559699999999999</v>
      </c>
    </row>
    <row r="6945" spans="2:8" x14ac:dyDescent="0.25">
      <c r="B6945" s="191" t="s">
        <v>539</v>
      </c>
      <c r="C6945" s="193">
        <v>9</v>
      </c>
      <c r="D6945" s="193">
        <v>1</v>
      </c>
      <c r="E6945" s="193">
        <v>17</v>
      </c>
      <c r="F6945" s="193">
        <v>2</v>
      </c>
      <c r="G6945" s="194">
        <v>2.1856399999999998</v>
      </c>
      <c r="H6945" s="195">
        <v>3.2334299999999998</v>
      </c>
    </row>
    <row r="6946" spans="2:8" x14ac:dyDescent="0.25">
      <c r="B6946" s="191" t="s">
        <v>539</v>
      </c>
      <c r="C6946" s="193">
        <v>9</v>
      </c>
      <c r="D6946" s="193">
        <v>2</v>
      </c>
      <c r="E6946" s="193">
        <v>15</v>
      </c>
      <c r="F6946" s="193">
        <v>3</v>
      </c>
      <c r="G6946" s="194">
        <v>1.4170100000000001</v>
      </c>
      <c r="H6946" s="195">
        <v>2.2378499999999999</v>
      </c>
    </row>
    <row r="6947" spans="2:8" x14ac:dyDescent="0.25">
      <c r="B6947" s="191" t="s">
        <v>539</v>
      </c>
      <c r="C6947" s="193">
        <v>9</v>
      </c>
      <c r="D6947" s="193">
        <v>2</v>
      </c>
      <c r="E6947" s="193">
        <v>16</v>
      </c>
      <c r="F6947" s="193">
        <v>3</v>
      </c>
      <c r="G6947" s="194">
        <v>1.4787600000000001</v>
      </c>
      <c r="H6947" s="195">
        <v>2.3410199999999999</v>
      </c>
    </row>
    <row r="6948" spans="2:8" x14ac:dyDescent="0.25">
      <c r="B6948" s="191" t="s">
        <v>539</v>
      </c>
      <c r="C6948" s="193">
        <v>9</v>
      </c>
      <c r="D6948" s="193">
        <v>2</v>
      </c>
      <c r="E6948" s="193">
        <v>17</v>
      </c>
      <c r="F6948" s="193">
        <v>3</v>
      </c>
      <c r="G6948" s="194">
        <v>1.44184</v>
      </c>
      <c r="H6948" s="195">
        <v>2.2799700000000001</v>
      </c>
    </row>
    <row r="6949" spans="2:8" x14ac:dyDescent="0.25">
      <c r="B6949" s="191" t="s">
        <v>539</v>
      </c>
      <c r="C6949" s="193">
        <v>9</v>
      </c>
      <c r="D6949" s="193">
        <v>3</v>
      </c>
      <c r="E6949" s="193">
        <v>15</v>
      </c>
      <c r="F6949" s="193">
        <v>4</v>
      </c>
      <c r="G6949" s="194">
        <v>1.3026199999999999</v>
      </c>
      <c r="H6949" s="195">
        <v>1.8596299999999999</v>
      </c>
    </row>
    <row r="6950" spans="2:8" x14ac:dyDescent="0.25">
      <c r="B6950" s="191" t="s">
        <v>539</v>
      </c>
      <c r="C6950" s="193">
        <v>9</v>
      </c>
      <c r="D6950" s="193">
        <v>3</v>
      </c>
      <c r="E6950" s="193">
        <v>16</v>
      </c>
      <c r="F6950" s="193">
        <v>4</v>
      </c>
      <c r="G6950" s="194">
        <v>1.15673</v>
      </c>
      <c r="H6950" s="195">
        <v>1.64442</v>
      </c>
    </row>
    <row r="6951" spans="2:8" x14ac:dyDescent="0.25">
      <c r="B6951" s="191" t="s">
        <v>539</v>
      </c>
      <c r="C6951" s="193">
        <v>9</v>
      </c>
      <c r="D6951" s="193">
        <v>3</v>
      </c>
      <c r="E6951" s="193">
        <v>17</v>
      </c>
      <c r="F6951" s="193">
        <v>4</v>
      </c>
      <c r="G6951" s="194">
        <v>1.0767899999999999</v>
      </c>
      <c r="H6951" s="195">
        <v>1.5689500000000001</v>
      </c>
    </row>
    <row r="6952" spans="2:8" x14ac:dyDescent="0.25">
      <c r="B6952" s="191" t="s">
        <v>1406</v>
      </c>
      <c r="C6952" s="193">
        <v>9</v>
      </c>
      <c r="D6952" s="193">
        <v>1</v>
      </c>
      <c r="E6952" s="193">
        <v>15</v>
      </c>
      <c r="F6952" s="193">
        <v>2</v>
      </c>
      <c r="G6952" s="194">
        <v>2.0637400000000001</v>
      </c>
      <c r="H6952" s="195">
        <v>2.8860999999999999</v>
      </c>
    </row>
    <row r="6953" spans="2:8" x14ac:dyDescent="0.25">
      <c r="B6953" s="191" t="s">
        <v>1406</v>
      </c>
      <c r="C6953" s="193">
        <v>9</v>
      </c>
      <c r="D6953" s="193">
        <v>1</v>
      </c>
      <c r="E6953" s="193">
        <v>16</v>
      </c>
      <c r="F6953" s="193">
        <v>2</v>
      </c>
      <c r="G6953" s="194">
        <v>1.99604</v>
      </c>
      <c r="H6953" s="195">
        <v>2.85656</v>
      </c>
    </row>
    <row r="6954" spans="2:8" x14ac:dyDescent="0.25">
      <c r="B6954" s="191" t="s">
        <v>1406</v>
      </c>
      <c r="C6954" s="193">
        <v>9</v>
      </c>
      <c r="D6954" s="193">
        <v>1</v>
      </c>
      <c r="E6954" s="193">
        <v>17</v>
      </c>
      <c r="F6954" s="193">
        <v>2</v>
      </c>
      <c r="G6954" s="194">
        <v>1.9782900000000001</v>
      </c>
      <c r="H6954" s="195">
        <v>2.9266800000000002</v>
      </c>
    </row>
    <row r="6955" spans="2:8" x14ac:dyDescent="0.25">
      <c r="B6955" s="191" t="s">
        <v>1406</v>
      </c>
      <c r="C6955" s="193">
        <v>9</v>
      </c>
      <c r="D6955" s="193">
        <v>2</v>
      </c>
      <c r="E6955" s="193">
        <v>15</v>
      </c>
      <c r="F6955" s="193">
        <v>3</v>
      </c>
      <c r="G6955" s="194">
        <v>1.2825800000000001</v>
      </c>
      <c r="H6955" s="195">
        <v>2.0255399999999999</v>
      </c>
    </row>
    <row r="6956" spans="2:8" x14ac:dyDescent="0.25">
      <c r="B6956" s="191" t="s">
        <v>1406</v>
      </c>
      <c r="C6956" s="193">
        <v>9</v>
      </c>
      <c r="D6956" s="193">
        <v>2</v>
      </c>
      <c r="E6956" s="193">
        <v>16</v>
      </c>
      <c r="F6956" s="193">
        <v>3</v>
      </c>
      <c r="G6956" s="194">
        <v>1.3384799999999999</v>
      </c>
      <c r="H6956" s="195">
        <v>2.1189300000000002</v>
      </c>
    </row>
    <row r="6957" spans="2:8" x14ac:dyDescent="0.25">
      <c r="B6957" s="191" t="s">
        <v>1406</v>
      </c>
      <c r="C6957" s="193">
        <v>9</v>
      </c>
      <c r="D6957" s="193">
        <v>2</v>
      </c>
      <c r="E6957" s="193">
        <v>17</v>
      </c>
      <c r="F6957" s="193">
        <v>3</v>
      </c>
      <c r="G6957" s="194">
        <v>1.30505</v>
      </c>
      <c r="H6957" s="195">
        <v>2.0636700000000001</v>
      </c>
    </row>
    <row r="6958" spans="2:8" x14ac:dyDescent="0.25">
      <c r="B6958" s="191" t="s">
        <v>1406</v>
      </c>
      <c r="C6958" s="193">
        <v>9</v>
      </c>
      <c r="D6958" s="193">
        <v>3</v>
      </c>
      <c r="E6958" s="193">
        <v>15</v>
      </c>
      <c r="F6958" s="193">
        <v>4</v>
      </c>
      <c r="G6958" s="194">
        <v>1.1790400000000001</v>
      </c>
      <c r="H6958" s="195">
        <v>1.6832100000000001</v>
      </c>
    </row>
    <row r="6959" spans="2:8" x14ac:dyDescent="0.25">
      <c r="B6959" s="191" t="s">
        <v>1406</v>
      </c>
      <c r="C6959" s="193">
        <v>9</v>
      </c>
      <c r="D6959" s="193">
        <v>3</v>
      </c>
      <c r="E6959" s="193">
        <v>16</v>
      </c>
      <c r="F6959" s="193">
        <v>4</v>
      </c>
      <c r="G6959" s="194">
        <v>1.0469900000000001</v>
      </c>
      <c r="H6959" s="195">
        <v>1.4884200000000001</v>
      </c>
    </row>
    <row r="6960" spans="2:8" x14ac:dyDescent="0.25">
      <c r="B6960" s="191" t="s">
        <v>1406</v>
      </c>
      <c r="C6960" s="193">
        <v>9</v>
      </c>
      <c r="D6960" s="193">
        <v>3</v>
      </c>
      <c r="E6960" s="193">
        <v>17</v>
      </c>
      <c r="F6960" s="193">
        <v>4</v>
      </c>
      <c r="G6960" s="194">
        <v>0.974634</v>
      </c>
      <c r="H6960" s="195">
        <v>1.42011</v>
      </c>
    </row>
    <row r="6961" spans="2:8" x14ac:dyDescent="0.25">
      <c r="B6961" s="191" t="s">
        <v>1407</v>
      </c>
      <c r="C6961" s="193">
        <v>9</v>
      </c>
      <c r="D6961" s="193">
        <v>1</v>
      </c>
      <c r="E6961" s="193">
        <v>15</v>
      </c>
      <c r="F6961" s="193">
        <v>2</v>
      </c>
      <c r="G6961" s="194">
        <v>2.1413899999999999</v>
      </c>
      <c r="H6961" s="195">
        <v>2.9946799999999998</v>
      </c>
    </row>
    <row r="6962" spans="2:8" x14ac:dyDescent="0.25">
      <c r="B6962" s="191" t="s">
        <v>1407</v>
      </c>
      <c r="C6962" s="193">
        <v>9</v>
      </c>
      <c r="D6962" s="193">
        <v>1</v>
      </c>
      <c r="E6962" s="193">
        <v>16</v>
      </c>
      <c r="F6962" s="193">
        <v>2</v>
      </c>
      <c r="G6962" s="194">
        <v>2.0711400000000002</v>
      </c>
      <c r="H6962" s="195">
        <v>2.9640399999999998</v>
      </c>
    </row>
    <row r="6963" spans="2:8" x14ac:dyDescent="0.25">
      <c r="B6963" s="191" t="s">
        <v>1407</v>
      </c>
      <c r="C6963" s="193">
        <v>9</v>
      </c>
      <c r="D6963" s="193">
        <v>1</v>
      </c>
      <c r="E6963" s="193">
        <v>17</v>
      </c>
      <c r="F6963" s="193">
        <v>2</v>
      </c>
      <c r="G6963" s="194">
        <v>2.0527199999999999</v>
      </c>
      <c r="H6963" s="195">
        <v>3.0367999999999999</v>
      </c>
    </row>
    <row r="6964" spans="2:8" x14ac:dyDescent="0.25">
      <c r="B6964" s="191" t="s">
        <v>1407</v>
      </c>
      <c r="C6964" s="193">
        <v>9</v>
      </c>
      <c r="D6964" s="193">
        <v>2</v>
      </c>
      <c r="E6964" s="193">
        <v>15</v>
      </c>
      <c r="F6964" s="193">
        <v>3</v>
      </c>
      <c r="G6964" s="194">
        <v>1.33084</v>
      </c>
      <c r="H6964" s="195">
        <v>2.10175</v>
      </c>
    </row>
    <row r="6965" spans="2:8" x14ac:dyDescent="0.25">
      <c r="B6965" s="191" t="s">
        <v>1407</v>
      </c>
      <c r="C6965" s="193">
        <v>9</v>
      </c>
      <c r="D6965" s="193">
        <v>2</v>
      </c>
      <c r="E6965" s="193">
        <v>16</v>
      </c>
      <c r="F6965" s="193">
        <v>3</v>
      </c>
      <c r="G6965" s="194">
        <v>1.3888400000000001</v>
      </c>
      <c r="H6965" s="195">
        <v>2.1986500000000002</v>
      </c>
    </row>
    <row r="6966" spans="2:8" x14ac:dyDescent="0.25">
      <c r="B6966" s="191" t="s">
        <v>1407</v>
      </c>
      <c r="C6966" s="193">
        <v>9</v>
      </c>
      <c r="D6966" s="193">
        <v>2</v>
      </c>
      <c r="E6966" s="193">
        <v>17</v>
      </c>
      <c r="F6966" s="193">
        <v>3</v>
      </c>
      <c r="G6966" s="194">
        <v>1.35416</v>
      </c>
      <c r="H6966" s="195">
        <v>2.1413199999999999</v>
      </c>
    </row>
    <row r="6967" spans="2:8" x14ac:dyDescent="0.25">
      <c r="B6967" s="191" t="s">
        <v>1407</v>
      </c>
      <c r="C6967" s="193">
        <v>9</v>
      </c>
      <c r="D6967" s="193">
        <v>3</v>
      </c>
      <c r="E6967" s="193">
        <v>15</v>
      </c>
      <c r="F6967" s="193">
        <v>4</v>
      </c>
      <c r="G6967" s="194">
        <v>1.2234</v>
      </c>
      <c r="H6967" s="195">
        <v>1.74654</v>
      </c>
    </row>
    <row r="6968" spans="2:8" x14ac:dyDescent="0.25">
      <c r="B6968" s="191" t="s">
        <v>1407</v>
      </c>
      <c r="C6968" s="193">
        <v>9</v>
      </c>
      <c r="D6968" s="193">
        <v>3</v>
      </c>
      <c r="E6968" s="193">
        <v>16</v>
      </c>
      <c r="F6968" s="193">
        <v>4</v>
      </c>
      <c r="G6968" s="194">
        <v>1.0863799999999999</v>
      </c>
      <c r="H6968" s="195">
        <v>1.5444199999999999</v>
      </c>
    </row>
    <row r="6969" spans="2:8" x14ac:dyDescent="0.25">
      <c r="B6969" s="191" t="s">
        <v>1407</v>
      </c>
      <c r="C6969" s="193">
        <v>9</v>
      </c>
      <c r="D6969" s="193">
        <v>3</v>
      </c>
      <c r="E6969" s="193">
        <v>17</v>
      </c>
      <c r="F6969" s="193">
        <v>4</v>
      </c>
      <c r="G6969" s="194">
        <v>1.0113000000000001</v>
      </c>
      <c r="H6969" s="195">
        <v>1.4735400000000001</v>
      </c>
    </row>
    <row r="6970" spans="2:8" x14ac:dyDescent="0.25">
      <c r="B6970" s="191" t="s">
        <v>540</v>
      </c>
      <c r="C6970" s="193">
        <v>9</v>
      </c>
      <c r="D6970" s="193">
        <v>1</v>
      </c>
      <c r="E6970" s="193">
        <v>15</v>
      </c>
      <c r="F6970" s="193">
        <v>2</v>
      </c>
      <c r="G6970" s="194">
        <v>2.1413899999999999</v>
      </c>
      <c r="H6970" s="195">
        <v>2.9946799999999998</v>
      </c>
    </row>
    <row r="6971" spans="2:8" x14ac:dyDescent="0.25">
      <c r="B6971" s="191" t="s">
        <v>540</v>
      </c>
      <c r="C6971" s="193">
        <v>9</v>
      </c>
      <c r="D6971" s="193">
        <v>1</v>
      </c>
      <c r="E6971" s="193">
        <v>16</v>
      </c>
      <c r="F6971" s="193">
        <v>2</v>
      </c>
      <c r="G6971" s="194">
        <v>2.0711400000000002</v>
      </c>
      <c r="H6971" s="195">
        <v>2.9640399999999998</v>
      </c>
    </row>
    <row r="6972" spans="2:8" x14ac:dyDescent="0.25">
      <c r="B6972" s="191" t="s">
        <v>540</v>
      </c>
      <c r="C6972" s="193">
        <v>9</v>
      </c>
      <c r="D6972" s="193">
        <v>1</v>
      </c>
      <c r="E6972" s="193">
        <v>17</v>
      </c>
      <c r="F6972" s="193">
        <v>2</v>
      </c>
      <c r="G6972" s="194">
        <v>2.0527199999999999</v>
      </c>
      <c r="H6972" s="195">
        <v>3.0367999999999999</v>
      </c>
    </row>
    <row r="6973" spans="2:8" x14ac:dyDescent="0.25">
      <c r="B6973" s="191" t="s">
        <v>540</v>
      </c>
      <c r="C6973" s="193">
        <v>9</v>
      </c>
      <c r="D6973" s="193">
        <v>2</v>
      </c>
      <c r="E6973" s="193">
        <v>15</v>
      </c>
      <c r="F6973" s="193">
        <v>3</v>
      </c>
      <c r="G6973" s="194">
        <v>1.33084</v>
      </c>
      <c r="H6973" s="195">
        <v>2.10175</v>
      </c>
    </row>
    <row r="6974" spans="2:8" x14ac:dyDescent="0.25">
      <c r="B6974" s="191" t="s">
        <v>540</v>
      </c>
      <c r="C6974" s="193">
        <v>9</v>
      </c>
      <c r="D6974" s="193">
        <v>2</v>
      </c>
      <c r="E6974" s="193">
        <v>16</v>
      </c>
      <c r="F6974" s="193">
        <v>3</v>
      </c>
      <c r="G6974" s="194">
        <v>1.3888400000000001</v>
      </c>
      <c r="H6974" s="195">
        <v>2.1986500000000002</v>
      </c>
    </row>
    <row r="6975" spans="2:8" x14ac:dyDescent="0.25">
      <c r="B6975" s="191" t="s">
        <v>540</v>
      </c>
      <c r="C6975" s="193">
        <v>9</v>
      </c>
      <c r="D6975" s="193">
        <v>2</v>
      </c>
      <c r="E6975" s="193">
        <v>17</v>
      </c>
      <c r="F6975" s="193">
        <v>3</v>
      </c>
      <c r="G6975" s="194">
        <v>1.35416</v>
      </c>
      <c r="H6975" s="195">
        <v>2.1413199999999999</v>
      </c>
    </row>
    <row r="6976" spans="2:8" x14ac:dyDescent="0.25">
      <c r="B6976" s="191" t="s">
        <v>540</v>
      </c>
      <c r="C6976" s="193">
        <v>9</v>
      </c>
      <c r="D6976" s="193">
        <v>3</v>
      </c>
      <c r="E6976" s="193">
        <v>15</v>
      </c>
      <c r="F6976" s="193">
        <v>4</v>
      </c>
      <c r="G6976" s="194">
        <v>1.2234</v>
      </c>
      <c r="H6976" s="195">
        <v>1.74654</v>
      </c>
    </row>
    <row r="6977" spans="2:8" x14ac:dyDescent="0.25">
      <c r="B6977" s="191" t="s">
        <v>540</v>
      </c>
      <c r="C6977" s="193">
        <v>9</v>
      </c>
      <c r="D6977" s="193">
        <v>3</v>
      </c>
      <c r="E6977" s="193">
        <v>16</v>
      </c>
      <c r="F6977" s="193">
        <v>4</v>
      </c>
      <c r="G6977" s="194">
        <v>1.0863799999999999</v>
      </c>
      <c r="H6977" s="195">
        <v>1.5444199999999999</v>
      </c>
    </row>
    <row r="6978" spans="2:8" x14ac:dyDescent="0.25">
      <c r="B6978" s="191" t="s">
        <v>540</v>
      </c>
      <c r="C6978" s="193">
        <v>9</v>
      </c>
      <c r="D6978" s="193">
        <v>3</v>
      </c>
      <c r="E6978" s="193">
        <v>17</v>
      </c>
      <c r="F6978" s="193">
        <v>4</v>
      </c>
      <c r="G6978" s="194">
        <v>1.0113000000000001</v>
      </c>
      <c r="H6978" s="195">
        <v>1.4735400000000001</v>
      </c>
    </row>
    <row r="6979" spans="2:8" x14ac:dyDescent="0.25">
      <c r="B6979" s="191" t="s">
        <v>1408</v>
      </c>
      <c r="C6979" s="193">
        <v>9</v>
      </c>
      <c r="D6979" s="193">
        <v>1</v>
      </c>
      <c r="E6979" s="193">
        <v>15</v>
      </c>
      <c r="F6979" s="193">
        <v>2</v>
      </c>
      <c r="G6979" s="194">
        <v>1.9281999999999999</v>
      </c>
      <c r="H6979" s="195">
        <v>2.6965499999999998</v>
      </c>
    </row>
    <row r="6980" spans="2:8" x14ac:dyDescent="0.25">
      <c r="B6980" s="191" t="s">
        <v>1408</v>
      </c>
      <c r="C6980" s="193">
        <v>9</v>
      </c>
      <c r="D6980" s="193">
        <v>1</v>
      </c>
      <c r="E6980" s="193">
        <v>16</v>
      </c>
      <c r="F6980" s="193">
        <v>2</v>
      </c>
      <c r="G6980" s="194">
        <v>1.8649500000000001</v>
      </c>
      <c r="H6980" s="195">
        <v>2.6689600000000002</v>
      </c>
    </row>
    <row r="6981" spans="2:8" x14ac:dyDescent="0.25">
      <c r="B6981" s="191" t="s">
        <v>1408</v>
      </c>
      <c r="C6981" s="193">
        <v>9</v>
      </c>
      <c r="D6981" s="193">
        <v>1</v>
      </c>
      <c r="E6981" s="193">
        <v>17</v>
      </c>
      <c r="F6981" s="193">
        <v>2</v>
      </c>
      <c r="G6981" s="194">
        <v>1.8483700000000001</v>
      </c>
      <c r="H6981" s="195">
        <v>2.73447</v>
      </c>
    </row>
    <row r="6982" spans="2:8" x14ac:dyDescent="0.25">
      <c r="B6982" s="191" t="s">
        <v>1408</v>
      </c>
      <c r="C6982" s="193">
        <v>9</v>
      </c>
      <c r="D6982" s="193">
        <v>2</v>
      </c>
      <c r="E6982" s="193">
        <v>15</v>
      </c>
      <c r="F6982" s="193">
        <v>3</v>
      </c>
      <c r="G6982" s="194">
        <v>1.19835</v>
      </c>
      <c r="H6982" s="195">
        <v>1.8925099999999999</v>
      </c>
    </row>
    <row r="6983" spans="2:8" x14ac:dyDescent="0.25">
      <c r="B6983" s="191" t="s">
        <v>1408</v>
      </c>
      <c r="C6983" s="193">
        <v>9</v>
      </c>
      <c r="D6983" s="193">
        <v>2</v>
      </c>
      <c r="E6983" s="193">
        <v>16</v>
      </c>
      <c r="F6983" s="193">
        <v>3</v>
      </c>
      <c r="G6983" s="194">
        <v>1.25057</v>
      </c>
      <c r="H6983" s="195">
        <v>1.97976</v>
      </c>
    </row>
    <row r="6984" spans="2:8" x14ac:dyDescent="0.25">
      <c r="B6984" s="191" t="s">
        <v>1408</v>
      </c>
      <c r="C6984" s="193">
        <v>9</v>
      </c>
      <c r="D6984" s="193">
        <v>2</v>
      </c>
      <c r="E6984" s="193">
        <v>17</v>
      </c>
      <c r="F6984" s="193">
        <v>3</v>
      </c>
      <c r="G6984" s="194">
        <v>1.2193400000000001</v>
      </c>
      <c r="H6984" s="195">
        <v>1.92814</v>
      </c>
    </row>
    <row r="6985" spans="2:8" x14ac:dyDescent="0.25">
      <c r="B6985" s="191" t="s">
        <v>1408</v>
      </c>
      <c r="C6985" s="193">
        <v>9</v>
      </c>
      <c r="D6985" s="193">
        <v>3</v>
      </c>
      <c r="E6985" s="193">
        <v>15</v>
      </c>
      <c r="F6985" s="193">
        <v>4</v>
      </c>
      <c r="G6985" s="194">
        <v>1.1015999999999999</v>
      </c>
      <c r="H6985" s="195">
        <v>1.57267</v>
      </c>
    </row>
    <row r="6986" spans="2:8" x14ac:dyDescent="0.25">
      <c r="B6986" s="191" t="s">
        <v>1408</v>
      </c>
      <c r="C6986" s="193">
        <v>9</v>
      </c>
      <c r="D6986" s="193">
        <v>3</v>
      </c>
      <c r="E6986" s="193">
        <v>16</v>
      </c>
      <c r="F6986" s="193">
        <v>4</v>
      </c>
      <c r="G6986" s="194">
        <v>0.97822900000000002</v>
      </c>
      <c r="H6986" s="195">
        <v>1.39066</v>
      </c>
    </row>
    <row r="6987" spans="2:8" x14ac:dyDescent="0.25">
      <c r="B6987" s="191" t="s">
        <v>1408</v>
      </c>
      <c r="C6987" s="193">
        <v>9</v>
      </c>
      <c r="D6987" s="193">
        <v>3</v>
      </c>
      <c r="E6987" s="193">
        <v>17</v>
      </c>
      <c r="F6987" s="193">
        <v>4</v>
      </c>
      <c r="G6987" s="194">
        <v>0.91062399999999999</v>
      </c>
      <c r="H6987" s="195">
        <v>1.32684</v>
      </c>
    </row>
    <row r="6988" spans="2:8" x14ac:dyDescent="0.25">
      <c r="B6988" s="191" t="s">
        <v>1409</v>
      </c>
      <c r="C6988" s="193">
        <v>9</v>
      </c>
      <c r="D6988" s="193">
        <v>1</v>
      </c>
      <c r="E6988" s="193">
        <v>15</v>
      </c>
      <c r="F6988" s="193">
        <v>2</v>
      </c>
      <c r="G6988" s="194">
        <v>2.5095499999999999</v>
      </c>
      <c r="H6988" s="195">
        <v>3.6388400000000001</v>
      </c>
    </row>
    <row r="6989" spans="2:8" x14ac:dyDescent="0.25">
      <c r="B6989" s="191" t="s">
        <v>1409</v>
      </c>
      <c r="C6989" s="193">
        <v>9</v>
      </c>
      <c r="D6989" s="193">
        <v>1</v>
      </c>
      <c r="E6989" s="193">
        <v>16</v>
      </c>
      <c r="F6989" s="193">
        <v>2</v>
      </c>
      <c r="G6989" s="194">
        <v>2.4506199999999998</v>
      </c>
      <c r="H6989" s="195">
        <v>3.6097199999999998</v>
      </c>
    </row>
    <row r="6990" spans="2:8" x14ac:dyDescent="0.25">
      <c r="B6990" s="191" t="s">
        <v>1409</v>
      </c>
      <c r="C6990" s="193">
        <v>9</v>
      </c>
      <c r="D6990" s="193">
        <v>1</v>
      </c>
      <c r="E6990" s="193">
        <v>17</v>
      </c>
      <c r="F6990" s="193">
        <v>2</v>
      </c>
      <c r="G6990" s="194">
        <v>2.44631</v>
      </c>
      <c r="H6990" s="195">
        <v>3.70384</v>
      </c>
    </row>
    <row r="6991" spans="2:8" x14ac:dyDescent="0.25">
      <c r="B6991" s="191" t="s">
        <v>1409</v>
      </c>
      <c r="C6991" s="193">
        <v>9</v>
      </c>
      <c r="D6991" s="193">
        <v>2</v>
      </c>
      <c r="E6991" s="193">
        <v>15</v>
      </c>
      <c r="F6991" s="193">
        <v>3</v>
      </c>
      <c r="G6991" s="194">
        <v>1.72919</v>
      </c>
      <c r="H6991" s="195">
        <v>2.7940200000000002</v>
      </c>
    </row>
    <row r="6992" spans="2:8" x14ac:dyDescent="0.25">
      <c r="B6992" s="191" t="s">
        <v>1409</v>
      </c>
      <c r="C6992" s="193">
        <v>9</v>
      </c>
      <c r="D6992" s="193">
        <v>2</v>
      </c>
      <c r="E6992" s="193">
        <v>16</v>
      </c>
      <c r="F6992" s="193">
        <v>3</v>
      </c>
      <c r="G6992" s="194">
        <v>1.7892999999999999</v>
      </c>
      <c r="H6992" s="195">
        <v>2.8850699999999998</v>
      </c>
    </row>
    <row r="6993" spans="2:8" x14ac:dyDescent="0.25">
      <c r="B6993" s="191" t="s">
        <v>1409</v>
      </c>
      <c r="C6993" s="193">
        <v>9</v>
      </c>
      <c r="D6993" s="193">
        <v>2</v>
      </c>
      <c r="E6993" s="193">
        <v>17</v>
      </c>
      <c r="F6993" s="193">
        <v>3</v>
      </c>
      <c r="G6993" s="194">
        <v>1.74054</v>
      </c>
      <c r="H6993" s="195">
        <v>2.7914400000000001</v>
      </c>
    </row>
    <row r="6994" spans="2:8" x14ac:dyDescent="0.25">
      <c r="B6994" s="191" t="s">
        <v>1409</v>
      </c>
      <c r="C6994" s="193">
        <v>9</v>
      </c>
      <c r="D6994" s="193">
        <v>3</v>
      </c>
      <c r="E6994" s="193">
        <v>15</v>
      </c>
      <c r="F6994" s="193">
        <v>4</v>
      </c>
      <c r="G6994" s="194">
        <v>1.53135</v>
      </c>
      <c r="H6994" s="195">
        <v>2.2244600000000001</v>
      </c>
    </row>
    <row r="6995" spans="2:8" x14ac:dyDescent="0.25">
      <c r="B6995" s="191" t="s">
        <v>1409</v>
      </c>
      <c r="C6995" s="193">
        <v>9</v>
      </c>
      <c r="D6995" s="193">
        <v>3</v>
      </c>
      <c r="E6995" s="193">
        <v>16</v>
      </c>
      <c r="F6995" s="193">
        <v>4</v>
      </c>
      <c r="G6995" s="194">
        <v>1.3569500000000001</v>
      </c>
      <c r="H6995" s="195">
        <v>1.9526600000000001</v>
      </c>
    </row>
    <row r="6996" spans="2:8" x14ac:dyDescent="0.25">
      <c r="B6996" s="191" t="s">
        <v>1409</v>
      </c>
      <c r="C6996" s="193">
        <v>9</v>
      </c>
      <c r="D6996" s="193">
        <v>3</v>
      </c>
      <c r="E6996" s="193">
        <v>17</v>
      </c>
      <c r="F6996" s="193">
        <v>4</v>
      </c>
      <c r="G6996" s="194">
        <v>1.26536</v>
      </c>
      <c r="H6996" s="195">
        <v>1.8569599999999999</v>
      </c>
    </row>
    <row r="6997" spans="2:8" x14ac:dyDescent="0.25">
      <c r="B6997" s="191" t="s">
        <v>541</v>
      </c>
      <c r="C6997" s="193">
        <v>9</v>
      </c>
      <c r="D6997" s="193">
        <v>1</v>
      </c>
      <c r="E6997" s="193">
        <v>15</v>
      </c>
      <c r="F6997" s="193">
        <v>2</v>
      </c>
      <c r="G6997" s="194">
        <v>2.5095499999999999</v>
      </c>
      <c r="H6997" s="195">
        <v>3.6388400000000001</v>
      </c>
    </row>
    <row r="6998" spans="2:8" x14ac:dyDescent="0.25">
      <c r="B6998" s="191" t="s">
        <v>541</v>
      </c>
      <c r="C6998" s="193">
        <v>9</v>
      </c>
      <c r="D6998" s="193">
        <v>1</v>
      </c>
      <c r="E6998" s="193">
        <v>16</v>
      </c>
      <c r="F6998" s="193">
        <v>2</v>
      </c>
      <c r="G6998" s="194">
        <v>2.4506199999999998</v>
      </c>
      <c r="H6998" s="195">
        <v>3.6097199999999998</v>
      </c>
    </row>
    <row r="6999" spans="2:8" x14ac:dyDescent="0.25">
      <c r="B6999" s="191" t="s">
        <v>541</v>
      </c>
      <c r="C6999" s="193">
        <v>9</v>
      </c>
      <c r="D6999" s="193">
        <v>1</v>
      </c>
      <c r="E6999" s="193">
        <v>17</v>
      </c>
      <c r="F6999" s="193">
        <v>2</v>
      </c>
      <c r="G6999" s="194">
        <v>2.44631</v>
      </c>
      <c r="H6999" s="195">
        <v>3.70384</v>
      </c>
    </row>
    <row r="7000" spans="2:8" x14ac:dyDescent="0.25">
      <c r="B7000" s="191" t="s">
        <v>541</v>
      </c>
      <c r="C7000" s="193">
        <v>9</v>
      </c>
      <c r="D7000" s="193">
        <v>2</v>
      </c>
      <c r="E7000" s="193">
        <v>15</v>
      </c>
      <c r="F7000" s="193">
        <v>3</v>
      </c>
      <c r="G7000" s="194">
        <v>1.72919</v>
      </c>
      <c r="H7000" s="195">
        <v>2.7940200000000002</v>
      </c>
    </row>
    <row r="7001" spans="2:8" x14ac:dyDescent="0.25">
      <c r="B7001" s="191" t="s">
        <v>541</v>
      </c>
      <c r="C7001" s="193">
        <v>9</v>
      </c>
      <c r="D7001" s="193">
        <v>2</v>
      </c>
      <c r="E7001" s="193">
        <v>16</v>
      </c>
      <c r="F7001" s="193">
        <v>3</v>
      </c>
      <c r="G7001" s="194">
        <v>1.7892999999999999</v>
      </c>
      <c r="H7001" s="195">
        <v>2.8850699999999998</v>
      </c>
    </row>
    <row r="7002" spans="2:8" x14ac:dyDescent="0.25">
      <c r="B7002" s="191" t="s">
        <v>541</v>
      </c>
      <c r="C7002" s="193">
        <v>9</v>
      </c>
      <c r="D7002" s="193">
        <v>2</v>
      </c>
      <c r="E7002" s="193">
        <v>17</v>
      </c>
      <c r="F7002" s="193">
        <v>3</v>
      </c>
      <c r="G7002" s="194">
        <v>1.74054</v>
      </c>
      <c r="H7002" s="195">
        <v>2.7914400000000001</v>
      </c>
    </row>
    <row r="7003" spans="2:8" x14ac:dyDescent="0.25">
      <c r="B7003" s="191" t="s">
        <v>541</v>
      </c>
      <c r="C7003" s="193">
        <v>9</v>
      </c>
      <c r="D7003" s="193">
        <v>3</v>
      </c>
      <c r="E7003" s="193">
        <v>15</v>
      </c>
      <c r="F7003" s="193">
        <v>4</v>
      </c>
      <c r="G7003" s="194">
        <v>1.53135</v>
      </c>
      <c r="H7003" s="195">
        <v>2.2244600000000001</v>
      </c>
    </row>
    <row r="7004" spans="2:8" x14ac:dyDescent="0.25">
      <c r="B7004" s="191" t="s">
        <v>541</v>
      </c>
      <c r="C7004" s="193">
        <v>9</v>
      </c>
      <c r="D7004" s="193">
        <v>3</v>
      </c>
      <c r="E7004" s="193">
        <v>16</v>
      </c>
      <c r="F7004" s="193">
        <v>4</v>
      </c>
      <c r="G7004" s="194">
        <v>1.3569500000000001</v>
      </c>
      <c r="H7004" s="195">
        <v>1.9526600000000001</v>
      </c>
    </row>
    <row r="7005" spans="2:8" x14ac:dyDescent="0.25">
      <c r="B7005" s="191" t="s">
        <v>541</v>
      </c>
      <c r="C7005" s="193">
        <v>9</v>
      </c>
      <c r="D7005" s="193">
        <v>3</v>
      </c>
      <c r="E7005" s="193">
        <v>17</v>
      </c>
      <c r="F7005" s="193">
        <v>4</v>
      </c>
      <c r="G7005" s="194">
        <v>1.26536</v>
      </c>
      <c r="H7005" s="195">
        <v>1.8569599999999999</v>
      </c>
    </row>
    <row r="7006" spans="2:8" x14ac:dyDescent="0.25">
      <c r="B7006" s="191" t="s">
        <v>1410</v>
      </c>
      <c r="C7006" s="193">
        <v>9</v>
      </c>
      <c r="D7006" s="193">
        <v>1</v>
      </c>
      <c r="E7006" s="193">
        <v>15</v>
      </c>
      <c r="F7006" s="193">
        <v>2</v>
      </c>
      <c r="G7006" s="194">
        <v>2.1897700000000002</v>
      </c>
      <c r="H7006" s="195">
        <v>3.17516</v>
      </c>
    </row>
    <row r="7007" spans="2:8" x14ac:dyDescent="0.25">
      <c r="B7007" s="191" t="s">
        <v>1410</v>
      </c>
      <c r="C7007" s="193">
        <v>9</v>
      </c>
      <c r="D7007" s="193">
        <v>1</v>
      </c>
      <c r="E7007" s="193">
        <v>16</v>
      </c>
      <c r="F7007" s="193">
        <v>2</v>
      </c>
      <c r="G7007" s="194">
        <v>2.13835</v>
      </c>
      <c r="H7007" s="195">
        <v>3.14975</v>
      </c>
    </row>
    <row r="7008" spans="2:8" x14ac:dyDescent="0.25">
      <c r="B7008" s="191" t="s">
        <v>1410</v>
      </c>
      <c r="C7008" s="193">
        <v>9</v>
      </c>
      <c r="D7008" s="193">
        <v>1</v>
      </c>
      <c r="E7008" s="193">
        <v>17</v>
      </c>
      <c r="F7008" s="193">
        <v>2</v>
      </c>
      <c r="G7008" s="194">
        <v>2.1345900000000002</v>
      </c>
      <c r="H7008" s="195">
        <v>3.2318799999999999</v>
      </c>
    </row>
    <row r="7009" spans="2:8" x14ac:dyDescent="0.25">
      <c r="B7009" s="191" t="s">
        <v>1410</v>
      </c>
      <c r="C7009" s="193">
        <v>9</v>
      </c>
      <c r="D7009" s="193">
        <v>2</v>
      </c>
      <c r="E7009" s="193">
        <v>15</v>
      </c>
      <c r="F7009" s="193">
        <v>3</v>
      </c>
      <c r="G7009" s="194">
        <v>1.50885</v>
      </c>
      <c r="H7009" s="195">
        <v>2.4379900000000001</v>
      </c>
    </row>
    <row r="7010" spans="2:8" x14ac:dyDescent="0.25">
      <c r="B7010" s="191" t="s">
        <v>1410</v>
      </c>
      <c r="C7010" s="193">
        <v>9</v>
      </c>
      <c r="D7010" s="193">
        <v>2</v>
      </c>
      <c r="E7010" s="193">
        <v>16</v>
      </c>
      <c r="F7010" s="193">
        <v>3</v>
      </c>
      <c r="G7010" s="194">
        <v>1.5612900000000001</v>
      </c>
      <c r="H7010" s="195">
        <v>2.5174400000000001</v>
      </c>
    </row>
    <row r="7011" spans="2:8" x14ac:dyDescent="0.25">
      <c r="B7011" s="191" t="s">
        <v>1410</v>
      </c>
      <c r="C7011" s="193">
        <v>9</v>
      </c>
      <c r="D7011" s="193">
        <v>2</v>
      </c>
      <c r="E7011" s="193">
        <v>17</v>
      </c>
      <c r="F7011" s="193">
        <v>3</v>
      </c>
      <c r="G7011" s="194">
        <v>1.51875</v>
      </c>
      <c r="H7011" s="195">
        <v>2.43574</v>
      </c>
    </row>
    <row r="7012" spans="2:8" x14ac:dyDescent="0.25">
      <c r="B7012" s="191" t="s">
        <v>1410</v>
      </c>
      <c r="C7012" s="193">
        <v>9</v>
      </c>
      <c r="D7012" s="193">
        <v>3</v>
      </c>
      <c r="E7012" s="193">
        <v>15</v>
      </c>
      <c r="F7012" s="193">
        <v>4</v>
      </c>
      <c r="G7012" s="194">
        <v>1.33622</v>
      </c>
      <c r="H7012" s="195">
        <v>1.9410099999999999</v>
      </c>
    </row>
    <row r="7013" spans="2:8" x14ac:dyDescent="0.25">
      <c r="B7013" s="191" t="s">
        <v>1410</v>
      </c>
      <c r="C7013" s="193">
        <v>9</v>
      </c>
      <c r="D7013" s="193">
        <v>3</v>
      </c>
      <c r="E7013" s="193">
        <v>16</v>
      </c>
      <c r="F7013" s="193">
        <v>4</v>
      </c>
      <c r="G7013" s="194">
        <v>1.18404</v>
      </c>
      <c r="H7013" s="195">
        <v>1.70384</v>
      </c>
    </row>
    <row r="7014" spans="2:8" x14ac:dyDescent="0.25">
      <c r="B7014" s="191" t="s">
        <v>1410</v>
      </c>
      <c r="C7014" s="193">
        <v>9</v>
      </c>
      <c r="D7014" s="193">
        <v>3</v>
      </c>
      <c r="E7014" s="193">
        <v>17</v>
      </c>
      <c r="F7014" s="193">
        <v>4</v>
      </c>
      <c r="G7014" s="194">
        <v>1.10412</v>
      </c>
      <c r="H7014" s="195">
        <v>1.6203399999999999</v>
      </c>
    </row>
    <row r="7015" spans="2:8" x14ac:dyDescent="0.25">
      <c r="B7015" s="191" t="s">
        <v>1411</v>
      </c>
      <c r="C7015" s="193">
        <v>9</v>
      </c>
      <c r="D7015" s="193">
        <v>1</v>
      </c>
      <c r="E7015" s="193">
        <v>15</v>
      </c>
      <c r="F7015" s="193">
        <v>2</v>
      </c>
      <c r="G7015" s="194">
        <v>2.0962499999999999</v>
      </c>
      <c r="H7015" s="195">
        <v>3.0519599999999998</v>
      </c>
    </row>
    <row r="7016" spans="2:8" x14ac:dyDescent="0.25">
      <c r="B7016" s="191" t="s">
        <v>1411</v>
      </c>
      <c r="C7016" s="193">
        <v>9</v>
      </c>
      <c r="D7016" s="193">
        <v>1</v>
      </c>
      <c r="E7016" s="193">
        <v>16</v>
      </c>
      <c r="F7016" s="193">
        <v>2</v>
      </c>
      <c r="G7016" s="194">
        <v>2.0448</v>
      </c>
      <c r="H7016" s="195">
        <v>3.0289000000000001</v>
      </c>
    </row>
    <row r="7017" spans="2:8" x14ac:dyDescent="0.25">
      <c r="B7017" s="191" t="s">
        <v>1411</v>
      </c>
      <c r="C7017" s="193">
        <v>9</v>
      </c>
      <c r="D7017" s="193">
        <v>1</v>
      </c>
      <c r="E7017" s="193">
        <v>17</v>
      </c>
      <c r="F7017" s="193">
        <v>2</v>
      </c>
      <c r="G7017" s="194">
        <v>2.0442399999999998</v>
      </c>
      <c r="H7017" s="195">
        <v>3.11375</v>
      </c>
    </row>
    <row r="7018" spans="2:8" x14ac:dyDescent="0.25">
      <c r="B7018" s="191" t="s">
        <v>1411</v>
      </c>
      <c r="C7018" s="193">
        <v>9</v>
      </c>
      <c r="D7018" s="193">
        <v>2</v>
      </c>
      <c r="E7018" s="193">
        <v>15</v>
      </c>
      <c r="F7018" s="193">
        <v>3</v>
      </c>
      <c r="G7018" s="194">
        <v>1.43645</v>
      </c>
      <c r="H7018" s="195">
        <v>2.3380999999999998</v>
      </c>
    </row>
    <row r="7019" spans="2:8" x14ac:dyDescent="0.25">
      <c r="B7019" s="191" t="s">
        <v>1411</v>
      </c>
      <c r="C7019" s="193">
        <v>9</v>
      </c>
      <c r="D7019" s="193">
        <v>2</v>
      </c>
      <c r="E7019" s="193">
        <v>16</v>
      </c>
      <c r="F7019" s="193">
        <v>3</v>
      </c>
      <c r="G7019" s="194">
        <v>1.4876799999999999</v>
      </c>
      <c r="H7019" s="195">
        <v>2.4152300000000002</v>
      </c>
    </row>
    <row r="7020" spans="2:8" x14ac:dyDescent="0.25">
      <c r="B7020" s="191" t="s">
        <v>1411</v>
      </c>
      <c r="C7020" s="193">
        <v>9</v>
      </c>
      <c r="D7020" s="193">
        <v>2</v>
      </c>
      <c r="E7020" s="193">
        <v>17</v>
      </c>
      <c r="F7020" s="193">
        <v>3</v>
      </c>
      <c r="G7020" s="194">
        <v>1.44753</v>
      </c>
      <c r="H7020" s="195">
        <v>2.34111</v>
      </c>
    </row>
    <row r="7021" spans="2:8" x14ac:dyDescent="0.25">
      <c r="B7021" s="191" t="s">
        <v>1411</v>
      </c>
      <c r="C7021" s="193">
        <v>9</v>
      </c>
      <c r="D7021" s="193">
        <v>3</v>
      </c>
      <c r="E7021" s="193">
        <v>15</v>
      </c>
      <c r="F7021" s="193">
        <v>4</v>
      </c>
      <c r="G7021" s="194">
        <v>1.2710399999999999</v>
      </c>
      <c r="H7021" s="195">
        <v>1.8629800000000001</v>
      </c>
    </row>
    <row r="7022" spans="2:8" x14ac:dyDescent="0.25">
      <c r="B7022" s="191" t="s">
        <v>1411</v>
      </c>
      <c r="C7022" s="193">
        <v>9</v>
      </c>
      <c r="D7022" s="193">
        <v>3</v>
      </c>
      <c r="E7022" s="193">
        <v>16</v>
      </c>
      <c r="F7022" s="193">
        <v>4</v>
      </c>
      <c r="G7022" s="194">
        <v>1.1243799999999999</v>
      </c>
      <c r="H7022" s="195">
        <v>1.63236</v>
      </c>
    </row>
    <row r="7023" spans="2:8" x14ac:dyDescent="0.25">
      <c r="B7023" s="191" t="s">
        <v>1411</v>
      </c>
      <c r="C7023" s="193">
        <v>9</v>
      </c>
      <c r="D7023" s="193">
        <v>3</v>
      </c>
      <c r="E7023" s="193">
        <v>17</v>
      </c>
      <c r="F7023" s="193">
        <v>4</v>
      </c>
      <c r="G7023" s="194">
        <v>1.04697</v>
      </c>
      <c r="H7023" s="195">
        <v>1.5522</v>
      </c>
    </row>
    <row r="7024" spans="2:8" x14ac:dyDescent="0.25">
      <c r="B7024" s="191" t="s">
        <v>542</v>
      </c>
      <c r="C7024" s="193">
        <v>9</v>
      </c>
      <c r="D7024" s="193">
        <v>1</v>
      </c>
      <c r="E7024" s="193">
        <v>15</v>
      </c>
      <c r="F7024" s="193">
        <v>2</v>
      </c>
      <c r="G7024" s="194">
        <v>2.0962499999999999</v>
      </c>
      <c r="H7024" s="195">
        <v>3.0519599999999998</v>
      </c>
    </row>
    <row r="7025" spans="2:8" x14ac:dyDescent="0.25">
      <c r="B7025" s="191" t="s">
        <v>542</v>
      </c>
      <c r="C7025" s="193">
        <v>9</v>
      </c>
      <c r="D7025" s="193">
        <v>1</v>
      </c>
      <c r="E7025" s="193">
        <v>16</v>
      </c>
      <c r="F7025" s="193">
        <v>2</v>
      </c>
      <c r="G7025" s="194">
        <v>2.0448</v>
      </c>
      <c r="H7025" s="195">
        <v>3.0289000000000001</v>
      </c>
    </row>
    <row r="7026" spans="2:8" x14ac:dyDescent="0.25">
      <c r="B7026" s="191" t="s">
        <v>542</v>
      </c>
      <c r="C7026" s="193">
        <v>9</v>
      </c>
      <c r="D7026" s="193">
        <v>1</v>
      </c>
      <c r="E7026" s="193">
        <v>17</v>
      </c>
      <c r="F7026" s="193">
        <v>2</v>
      </c>
      <c r="G7026" s="194">
        <v>2.0442399999999998</v>
      </c>
      <c r="H7026" s="195">
        <v>3.11375</v>
      </c>
    </row>
    <row r="7027" spans="2:8" x14ac:dyDescent="0.25">
      <c r="B7027" s="191" t="s">
        <v>542</v>
      </c>
      <c r="C7027" s="193">
        <v>9</v>
      </c>
      <c r="D7027" s="193">
        <v>2</v>
      </c>
      <c r="E7027" s="193">
        <v>15</v>
      </c>
      <c r="F7027" s="193">
        <v>3</v>
      </c>
      <c r="G7027" s="194">
        <v>1.43645</v>
      </c>
      <c r="H7027" s="195">
        <v>2.3380999999999998</v>
      </c>
    </row>
    <row r="7028" spans="2:8" x14ac:dyDescent="0.25">
      <c r="B7028" s="191" t="s">
        <v>542</v>
      </c>
      <c r="C7028" s="193">
        <v>9</v>
      </c>
      <c r="D7028" s="193">
        <v>2</v>
      </c>
      <c r="E7028" s="193">
        <v>16</v>
      </c>
      <c r="F7028" s="193">
        <v>3</v>
      </c>
      <c r="G7028" s="194">
        <v>1.4876799999999999</v>
      </c>
      <c r="H7028" s="195">
        <v>2.4152300000000002</v>
      </c>
    </row>
    <row r="7029" spans="2:8" x14ac:dyDescent="0.25">
      <c r="B7029" s="191" t="s">
        <v>542</v>
      </c>
      <c r="C7029" s="193">
        <v>9</v>
      </c>
      <c r="D7029" s="193">
        <v>2</v>
      </c>
      <c r="E7029" s="193">
        <v>17</v>
      </c>
      <c r="F7029" s="193">
        <v>3</v>
      </c>
      <c r="G7029" s="194">
        <v>1.44753</v>
      </c>
      <c r="H7029" s="195">
        <v>2.34111</v>
      </c>
    </row>
    <row r="7030" spans="2:8" x14ac:dyDescent="0.25">
      <c r="B7030" s="191" t="s">
        <v>542</v>
      </c>
      <c r="C7030" s="193">
        <v>9</v>
      </c>
      <c r="D7030" s="193">
        <v>3</v>
      </c>
      <c r="E7030" s="193">
        <v>15</v>
      </c>
      <c r="F7030" s="193">
        <v>4</v>
      </c>
      <c r="G7030" s="194">
        <v>1.2710399999999999</v>
      </c>
      <c r="H7030" s="195">
        <v>1.8629800000000001</v>
      </c>
    </row>
    <row r="7031" spans="2:8" x14ac:dyDescent="0.25">
      <c r="B7031" s="191" t="s">
        <v>542</v>
      </c>
      <c r="C7031" s="193">
        <v>9</v>
      </c>
      <c r="D7031" s="193">
        <v>3</v>
      </c>
      <c r="E7031" s="193">
        <v>16</v>
      </c>
      <c r="F7031" s="193">
        <v>4</v>
      </c>
      <c r="G7031" s="194">
        <v>1.1243799999999999</v>
      </c>
      <c r="H7031" s="195">
        <v>1.63236</v>
      </c>
    </row>
    <row r="7032" spans="2:8" x14ac:dyDescent="0.25">
      <c r="B7032" s="191" t="s">
        <v>542</v>
      </c>
      <c r="C7032" s="193">
        <v>9</v>
      </c>
      <c r="D7032" s="193">
        <v>3</v>
      </c>
      <c r="E7032" s="193">
        <v>17</v>
      </c>
      <c r="F7032" s="193">
        <v>4</v>
      </c>
      <c r="G7032" s="194">
        <v>1.04697</v>
      </c>
      <c r="H7032" s="195">
        <v>1.5522</v>
      </c>
    </row>
    <row r="7033" spans="2:8" x14ac:dyDescent="0.25">
      <c r="B7033" s="191" t="s">
        <v>1412</v>
      </c>
      <c r="C7033" s="193">
        <v>9</v>
      </c>
      <c r="D7033" s="193">
        <v>1</v>
      </c>
      <c r="E7033" s="193">
        <v>15</v>
      </c>
      <c r="F7033" s="193">
        <v>2</v>
      </c>
      <c r="G7033" s="194">
        <v>1.89971</v>
      </c>
      <c r="H7033" s="195">
        <v>2.7658200000000002</v>
      </c>
    </row>
    <row r="7034" spans="2:8" x14ac:dyDescent="0.25">
      <c r="B7034" s="191" t="s">
        <v>1412</v>
      </c>
      <c r="C7034" s="193">
        <v>9</v>
      </c>
      <c r="D7034" s="193">
        <v>1</v>
      </c>
      <c r="E7034" s="193">
        <v>16</v>
      </c>
      <c r="F7034" s="193">
        <v>2</v>
      </c>
      <c r="G7034" s="194">
        <v>1.8530899999999999</v>
      </c>
      <c r="H7034" s="195">
        <v>2.74492</v>
      </c>
    </row>
    <row r="7035" spans="2:8" x14ac:dyDescent="0.25">
      <c r="B7035" s="191" t="s">
        <v>1412</v>
      </c>
      <c r="C7035" s="193">
        <v>9</v>
      </c>
      <c r="D7035" s="193">
        <v>1</v>
      </c>
      <c r="E7035" s="193">
        <v>17</v>
      </c>
      <c r="F7035" s="193">
        <v>2</v>
      </c>
      <c r="G7035" s="194">
        <v>1.85259</v>
      </c>
      <c r="H7035" s="195">
        <v>2.8218200000000002</v>
      </c>
    </row>
    <row r="7036" spans="2:8" x14ac:dyDescent="0.25">
      <c r="B7036" s="191" t="s">
        <v>1412</v>
      </c>
      <c r="C7036" s="193">
        <v>9</v>
      </c>
      <c r="D7036" s="193">
        <v>2</v>
      </c>
      <c r="E7036" s="193">
        <v>15</v>
      </c>
      <c r="F7036" s="193">
        <v>3</v>
      </c>
      <c r="G7036" s="194">
        <v>1.3017799999999999</v>
      </c>
      <c r="H7036" s="195">
        <v>2.1188899999999999</v>
      </c>
    </row>
    <row r="7037" spans="2:8" x14ac:dyDescent="0.25">
      <c r="B7037" s="191" t="s">
        <v>1412</v>
      </c>
      <c r="C7037" s="193">
        <v>9</v>
      </c>
      <c r="D7037" s="193">
        <v>2</v>
      </c>
      <c r="E7037" s="193">
        <v>16</v>
      </c>
      <c r="F7037" s="193">
        <v>3</v>
      </c>
      <c r="G7037" s="194">
        <v>1.3482000000000001</v>
      </c>
      <c r="H7037" s="195">
        <v>2.18879</v>
      </c>
    </row>
    <row r="7038" spans="2:8" x14ac:dyDescent="0.25">
      <c r="B7038" s="191" t="s">
        <v>1412</v>
      </c>
      <c r="C7038" s="193">
        <v>9</v>
      </c>
      <c r="D7038" s="193">
        <v>2</v>
      </c>
      <c r="E7038" s="193">
        <v>17</v>
      </c>
      <c r="F7038" s="193">
        <v>3</v>
      </c>
      <c r="G7038" s="194">
        <v>1.3118099999999999</v>
      </c>
      <c r="H7038" s="195">
        <v>2.1216200000000001</v>
      </c>
    </row>
    <row r="7039" spans="2:8" x14ac:dyDescent="0.25">
      <c r="B7039" s="191" t="s">
        <v>1412</v>
      </c>
      <c r="C7039" s="193">
        <v>9</v>
      </c>
      <c r="D7039" s="193">
        <v>3</v>
      </c>
      <c r="E7039" s="193">
        <v>15</v>
      </c>
      <c r="F7039" s="193">
        <v>4</v>
      </c>
      <c r="G7039" s="194">
        <v>1.15188</v>
      </c>
      <c r="H7039" s="195">
        <v>1.68832</v>
      </c>
    </row>
    <row r="7040" spans="2:8" x14ac:dyDescent="0.25">
      <c r="B7040" s="191" t="s">
        <v>1412</v>
      </c>
      <c r="C7040" s="193">
        <v>9</v>
      </c>
      <c r="D7040" s="193">
        <v>3</v>
      </c>
      <c r="E7040" s="193">
        <v>16</v>
      </c>
      <c r="F7040" s="193">
        <v>4</v>
      </c>
      <c r="G7040" s="194">
        <v>1.0189699999999999</v>
      </c>
      <c r="H7040" s="195">
        <v>1.47932</v>
      </c>
    </row>
    <row r="7041" spans="2:8" x14ac:dyDescent="0.25">
      <c r="B7041" s="191" t="s">
        <v>1412</v>
      </c>
      <c r="C7041" s="193">
        <v>9</v>
      </c>
      <c r="D7041" s="193">
        <v>3</v>
      </c>
      <c r="E7041" s="193">
        <v>17</v>
      </c>
      <c r="F7041" s="193">
        <v>4</v>
      </c>
      <c r="G7041" s="194">
        <v>0.94881000000000004</v>
      </c>
      <c r="H7041" s="195">
        <v>1.4066700000000001</v>
      </c>
    </row>
    <row r="7042" spans="2:8" x14ac:dyDescent="0.25">
      <c r="B7042" s="191" t="s">
        <v>1413</v>
      </c>
      <c r="C7042" s="193">
        <v>9</v>
      </c>
      <c r="D7042" s="193">
        <v>1</v>
      </c>
      <c r="E7042" s="193">
        <v>15</v>
      </c>
      <c r="F7042" s="193">
        <v>2</v>
      </c>
      <c r="G7042" s="194">
        <v>2.2259600000000002</v>
      </c>
      <c r="H7042" s="195">
        <v>3.18927</v>
      </c>
    </row>
    <row r="7043" spans="2:8" x14ac:dyDescent="0.25">
      <c r="B7043" s="191" t="s">
        <v>1413</v>
      </c>
      <c r="C7043" s="193">
        <v>9</v>
      </c>
      <c r="D7043" s="193">
        <v>1</v>
      </c>
      <c r="E7043" s="193">
        <v>16</v>
      </c>
      <c r="F7043" s="193">
        <v>2</v>
      </c>
      <c r="G7043" s="194">
        <v>2.1625999999999999</v>
      </c>
      <c r="H7043" s="195">
        <v>3.1550099999999999</v>
      </c>
    </row>
    <row r="7044" spans="2:8" x14ac:dyDescent="0.25">
      <c r="B7044" s="191" t="s">
        <v>1413</v>
      </c>
      <c r="C7044" s="193">
        <v>9</v>
      </c>
      <c r="D7044" s="193">
        <v>1</v>
      </c>
      <c r="E7044" s="193">
        <v>17</v>
      </c>
      <c r="F7044" s="193">
        <v>2</v>
      </c>
      <c r="G7044" s="194">
        <v>2.1511900000000002</v>
      </c>
      <c r="H7044" s="195">
        <v>3.2347600000000001</v>
      </c>
    </row>
    <row r="7045" spans="2:8" x14ac:dyDescent="0.25">
      <c r="B7045" s="191" t="s">
        <v>1413</v>
      </c>
      <c r="C7045" s="193">
        <v>9</v>
      </c>
      <c r="D7045" s="193">
        <v>2</v>
      </c>
      <c r="E7045" s="193">
        <v>15</v>
      </c>
      <c r="F7045" s="193">
        <v>3</v>
      </c>
      <c r="G7045" s="194">
        <v>1.50607</v>
      </c>
      <c r="H7045" s="195">
        <v>2.4083000000000001</v>
      </c>
    </row>
    <row r="7046" spans="2:8" x14ac:dyDescent="0.25">
      <c r="B7046" s="191" t="s">
        <v>1413</v>
      </c>
      <c r="C7046" s="193">
        <v>9</v>
      </c>
      <c r="D7046" s="193">
        <v>2</v>
      </c>
      <c r="E7046" s="193">
        <v>16</v>
      </c>
      <c r="F7046" s="193">
        <v>3</v>
      </c>
      <c r="G7046" s="194">
        <v>1.5562199999999999</v>
      </c>
      <c r="H7046" s="195">
        <v>2.4879099999999998</v>
      </c>
    </row>
    <row r="7047" spans="2:8" x14ac:dyDescent="0.25">
      <c r="B7047" s="191" t="s">
        <v>1413</v>
      </c>
      <c r="C7047" s="193">
        <v>9</v>
      </c>
      <c r="D7047" s="193">
        <v>2</v>
      </c>
      <c r="E7047" s="193">
        <v>17</v>
      </c>
      <c r="F7047" s="193">
        <v>3</v>
      </c>
      <c r="G7047" s="194">
        <v>1.5103599999999999</v>
      </c>
      <c r="H7047" s="195">
        <v>2.4072200000000001</v>
      </c>
    </row>
    <row r="7048" spans="2:8" x14ac:dyDescent="0.25">
      <c r="B7048" s="191" t="s">
        <v>1413</v>
      </c>
      <c r="C7048" s="193">
        <v>9</v>
      </c>
      <c r="D7048" s="193">
        <v>3</v>
      </c>
      <c r="E7048" s="193">
        <v>15</v>
      </c>
      <c r="F7048" s="193">
        <v>4</v>
      </c>
      <c r="G7048" s="194">
        <v>1.33324</v>
      </c>
      <c r="H7048" s="195">
        <v>1.91292</v>
      </c>
    </row>
    <row r="7049" spans="2:8" x14ac:dyDescent="0.25">
      <c r="B7049" s="191" t="s">
        <v>1413</v>
      </c>
      <c r="C7049" s="193">
        <v>9</v>
      </c>
      <c r="D7049" s="193">
        <v>3</v>
      </c>
      <c r="E7049" s="193">
        <v>16</v>
      </c>
      <c r="F7049" s="193">
        <v>4</v>
      </c>
      <c r="G7049" s="194">
        <v>1.18143</v>
      </c>
      <c r="H7049" s="195">
        <v>1.68682</v>
      </c>
    </row>
    <row r="7050" spans="2:8" x14ac:dyDescent="0.25">
      <c r="B7050" s="191" t="s">
        <v>1413</v>
      </c>
      <c r="C7050" s="193">
        <v>9</v>
      </c>
      <c r="D7050" s="193">
        <v>3</v>
      </c>
      <c r="E7050" s="193">
        <v>17</v>
      </c>
      <c r="F7050" s="193">
        <v>4</v>
      </c>
      <c r="G7050" s="194">
        <v>1.0974900000000001</v>
      </c>
      <c r="H7050" s="195">
        <v>1.60439</v>
      </c>
    </row>
    <row r="7051" spans="2:8" x14ac:dyDescent="0.25">
      <c r="B7051" s="191" t="s">
        <v>543</v>
      </c>
      <c r="C7051" s="193">
        <v>9</v>
      </c>
      <c r="D7051" s="193">
        <v>1</v>
      </c>
      <c r="E7051" s="193">
        <v>15</v>
      </c>
      <c r="F7051" s="193">
        <v>2</v>
      </c>
      <c r="G7051" s="194">
        <v>2.2259600000000002</v>
      </c>
      <c r="H7051" s="195">
        <v>3.18927</v>
      </c>
    </row>
    <row r="7052" spans="2:8" x14ac:dyDescent="0.25">
      <c r="B7052" s="191" t="s">
        <v>543</v>
      </c>
      <c r="C7052" s="193">
        <v>9</v>
      </c>
      <c r="D7052" s="193">
        <v>1</v>
      </c>
      <c r="E7052" s="193">
        <v>16</v>
      </c>
      <c r="F7052" s="193">
        <v>2</v>
      </c>
      <c r="G7052" s="194">
        <v>2.1625999999999999</v>
      </c>
      <c r="H7052" s="195">
        <v>3.1550099999999999</v>
      </c>
    </row>
    <row r="7053" spans="2:8" x14ac:dyDescent="0.25">
      <c r="B7053" s="191" t="s">
        <v>543</v>
      </c>
      <c r="C7053" s="193">
        <v>9</v>
      </c>
      <c r="D7053" s="193">
        <v>1</v>
      </c>
      <c r="E7053" s="193">
        <v>17</v>
      </c>
      <c r="F7053" s="193">
        <v>2</v>
      </c>
      <c r="G7053" s="194">
        <v>2.1511900000000002</v>
      </c>
      <c r="H7053" s="195">
        <v>3.2347600000000001</v>
      </c>
    </row>
    <row r="7054" spans="2:8" x14ac:dyDescent="0.25">
      <c r="B7054" s="191" t="s">
        <v>543</v>
      </c>
      <c r="C7054" s="193">
        <v>9</v>
      </c>
      <c r="D7054" s="193">
        <v>2</v>
      </c>
      <c r="E7054" s="193">
        <v>15</v>
      </c>
      <c r="F7054" s="193">
        <v>3</v>
      </c>
      <c r="G7054" s="194">
        <v>1.50607</v>
      </c>
      <c r="H7054" s="195">
        <v>2.4083000000000001</v>
      </c>
    </row>
    <row r="7055" spans="2:8" x14ac:dyDescent="0.25">
      <c r="B7055" s="191" t="s">
        <v>543</v>
      </c>
      <c r="C7055" s="193">
        <v>9</v>
      </c>
      <c r="D7055" s="193">
        <v>2</v>
      </c>
      <c r="E7055" s="193">
        <v>16</v>
      </c>
      <c r="F7055" s="193">
        <v>3</v>
      </c>
      <c r="G7055" s="194">
        <v>1.5562199999999999</v>
      </c>
      <c r="H7055" s="195">
        <v>2.4879099999999998</v>
      </c>
    </row>
    <row r="7056" spans="2:8" x14ac:dyDescent="0.25">
      <c r="B7056" s="191" t="s">
        <v>543</v>
      </c>
      <c r="C7056" s="193">
        <v>9</v>
      </c>
      <c r="D7056" s="193">
        <v>2</v>
      </c>
      <c r="E7056" s="193">
        <v>17</v>
      </c>
      <c r="F7056" s="193">
        <v>3</v>
      </c>
      <c r="G7056" s="194">
        <v>1.5103599999999999</v>
      </c>
      <c r="H7056" s="195">
        <v>2.4072200000000001</v>
      </c>
    </row>
    <row r="7057" spans="2:8" x14ac:dyDescent="0.25">
      <c r="B7057" s="191" t="s">
        <v>543</v>
      </c>
      <c r="C7057" s="193">
        <v>9</v>
      </c>
      <c r="D7057" s="193">
        <v>3</v>
      </c>
      <c r="E7057" s="193">
        <v>15</v>
      </c>
      <c r="F7057" s="193">
        <v>4</v>
      </c>
      <c r="G7057" s="194">
        <v>1.33324</v>
      </c>
      <c r="H7057" s="195">
        <v>1.91292</v>
      </c>
    </row>
    <row r="7058" spans="2:8" x14ac:dyDescent="0.25">
      <c r="B7058" s="191" t="s">
        <v>543</v>
      </c>
      <c r="C7058" s="193">
        <v>9</v>
      </c>
      <c r="D7058" s="193">
        <v>3</v>
      </c>
      <c r="E7058" s="193">
        <v>16</v>
      </c>
      <c r="F7058" s="193">
        <v>4</v>
      </c>
      <c r="G7058" s="194">
        <v>1.18143</v>
      </c>
      <c r="H7058" s="195">
        <v>1.68682</v>
      </c>
    </row>
    <row r="7059" spans="2:8" x14ac:dyDescent="0.25">
      <c r="B7059" s="191" t="s">
        <v>543</v>
      </c>
      <c r="C7059" s="193">
        <v>9</v>
      </c>
      <c r="D7059" s="193">
        <v>3</v>
      </c>
      <c r="E7059" s="193">
        <v>17</v>
      </c>
      <c r="F7059" s="193">
        <v>4</v>
      </c>
      <c r="G7059" s="194">
        <v>1.0974900000000001</v>
      </c>
      <c r="H7059" s="195">
        <v>1.60439</v>
      </c>
    </row>
    <row r="7060" spans="2:8" x14ac:dyDescent="0.25">
      <c r="B7060" s="191" t="s">
        <v>1414</v>
      </c>
      <c r="C7060" s="193">
        <v>9</v>
      </c>
      <c r="D7060" s="193">
        <v>1</v>
      </c>
      <c r="E7060" s="193">
        <v>15</v>
      </c>
      <c r="F7060" s="193">
        <v>2</v>
      </c>
      <c r="G7060" s="194">
        <v>2.01478</v>
      </c>
      <c r="H7060" s="195">
        <v>2.8867099999999999</v>
      </c>
    </row>
    <row r="7061" spans="2:8" x14ac:dyDescent="0.25">
      <c r="B7061" s="191" t="s">
        <v>1414</v>
      </c>
      <c r="C7061" s="193">
        <v>9</v>
      </c>
      <c r="D7061" s="193">
        <v>1</v>
      </c>
      <c r="E7061" s="193">
        <v>16</v>
      </c>
      <c r="F7061" s="193">
        <v>2</v>
      </c>
      <c r="G7061" s="194">
        <v>1.9574400000000001</v>
      </c>
      <c r="H7061" s="195">
        <v>2.8557000000000001</v>
      </c>
    </row>
    <row r="7062" spans="2:8" x14ac:dyDescent="0.25">
      <c r="B7062" s="191" t="s">
        <v>1414</v>
      </c>
      <c r="C7062" s="193">
        <v>9</v>
      </c>
      <c r="D7062" s="193">
        <v>1</v>
      </c>
      <c r="E7062" s="193">
        <v>17</v>
      </c>
      <c r="F7062" s="193">
        <v>2</v>
      </c>
      <c r="G7062" s="194">
        <v>1.9471099999999999</v>
      </c>
      <c r="H7062" s="195">
        <v>2.92788</v>
      </c>
    </row>
    <row r="7063" spans="2:8" x14ac:dyDescent="0.25">
      <c r="B7063" s="191" t="s">
        <v>1414</v>
      </c>
      <c r="C7063" s="193">
        <v>9</v>
      </c>
      <c r="D7063" s="193">
        <v>2</v>
      </c>
      <c r="E7063" s="193">
        <v>15</v>
      </c>
      <c r="F7063" s="193">
        <v>3</v>
      </c>
      <c r="G7063" s="194">
        <v>1.3631899999999999</v>
      </c>
      <c r="H7063" s="195">
        <v>2.1798299999999999</v>
      </c>
    </row>
    <row r="7064" spans="2:8" x14ac:dyDescent="0.25">
      <c r="B7064" s="191" t="s">
        <v>1414</v>
      </c>
      <c r="C7064" s="193">
        <v>9</v>
      </c>
      <c r="D7064" s="193">
        <v>2</v>
      </c>
      <c r="E7064" s="193">
        <v>16</v>
      </c>
      <c r="F7064" s="193">
        <v>3</v>
      </c>
      <c r="G7064" s="194">
        <v>1.4085799999999999</v>
      </c>
      <c r="H7064" s="195">
        <v>2.2518899999999999</v>
      </c>
    </row>
    <row r="7065" spans="2:8" x14ac:dyDescent="0.25">
      <c r="B7065" s="191" t="s">
        <v>1414</v>
      </c>
      <c r="C7065" s="193">
        <v>9</v>
      </c>
      <c r="D7065" s="193">
        <v>2</v>
      </c>
      <c r="E7065" s="193">
        <v>17</v>
      </c>
      <c r="F7065" s="193">
        <v>3</v>
      </c>
      <c r="G7065" s="194">
        <v>1.36707</v>
      </c>
      <c r="H7065" s="195">
        <v>2.1788500000000002</v>
      </c>
    </row>
    <row r="7066" spans="2:8" x14ac:dyDescent="0.25">
      <c r="B7066" s="191" t="s">
        <v>1414</v>
      </c>
      <c r="C7066" s="193">
        <v>9</v>
      </c>
      <c r="D7066" s="193">
        <v>3</v>
      </c>
      <c r="E7066" s="193">
        <v>15</v>
      </c>
      <c r="F7066" s="193">
        <v>4</v>
      </c>
      <c r="G7066" s="194">
        <v>1.20675</v>
      </c>
      <c r="H7066" s="195">
        <v>1.7314400000000001</v>
      </c>
    </row>
    <row r="7067" spans="2:8" x14ac:dyDescent="0.25">
      <c r="B7067" s="191" t="s">
        <v>1414</v>
      </c>
      <c r="C7067" s="193">
        <v>9</v>
      </c>
      <c r="D7067" s="193">
        <v>3</v>
      </c>
      <c r="E7067" s="193">
        <v>16</v>
      </c>
      <c r="F7067" s="193">
        <v>4</v>
      </c>
      <c r="G7067" s="194">
        <v>1.06935</v>
      </c>
      <c r="H7067" s="195">
        <v>1.5267900000000001</v>
      </c>
    </row>
    <row r="7068" spans="2:8" x14ac:dyDescent="0.25">
      <c r="B7068" s="191" t="s">
        <v>1414</v>
      </c>
      <c r="C7068" s="193">
        <v>9</v>
      </c>
      <c r="D7068" s="193">
        <v>3</v>
      </c>
      <c r="E7068" s="193">
        <v>17</v>
      </c>
      <c r="F7068" s="193">
        <v>4</v>
      </c>
      <c r="G7068" s="194">
        <v>0.99336899999999995</v>
      </c>
      <c r="H7068" s="195">
        <v>1.4521900000000001</v>
      </c>
    </row>
    <row r="7069" spans="2:8" x14ac:dyDescent="0.25">
      <c r="B7069" s="191" t="s">
        <v>1415</v>
      </c>
      <c r="C7069" s="193">
        <v>9</v>
      </c>
      <c r="D7069" s="193">
        <v>1</v>
      </c>
      <c r="E7069" s="193">
        <v>15</v>
      </c>
      <c r="F7069" s="193">
        <v>2</v>
      </c>
      <c r="G7069" s="194">
        <v>2.0905900000000002</v>
      </c>
      <c r="H7069" s="195">
        <v>2.99532</v>
      </c>
    </row>
    <row r="7070" spans="2:8" x14ac:dyDescent="0.25">
      <c r="B7070" s="191" t="s">
        <v>1415</v>
      </c>
      <c r="C7070" s="193">
        <v>9</v>
      </c>
      <c r="D7070" s="193">
        <v>1</v>
      </c>
      <c r="E7070" s="193">
        <v>16</v>
      </c>
      <c r="F7070" s="193">
        <v>2</v>
      </c>
      <c r="G7070" s="194">
        <v>2.0310899999999998</v>
      </c>
      <c r="H7070" s="195">
        <v>2.9631400000000001</v>
      </c>
    </row>
    <row r="7071" spans="2:8" x14ac:dyDescent="0.25">
      <c r="B7071" s="191" t="s">
        <v>1415</v>
      </c>
      <c r="C7071" s="193">
        <v>9</v>
      </c>
      <c r="D7071" s="193">
        <v>1</v>
      </c>
      <c r="E7071" s="193">
        <v>17</v>
      </c>
      <c r="F7071" s="193">
        <v>2</v>
      </c>
      <c r="G7071" s="194">
        <v>2.0203600000000002</v>
      </c>
      <c r="H7071" s="195">
        <v>3.0380400000000001</v>
      </c>
    </row>
    <row r="7072" spans="2:8" x14ac:dyDescent="0.25">
      <c r="B7072" s="191" t="s">
        <v>1415</v>
      </c>
      <c r="C7072" s="193">
        <v>9</v>
      </c>
      <c r="D7072" s="193">
        <v>2</v>
      </c>
      <c r="E7072" s="193">
        <v>15</v>
      </c>
      <c r="F7072" s="193">
        <v>3</v>
      </c>
      <c r="G7072" s="194">
        <v>1.41448</v>
      </c>
      <c r="H7072" s="195">
        <v>2.2618399999999999</v>
      </c>
    </row>
    <row r="7073" spans="2:8" x14ac:dyDescent="0.25">
      <c r="B7073" s="191" t="s">
        <v>1415</v>
      </c>
      <c r="C7073" s="193">
        <v>9</v>
      </c>
      <c r="D7073" s="193">
        <v>2</v>
      </c>
      <c r="E7073" s="193">
        <v>16</v>
      </c>
      <c r="F7073" s="193">
        <v>3</v>
      </c>
      <c r="G7073" s="194">
        <v>1.4615800000000001</v>
      </c>
      <c r="H7073" s="195">
        <v>2.3366099999999999</v>
      </c>
    </row>
    <row r="7074" spans="2:8" x14ac:dyDescent="0.25">
      <c r="B7074" s="191" t="s">
        <v>1415</v>
      </c>
      <c r="C7074" s="193">
        <v>9</v>
      </c>
      <c r="D7074" s="193">
        <v>2</v>
      </c>
      <c r="E7074" s="193">
        <v>17</v>
      </c>
      <c r="F7074" s="193">
        <v>3</v>
      </c>
      <c r="G7074" s="194">
        <v>1.4185099999999999</v>
      </c>
      <c r="H7074" s="195">
        <v>2.2608299999999999</v>
      </c>
    </row>
    <row r="7075" spans="2:8" x14ac:dyDescent="0.25">
      <c r="B7075" s="191" t="s">
        <v>1415</v>
      </c>
      <c r="C7075" s="193">
        <v>9</v>
      </c>
      <c r="D7075" s="193">
        <v>3</v>
      </c>
      <c r="E7075" s="193">
        <v>15</v>
      </c>
      <c r="F7075" s="193">
        <v>4</v>
      </c>
      <c r="G7075" s="194">
        <v>1.2521599999999999</v>
      </c>
      <c r="H7075" s="195">
        <v>1.7965899999999999</v>
      </c>
    </row>
    <row r="7076" spans="2:8" x14ac:dyDescent="0.25">
      <c r="B7076" s="191" t="s">
        <v>1415</v>
      </c>
      <c r="C7076" s="193">
        <v>9</v>
      </c>
      <c r="D7076" s="193">
        <v>3</v>
      </c>
      <c r="E7076" s="193">
        <v>16</v>
      </c>
      <c r="F7076" s="193">
        <v>4</v>
      </c>
      <c r="G7076" s="194">
        <v>1.10958</v>
      </c>
      <c r="H7076" s="195">
        <v>1.5842400000000001</v>
      </c>
    </row>
    <row r="7077" spans="2:8" x14ac:dyDescent="0.25">
      <c r="B7077" s="191" t="s">
        <v>1415</v>
      </c>
      <c r="C7077" s="193">
        <v>9</v>
      </c>
      <c r="D7077" s="193">
        <v>3</v>
      </c>
      <c r="E7077" s="193">
        <v>17</v>
      </c>
      <c r="F7077" s="193">
        <v>4</v>
      </c>
      <c r="G7077" s="194">
        <v>1.03074</v>
      </c>
      <c r="H7077" s="195">
        <v>1.50682</v>
      </c>
    </row>
    <row r="7078" spans="2:8" x14ac:dyDescent="0.25">
      <c r="B7078" s="191" t="s">
        <v>544</v>
      </c>
      <c r="C7078" s="193">
        <v>9</v>
      </c>
      <c r="D7078" s="193">
        <v>1</v>
      </c>
      <c r="E7078" s="193">
        <v>15</v>
      </c>
      <c r="F7078" s="193">
        <v>2</v>
      </c>
      <c r="G7078" s="194">
        <v>2.0905900000000002</v>
      </c>
      <c r="H7078" s="195">
        <v>2.99532</v>
      </c>
    </row>
    <row r="7079" spans="2:8" x14ac:dyDescent="0.25">
      <c r="B7079" s="191" t="s">
        <v>544</v>
      </c>
      <c r="C7079" s="193">
        <v>9</v>
      </c>
      <c r="D7079" s="193">
        <v>1</v>
      </c>
      <c r="E7079" s="193">
        <v>16</v>
      </c>
      <c r="F7079" s="193">
        <v>2</v>
      </c>
      <c r="G7079" s="194">
        <v>2.0310899999999998</v>
      </c>
      <c r="H7079" s="195">
        <v>2.9631400000000001</v>
      </c>
    </row>
    <row r="7080" spans="2:8" x14ac:dyDescent="0.25">
      <c r="B7080" s="191" t="s">
        <v>544</v>
      </c>
      <c r="C7080" s="193">
        <v>9</v>
      </c>
      <c r="D7080" s="193">
        <v>1</v>
      </c>
      <c r="E7080" s="193">
        <v>17</v>
      </c>
      <c r="F7080" s="193">
        <v>2</v>
      </c>
      <c r="G7080" s="194">
        <v>2.0203600000000002</v>
      </c>
      <c r="H7080" s="195">
        <v>3.0380400000000001</v>
      </c>
    </row>
    <row r="7081" spans="2:8" x14ac:dyDescent="0.25">
      <c r="B7081" s="191" t="s">
        <v>544</v>
      </c>
      <c r="C7081" s="193">
        <v>9</v>
      </c>
      <c r="D7081" s="193">
        <v>2</v>
      </c>
      <c r="E7081" s="193">
        <v>15</v>
      </c>
      <c r="F7081" s="193">
        <v>3</v>
      </c>
      <c r="G7081" s="194">
        <v>1.41448</v>
      </c>
      <c r="H7081" s="195">
        <v>2.2618399999999999</v>
      </c>
    </row>
    <row r="7082" spans="2:8" x14ac:dyDescent="0.25">
      <c r="B7082" s="191" t="s">
        <v>544</v>
      </c>
      <c r="C7082" s="193">
        <v>9</v>
      </c>
      <c r="D7082" s="193">
        <v>2</v>
      </c>
      <c r="E7082" s="193">
        <v>16</v>
      </c>
      <c r="F7082" s="193">
        <v>3</v>
      </c>
      <c r="G7082" s="194">
        <v>1.4615800000000001</v>
      </c>
      <c r="H7082" s="195">
        <v>2.3366099999999999</v>
      </c>
    </row>
    <row r="7083" spans="2:8" x14ac:dyDescent="0.25">
      <c r="B7083" s="191" t="s">
        <v>544</v>
      </c>
      <c r="C7083" s="193">
        <v>9</v>
      </c>
      <c r="D7083" s="193">
        <v>2</v>
      </c>
      <c r="E7083" s="193">
        <v>17</v>
      </c>
      <c r="F7083" s="193">
        <v>3</v>
      </c>
      <c r="G7083" s="194">
        <v>1.4185099999999999</v>
      </c>
      <c r="H7083" s="195">
        <v>2.2608299999999999</v>
      </c>
    </row>
    <row r="7084" spans="2:8" x14ac:dyDescent="0.25">
      <c r="B7084" s="191" t="s">
        <v>544</v>
      </c>
      <c r="C7084" s="193">
        <v>9</v>
      </c>
      <c r="D7084" s="193">
        <v>3</v>
      </c>
      <c r="E7084" s="193">
        <v>15</v>
      </c>
      <c r="F7084" s="193">
        <v>4</v>
      </c>
      <c r="G7084" s="194">
        <v>1.2521599999999999</v>
      </c>
      <c r="H7084" s="195">
        <v>1.7965899999999999</v>
      </c>
    </row>
    <row r="7085" spans="2:8" x14ac:dyDescent="0.25">
      <c r="B7085" s="191" t="s">
        <v>544</v>
      </c>
      <c r="C7085" s="193">
        <v>9</v>
      </c>
      <c r="D7085" s="193">
        <v>3</v>
      </c>
      <c r="E7085" s="193">
        <v>16</v>
      </c>
      <c r="F7085" s="193">
        <v>4</v>
      </c>
      <c r="G7085" s="194">
        <v>1.10958</v>
      </c>
      <c r="H7085" s="195">
        <v>1.5842400000000001</v>
      </c>
    </row>
    <row r="7086" spans="2:8" x14ac:dyDescent="0.25">
      <c r="B7086" s="191" t="s">
        <v>544</v>
      </c>
      <c r="C7086" s="193">
        <v>9</v>
      </c>
      <c r="D7086" s="193">
        <v>3</v>
      </c>
      <c r="E7086" s="193">
        <v>17</v>
      </c>
      <c r="F7086" s="193">
        <v>4</v>
      </c>
      <c r="G7086" s="194">
        <v>1.03074</v>
      </c>
      <c r="H7086" s="195">
        <v>1.50682</v>
      </c>
    </row>
    <row r="7087" spans="2:8" x14ac:dyDescent="0.25">
      <c r="B7087" s="191" t="s">
        <v>1416</v>
      </c>
      <c r="C7087" s="193">
        <v>9</v>
      </c>
      <c r="D7087" s="193">
        <v>1</v>
      </c>
      <c r="E7087" s="193">
        <v>15</v>
      </c>
      <c r="F7087" s="193">
        <v>2</v>
      </c>
      <c r="G7087" s="194">
        <v>1.88246</v>
      </c>
      <c r="H7087" s="195">
        <v>2.69712</v>
      </c>
    </row>
    <row r="7088" spans="2:8" x14ac:dyDescent="0.25">
      <c r="B7088" s="191" t="s">
        <v>1416</v>
      </c>
      <c r="C7088" s="193">
        <v>9</v>
      </c>
      <c r="D7088" s="193">
        <v>1</v>
      </c>
      <c r="E7088" s="193">
        <v>16</v>
      </c>
      <c r="F7088" s="193">
        <v>2</v>
      </c>
      <c r="G7088" s="194">
        <v>1.8288800000000001</v>
      </c>
      <c r="H7088" s="195">
        <v>2.6681499999999998</v>
      </c>
    </row>
    <row r="7089" spans="2:8" x14ac:dyDescent="0.25">
      <c r="B7089" s="191" t="s">
        <v>1416</v>
      </c>
      <c r="C7089" s="193">
        <v>9</v>
      </c>
      <c r="D7089" s="193">
        <v>1</v>
      </c>
      <c r="E7089" s="193">
        <v>17</v>
      </c>
      <c r="F7089" s="193">
        <v>2</v>
      </c>
      <c r="G7089" s="194">
        <v>1.8192299999999999</v>
      </c>
      <c r="H7089" s="195">
        <v>2.7355900000000002</v>
      </c>
    </row>
    <row r="7090" spans="2:8" x14ac:dyDescent="0.25">
      <c r="B7090" s="191" t="s">
        <v>1416</v>
      </c>
      <c r="C7090" s="193">
        <v>9</v>
      </c>
      <c r="D7090" s="193">
        <v>2</v>
      </c>
      <c r="E7090" s="193">
        <v>15</v>
      </c>
      <c r="F7090" s="193">
        <v>3</v>
      </c>
      <c r="G7090" s="194">
        <v>1.27366</v>
      </c>
      <c r="H7090" s="195">
        <v>2.0366599999999999</v>
      </c>
    </row>
    <row r="7091" spans="2:8" x14ac:dyDescent="0.25">
      <c r="B7091" s="191" t="s">
        <v>1416</v>
      </c>
      <c r="C7091" s="193">
        <v>9</v>
      </c>
      <c r="D7091" s="193">
        <v>2</v>
      </c>
      <c r="E7091" s="193">
        <v>16</v>
      </c>
      <c r="F7091" s="193">
        <v>3</v>
      </c>
      <c r="G7091" s="194">
        <v>1.3160700000000001</v>
      </c>
      <c r="H7091" s="195">
        <v>2.10399</v>
      </c>
    </row>
    <row r="7092" spans="2:8" x14ac:dyDescent="0.25">
      <c r="B7092" s="191" t="s">
        <v>1416</v>
      </c>
      <c r="C7092" s="193">
        <v>9</v>
      </c>
      <c r="D7092" s="193">
        <v>2</v>
      </c>
      <c r="E7092" s="193">
        <v>17</v>
      </c>
      <c r="F7092" s="193">
        <v>3</v>
      </c>
      <c r="G7092" s="194">
        <v>1.27729</v>
      </c>
      <c r="H7092" s="195">
        <v>2.0357599999999998</v>
      </c>
    </row>
    <row r="7093" spans="2:8" x14ac:dyDescent="0.25">
      <c r="B7093" s="191" t="s">
        <v>1416</v>
      </c>
      <c r="C7093" s="193">
        <v>9</v>
      </c>
      <c r="D7093" s="193">
        <v>3</v>
      </c>
      <c r="E7093" s="193">
        <v>15</v>
      </c>
      <c r="F7093" s="193">
        <v>4</v>
      </c>
      <c r="G7093" s="194">
        <v>1.1274999999999999</v>
      </c>
      <c r="H7093" s="195">
        <v>1.6177299999999999</v>
      </c>
    </row>
    <row r="7094" spans="2:8" x14ac:dyDescent="0.25">
      <c r="B7094" s="191" t="s">
        <v>1416</v>
      </c>
      <c r="C7094" s="193">
        <v>9</v>
      </c>
      <c r="D7094" s="193">
        <v>3</v>
      </c>
      <c r="E7094" s="193">
        <v>16</v>
      </c>
      <c r="F7094" s="193">
        <v>4</v>
      </c>
      <c r="G7094" s="194">
        <v>0.99912000000000001</v>
      </c>
      <c r="H7094" s="195">
        <v>1.42652</v>
      </c>
    </row>
    <row r="7095" spans="2:8" x14ac:dyDescent="0.25">
      <c r="B7095" s="191" t="s">
        <v>1416</v>
      </c>
      <c r="C7095" s="193">
        <v>9</v>
      </c>
      <c r="D7095" s="193">
        <v>3</v>
      </c>
      <c r="E7095" s="193">
        <v>17</v>
      </c>
      <c r="F7095" s="193">
        <v>4</v>
      </c>
      <c r="G7095" s="194">
        <v>0.92812899999999998</v>
      </c>
      <c r="H7095" s="195">
        <v>1.3568100000000001</v>
      </c>
    </row>
    <row r="7096" spans="2:8" x14ac:dyDescent="0.25">
      <c r="B7096" s="191" t="s">
        <v>1417</v>
      </c>
      <c r="C7096" s="193">
        <v>9</v>
      </c>
      <c r="D7096" s="193">
        <v>1</v>
      </c>
      <c r="E7096" s="193">
        <v>15</v>
      </c>
      <c r="F7096" s="193">
        <v>2</v>
      </c>
      <c r="G7096" s="194">
        <v>2.51084</v>
      </c>
      <c r="H7096" s="195">
        <v>3.63693</v>
      </c>
    </row>
    <row r="7097" spans="2:8" x14ac:dyDescent="0.25">
      <c r="B7097" s="191" t="s">
        <v>1417</v>
      </c>
      <c r="C7097" s="193">
        <v>9</v>
      </c>
      <c r="D7097" s="193">
        <v>1</v>
      </c>
      <c r="E7097" s="193">
        <v>16</v>
      </c>
      <c r="F7097" s="193">
        <v>2</v>
      </c>
      <c r="G7097" s="194">
        <v>2.45052</v>
      </c>
      <c r="H7097" s="195">
        <v>3.6099299999999999</v>
      </c>
    </row>
    <row r="7098" spans="2:8" x14ac:dyDescent="0.25">
      <c r="B7098" s="191" t="s">
        <v>1417</v>
      </c>
      <c r="C7098" s="193">
        <v>9</v>
      </c>
      <c r="D7098" s="193">
        <v>1</v>
      </c>
      <c r="E7098" s="193">
        <v>17</v>
      </c>
      <c r="F7098" s="193">
        <v>2</v>
      </c>
      <c r="G7098" s="194">
        <v>2.4461499999999998</v>
      </c>
      <c r="H7098" s="195">
        <v>3.70621</v>
      </c>
    </row>
    <row r="7099" spans="2:8" x14ac:dyDescent="0.25">
      <c r="B7099" s="191" t="s">
        <v>1417</v>
      </c>
      <c r="C7099" s="193">
        <v>9</v>
      </c>
      <c r="D7099" s="193">
        <v>2</v>
      </c>
      <c r="E7099" s="193">
        <v>15</v>
      </c>
      <c r="F7099" s="193">
        <v>3</v>
      </c>
      <c r="G7099" s="194">
        <v>1.62706</v>
      </c>
      <c r="H7099" s="195">
        <v>2.5981299999999998</v>
      </c>
    </row>
    <row r="7100" spans="2:8" x14ac:dyDescent="0.25">
      <c r="B7100" s="191" t="s">
        <v>1417</v>
      </c>
      <c r="C7100" s="193">
        <v>9</v>
      </c>
      <c r="D7100" s="193">
        <v>2</v>
      </c>
      <c r="E7100" s="193">
        <v>16</v>
      </c>
      <c r="F7100" s="193">
        <v>3</v>
      </c>
      <c r="G7100" s="194">
        <v>1.7009000000000001</v>
      </c>
      <c r="H7100" s="195">
        <v>2.7146699999999999</v>
      </c>
    </row>
    <row r="7101" spans="2:8" x14ac:dyDescent="0.25">
      <c r="B7101" s="191" t="s">
        <v>1417</v>
      </c>
      <c r="C7101" s="193">
        <v>9</v>
      </c>
      <c r="D7101" s="193">
        <v>2</v>
      </c>
      <c r="E7101" s="193">
        <v>17</v>
      </c>
      <c r="F7101" s="193">
        <v>3</v>
      </c>
      <c r="G7101" s="194">
        <v>1.6615800000000001</v>
      </c>
      <c r="H7101" s="195">
        <v>2.6479300000000001</v>
      </c>
    </row>
    <row r="7102" spans="2:8" x14ac:dyDescent="0.25">
      <c r="B7102" s="191" t="s">
        <v>1417</v>
      </c>
      <c r="C7102" s="193">
        <v>9</v>
      </c>
      <c r="D7102" s="193">
        <v>3</v>
      </c>
      <c r="E7102" s="193">
        <v>15</v>
      </c>
      <c r="F7102" s="193">
        <v>4</v>
      </c>
      <c r="G7102" s="194">
        <v>1.4982200000000001</v>
      </c>
      <c r="H7102" s="195">
        <v>2.1619000000000002</v>
      </c>
    </row>
    <row r="7103" spans="2:8" x14ac:dyDescent="0.25">
      <c r="B7103" s="191" t="s">
        <v>1417</v>
      </c>
      <c r="C7103" s="193">
        <v>9</v>
      </c>
      <c r="D7103" s="193">
        <v>3</v>
      </c>
      <c r="E7103" s="193">
        <v>16</v>
      </c>
      <c r="F7103" s="193">
        <v>4</v>
      </c>
      <c r="G7103" s="194">
        <v>1.33039</v>
      </c>
      <c r="H7103" s="195">
        <v>1.90449</v>
      </c>
    </row>
    <row r="7104" spans="2:8" x14ac:dyDescent="0.25">
      <c r="B7104" s="191" t="s">
        <v>1417</v>
      </c>
      <c r="C7104" s="193">
        <v>9</v>
      </c>
      <c r="D7104" s="193">
        <v>3</v>
      </c>
      <c r="E7104" s="193">
        <v>17</v>
      </c>
      <c r="F7104" s="193">
        <v>4</v>
      </c>
      <c r="G7104" s="194">
        <v>1.2419</v>
      </c>
      <c r="H7104" s="195">
        <v>1.8175699999999999</v>
      </c>
    </row>
    <row r="7105" spans="2:8" x14ac:dyDescent="0.25">
      <c r="B7105" s="191" t="s">
        <v>545</v>
      </c>
      <c r="C7105" s="193">
        <v>9</v>
      </c>
      <c r="D7105" s="193">
        <v>1</v>
      </c>
      <c r="E7105" s="193">
        <v>15</v>
      </c>
      <c r="F7105" s="193">
        <v>2</v>
      </c>
      <c r="G7105" s="194">
        <v>2.51084</v>
      </c>
      <c r="H7105" s="195">
        <v>3.63693</v>
      </c>
    </row>
    <row r="7106" spans="2:8" x14ac:dyDescent="0.25">
      <c r="B7106" s="191" t="s">
        <v>545</v>
      </c>
      <c r="C7106" s="193">
        <v>9</v>
      </c>
      <c r="D7106" s="193">
        <v>1</v>
      </c>
      <c r="E7106" s="193">
        <v>16</v>
      </c>
      <c r="F7106" s="193">
        <v>2</v>
      </c>
      <c r="G7106" s="194">
        <v>2.45052</v>
      </c>
      <c r="H7106" s="195">
        <v>3.6099299999999999</v>
      </c>
    </row>
    <row r="7107" spans="2:8" x14ac:dyDescent="0.25">
      <c r="B7107" s="191" t="s">
        <v>545</v>
      </c>
      <c r="C7107" s="193">
        <v>9</v>
      </c>
      <c r="D7107" s="193">
        <v>1</v>
      </c>
      <c r="E7107" s="193">
        <v>17</v>
      </c>
      <c r="F7107" s="193">
        <v>2</v>
      </c>
      <c r="G7107" s="194">
        <v>2.4461499999999998</v>
      </c>
      <c r="H7107" s="195">
        <v>3.70621</v>
      </c>
    </row>
    <row r="7108" spans="2:8" x14ac:dyDescent="0.25">
      <c r="B7108" s="191" t="s">
        <v>545</v>
      </c>
      <c r="C7108" s="193">
        <v>9</v>
      </c>
      <c r="D7108" s="193">
        <v>2</v>
      </c>
      <c r="E7108" s="193">
        <v>15</v>
      </c>
      <c r="F7108" s="193">
        <v>3</v>
      </c>
      <c r="G7108" s="194">
        <v>1.62706</v>
      </c>
      <c r="H7108" s="195">
        <v>2.5981299999999998</v>
      </c>
    </row>
    <row r="7109" spans="2:8" x14ac:dyDescent="0.25">
      <c r="B7109" s="191" t="s">
        <v>545</v>
      </c>
      <c r="C7109" s="193">
        <v>9</v>
      </c>
      <c r="D7109" s="193">
        <v>2</v>
      </c>
      <c r="E7109" s="193">
        <v>16</v>
      </c>
      <c r="F7109" s="193">
        <v>3</v>
      </c>
      <c r="G7109" s="194">
        <v>1.7009000000000001</v>
      </c>
      <c r="H7109" s="195">
        <v>2.7146699999999999</v>
      </c>
    </row>
    <row r="7110" spans="2:8" x14ac:dyDescent="0.25">
      <c r="B7110" s="191" t="s">
        <v>545</v>
      </c>
      <c r="C7110" s="193">
        <v>9</v>
      </c>
      <c r="D7110" s="193">
        <v>2</v>
      </c>
      <c r="E7110" s="193">
        <v>17</v>
      </c>
      <c r="F7110" s="193">
        <v>3</v>
      </c>
      <c r="G7110" s="194">
        <v>1.6615800000000001</v>
      </c>
      <c r="H7110" s="195">
        <v>2.6479300000000001</v>
      </c>
    </row>
    <row r="7111" spans="2:8" x14ac:dyDescent="0.25">
      <c r="B7111" s="191" t="s">
        <v>545</v>
      </c>
      <c r="C7111" s="193">
        <v>9</v>
      </c>
      <c r="D7111" s="193">
        <v>3</v>
      </c>
      <c r="E7111" s="193">
        <v>15</v>
      </c>
      <c r="F7111" s="193">
        <v>4</v>
      </c>
      <c r="G7111" s="194">
        <v>1.4982200000000001</v>
      </c>
      <c r="H7111" s="195">
        <v>2.1619000000000002</v>
      </c>
    </row>
    <row r="7112" spans="2:8" x14ac:dyDescent="0.25">
      <c r="B7112" s="191" t="s">
        <v>545</v>
      </c>
      <c r="C7112" s="193">
        <v>9</v>
      </c>
      <c r="D7112" s="193">
        <v>3</v>
      </c>
      <c r="E7112" s="193">
        <v>16</v>
      </c>
      <c r="F7112" s="193">
        <v>4</v>
      </c>
      <c r="G7112" s="194">
        <v>1.33039</v>
      </c>
      <c r="H7112" s="195">
        <v>1.90449</v>
      </c>
    </row>
    <row r="7113" spans="2:8" x14ac:dyDescent="0.25">
      <c r="B7113" s="191" t="s">
        <v>545</v>
      </c>
      <c r="C7113" s="193">
        <v>9</v>
      </c>
      <c r="D7113" s="193">
        <v>3</v>
      </c>
      <c r="E7113" s="193">
        <v>17</v>
      </c>
      <c r="F7113" s="193">
        <v>4</v>
      </c>
      <c r="G7113" s="194">
        <v>1.2419</v>
      </c>
      <c r="H7113" s="195">
        <v>1.8175699999999999</v>
      </c>
    </row>
    <row r="7114" spans="2:8" x14ac:dyDescent="0.25">
      <c r="B7114" s="191" t="s">
        <v>1418</v>
      </c>
      <c r="C7114" s="193">
        <v>9</v>
      </c>
      <c r="D7114" s="193">
        <v>1</v>
      </c>
      <c r="E7114" s="193">
        <v>15</v>
      </c>
      <c r="F7114" s="193">
        <v>2</v>
      </c>
      <c r="G7114" s="194">
        <v>2.1909000000000001</v>
      </c>
      <c r="H7114" s="195">
        <v>3.1735000000000002</v>
      </c>
    </row>
    <row r="7115" spans="2:8" x14ac:dyDescent="0.25">
      <c r="B7115" s="191" t="s">
        <v>1418</v>
      </c>
      <c r="C7115" s="193">
        <v>9</v>
      </c>
      <c r="D7115" s="193">
        <v>1</v>
      </c>
      <c r="E7115" s="193">
        <v>16</v>
      </c>
      <c r="F7115" s="193">
        <v>2</v>
      </c>
      <c r="G7115" s="194">
        <v>2.1382599999999998</v>
      </c>
      <c r="H7115" s="195">
        <v>3.14994</v>
      </c>
    </row>
    <row r="7116" spans="2:8" x14ac:dyDescent="0.25">
      <c r="B7116" s="191" t="s">
        <v>1418</v>
      </c>
      <c r="C7116" s="193">
        <v>9</v>
      </c>
      <c r="D7116" s="193">
        <v>1</v>
      </c>
      <c r="E7116" s="193">
        <v>17</v>
      </c>
      <c r="F7116" s="193">
        <v>2</v>
      </c>
      <c r="G7116" s="194">
        <v>2.1344500000000002</v>
      </c>
      <c r="H7116" s="195">
        <v>3.2339500000000001</v>
      </c>
    </row>
    <row r="7117" spans="2:8" x14ac:dyDescent="0.25">
      <c r="B7117" s="191" t="s">
        <v>1418</v>
      </c>
      <c r="C7117" s="193">
        <v>9</v>
      </c>
      <c r="D7117" s="193">
        <v>2</v>
      </c>
      <c r="E7117" s="193">
        <v>15</v>
      </c>
      <c r="F7117" s="193">
        <v>3</v>
      </c>
      <c r="G7117" s="194">
        <v>1.41974</v>
      </c>
      <c r="H7117" s="195">
        <v>2.2670599999999999</v>
      </c>
    </row>
    <row r="7118" spans="2:8" x14ac:dyDescent="0.25">
      <c r="B7118" s="191" t="s">
        <v>1418</v>
      </c>
      <c r="C7118" s="193">
        <v>9</v>
      </c>
      <c r="D7118" s="193">
        <v>2</v>
      </c>
      <c r="E7118" s="193">
        <v>16</v>
      </c>
      <c r="F7118" s="193">
        <v>3</v>
      </c>
      <c r="G7118" s="194">
        <v>1.4841599999999999</v>
      </c>
      <c r="H7118" s="195">
        <v>2.3687499999999999</v>
      </c>
    </row>
    <row r="7119" spans="2:8" x14ac:dyDescent="0.25">
      <c r="B7119" s="191" t="s">
        <v>1418</v>
      </c>
      <c r="C7119" s="193">
        <v>9</v>
      </c>
      <c r="D7119" s="193">
        <v>2</v>
      </c>
      <c r="E7119" s="193">
        <v>17</v>
      </c>
      <c r="F7119" s="193">
        <v>3</v>
      </c>
      <c r="G7119" s="194">
        <v>1.4498500000000001</v>
      </c>
      <c r="H7119" s="195">
        <v>2.3105199999999999</v>
      </c>
    </row>
    <row r="7120" spans="2:8" x14ac:dyDescent="0.25">
      <c r="B7120" s="191" t="s">
        <v>1418</v>
      </c>
      <c r="C7120" s="193">
        <v>9</v>
      </c>
      <c r="D7120" s="193">
        <v>3</v>
      </c>
      <c r="E7120" s="193">
        <v>15</v>
      </c>
      <c r="F7120" s="193">
        <v>4</v>
      </c>
      <c r="G7120" s="194">
        <v>1.30731</v>
      </c>
      <c r="H7120" s="195">
        <v>1.88642</v>
      </c>
    </row>
    <row r="7121" spans="2:8" x14ac:dyDescent="0.25">
      <c r="B7121" s="191" t="s">
        <v>1418</v>
      </c>
      <c r="C7121" s="193">
        <v>9</v>
      </c>
      <c r="D7121" s="193">
        <v>3</v>
      </c>
      <c r="E7121" s="193">
        <v>16</v>
      </c>
      <c r="F7121" s="193">
        <v>4</v>
      </c>
      <c r="G7121" s="194">
        <v>1.16086</v>
      </c>
      <c r="H7121" s="195">
        <v>1.66181</v>
      </c>
    </row>
    <row r="7122" spans="2:8" x14ac:dyDescent="0.25">
      <c r="B7122" s="191" t="s">
        <v>1418</v>
      </c>
      <c r="C7122" s="193">
        <v>9</v>
      </c>
      <c r="D7122" s="193">
        <v>3</v>
      </c>
      <c r="E7122" s="193">
        <v>17</v>
      </c>
      <c r="F7122" s="193">
        <v>4</v>
      </c>
      <c r="G7122" s="194">
        <v>1.08365</v>
      </c>
      <c r="H7122" s="195">
        <v>1.58596</v>
      </c>
    </row>
    <row r="7123" spans="2:8" x14ac:dyDescent="0.25">
      <c r="B7123" s="191" t="s">
        <v>1419</v>
      </c>
      <c r="C7123" s="193">
        <v>9</v>
      </c>
      <c r="D7123" s="193">
        <v>1</v>
      </c>
      <c r="E7123" s="193">
        <v>15</v>
      </c>
      <c r="F7123" s="193">
        <v>2</v>
      </c>
      <c r="G7123" s="194">
        <v>2.1473300000000002</v>
      </c>
      <c r="H7123" s="195">
        <v>3.0531899999999998</v>
      </c>
    </row>
    <row r="7124" spans="2:8" x14ac:dyDescent="0.25">
      <c r="B7124" s="191" t="s">
        <v>1419</v>
      </c>
      <c r="C7124" s="193">
        <v>9</v>
      </c>
      <c r="D7124" s="193">
        <v>1</v>
      </c>
      <c r="E7124" s="193">
        <v>16</v>
      </c>
      <c r="F7124" s="193">
        <v>2</v>
      </c>
      <c r="G7124" s="194">
        <v>2.0855700000000001</v>
      </c>
      <c r="H7124" s="195">
        <v>3.0276999999999998</v>
      </c>
    </row>
    <row r="7125" spans="2:8" x14ac:dyDescent="0.25">
      <c r="B7125" s="191" t="s">
        <v>1419</v>
      </c>
      <c r="C7125" s="193">
        <v>9</v>
      </c>
      <c r="D7125" s="193">
        <v>1</v>
      </c>
      <c r="E7125" s="193">
        <v>17</v>
      </c>
      <c r="F7125" s="193">
        <v>2</v>
      </c>
      <c r="G7125" s="194">
        <v>2.07728</v>
      </c>
      <c r="H7125" s="195">
        <v>3.1166999999999998</v>
      </c>
    </row>
    <row r="7126" spans="2:8" x14ac:dyDescent="0.25">
      <c r="B7126" s="191" t="s">
        <v>1419</v>
      </c>
      <c r="C7126" s="193">
        <v>9</v>
      </c>
      <c r="D7126" s="193">
        <v>2</v>
      </c>
      <c r="E7126" s="193">
        <v>15</v>
      </c>
      <c r="F7126" s="193">
        <v>3</v>
      </c>
      <c r="G7126" s="194">
        <v>1.35188</v>
      </c>
      <c r="H7126" s="195">
        <v>2.17293</v>
      </c>
    </row>
    <row r="7127" spans="2:8" x14ac:dyDescent="0.25">
      <c r="B7127" s="191" t="s">
        <v>1419</v>
      </c>
      <c r="C7127" s="193">
        <v>9</v>
      </c>
      <c r="D7127" s="193">
        <v>2</v>
      </c>
      <c r="E7127" s="193">
        <v>16</v>
      </c>
      <c r="F7127" s="193">
        <v>3</v>
      </c>
      <c r="G7127" s="194">
        <v>1.4123300000000001</v>
      </c>
      <c r="H7127" s="195">
        <v>2.2757100000000001</v>
      </c>
    </row>
    <row r="7128" spans="2:8" x14ac:dyDescent="0.25">
      <c r="B7128" s="191" t="s">
        <v>1419</v>
      </c>
      <c r="C7128" s="193">
        <v>9</v>
      </c>
      <c r="D7128" s="193">
        <v>2</v>
      </c>
      <c r="E7128" s="193">
        <v>17</v>
      </c>
      <c r="F7128" s="193">
        <v>3</v>
      </c>
      <c r="G7128" s="194">
        <v>1.3806499999999999</v>
      </c>
      <c r="H7128" s="195">
        <v>2.2193399999999999</v>
      </c>
    </row>
    <row r="7129" spans="2:8" x14ac:dyDescent="0.25">
      <c r="B7129" s="191" t="s">
        <v>1419</v>
      </c>
      <c r="C7129" s="193">
        <v>9</v>
      </c>
      <c r="D7129" s="193">
        <v>3</v>
      </c>
      <c r="E7129" s="193">
        <v>15</v>
      </c>
      <c r="F7129" s="193">
        <v>4</v>
      </c>
      <c r="G7129" s="194">
        <v>1.2436100000000001</v>
      </c>
      <c r="H7129" s="195">
        <v>1.8111999999999999</v>
      </c>
    </row>
    <row r="7130" spans="2:8" x14ac:dyDescent="0.25">
      <c r="B7130" s="191" t="s">
        <v>1419</v>
      </c>
      <c r="C7130" s="193">
        <v>9</v>
      </c>
      <c r="D7130" s="193">
        <v>3</v>
      </c>
      <c r="E7130" s="193">
        <v>16</v>
      </c>
      <c r="F7130" s="193">
        <v>4</v>
      </c>
      <c r="G7130" s="194">
        <v>1.1017399999999999</v>
      </c>
      <c r="H7130" s="195">
        <v>1.59314</v>
      </c>
    </row>
    <row r="7131" spans="2:8" x14ac:dyDescent="0.25">
      <c r="B7131" s="191" t="s">
        <v>1419</v>
      </c>
      <c r="C7131" s="193">
        <v>9</v>
      </c>
      <c r="D7131" s="193">
        <v>3</v>
      </c>
      <c r="E7131" s="193">
        <v>17</v>
      </c>
      <c r="F7131" s="193">
        <v>4</v>
      </c>
      <c r="G7131" s="194">
        <v>1.0274000000000001</v>
      </c>
      <c r="H7131" s="195">
        <v>1.5202199999999999</v>
      </c>
    </row>
    <row r="7132" spans="2:8" x14ac:dyDescent="0.25">
      <c r="B7132" s="191" t="s">
        <v>546</v>
      </c>
      <c r="C7132" s="193">
        <v>9</v>
      </c>
      <c r="D7132" s="193">
        <v>1</v>
      </c>
      <c r="E7132" s="193">
        <v>15</v>
      </c>
      <c r="F7132" s="193">
        <v>2</v>
      </c>
      <c r="G7132" s="194">
        <v>2.1473300000000002</v>
      </c>
      <c r="H7132" s="195">
        <v>3.0531899999999998</v>
      </c>
    </row>
    <row r="7133" spans="2:8" x14ac:dyDescent="0.25">
      <c r="B7133" s="191" t="s">
        <v>546</v>
      </c>
      <c r="C7133" s="193">
        <v>9</v>
      </c>
      <c r="D7133" s="193">
        <v>1</v>
      </c>
      <c r="E7133" s="193">
        <v>16</v>
      </c>
      <c r="F7133" s="193">
        <v>2</v>
      </c>
      <c r="G7133" s="194">
        <v>2.0855700000000001</v>
      </c>
      <c r="H7133" s="195">
        <v>3.0276999999999998</v>
      </c>
    </row>
    <row r="7134" spans="2:8" x14ac:dyDescent="0.25">
      <c r="B7134" s="191" t="s">
        <v>546</v>
      </c>
      <c r="C7134" s="193">
        <v>9</v>
      </c>
      <c r="D7134" s="193">
        <v>1</v>
      </c>
      <c r="E7134" s="193">
        <v>17</v>
      </c>
      <c r="F7134" s="193">
        <v>2</v>
      </c>
      <c r="G7134" s="194">
        <v>2.07728</v>
      </c>
      <c r="H7134" s="195">
        <v>3.1166999999999998</v>
      </c>
    </row>
    <row r="7135" spans="2:8" x14ac:dyDescent="0.25">
      <c r="B7135" s="191" t="s">
        <v>546</v>
      </c>
      <c r="C7135" s="193">
        <v>9</v>
      </c>
      <c r="D7135" s="193">
        <v>2</v>
      </c>
      <c r="E7135" s="193">
        <v>15</v>
      </c>
      <c r="F7135" s="193">
        <v>3</v>
      </c>
      <c r="G7135" s="194">
        <v>1.35188</v>
      </c>
      <c r="H7135" s="195">
        <v>2.17293</v>
      </c>
    </row>
    <row r="7136" spans="2:8" x14ac:dyDescent="0.25">
      <c r="B7136" s="191" t="s">
        <v>546</v>
      </c>
      <c r="C7136" s="193">
        <v>9</v>
      </c>
      <c r="D7136" s="193">
        <v>2</v>
      </c>
      <c r="E7136" s="193">
        <v>16</v>
      </c>
      <c r="F7136" s="193">
        <v>3</v>
      </c>
      <c r="G7136" s="194">
        <v>1.4123300000000001</v>
      </c>
      <c r="H7136" s="195">
        <v>2.2757100000000001</v>
      </c>
    </row>
    <row r="7137" spans="2:8" x14ac:dyDescent="0.25">
      <c r="B7137" s="191" t="s">
        <v>546</v>
      </c>
      <c r="C7137" s="193">
        <v>9</v>
      </c>
      <c r="D7137" s="193">
        <v>2</v>
      </c>
      <c r="E7137" s="193">
        <v>17</v>
      </c>
      <c r="F7137" s="193">
        <v>3</v>
      </c>
      <c r="G7137" s="194">
        <v>1.3806499999999999</v>
      </c>
      <c r="H7137" s="195">
        <v>2.2193399999999999</v>
      </c>
    </row>
    <row r="7138" spans="2:8" x14ac:dyDescent="0.25">
      <c r="B7138" s="191" t="s">
        <v>546</v>
      </c>
      <c r="C7138" s="193">
        <v>9</v>
      </c>
      <c r="D7138" s="193">
        <v>3</v>
      </c>
      <c r="E7138" s="193">
        <v>15</v>
      </c>
      <c r="F7138" s="193">
        <v>4</v>
      </c>
      <c r="G7138" s="194">
        <v>1.2436100000000001</v>
      </c>
      <c r="H7138" s="195">
        <v>1.8111999999999999</v>
      </c>
    </row>
    <row r="7139" spans="2:8" x14ac:dyDescent="0.25">
      <c r="B7139" s="191" t="s">
        <v>546</v>
      </c>
      <c r="C7139" s="193">
        <v>9</v>
      </c>
      <c r="D7139" s="193">
        <v>3</v>
      </c>
      <c r="E7139" s="193">
        <v>16</v>
      </c>
      <c r="F7139" s="193">
        <v>4</v>
      </c>
      <c r="G7139" s="194">
        <v>1.1017399999999999</v>
      </c>
      <c r="H7139" s="195">
        <v>1.59314</v>
      </c>
    </row>
    <row r="7140" spans="2:8" x14ac:dyDescent="0.25">
      <c r="B7140" s="191" t="s">
        <v>546</v>
      </c>
      <c r="C7140" s="193">
        <v>9</v>
      </c>
      <c r="D7140" s="193">
        <v>3</v>
      </c>
      <c r="E7140" s="193">
        <v>17</v>
      </c>
      <c r="F7140" s="193">
        <v>4</v>
      </c>
      <c r="G7140" s="194">
        <v>1.0274000000000001</v>
      </c>
      <c r="H7140" s="195">
        <v>1.5202199999999999</v>
      </c>
    </row>
    <row r="7141" spans="2:8" x14ac:dyDescent="0.25">
      <c r="B7141" s="191" t="s">
        <v>1420</v>
      </c>
      <c r="C7141" s="193">
        <v>9</v>
      </c>
      <c r="D7141" s="193">
        <v>1</v>
      </c>
      <c r="E7141" s="193">
        <v>15</v>
      </c>
      <c r="F7141" s="193">
        <v>2</v>
      </c>
      <c r="G7141" s="194">
        <v>1.94601</v>
      </c>
      <c r="H7141" s="195">
        <v>2.76694</v>
      </c>
    </row>
    <row r="7142" spans="2:8" x14ac:dyDescent="0.25">
      <c r="B7142" s="191" t="s">
        <v>1420</v>
      </c>
      <c r="C7142" s="193">
        <v>9</v>
      </c>
      <c r="D7142" s="193">
        <v>1</v>
      </c>
      <c r="E7142" s="193">
        <v>16</v>
      </c>
      <c r="F7142" s="193">
        <v>2</v>
      </c>
      <c r="G7142" s="194">
        <v>1.8900399999999999</v>
      </c>
      <c r="H7142" s="195">
        <v>2.7438400000000001</v>
      </c>
    </row>
    <row r="7143" spans="2:8" x14ac:dyDescent="0.25">
      <c r="B7143" s="191" t="s">
        <v>1420</v>
      </c>
      <c r="C7143" s="193">
        <v>9</v>
      </c>
      <c r="D7143" s="193">
        <v>1</v>
      </c>
      <c r="E7143" s="193">
        <v>17</v>
      </c>
      <c r="F7143" s="193">
        <v>2</v>
      </c>
      <c r="G7143" s="194">
        <v>1.88252</v>
      </c>
      <c r="H7143" s="195">
        <v>2.8245</v>
      </c>
    </row>
    <row r="7144" spans="2:8" x14ac:dyDescent="0.25">
      <c r="B7144" s="191" t="s">
        <v>1420</v>
      </c>
      <c r="C7144" s="193">
        <v>9</v>
      </c>
      <c r="D7144" s="193">
        <v>2</v>
      </c>
      <c r="E7144" s="193">
        <v>15</v>
      </c>
      <c r="F7144" s="193">
        <v>3</v>
      </c>
      <c r="G7144" s="194">
        <v>1.2251300000000001</v>
      </c>
      <c r="H7144" s="195">
        <v>1.9692000000000001</v>
      </c>
    </row>
    <row r="7145" spans="2:8" x14ac:dyDescent="0.25">
      <c r="B7145" s="191" t="s">
        <v>1420</v>
      </c>
      <c r="C7145" s="193">
        <v>9</v>
      </c>
      <c r="D7145" s="193">
        <v>2</v>
      </c>
      <c r="E7145" s="193">
        <v>16</v>
      </c>
      <c r="F7145" s="193">
        <v>3</v>
      </c>
      <c r="G7145" s="194">
        <v>1.2799199999999999</v>
      </c>
      <c r="H7145" s="195">
        <v>2.0623499999999999</v>
      </c>
    </row>
    <row r="7146" spans="2:8" x14ac:dyDescent="0.25">
      <c r="B7146" s="191" t="s">
        <v>1420</v>
      </c>
      <c r="C7146" s="193">
        <v>9</v>
      </c>
      <c r="D7146" s="193">
        <v>2</v>
      </c>
      <c r="E7146" s="193">
        <v>17</v>
      </c>
      <c r="F7146" s="193">
        <v>3</v>
      </c>
      <c r="G7146" s="194">
        <v>1.2512000000000001</v>
      </c>
      <c r="H7146" s="195">
        <v>2.0112700000000001</v>
      </c>
    </row>
    <row r="7147" spans="2:8" x14ac:dyDescent="0.25">
      <c r="B7147" s="191" t="s">
        <v>1420</v>
      </c>
      <c r="C7147" s="193">
        <v>9</v>
      </c>
      <c r="D7147" s="193">
        <v>3</v>
      </c>
      <c r="E7147" s="193">
        <v>15</v>
      </c>
      <c r="F7147" s="193">
        <v>4</v>
      </c>
      <c r="G7147" s="194">
        <v>1.1270100000000001</v>
      </c>
      <c r="H7147" s="195">
        <v>1.6413899999999999</v>
      </c>
    </row>
    <row r="7148" spans="2:8" x14ac:dyDescent="0.25">
      <c r="B7148" s="191" t="s">
        <v>1420</v>
      </c>
      <c r="C7148" s="193">
        <v>9</v>
      </c>
      <c r="D7148" s="193">
        <v>3</v>
      </c>
      <c r="E7148" s="193">
        <v>16</v>
      </c>
      <c r="F7148" s="193">
        <v>4</v>
      </c>
      <c r="G7148" s="194">
        <v>0.99844699999999997</v>
      </c>
      <c r="H7148" s="195">
        <v>1.4437800000000001</v>
      </c>
    </row>
    <row r="7149" spans="2:8" x14ac:dyDescent="0.25">
      <c r="B7149" s="191" t="s">
        <v>1420</v>
      </c>
      <c r="C7149" s="193">
        <v>9</v>
      </c>
      <c r="D7149" s="193">
        <v>3</v>
      </c>
      <c r="E7149" s="193">
        <v>17</v>
      </c>
      <c r="F7149" s="193">
        <v>4</v>
      </c>
      <c r="G7149" s="194">
        <v>0.93108000000000002</v>
      </c>
      <c r="H7149" s="195">
        <v>1.3776900000000001</v>
      </c>
    </row>
    <row r="7150" spans="2:8" x14ac:dyDescent="0.25">
      <c r="B7150" s="191" t="s">
        <v>1421</v>
      </c>
      <c r="C7150" s="193">
        <v>9</v>
      </c>
      <c r="D7150" s="193">
        <v>1</v>
      </c>
      <c r="E7150" s="193">
        <v>15</v>
      </c>
      <c r="F7150" s="193">
        <v>2</v>
      </c>
      <c r="G7150" s="194">
        <v>2.2800500000000001</v>
      </c>
      <c r="H7150" s="195">
        <v>3.18859</v>
      </c>
    </row>
    <row r="7151" spans="2:8" x14ac:dyDescent="0.25">
      <c r="B7151" s="191" t="s">
        <v>1421</v>
      </c>
      <c r="C7151" s="193">
        <v>9</v>
      </c>
      <c r="D7151" s="193">
        <v>1</v>
      </c>
      <c r="E7151" s="193">
        <v>16</v>
      </c>
      <c r="F7151" s="193">
        <v>2</v>
      </c>
      <c r="G7151" s="194">
        <v>2.2052499999999999</v>
      </c>
      <c r="H7151" s="195">
        <v>3.1559699999999999</v>
      </c>
    </row>
    <row r="7152" spans="2:8" x14ac:dyDescent="0.25">
      <c r="B7152" s="191" t="s">
        <v>1421</v>
      </c>
      <c r="C7152" s="193">
        <v>9</v>
      </c>
      <c r="D7152" s="193">
        <v>1</v>
      </c>
      <c r="E7152" s="193">
        <v>17</v>
      </c>
      <c r="F7152" s="193">
        <v>2</v>
      </c>
      <c r="G7152" s="194">
        <v>2.1856399999999998</v>
      </c>
      <c r="H7152" s="195">
        <v>3.2334299999999998</v>
      </c>
    </row>
    <row r="7153" spans="2:8" x14ac:dyDescent="0.25">
      <c r="B7153" s="191" t="s">
        <v>1421</v>
      </c>
      <c r="C7153" s="193">
        <v>9</v>
      </c>
      <c r="D7153" s="193">
        <v>2</v>
      </c>
      <c r="E7153" s="193">
        <v>15</v>
      </c>
      <c r="F7153" s="193">
        <v>3</v>
      </c>
      <c r="G7153" s="194">
        <v>1.4170100000000001</v>
      </c>
      <c r="H7153" s="195">
        <v>2.2378499999999999</v>
      </c>
    </row>
    <row r="7154" spans="2:8" x14ac:dyDescent="0.25">
      <c r="B7154" s="191" t="s">
        <v>1421</v>
      </c>
      <c r="C7154" s="193">
        <v>9</v>
      </c>
      <c r="D7154" s="193">
        <v>2</v>
      </c>
      <c r="E7154" s="193">
        <v>16</v>
      </c>
      <c r="F7154" s="193">
        <v>3</v>
      </c>
      <c r="G7154" s="194">
        <v>1.4787600000000001</v>
      </c>
      <c r="H7154" s="195">
        <v>2.3410199999999999</v>
      </c>
    </row>
    <row r="7155" spans="2:8" x14ac:dyDescent="0.25">
      <c r="B7155" s="191" t="s">
        <v>1421</v>
      </c>
      <c r="C7155" s="193">
        <v>9</v>
      </c>
      <c r="D7155" s="193">
        <v>2</v>
      </c>
      <c r="E7155" s="193">
        <v>17</v>
      </c>
      <c r="F7155" s="193">
        <v>3</v>
      </c>
      <c r="G7155" s="194">
        <v>1.44184</v>
      </c>
      <c r="H7155" s="195">
        <v>2.2799700000000001</v>
      </c>
    </row>
    <row r="7156" spans="2:8" x14ac:dyDescent="0.25">
      <c r="B7156" s="191" t="s">
        <v>1421</v>
      </c>
      <c r="C7156" s="193">
        <v>9</v>
      </c>
      <c r="D7156" s="193">
        <v>3</v>
      </c>
      <c r="E7156" s="193">
        <v>15</v>
      </c>
      <c r="F7156" s="193">
        <v>4</v>
      </c>
      <c r="G7156" s="194">
        <v>1.3026199999999999</v>
      </c>
      <c r="H7156" s="195">
        <v>1.8596299999999999</v>
      </c>
    </row>
    <row r="7157" spans="2:8" x14ac:dyDescent="0.25">
      <c r="B7157" s="191" t="s">
        <v>1421</v>
      </c>
      <c r="C7157" s="193">
        <v>9</v>
      </c>
      <c r="D7157" s="193">
        <v>3</v>
      </c>
      <c r="E7157" s="193">
        <v>16</v>
      </c>
      <c r="F7157" s="193">
        <v>4</v>
      </c>
      <c r="G7157" s="194">
        <v>1.15673</v>
      </c>
      <c r="H7157" s="195">
        <v>1.64442</v>
      </c>
    </row>
    <row r="7158" spans="2:8" x14ac:dyDescent="0.25">
      <c r="B7158" s="191" t="s">
        <v>1421</v>
      </c>
      <c r="C7158" s="193">
        <v>9</v>
      </c>
      <c r="D7158" s="193">
        <v>3</v>
      </c>
      <c r="E7158" s="193">
        <v>17</v>
      </c>
      <c r="F7158" s="193">
        <v>4</v>
      </c>
      <c r="G7158" s="194">
        <v>1.0767899999999999</v>
      </c>
      <c r="H7158" s="195">
        <v>1.5689500000000001</v>
      </c>
    </row>
    <row r="7159" spans="2:8" x14ac:dyDescent="0.25">
      <c r="B7159" s="191" t="s">
        <v>547</v>
      </c>
      <c r="C7159" s="193">
        <v>9</v>
      </c>
      <c r="D7159" s="193">
        <v>1</v>
      </c>
      <c r="E7159" s="193">
        <v>15</v>
      </c>
      <c r="F7159" s="193">
        <v>2</v>
      </c>
      <c r="G7159" s="194">
        <v>2.2800500000000001</v>
      </c>
      <c r="H7159" s="195">
        <v>3.18859</v>
      </c>
    </row>
    <row r="7160" spans="2:8" x14ac:dyDescent="0.25">
      <c r="B7160" s="191" t="s">
        <v>547</v>
      </c>
      <c r="C7160" s="193">
        <v>9</v>
      </c>
      <c r="D7160" s="193">
        <v>1</v>
      </c>
      <c r="E7160" s="193">
        <v>16</v>
      </c>
      <c r="F7160" s="193">
        <v>2</v>
      </c>
      <c r="G7160" s="194">
        <v>2.2052499999999999</v>
      </c>
      <c r="H7160" s="195">
        <v>3.1559699999999999</v>
      </c>
    </row>
    <row r="7161" spans="2:8" x14ac:dyDescent="0.25">
      <c r="B7161" s="191" t="s">
        <v>547</v>
      </c>
      <c r="C7161" s="193">
        <v>9</v>
      </c>
      <c r="D7161" s="193">
        <v>1</v>
      </c>
      <c r="E7161" s="193">
        <v>17</v>
      </c>
      <c r="F7161" s="193">
        <v>2</v>
      </c>
      <c r="G7161" s="194">
        <v>2.1856399999999998</v>
      </c>
      <c r="H7161" s="195">
        <v>3.2334299999999998</v>
      </c>
    </row>
    <row r="7162" spans="2:8" x14ac:dyDescent="0.25">
      <c r="B7162" s="191" t="s">
        <v>547</v>
      </c>
      <c r="C7162" s="193">
        <v>9</v>
      </c>
      <c r="D7162" s="193">
        <v>2</v>
      </c>
      <c r="E7162" s="193">
        <v>15</v>
      </c>
      <c r="F7162" s="193">
        <v>3</v>
      </c>
      <c r="G7162" s="194">
        <v>1.4170100000000001</v>
      </c>
      <c r="H7162" s="195">
        <v>2.2378499999999999</v>
      </c>
    </row>
    <row r="7163" spans="2:8" x14ac:dyDescent="0.25">
      <c r="B7163" s="191" t="s">
        <v>547</v>
      </c>
      <c r="C7163" s="193">
        <v>9</v>
      </c>
      <c r="D7163" s="193">
        <v>2</v>
      </c>
      <c r="E7163" s="193">
        <v>16</v>
      </c>
      <c r="F7163" s="193">
        <v>3</v>
      </c>
      <c r="G7163" s="194">
        <v>1.4787600000000001</v>
      </c>
      <c r="H7163" s="195">
        <v>2.3410199999999999</v>
      </c>
    </row>
    <row r="7164" spans="2:8" x14ac:dyDescent="0.25">
      <c r="B7164" s="191" t="s">
        <v>547</v>
      </c>
      <c r="C7164" s="193">
        <v>9</v>
      </c>
      <c r="D7164" s="193">
        <v>2</v>
      </c>
      <c r="E7164" s="193">
        <v>17</v>
      </c>
      <c r="F7164" s="193">
        <v>3</v>
      </c>
      <c r="G7164" s="194">
        <v>1.44184</v>
      </c>
      <c r="H7164" s="195">
        <v>2.2799700000000001</v>
      </c>
    </row>
    <row r="7165" spans="2:8" x14ac:dyDescent="0.25">
      <c r="B7165" s="191" t="s">
        <v>547</v>
      </c>
      <c r="C7165" s="193">
        <v>9</v>
      </c>
      <c r="D7165" s="193">
        <v>3</v>
      </c>
      <c r="E7165" s="193">
        <v>15</v>
      </c>
      <c r="F7165" s="193">
        <v>4</v>
      </c>
      <c r="G7165" s="194">
        <v>1.3026199999999999</v>
      </c>
      <c r="H7165" s="195">
        <v>1.8596299999999999</v>
      </c>
    </row>
    <row r="7166" spans="2:8" x14ac:dyDescent="0.25">
      <c r="B7166" s="191" t="s">
        <v>547</v>
      </c>
      <c r="C7166" s="193">
        <v>9</v>
      </c>
      <c r="D7166" s="193">
        <v>3</v>
      </c>
      <c r="E7166" s="193">
        <v>16</v>
      </c>
      <c r="F7166" s="193">
        <v>4</v>
      </c>
      <c r="G7166" s="194">
        <v>1.15673</v>
      </c>
      <c r="H7166" s="195">
        <v>1.64442</v>
      </c>
    </row>
    <row r="7167" spans="2:8" x14ac:dyDescent="0.25">
      <c r="B7167" s="191" t="s">
        <v>547</v>
      </c>
      <c r="C7167" s="193">
        <v>9</v>
      </c>
      <c r="D7167" s="193">
        <v>3</v>
      </c>
      <c r="E7167" s="193">
        <v>17</v>
      </c>
      <c r="F7167" s="193">
        <v>4</v>
      </c>
      <c r="G7167" s="194">
        <v>1.0767899999999999</v>
      </c>
      <c r="H7167" s="195">
        <v>1.5689500000000001</v>
      </c>
    </row>
    <row r="7168" spans="2:8" x14ac:dyDescent="0.25">
      <c r="B7168" s="191" t="s">
        <v>1422</v>
      </c>
      <c r="C7168" s="193">
        <v>9</v>
      </c>
      <c r="D7168" s="193">
        <v>1</v>
      </c>
      <c r="E7168" s="193">
        <v>15</v>
      </c>
      <c r="F7168" s="193">
        <v>2</v>
      </c>
      <c r="G7168" s="194">
        <v>2.0637400000000001</v>
      </c>
      <c r="H7168" s="195">
        <v>2.8860999999999999</v>
      </c>
    </row>
    <row r="7169" spans="2:8" x14ac:dyDescent="0.25">
      <c r="B7169" s="191" t="s">
        <v>1422</v>
      </c>
      <c r="C7169" s="193">
        <v>9</v>
      </c>
      <c r="D7169" s="193">
        <v>1</v>
      </c>
      <c r="E7169" s="193">
        <v>16</v>
      </c>
      <c r="F7169" s="193">
        <v>2</v>
      </c>
      <c r="G7169" s="194">
        <v>1.99604</v>
      </c>
      <c r="H7169" s="195">
        <v>2.85656</v>
      </c>
    </row>
    <row r="7170" spans="2:8" x14ac:dyDescent="0.25">
      <c r="B7170" s="191" t="s">
        <v>1422</v>
      </c>
      <c r="C7170" s="193">
        <v>9</v>
      </c>
      <c r="D7170" s="193">
        <v>1</v>
      </c>
      <c r="E7170" s="193">
        <v>17</v>
      </c>
      <c r="F7170" s="193">
        <v>2</v>
      </c>
      <c r="G7170" s="194">
        <v>1.9782900000000001</v>
      </c>
      <c r="H7170" s="195">
        <v>2.9266800000000002</v>
      </c>
    </row>
    <row r="7171" spans="2:8" x14ac:dyDescent="0.25">
      <c r="B7171" s="191" t="s">
        <v>1422</v>
      </c>
      <c r="C7171" s="193">
        <v>9</v>
      </c>
      <c r="D7171" s="193">
        <v>2</v>
      </c>
      <c r="E7171" s="193">
        <v>15</v>
      </c>
      <c r="F7171" s="193">
        <v>3</v>
      </c>
      <c r="G7171" s="194">
        <v>1.2825800000000001</v>
      </c>
      <c r="H7171" s="195">
        <v>2.0255399999999999</v>
      </c>
    </row>
    <row r="7172" spans="2:8" x14ac:dyDescent="0.25">
      <c r="B7172" s="191" t="s">
        <v>1422</v>
      </c>
      <c r="C7172" s="193">
        <v>9</v>
      </c>
      <c r="D7172" s="193">
        <v>2</v>
      </c>
      <c r="E7172" s="193">
        <v>16</v>
      </c>
      <c r="F7172" s="193">
        <v>3</v>
      </c>
      <c r="G7172" s="194">
        <v>1.3384799999999999</v>
      </c>
      <c r="H7172" s="195">
        <v>2.1189300000000002</v>
      </c>
    </row>
    <row r="7173" spans="2:8" x14ac:dyDescent="0.25">
      <c r="B7173" s="191" t="s">
        <v>1422</v>
      </c>
      <c r="C7173" s="193">
        <v>9</v>
      </c>
      <c r="D7173" s="193">
        <v>2</v>
      </c>
      <c r="E7173" s="193">
        <v>17</v>
      </c>
      <c r="F7173" s="193">
        <v>3</v>
      </c>
      <c r="G7173" s="194">
        <v>1.30505</v>
      </c>
      <c r="H7173" s="195">
        <v>2.0636700000000001</v>
      </c>
    </row>
    <row r="7174" spans="2:8" x14ac:dyDescent="0.25">
      <c r="B7174" s="191" t="s">
        <v>1422</v>
      </c>
      <c r="C7174" s="193">
        <v>9</v>
      </c>
      <c r="D7174" s="193">
        <v>3</v>
      </c>
      <c r="E7174" s="193">
        <v>15</v>
      </c>
      <c r="F7174" s="193">
        <v>4</v>
      </c>
      <c r="G7174" s="194">
        <v>1.1790400000000001</v>
      </c>
      <c r="H7174" s="195">
        <v>1.6832100000000001</v>
      </c>
    </row>
    <row r="7175" spans="2:8" x14ac:dyDescent="0.25">
      <c r="B7175" s="191" t="s">
        <v>1422</v>
      </c>
      <c r="C7175" s="193">
        <v>9</v>
      </c>
      <c r="D7175" s="193">
        <v>3</v>
      </c>
      <c r="E7175" s="193">
        <v>16</v>
      </c>
      <c r="F7175" s="193">
        <v>4</v>
      </c>
      <c r="G7175" s="194">
        <v>1.0469900000000001</v>
      </c>
      <c r="H7175" s="195">
        <v>1.4884200000000001</v>
      </c>
    </row>
    <row r="7176" spans="2:8" x14ac:dyDescent="0.25">
      <c r="B7176" s="191" t="s">
        <v>1422</v>
      </c>
      <c r="C7176" s="193">
        <v>9</v>
      </c>
      <c r="D7176" s="193">
        <v>3</v>
      </c>
      <c r="E7176" s="193">
        <v>17</v>
      </c>
      <c r="F7176" s="193">
        <v>4</v>
      </c>
      <c r="G7176" s="194">
        <v>0.974634</v>
      </c>
      <c r="H7176" s="195">
        <v>1.42011</v>
      </c>
    </row>
    <row r="7177" spans="2:8" x14ac:dyDescent="0.25">
      <c r="B7177" s="191" t="s">
        <v>1423</v>
      </c>
      <c r="C7177" s="193">
        <v>9</v>
      </c>
      <c r="D7177" s="193">
        <v>1</v>
      </c>
      <c r="E7177" s="193">
        <v>15</v>
      </c>
      <c r="F7177" s="193">
        <v>2</v>
      </c>
      <c r="G7177" s="194">
        <v>2.1413899999999999</v>
      </c>
      <c r="H7177" s="195">
        <v>2.9946799999999998</v>
      </c>
    </row>
    <row r="7178" spans="2:8" x14ac:dyDescent="0.25">
      <c r="B7178" s="191" t="s">
        <v>1423</v>
      </c>
      <c r="C7178" s="193">
        <v>9</v>
      </c>
      <c r="D7178" s="193">
        <v>1</v>
      </c>
      <c r="E7178" s="193">
        <v>16</v>
      </c>
      <c r="F7178" s="193">
        <v>2</v>
      </c>
      <c r="G7178" s="194">
        <v>2.0711400000000002</v>
      </c>
      <c r="H7178" s="195">
        <v>2.9640399999999998</v>
      </c>
    </row>
    <row r="7179" spans="2:8" x14ac:dyDescent="0.25">
      <c r="B7179" s="191" t="s">
        <v>1423</v>
      </c>
      <c r="C7179" s="193">
        <v>9</v>
      </c>
      <c r="D7179" s="193">
        <v>1</v>
      </c>
      <c r="E7179" s="193">
        <v>17</v>
      </c>
      <c r="F7179" s="193">
        <v>2</v>
      </c>
      <c r="G7179" s="194">
        <v>2.0527199999999999</v>
      </c>
      <c r="H7179" s="195">
        <v>3.0367999999999999</v>
      </c>
    </row>
    <row r="7180" spans="2:8" x14ac:dyDescent="0.25">
      <c r="B7180" s="191" t="s">
        <v>1423</v>
      </c>
      <c r="C7180" s="193">
        <v>9</v>
      </c>
      <c r="D7180" s="193">
        <v>2</v>
      </c>
      <c r="E7180" s="193">
        <v>15</v>
      </c>
      <c r="F7180" s="193">
        <v>3</v>
      </c>
      <c r="G7180" s="194">
        <v>1.33084</v>
      </c>
      <c r="H7180" s="195">
        <v>2.10175</v>
      </c>
    </row>
    <row r="7181" spans="2:8" x14ac:dyDescent="0.25">
      <c r="B7181" s="191" t="s">
        <v>1423</v>
      </c>
      <c r="C7181" s="193">
        <v>9</v>
      </c>
      <c r="D7181" s="193">
        <v>2</v>
      </c>
      <c r="E7181" s="193">
        <v>16</v>
      </c>
      <c r="F7181" s="193">
        <v>3</v>
      </c>
      <c r="G7181" s="194">
        <v>1.3888400000000001</v>
      </c>
      <c r="H7181" s="195">
        <v>2.1986500000000002</v>
      </c>
    </row>
    <row r="7182" spans="2:8" x14ac:dyDescent="0.25">
      <c r="B7182" s="191" t="s">
        <v>1423</v>
      </c>
      <c r="C7182" s="193">
        <v>9</v>
      </c>
      <c r="D7182" s="193">
        <v>2</v>
      </c>
      <c r="E7182" s="193">
        <v>17</v>
      </c>
      <c r="F7182" s="193">
        <v>3</v>
      </c>
      <c r="G7182" s="194">
        <v>1.35416</v>
      </c>
      <c r="H7182" s="195">
        <v>2.1413199999999999</v>
      </c>
    </row>
    <row r="7183" spans="2:8" x14ac:dyDescent="0.25">
      <c r="B7183" s="191" t="s">
        <v>1423</v>
      </c>
      <c r="C7183" s="193">
        <v>9</v>
      </c>
      <c r="D7183" s="193">
        <v>3</v>
      </c>
      <c r="E7183" s="193">
        <v>15</v>
      </c>
      <c r="F7183" s="193">
        <v>4</v>
      </c>
      <c r="G7183" s="194">
        <v>1.2234</v>
      </c>
      <c r="H7183" s="195">
        <v>1.74654</v>
      </c>
    </row>
    <row r="7184" spans="2:8" x14ac:dyDescent="0.25">
      <c r="B7184" s="191" t="s">
        <v>1423</v>
      </c>
      <c r="C7184" s="193">
        <v>9</v>
      </c>
      <c r="D7184" s="193">
        <v>3</v>
      </c>
      <c r="E7184" s="193">
        <v>16</v>
      </c>
      <c r="F7184" s="193">
        <v>4</v>
      </c>
      <c r="G7184" s="194">
        <v>1.0863799999999999</v>
      </c>
      <c r="H7184" s="195">
        <v>1.5444199999999999</v>
      </c>
    </row>
    <row r="7185" spans="2:8" x14ac:dyDescent="0.25">
      <c r="B7185" s="191" t="s">
        <v>1423</v>
      </c>
      <c r="C7185" s="193">
        <v>9</v>
      </c>
      <c r="D7185" s="193">
        <v>3</v>
      </c>
      <c r="E7185" s="193">
        <v>17</v>
      </c>
      <c r="F7185" s="193">
        <v>4</v>
      </c>
      <c r="G7185" s="194">
        <v>1.0113000000000001</v>
      </c>
      <c r="H7185" s="195">
        <v>1.4735400000000001</v>
      </c>
    </row>
    <row r="7186" spans="2:8" x14ac:dyDescent="0.25">
      <c r="B7186" s="191" t="s">
        <v>548</v>
      </c>
      <c r="C7186" s="193">
        <v>9</v>
      </c>
      <c r="D7186" s="193">
        <v>1</v>
      </c>
      <c r="E7186" s="193">
        <v>15</v>
      </c>
      <c r="F7186" s="193">
        <v>2</v>
      </c>
      <c r="G7186" s="194">
        <v>2.1413899999999999</v>
      </c>
      <c r="H7186" s="195">
        <v>2.9946799999999998</v>
      </c>
    </row>
    <row r="7187" spans="2:8" x14ac:dyDescent="0.25">
      <c r="B7187" s="191" t="s">
        <v>548</v>
      </c>
      <c r="C7187" s="193">
        <v>9</v>
      </c>
      <c r="D7187" s="193">
        <v>1</v>
      </c>
      <c r="E7187" s="193">
        <v>16</v>
      </c>
      <c r="F7187" s="193">
        <v>2</v>
      </c>
      <c r="G7187" s="194">
        <v>2.0711400000000002</v>
      </c>
      <c r="H7187" s="195">
        <v>2.9640399999999998</v>
      </c>
    </row>
    <row r="7188" spans="2:8" x14ac:dyDescent="0.25">
      <c r="B7188" s="191" t="s">
        <v>548</v>
      </c>
      <c r="C7188" s="193">
        <v>9</v>
      </c>
      <c r="D7188" s="193">
        <v>1</v>
      </c>
      <c r="E7188" s="193">
        <v>17</v>
      </c>
      <c r="F7188" s="193">
        <v>2</v>
      </c>
      <c r="G7188" s="194">
        <v>2.0527199999999999</v>
      </c>
      <c r="H7188" s="195">
        <v>3.0367999999999999</v>
      </c>
    </row>
    <row r="7189" spans="2:8" x14ac:dyDescent="0.25">
      <c r="B7189" s="191" t="s">
        <v>548</v>
      </c>
      <c r="C7189" s="193">
        <v>9</v>
      </c>
      <c r="D7189" s="193">
        <v>2</v>
      </c>
      <c r="E7189" s="193">
        <v>15</v>
      </c>
      <c r="F7189" s="193">
        <v>3</v>
      </c>
      <c r="G7189" s="194">
        <v>1.33084</v>
      </c>
      <c r="H7189" s="195">
        <v>2.10175</v>
      </c>
    </row>
    <row r="7190" spans="2:8" x14ac:dyDescent="0.25">
      <c r="B7190" s="191" t="s">
        <v>548</v>
      </c>
      <c r="C7190" s="193">
        <v>9</v>
      </c>
      <c r="D7190" s="193">
        <v>2</v>
      </c>
      <c r="E7190" s="193">
        <v>16</v>
      </c>
      <c r="F7190" s="193">
        <v>3</v>
      </c>
      <c r="G7190" s="194">
        <v>1.3888400000000001</v>
      </c>
      <c r="H7190" s="195">
        <v>2.1986500000000002</v>
      </c>
    </row>
    <row r="7191" spans="2:8" x14ac:dyDescent="0.25">
      <c r="B7191" s="191" t="s">
        <v>548</v>
      </c>
      <c r="C7191" s="193">
        <v>9</v>
      </c>
      <c r="D7191" s="193">
        <v>2</v>
      </c>
      <c r="E7191" s="193">
        <v>17</v>
      </c>
      <c r="F7191" s="193">
        <v>3</v>
      </c>
      <c r="G7191" s="194">
        <v>1.35416</v>
      </c>
      <c r="H7191" s="195">
        <v>2.1413199999999999</v>
      </c>
    </row>
    <row r="7192" spans="2:8" x14ac:dyDescent="0.25">
      <c r="B7192" s="191" t="s">
        <v>548</v>
      </c>
      <c r="C7192" s="193">
        <v>9</v>
      </c>
      <c r="D7192" s="193">
        <v>3</v>
      </c>
      <c r="E7192" s="193">
        <v>15</v>
      </c>
      <c r="F7192" s="193">
        <v>4</v>
      </c>
      <c r="G7192" s="194">
        <v>1.2234</v>
      </c>
      <c r="H7192" s="195">
        <v>1.74654</v>
      </c>
    </row>
    <row r="7193" spans="2:8" x14ac:dyDescent="0.25">
      <c r="B7193" s="191" t="s">
        <v>548</v>
      </c>
      <c r="C7193" s="193">
        <v>9</v>
      </c>
      <c r="D7193" s="193">
        <v>3</v>
      </c>
      <c r="E7193" s="193">
        <v>16</v>
      </c>
      <c r="F7193" s="193">
        <v>4</v>
      </c>
      <c r="G7193" s="194">
        <v>1.0863799999999999</v>
      </c>
      <c r="H7193" s="195">
        <v>1.5444199999999999</v>
      </c>
    </row>
    <row r="7194" spans="2:8" x14ac:dyDescent="0.25">
      <c r="B7194" s="191" t="s">
        <v>548</v>
      </c>
      <c r="C7194" s="193">
        <v>9</v>
      </c>
      <c r="D7194" s="193">
        <v>3</v>
      </c>
      <c r="E7194" s="193">
        <v>17</v>
      </c>
      <c r="F7194" s="193">
        <v>4</v>
      </c>
      <c r="G7194" s="194">
        <v>1.0113000000000001</v>
      </c>
      <c r="H7194" s="195">
        <v>1.4735400000000001</v>
      </c>
    </row>
    <row r="7195" spans="2:8" x14ac:dyDescent="0.25">
      <c r="B7195" s="191" t="s">
        <v>1424</v>
      </c>
      <c r="C7195" s="193">
        <v>9</v>
      </c>
      <c r="D7195" s="193">
        <v>1</v>
      </c>
      <c r="E7195" s="193">
        <v>15</v>
      </c>
      <c r="F7195" s="193">
        <v>2</v>
      </c>
      <c r="G7195" s="194">
        <v>1.9281999999999999</v>
      </c>
      <c r="H7195" s="195">
        <v>2.6965499999999998</v>
      </c>
    </row>
    <row r="7196" spans="2:8" x14ac:dyDescent="0.25">
      <c r="B7196" s="191" t="s">
        <v>1424</v>
      </c>
      <c r="C7196" s="193">
        <v>9</v>
      </c>
      <c r="D7196" s="193">
        <v>1</v>
      </c>
      <c r="E7196" s="193">
        <v>16</v>
      </c>
      <c r="F7196" s="193">
        <v>2</v>
      </c>
      <c r="G7196" s="194">
        <v>1.8649500000000001</v>
      </c>
      <c r="H7196" s="195">
        <v>2.6689600000000002</v>
      </c>
    </row>
    <row r="7197" spans="2:8" x14ac:dyDescent="0.25">
      <c r="B7197" s="191" t="s">
        <v>1424</v>
      </c>
      <c r="C7197" s="193">
        <v>9</v>
      </c>
      <c r="D7197" s="193">
        <v>1</v>
      </c>
      <c r="E7197" s="193">
        <v>17</v>
      </c>
      <c r="F7197" s="193">
        <v>2</v>
      </c>
      <c r="G7197" s="194">
        <v>1.8483700000000001</v>
      </c>
      <c r="H7197" s="195">
        <v>2.73447</v>
      </c>
    </row>
    <row r="7198" spans="2:8" x14ac:dyDescent="0.25">
      <c r="B7198" s="191" t="s">
        <v>1424</v>
      </c>
      <c r="C7198" s="193">
        <v>9</v>
      </c>
      <c r="D7198" s="193">
        <v>2</v>
      </c>
      <c r="E7198" s="193">
        <v>15</v>
      </c>
      <c r="F7198" s="193">
        <v>3</v>
      </c>
      <c r="G7198" s="194">
        <v>1.19835</v>
      </c>
      <c r="H7198" s="195">
        <v>1.8925099999999999</v>
      </c>
    </row>
    <row r="7199" spans="2:8" x14ac:dyDescent="0.25">
      <c r="B7199" s="191" t="s">
        <v>1424</v>
      </c>
      <c r="C7199" s="193">
        <v>9</v>
      </c>
      <c r="D7199" s="193">
        <v>2</v>
      </c>
      <c r="E7199" s="193">
        <v>16</v>
      </c>
      <c r="F7199" s="193">
        <v>3</v>
      </c>
      <c r="G7199" s="194">
        <v>1.25057</v>
      </c>
      <c r="H7199" s="195">
        <v>1.97976</v>
      </c>
    </row>
    <row r="7200" spans="2:8" x14ac:dyDescent="0.25">
      <c r="B7200" s="191" t="s">
        <v>1424</v>
      </c>
      <c r="C7200" s="193">
        <v>9</v>
      </c>
      <c r="D7200" s="193">
        <v>2</v>
      </c>
      <c r="E7200" s="193">
        <v>17</v>
      </c>
      <c r="F7200" s="193">
        <v>3</v>
      </c>
      <c r="G7200" s="194">
        <v>1.2193400000000001</v>
      </c>
      <c r="H7200" s="195">
        <v>1.92814</v>
      </c>
    </row>
    <row r="7201" spans="2:8" x14ac:dyDescent="0.25">
      <c r="B7201" s="191" t="s">
        <v>1424</v>
      </c>
      <c r="C7201" s="193">
        <v>9</v>
      </c>
      <c r="D7201" s="193">
        <v>3</v>
      </c>
      <c r="E7201" s="193">
        <v>15</v>
      </c>
      <c r="F7201" s="193">
        <v>4</v>
      </c>
      <c r="G7201" s="194">
        <v>1.1015999999999999</v>
      </c>
      <c r="H7201" s="195">
        <v>1.57267</v>
      </c>
    </row>
    <row r="7202" spans="2:8" x14ac:dyDescent="0.25">
      <c r="B7202" s="191" t="s">
        <v>1424</v>
      </c>
      <c r="C7202" s="193">
        <v>9</v>
      </c>
      <c r="D7202" s="193">
        <v>3</v>
      </c>
      <c r="E7202" s="193">
        <v>16</v>
      </c>
      <c r="F7202" s="193">
        <v>4</v>
      </c>
      <c r="G7202" s="194">
        <v>0.97822900000000002</v>
      </c>
      <c r="H7202" s="195">
        <v>1.39066</v>
      </c>
    </row>
    <row r="7203" spans="2:8" x14ac:dyDescent="0.25">
      <c r="B7203" s="191" t="s">
        <v>1424</v>
      </c>
      <c r="C7203" s="193">
        <v>9</v>
      </c>
      <c r="D7203" s="193">
        <v>3</v>
      </c>
      <c r="E7203" s="193">
        <v>17</v>
      </c>
      <c r="F7203" s="193">
        <v>4</v>
      </c>
      <c r="G7203" s="194">
        <v>0.91062399999999999</v>
      </c>
      <c r="H7203" s="195">
        <v>1.32684</v>
      </c>
    </row>
    <row r="7204" spans="2:8" x14ac:dyDescent="0.25">
      <c r="B7204" s="191" t="s">
        <v>549</v>
      </c>
      <c r="C7204" s="193">
        <v>9</v>
      </c>
      <c r="D7204" s="193">
        <v>1</v>
      </c>
      <c r="E7204" s="193">
        <v>15</v>
      </c>
      <c r="F7204" s="193">
        <v>2</v>
      </c>
      <c r="G7204" s="194">
        <v>4.0946400000000001</v>
      </c>
      <c r="H7204" s="195">
        <v>7.0416400000000001</v>
      </c>
    </row>
    <row r="7205" spans="2:8" x14ac:dyDescent="0.25">
      <c r="B7205" s="191" t="s">
        <v>549</v>
      </c>
      <c r="C7205" s="193">
        <v>9</v>
      </c>
      <c r="D7205" s="193">
        <v>1</v>
      </c>
      <c r="E7205" s="193">
        <v>16</v>
      </c>
      <c r="F7205" s="193">
        <v>2</v>
      </c>
      <c r="G7205" s="194">
        <v>4.1636300000000004</v>
      </c>
      <c r="H7205" s="195">
        <v>7.2171200000000004</v>
      </c>
    </row>
    <row r="7206" spans="2:8" x14ac:dyDescent="0.25">
      <c r="B7206" s="191" t="s">
        <v>549</v>
      </c>
      <c r="C7206" s="193">
        <v>9</v>
      </c>
      <c r="D7206" s="193">
        <v>1</v>
      </c>
      <c r="E7206" s="193">
        <v>17</v>
      </c>
      <c r="F7206" s="193">
        <v>2</v>
      </c>
      <c r="G7206" s="194">
        <v>4.1598699999999997</v>
      </c>
      <c r="H7206" s="195">
        <v>7.3002799999999999</v>
      </c>
    </row>
    <row r="7207" spans="2:8" x14ac:dyDescent="0.25">
      <c r="B7207" s="191" t="s">
        <v>549</v>
      </c>
      <c r="C7207" s="193">
        <v>9</v>
      </c>
      <c r="D7207" s="193">
        <v>2</v>
      </c>
      <c r="E7207" s="193">
        <v>15</v>
      </c>
      <c r="F7207" s="193">
        <v>3</v>
      </c>
      <c r="G7207" s="194">
        <v>3.5671499999999998</v>
      </c>
      <c r="H7207" s="195">
        <v>6.3861999999999997</v>
      </c>
    </row>
    <row r="7208" spans="2:8" x14ac:dyDescent="0.25">
      <c r="B7208" s="191" t="s">
        <v>549</v>
      </c>
      <c r="C7208" s="193">
        <v>9</v>
      </c>
      <c r="D7208" s="193">
        <v>2</v>
      </c>
      <c r="E7208" s="193">
        <v>16</v>
      </c>
      <c r="F7208" s="193">
        <v>3</v>
      </c>
      <c r="G7208" s="194">
        <v>3.3496199999999998</v>
      </c>
      <c r="H7208" s="195">
        <v>5.8958199999999996</v>
      </c>
    </row>
    <row r="7209" spans="2:8" x14ac:dyDescent="0.25">
      <c r="B7209" s="191" t="s">
        <v>549</v>
      </c>
      <c r="C7209" s="193">
        <v>9</v>
      </c>
      <c r="D7209" s="193">
        <v>2</v>
      </c>
      <c r="E7209" s="193">
        <v>17</v>
      </c>
      <c r="F7209" s="193">
        <v>3</v>
      </c>
      <c r="G7209" s="194">
        <v>3.12961</v>
      </c>
      <c r="H7209" s="195">
        <v>5.4410699999999999</v>
      </c>
    </row>
    <row r="7210" spans="2:8" x14ac:dyDescent="0.25">
      <c r="B7210" s="191" t="s">
        <v>549</v>
      </c>
      <c r="C7210" s="193">
        <v>9</v>
      </c>
      <c r="D7210" s="193">
        <v>3</v>
      </c>
      <c r="E7210" s="193">
        <v>15</v>
      </c>
      <c r="F7210" s="193">
        <v>4</v>
      </c>
      <c r="G7210" s="194">
        <v>2.7304300000000001</v>
      </c>
      <c r="H7210" s="195">
        <v>4.7880200000000004</v>
      </c>
    </row>
    <row r="7211" spans="2:8" x14ac:dyDescent="0.25">
      <c r="B7211" s="191" t="s">
        <v>549</v>
      </c>
      <c r="C7211" s="193">
        <v>9</v>
      </c>
      <c r="D7211" s="193">
        <v>3</v>
      </c>
      <c r="E7211" s="193">
        <v>16</v>
      </c>
      <c r="F7211" s="193">
        <v>4</v>
      </c>
      <c r="G7211" s="194">
        <v>2.8811100000000001</v>
      </c>
      <c r="H7211" s="195">
        <v>4.9678199999999997</v>
      </c>
    </row>
    <row r="7212" spans="2:8" x14ac:dyDescent="0.25">
      <c r="B7212" s="191" t="s">
        <v>549</v>
      </c>
      <c r="C7212" s="193">
        <v>9</v>
      </c>
      <c r="D7212" s="193">
        <v>3</v>
      </c>
      <c r="E7212" s="193">
        <v>17</v>
      </c>
      <c r="F7212" s="193">
        <v>4</v>
      </c>
      <c r="G7212" s="194">
        <v>2.8441700000000001</v>
      </c>
      <c r="H7212" s="195">
        <v>4.8502099999999997</v>
      </c>
    </row>
    <row r="7213" spans="2:8" x14ac:dyDescent="0.25">
      <c r="B7213" s="191" t="s">
        <v>550</v>
      </c>
      <c r="C7213" s="193">
        <v>9</v>
      </c>
      <c r="D7213" s="193">
        <v>1</v>
      </c>
      <c r="E7213" s="193">
        <v>15</v>
      </c>
      <c r="F7213" s="193">
        <v>2</v>
      </c>
      <c r="G7213" s="194">
        <v>3.5796899999999998</v>
      </c>
      <c r="H7213" s="195">
        <v>6.2409800000000004</v>
      </c>
    </row>
    <row r="7214" spans="2:8" x14ac:dyDescent="0.25">
      <c r="B7214" s="191" t="s">
        <v>550</v>
      </c>
      <c r="C7214" s="193">
        <v>9</v>
      </c>
      <c r="D7214" s="193">
        <v>1</v>
      </c>
      <c r="E7214" s="193">
        <v>16</v>
      </c>
      <c r="F7214" s="193">
        <v>2</v>
      </c>
      <c r="G7214" s="194">
        <v>3.6148400000000001</v>
      </c>
      <c r="H7214" s="195">
        <v>6.4044100000000004</v>
      </c>
    </row>
    <row r="7215" spans="2:8" x14ac:dyDescent="0.25">
      <c r="B7215" s="191" t="s">
        <v>550</v>
      </c>
      <c r="C7215" s="193">
        <v>9</v>
      </c>
      <c r="D7215" s="193">
        <v>1</v>
      </c>
      <c r="E7215" s="193">
        <v>17</v>
      </c>
      <c r="F7215" s="193">
        <v>2</v>
      </c>
      <c r="G7215" s="194">
        <v>3.57674</v>
      </c>
      <c r="H7215" s="195">
        <v>6.4855400000000003</v>
      </c>
    </row>
    <row r="7216" spans="2:8" x14ac:dyDescent="0.25">
      <c r="B7216" s="191" t="s">
        <v>550</v>
      </c>
      <c r="C7216" s="193">
        <v>9</v>
      </c>
      <c r="D7216" s="193">
        <v>2</v>
      </c>
      <c r="E7216" s="193">
        <v>15</v>
      </c>
      <c r="F7216" s="193">
        <v>3</v>
      </c>
      <c r="G7216" s="194">
        <v>3.16744</v>
      </c>
      <c r="H7216" s="195">
        <v>5.6694699999999996</v>
      </c>
    </row>
    <row r="7217" spans="2:8" x14ac:dyDescent="0.25">
      <c r="B7217" s="191" t="s">
        <v>550</v>
      </c>
      <c r="C7217" s="193">
        <v>9</v>
      </c>
      <c r="D7217" s="193">
        <v>2</v>
      </c>
      <c r="E7217" s="193">
        <v>16</v>
      </c>
      <c r="F7217" s="193">
        <v>3</v>
      </c>
      <c r="G7217" s="194">
        <v>2.97193</v>
      </c>
      <c r="H7217" s="195">
        <v>5.2371699999999999</v>
      </c>
    </row>
    <row r="7218" spans="2:8" x14ac:dyDescent="0.25">
      <c r="B7218" s="191" t="s">
        <v>550</v>
      </c>
      <c r="C7218" s="193">
        <v>9</v>
      </c>
      <c r="D7218" s="193">
        <v>2</v>
      </c>
      <c r="E7218" s="193">
        <v>17</v>
      </c>
      <c r="F7218" s="193">
        <v>3</v>
      </c>
      <c r="G7218" s="194">
        <v>2.7764799999999998</v>
      </c>
      <c r="H7218" s="195">
        <v>4.8297699999999999</v>
      </c>
    </row>
    <row r="7219" spans="2:8" x14ac:dyDescent="0.25">
      <c r="B7219" s="191" t="s">
        <v>550</v>
      </c>
      <c r="C7219" s="193">
        <v>9</v>
      </c>
      <c r="D7219" s="193">
        <v>3</v>
      </c>
      <c r="E7219" s="193">
        <v>15</v>
      </c>
      <c r="F7219" s="193">
        <v>4</v>
      </c>
      <c r="G7219" s="194">
        <v>2.4140199999999998</v>
      </c>
      <c r="H7219" s="195">
        <v>4.2347999999999999</v>
      </c>
    </row>
    <row r="7220" spans="2:8" x14ac:dyDescent="0.25">
      <c r="B7220" s="191" t="s">
        <v>550</v>
      </c>
      <c r="C7220" s="193">
        <v>9</v>
      </c>
      <c r="D7220" s="193">
        <v>3</v>
      </c>
      <c r="E7220" s="193">
        <v>16</v>
      </c>
      <c r="F7220" s="193">
        <v>4</v>
      </c>
      <c r="G7220" s="194">
        <v>2.5497899999999998</v>
      </c>
      <c r="H7220" s="195">
        <v>4.39975</v>
      </c>
    </row>
    <row r="7221" spans="2:8" x14ac:dyDescent="0.25">
      <c r="B7221" s="191" t="s">
        <v>550</v>
      </c>
      <c r="C7221" s="193">
        <v>9</v>
      </c>
      <c r="D7221" s="193">
        <v>3</v>
      </c>
      <c r="E7221" s="193">
        <v>17</v>
      </c>
      <c r="F7221" s="193">
        <v>4</v>
      </c>
      <c r="G7221" s="194">
        <v>2.51701</v>
      </c>
      <c r="H7221" s="195">
        <v>4.3013000000000003</v>
      </c>
    </row>
    <row r="7222" spans="2:8" x14ac:dyDescent="0.25">
      <c r="B7222" s="191" t="s">
        <v>551</v>
      </c>
      <c r="C7222" s="193">
        <v>9</v>
      </c>
      <c r="D7222" s="193">
        <v>1</v>
      </c>
      <c r="E7222" s="193">
        <v>15</v>
      </c>
      <c r="F7222" s="193">
        <v>2</v>
      </c>
      <c r="G7222" s="194">
        <v>3.4129100000000001</v>
      </c>
      <c r="H7222" s="195">
        <v>6.0529099999999998</v>
      </c>
    </row>
    <row r="7223" spans="2:8" x14ac:dyDescent="0.25">
      <c r="B7223" s="191" t="s">
        <v>551</v>
      </c>
      <c r="C7223" s="193">
        <v>9</v>
      </c>
      <c r="D7223" s="193">
        <v>1</v>
      </c>
      <c r="E7223" s="193">
        <v>16</v>
      </c>
      <c r="F7223" s="193">
        <v>2</v>
      </c>
      <c r="G7223" s="194">
        <v>3.52203</v>
      </c>
      <c r="H7223" s="195">
        <v>6.1936600000000004</v>
      </c>
    </row>
    <row r="7224" spans="2:8" x14ac:dyDescent="0.25">
      <c r="B7224" s="191" t="s">
        <v>551</v>
      </c>
      <c r="C7224" s="193">
        <v>9</v>
      </c>
      <c r="D7224" s="193">
        <v>1</v>
      </c>
      <c r="E7224" s="193">
        <v>17</v>
      </c>
      <c r="F7224" s="193">
        <v>2</v>
      </c>
      <c r="G7224" s="194">
        <v>3.5722399999999999</v>
      </c>
      <c r="H7224" s="195">
        <v>6.2618999999999998</v>
      </c>
    </row>
    <row r="7225" spans="2:8" x14ac:dyDescent="0.25">
      <c r="B7225" s="191" t="s">
        <v>551</v>
      </c>
      <c r="C7225" s="193">
        <v>9</v>
      </c>
      <c r="D7225" s="193">
        <v>2</v>
      </c>
      <c r="E7225" s="193">
        <v>15</v>
      </c>
      <c r="F7225" s="193">
        <v>3</v>
      </c>
      <c r="G7225" s="194">
        <v>2.99031</v>
      </c>
      <c r="H7225" s="195">
        <v>5.4211</v>
      </c>
    </row>
    <row r="7226" spans="2:8" x14ac:dyDescent="0.25">
      <c r="B7226" s="191" t="s">
        <v>551</v>
      </c>
      <c r="C7226" s="193">
        <v>9</v>
      </c>
      <c r="D7226" s="193">
        <v>2</v>
      </c>
      <c r="E7226" s="193">
        <v>16</v>
      </c>
      <c r="F7226" s="193">
        <v>3</v>
      </c>
      <c r="G7226" s="194">
        <v>2.8191899999999999</v>
      </c>
      <c r="H7226" s="195">
        <v>5.0286600000000004</v>
      </c>
    </row>
    <row r="7227" spans="2:8" x14ac:dyDescent="0.25">
      <c r="B7227" s="191" t="s">
        <v>551</v>
      </c>
      <c r="C7227" s="193">
        <v>9</v>
      </c>
      <c r="D7227" s="193">
        <v>2</v>
      </c>
      <c r="E7227" s="193">
        <v>17</v>
      </c>
      <c r="F7227" s="193">
        <v>3</v>
      </c>
      <c r="G7227" s="194">
        <v>2.6439499999999998</v>
      </c>
      <c r="H7227" s="195">
        <v>4.65238</v>
      </c>
    </row>
    <row r="7228" spans="2:8" x14ac:dyDescent="0.25">
      <c r="B7228" s="191" t="s">
        <v>551</v>
      </c>
      <c r="C7228" s="193">
        <v>9</v>
      </c>
      <c r="D7228" s="193">
        <v>3</v>
      </c>
      <c r="E7228" s="193">
        <v>15</v>
      </c>
      <c r="F7228" s="193">
        <v>4</v>
      </c>
      <c r="G7228" s="194">
        <v>2.3109999999999999</v>
      </c>
      <c r="H7228" s="195">
        <v>4.1051700000000002</v>
      </c>
    </row>
    <row r="7229" spans="2:8" x14ac:dyDescent="0.25">
      <c r="B7229" s="191" t="s">
        <v>551</v>
      </c>
      <c r="C7229" s="193">
        <v>9</v>
      </c>
      <c r="D7229" s="193">
        <v>3</v>
      </c>
      <c r="E7229" s="193">
        <v>16</v>
      </c>
      <c r="F7229" s="193">
        <v>4</v>
      </c>
      <c r="G7229" s="194">
        <v>2.4395899999999999</v>
      </c>
      <c r="H7229" s="195">
        <v>4.2605500000000003</v>
      </c>
    </row>
    <row r="7230" spans="2:8" x14ac:dyDescent="0.25">
      <c r="B7230" s="191" t="s">
        <v>551</v>
      </c>
      <c r="C7230" s="193">
        <v>9</v>
      </c>
      <c r="D7230" s="193">
        <v>3</v>
      </c>
      <c r="E7230" s="193">
        <v>17</v>
      </c>
      <c r="F7230" s="193">
        <v>4</v>
      </c>
      <c r="G7230" s="194">
        <v>2.41215</v>
      </c>
      <c r="H7230" s="195">
        <v>4.1683500000000002</v>
      </c>
    </row>
    <row r="7231" spans="2:8" x14ac:dyDescent="0.25">
      <c r="B7231" s="191" t="s">
        <v>552</v>
      </c>
      <c r="C7231" s="193">
        <v>9</v>
      </c>
      <c r="D7231" s="193">
        <v>1</v>
      </c>
      <c r="E7231" s="193">
        <v>15</v>
      </c>
      <c r="F7231" s="193">
        <v>2</v>
      </c>
      <c r="G7231" s="194">
        <v>3.2208299999999999</v>
      </c>
      <c r="H7231" s="195">
        <v>5.7175599999999998</v>
      </c>
    </row>
    <row r="7232" spans="2:8" x14ac:dyDescent="0.25">
      <c r="B7232" s="191" t="s">
        <v>552</v>
      </c>
      <c r="C7232" s="193">
        <v>9</v>
      </c>
      <c r="D7232" s="193">
        <v>1</v>
      </c>
      <c r="E7232" s="193">
        <v>16</v>
      </c>
      <c r="F7232" s="193">
        <v>2</v>
      </c>
      <c r="G7232" s="194">
        <v>3.3251400000000002</v>
      </c>
      <c r="H7232" s="195">
        <v>5.8581000000000003</v>
      </c>
    </row>
    <row r="7233" spans="2:8" x14ac:dyDescent="0.25">
      <c r="B7233" s="191" t="s">
        <v>552</v>
      </c>
      <c r="C7233" s="193">
        <v>9</v>
      </c>
      <c r="D7233" s="193">
        <v>1</v>
      </c>
      <c r="E7233" s="193">
        <v>17</v>
      </c>
      <c r="F7233" s="193">
        <v>2</v>
      </c>
      <c r="G7233" s="194">
        <v>3.3608500000000001</v>
      </c>
      <c r="H7233" s="195">
        <v>5.9223600000000003</v>
      </c>
    </row>
    <row r="7234" spans="2:8" x14ac:dyDescent="0.25">
      <c r="B7234" s="191" t="s">
        <v>552</v>
      </c>
      <c r="C7234" s="193">
        <v>9</v>
      </c>
      <c r="D7234" s="193">
        <v>2</v>
      </c>
      <c r="E7234" s="193">
        <v>15</v>
      </c>
      <c r="F7234" s="193">
        <v>3</v>
      </c>
      <c r="G7234" s="194">
        <v>2.82409</v>
      </c>
      <c r="H7234" s="195">
        <v>5.1218700000000004</v>
      </c>
    </row>
    <row r="7235" spans="2:8" x14ac:dyDescent="0.25">
      <c r="B7235" s="191" t="s">
        <v>552</v>
      </c>
      <c r="C7235" s="193">
        <v>9</v>
      </c>
      <c r="D7235" s="193">
        <v>2</v>
      </c>
      <c r="E7235" s="193">
        <v>16</v>
      </c>
      <c r="F7235" s="193">
        <v>3</v>
      </c>
      <c r="G7235" s="194">
        <v>2.6612200000000001</v>
      </c>
      <c r="H7235" s="195">
        <v>4.7450900000000003</v>
      </c>
    </row>
    <row r="7236" spans="2:8" x14ac:dyDescent="0.25">
      <c r="B7236" s="191" t="s">
        <v>552</v>
      </c>
      <c r="C7236" s="193">
        <v>9</v>
      </c>
      <c r="D7236" s="193">
        <v>2</v>
      </c>
      <c r="E7236" s="193">
        <v>17</v>
      </c>
      <c r="F7236" s="193">
        <v>3</v>
      </c>
      <c r="G7236" s="194">
        <v>2.4948600000000001</v>
      </c>
      <c r="H7236" s="195">
        <v>4.391</v>
      </c>
    </row>
    <row r="7237" spans="2:8" x14ac:dyDescent="0.25">
      <c r="B7237" s="191" t="s">
        <v>552</v>
      </c>
      <c r="C7237" s="193">
        <v>9</v>
      </c>
      <c r="D7237" s="193">
        <v>3</v>
      </c>
      <c r="E7237" s="193">
        <v>15</v>
      </c>
      <c r="F7237" s="193">
        <v>4</v>
      </c>
      <c r="G7237" s="194">
        <v>2.1767699999999999</v>
      </c>
      <c r="H7237" s="195">
        <v>3.86856</v>
      </c>
    </row>
    <row r="7238" spans="2:8" x14ac:dyDescent="0.25">
      <c r="B7238" s="191" t="s">
        <v>552</v>
      </c>
      <c r="C7238" s="193">
        <v>9</v>
      </c>
      <c r="D7238" s="193">
        <v>3</v>
      </c>
      <c r="E7238" s="193">
        <v>16</v>
      </c>
      <c r="F7238" s="193">
        <v>4</v>
      </c>
      <c r="G7238" s="194">
        <v>2.2967900000000001</v>
      </c>
      <c r="H7238" s="195">
        <v>4.0164900000000001</v>
      </c>
    </row>
    <row r="7239" spans="2:8" x14ac:dyDescent="0.25">
      <c r="B7239" s="191" t="s">
        <v>552</v>
      </c>
      <c r="C7239" s="193">
        <v>9</v>
      </c>
      <c r="D7239" s="193">
        <v>3</v>
      </c>
      <c r="E7239" s="193">
        <v>17</v>
      </c>
      <c r="F7239" s="193">
        <v>4</v>
      </c>
      <c r="G7239" s="194">
        <v>2.2725</v>
      </c>
      <c r="H7239" s="195">
        <v>3.9306399999999999</v>
      </c>
    </row>
    <row r="7240" spans="2:8" x14ac:dyDescent="0.25">
      <c r="B7240" s="191" t="s">
        <v>553</v>
      </c>
      <c r="C7240" s="193">
        <v>9</v>
      </c>
      <c r="D7240" s="193">
        <v>1</v>
      </c>
      <c r="E7240" s="193">
        <v>15</v>
      </c>
      <c r="F7240" s="193">
        <v>2</v>
      </c>
      <c r="G7240" s="194">
        <v>3.5716600000000001</v>
      </c>
      <c r="H7240" s="195">
        <v>6.3943700000000003</v>
      </c>
    </row>
    <row r="7241" spans="2:8" x14ac:dyDescent="0.25">
      <c r="B7241" s="191" t="s">
        <v>553</v>
      </c>
      <c r="C7241" s="193">
        <v>9</v>
      </c>
      <c r="D7241" s="193">
        <v>1</v>
      </c>
      <c r="E7241" s="193">
        <v>16</v>
      </c>
      <c r="F7241" s="193">
        <v>2</v>
      </c>
      <c r="G7241" s="194">
        <v>3.65455</v>
      </c>
      <c r="H7241" s="195">
        <v>6.4929300000000003</v>
      </c>
    </row>
    <row r="7242" spans="2:8" x14ac:dyDescent="0.25">
      <c r="B7242" s="191" t="s">
        <v>553</v>
      </c>
      <c r="C7242" s="193">
        <v>9</v>
      </c>
      <c r="D7242" s="193">
        <v>1</v>
      </c>
      <c r="E7242" s="193">
        <v>17</v>
      </c>
      <c r="F7242" s="193">
        <v>2</v>
      </c>
      <c r="G7242" s="194">
        <v>3.6902300000000001</v>
      </c>
      <c r="H7242" s="195">
        <v>6.5270799999999998</v>
      </c>
    </row>
    <row r="7243" spans="2:8" x14ac:dyDescent="0.25">
      <c r="B7243" s="191" t="s">
        <v>553</v>
      </c>
      <c r="C7243" s="193">
        <v>9</v>
      </c>
      <c r="D7243" s="193">
        <v>2</v>
      </c>
      <c r="E7243" s="193">
        <v>15</v>
      </c>
      <c r="F7243" s="193">
        <v>3</v>
      </c>
      <c r="G7243" s="194">
        <v>3.1339100000000002</v>
      </c>
      <c r="H7243" s="195">
        <v>5.6934500000000003</v>
      </c>
    </row>
    <row r="7244" spans="2:8" x14ac:dyDescent="0.25">
      <c r="B7244" s="191" t="s">
        <v>553</v>
      </c>
      <c r="C7244" s="193">
        <v>9</v>
      </c>
      <c r="D7244" s="193">
        <v>2</v>
      </c>
      <c r="E7244" s="193">
        <v>16</v>
      </c>
      <c r="F7244" s="193">
        <v>3</v>
      </c>
      <c r="G7244" s="194">
        <v>2.9693700000000001</v>
      </c>
      <c r="H7244" s="195">
        <v>5.3053999999999997</v>
      </c>
    </row>
    <row r="7245" spans="2:8" x14ac:dyDescent="0.25">
      <c r="B7245" s="191" t="s">
        <v>553</v>
      </c>
      <c r="C7245" s="193">
        <v>9</v>
      </c>
      <c r="D7245" s="193">
        <v>2</v>
      </c>
      <c r="E7245" s="193">
        <v>17</v>
      </c>
      <c r="F7245" s="193">
        <v>3</v>
      </c>
      <c r="G7245" s="194">
        <v>2.7994500000000002</v>
      </c>
      <c r="H7245" s="195">
        <v>4.8022299999999998</v>
      </c>
    </row>
    <row r="7246" spans="2:8" x14ac:dyDescent="0.25">
      <c r="B7246" s="191" t="s">
        <v>553</v>
      </c>
      <c r="C7246" s="193">
        <v>9</v>
      </c>
      <c r="D7246" s="193">
        <v>3</v>
      </c>
      <c r="E7246" s="193">
        <v>15</v>
      </c>
      <c r="F7246" s="193">
        <v>4</v>
      </c>
      <c r="G7246" s="194">
        <v>2.4229400000000001</v>
      </c>
      <c r="H7246" s="195">
        <v>4.14452</v>
      </c>
    </row>
    <row r="7247" spans="2:8" x14ac:dyDescent="0.25">
      <c r="B7247" s="191" t="s">
        <v>553</v>
      </c>
      <c r="C7247" s="193">
        <v>9</v>
      </c>
      <c r="D7247" s="193">
        <v>3</v>
      </c>
      <c r="E7247" s="193">
        <v>16</v>
      </c>
      <c r="F7247" s="193">
        <v>4</v>
      </c>
      <c r="G7247" s="194">
        <v>2.5992999999999999</v>
      </c>
      <c r="H7247" s="195">
        <v>4.2941200000000004</v>
      </c>
    </row>
    <row r="7248" spans="2:8" x14ac:dyDescent="0.25">
      <c r="B7248" s="191" t="s">
        <v>553</v>
      </c>
      <c r="C7248" s="193">
        <v>9</v>
      </c>
      <c r="D7248" s="193">
        <v>3</v>
      </c>
      <c r="E7248" s="193">
        <v>17</v>
      </c>
      <c r="F7248" s="193">
        <v>4</v>
      </c>
      <c r="G7248" s="194">
        <v>2.5678100000000001</v>
      </c>
      <c r="H7248" s="195">
        <v>4.1917200000000001</v>
      </c>
    </row>
    <row r="7249" spans="2:8" x14ac:dyDescent="0.25">
      <c r="B7249" s="191" t="s">
        <v>554</v>
      </c>
      <c r="C7249" s="193">
        <v>9</v>
      </c>
      <c r="D7249" s="193">
        <v>1</v>
      </c>
      <c r="E7249" s="193">
        <v>15</v>
      </c>
      <c r="F7249" s="193">
        <v>2</v>
      </c>
      <c r="G7249" s="194">
        <v>3.3338700000000001</v>
      </c>
      <c r="H7249" s="195">
        <v>5.9695099999999996</v>
      </c>
    </row>
    <row r="7250" spans="2:8" x14ac:dyDescent="0.25">
      <c r="B7250" s="191" t="s">
        <v>554</v>
      </c>
      <c r="C7250" s="193">
        <v>9</v>
      </c>
      <c r="D7250" s="193">
        <v>1</v>
      </c>
      <c r="E7250" s="193">
        <v>16</v>
      </c>
      <c r="F7250" s="193">
        <v>2</v>
      </c>
      <c r="G7250" s="194">
        <v>3.4150299999999998</v>
      </c>
      <c r="H7250" s="195">
        <v>6.0675999999999997</v>
      </c>
    </row>
    <row r="7251" spans="2:8" x14ac:dyDescent="0.25">
      <c r="B7251" s="191" t="s">
        <v>554</v>
      </c>
      <c r="C7251" s="193">
        <v>9</v>
      </c>
      <c r="D7251" s="193">
        <v>1</v>
      </c>
      <c r="E7251" s="193">
        <v>17</v>
      </c>
      <c r="F7251" s="193">
        <v>2</v>
      </c>
      <c r="G7251" s="194">
        <v>3.4157199999999999</v>
      </c>
      <c r="H7251" s="195">
        <v>6.1064999999999996</v>
      </c>
    </row>
    <row r="7252" spans="2:8" x14ac:dyDescent="0.25">
      <c r="B7252" s="191" t="s">
        <v>554</v>
      </c>
      <c r="C7252" s="193">
        <v>9</v>
      </c>
      <c r="D7252" s="193">
        <v>2</v>
      </c>
      <c r="E7252" s="193">
        <v>15</v>
      </c>
      <c r="F7252" s="193">
        <v>3</v>
      </c>
      <c r="G7252" s="194">
        <v>2.9296600000000002</v>
      </c>
      <c r="H7252" s="195">
        <v>5.3177300000000001</v>
      </c>
    </row>
    <row r="7253" spans="2:8" x14ac:dyDescent="0.25">
      <c r="B7253" s="191" t="s">
        <v>554</v>
      </c>
      <c r="C7253" s="193">
        <v>9</v>
      </c>
      <c r="D7253" s="193">
        <v>2</v>
      </c>
      <c r="E7253" s="193">
        <v>16</v>
      </c>
      <c r="F7253" s="193">
        <v>3</v>
      </c>
      <c r="G7253" s="194">
        <v>2.77189</v>
      </c>
      <c r="H7253" s="195">
        <v>4.9523599999999997</v>
      </c>
    </row>
    <row r="7254" spans="2:8" x14ac:dyDescent="0.25">
      <c r="B7254" s="191" t="s">
        <v>554</v>
      </c>
      <c r="C7254" s="193">
        <v>9</v>
      </c>
      <c r="D7254" s="193">
        <v>2</v>
      </c>
      <c r="E7254" s="193">
        <v>17</v>
      </c>
      <c r="F7254" s="193">
        <v>3</v>
      </c>
      <c r="G7254" s="194">
        <v>2.6145299999999998</v>
      </c>
      <c r="H7254" s="195">
        <v>4.6042100000000001</v>
      </c>
    </row>
    <row r="7255" spans="2:8" x14ac:dyDescent="0.25">
      <c r="B7255" s="191" t="s">
        <v>554</v>
      </c>
      <c r="C7255" s="193">
        <v>9</v>
      </c>
      <c r="D7255" s="193">
        <v>3</v>
      </c>
      <c r="E7255" s="193">
        <v>15</v>
      </c>
      <c r="F7255" s="193">
        <v>4</v>
      </c>
      <c r="G7255" s="194">
        <v>2.3144900000000002</v>
      </c>
      <c r="H7255" s="195">
        <v>3.8710300000000002</v>
      </c>
    </row>
    <row r="7256" spans="2:8" x14ac:dyDescent="0.25">
      <c r="B7256" s="191" t="s">
        <v>554</v>
      </c>
      <c r="C7256" s="193">
        <v>9</v>
      </c>
      <c r="D7256" s="193">
        <v>3</v>
      </c>
      <c r="E7256" s="193">
        <v>16</v>
      </c>
      <c r="F7256" s="193">
        <v>4</v>
      </c>
      <c r="G7256" s="194">
        <v>2.4213300000000002</v>
      </c>
      <c r="H7256" s="195">
        <v>4.1222200000000004</v>
      </c>
    </row>
    <row r="7257" spans="2:8" x14ac:dyDescent="0.25">
      <c r="B7257" s="191" t="s">
        <v>554</v>
      </c>
      <c r="C7257" s="193">
        <v>9</v>
      </c>
      <c r="D7257" s="193">
        <v>3</v>
      </c>
      <c r="E7257" s="193">
        <v>17</v>
      </c>
      <c r="F7257" s="193">
        <v>4</v>
      </c>
      <c r="G7257" s="194">
        <v>2.3924699999999999</v>
      </c>
      <c r="H7257" s="195">
        <v>4.0273300000000001</v>
      </c>
    </row>
    <row r="7258" spans="2:8" x14ac:dyDescent="0.25">
      <c r="B7258" s="191" t="s">
        <v>555</v>
      </c>
      <c r="C7258" s="193">
        <v>9</v>
      </c>
      <c r="D7258" s="193">
        <v>1</v>
      </c>
      <c r="E7258" s="193">
        <v>15</v>
      </c>
      <c r="F7258" s="193">
        <v>2</v>
      </c>
      <c r="G7258" s="194">
        <v>3.35446</v>
      </c>
      <c r="H7258" s="195">
        <v>6.0055100000000001</v>
      </c>
    </row>
    <row r="7259" spans="2:8" x14ac:dyDescent="0.25">
      <c r="B7259" s="191" t="s">
        <v>555</v>
      </c>
      <c r="C7259" s="193">
        <v>9</v>
      </c>
      <c r="D7259" s="193">
        <v>1</v>
      </c>
      <c r="E7259" s="193">
        <v>16</v>
      </c>
      <c r="F7259" s="193">
        <v>2</v>
      </c>
      <c r="G7259" s="194">
        <v>3.4323000000000001</v>
      </c>
      <c r="H7259" s="195">
        <v>6.0980800000000004</v>
      </c>
    </row>
    <row r="7260" spans="2:8" x14ac:dyDescent="0.25">
      <c r="B7260" s="191" t="s">
        <v>555</v>
      </c>
      <c r="C7260" s="193">
        <v>9</v>
      </c>
      <c r="D7260" s="193">
        <v>1</v>
      </c>
      <c r="E7260" s="193">
        <v>17</v>
      </c>
      <c r="F7260" s="193">
        <v>2</v>
      </c>
      <c r="G7260" s="194">
        <v>3.4658099999999998</v>
      </c>
      <c r="H7260" s="195">
        <v>6.1301500000000004</v>
      </c>
    </row>
    <row r="7261" spans="2:8" x14ac:dyDescent="0.25">
      <c r="B7261" s="191" t="s">
        <v>555</v>
      </c>
      <c r="C7261" s="193">
        <v>9</v>
      </c>
      <c r="D7261" s="193">
        <v>2</v>
      </c>
      <c r="E7261" s="193">
        <v>15</v>
      </c>
      <c r="F7261" s="193">
        <v>3</v>
      </c>
      <c r="G7261" s="194">
        <v>2.94333</v>
      </c>
      <c r="H7261" s="195">
        <v>5.3472099999999996</v>
      </c>
    </row>
    <row r="7262" spans="2:8" x14ac:dyDescent="0.25">
      <c r="B7262" s="191" t="s">
        <v>555</v>
      </c>
      <c r="C7262" s="193">
        <v>9</v>
      </c>
      <c r="D7262" s="193">
        <v>2</v>
      </c>
      <c r="E7262" s="193">
        <v>16</v>
      </c>
      <c r="F7262" s="193">
        <v>3</v>
      </c>
      <c r="G7262" s="194">
        <v>2.7887900000000001</v>
      </c>
      <c r="H7262" s="195">
        <v>4.9827599999999999</v>
      </c>
    </row>
    <row r="7263" spans="2:8" x14ac:dyDescent="0.25">
      <c r="B7263" s="191" t="s">
        <v>555</v>
      </c>
      <c r="C7263" s="193">
        <v>9</v>
      </c>
      <c r="D7263" s="193">
        <v>2</v>
      </c>
      <c r="E7263" s="193">
        <v>17</v>
      </c>
      <c r="F7263" s="193">
        <v>3</v>
      </c>
      <c r="G7263" s="194">
        <v>2.62921</v>
      </c>
      <c r="H7263" s="195">
        <v>4.5101899999999997</v>
      </c>
    </row>
    <row r="7264" spans="2:8" x14ac:dyDescent="0.25">
      <c r="B7264" s="191" t="s">
        <v>555</v>
      </c>
      <c r="C7264" s="193">
        <v>9</v>
      </c>
      <c r="D7264" s="193">
        <v>3</v>
      </c>
      <c r="E7264" s="193">
        <v>15</v>
      </c>
      <c r="F7264" s="193">
        <v>4</v>
      </c>
      <c r="G7264" s="194">
        <v>2.2755899999999998</v>
      </c>
      <c r="H7264" s="195">
        <v>3.8924799999999999</v>
      </c>
    </row>
    <row r="7265" spans="2:8" x14ac:dyDescent="0.25">
      <c r="B7265" s="191" t="s">
        <v>555</v>
      </c>
      <c r="C7265" s="193">
        <v>9</v>
      </c>
      <c r="D7265" s="193">
        <v>3</v>
      </c>
      <c r="E7265" s="193">
        <v>16</v>
      </c>
      <c r="F7265" s="193">
        <v>4</v>
      </c>
      <c r="G7265" s="194">
        <v>2.4412199999999999</v>
      </c>
      <c r="H7265" s="195">
        <v>4.0329800000000002</v>
      </c>
    </row>
    <row r="7266" spans="2:8" x14ac:dyDescent="0.25">
      <c r="B7266" s="191" t="s">
        <v>555</v>
      </c>
      <c r="C7266" s="193">
        <v>9</v>
      </c>
      <c r="D7266" s="193">
        <v>3</v>
      </c>
      <c r="E7266" s="193">
        <v>17</v>
      </c>
      <c r="F7266" s="193">
        <v>4</v>
      </c>
      <c r="G7266" s="194">
        <v>2.4116499999999998</v>
      </c>
      <c r="H7266" s="195">
        <v>3.9368099999999999</v>
      </c>
    </row>
    <row r="7267" spans="2:8" x14ac:dyDescent="0.25">
      <c r="B7267" s="191" t="s">
        <v>556</v>
      </c>
      <c r="C7267" s="193">
        <v>9</v>
      </c>
      <c r="D7267" s="193">
        <v>1</v>
      </c>
      <c r="E7267" s="193">
        <v>15</v>
      </c>
      <c r="F7267" s="193">
        <v>2</v>
      </c>
      <c r="G7267" s="194">
        <v>3.1149200000000001</v>
      </c>
      <c r="H7267" s="195">
        <v>5.5774499999999998</v>
      </c>
    </row>
    <row r="7268" spans="2:8" x14ac:dyDescent="0.25">
      <c r="B7268" s="191" t="s">
        <v>556</v>
      </c>
      <c r="C7268" s="193">
        <v>9</v>
      </c>
      <c r="D7268" s="193">
        <v>1</v>
      </c>
      <c r="E7268" s="193">
        <v>16</v>
      </c>
      <c r="F7268" s="193">
        <v>2</v>
      </c>
      <c r="G7268" s="194">
        <v>3.1907399999999999</v>
      </c>
      <c r="H7268" s="195">
        <v>5.6691000000000003</v>
      </c>
    </row>
    <row r="7269" spans="2:8" x14ac:dyDescent="0.25">
      <c r="B7269" s="191" t="s">
        <v>556</v>
      </c>
      <c r="C7269" s="193">
        <v>9</v>
      </c>
      <c r="D7269" s="193">
        <v>1</v>
      </c>
      <c r="E7269" s="193">
        <v>17</v>
      </c>
      <c r="F7269" s="193">
        <v>2</v>
      </c>
      <c r="G7269" s="194">
        <v>3.1913900000000002</v>
      </c>
      <c r="H7269" s="195">
        <v>5.7054499999999999</v>
      </c>
    </row>
    <row r="7270" spans="2:8" x14ac:dyDescent="0.25">
      <c r="B7270" s="191" t="s">
        <v>556</v>
      </c>
      <c r="C7270" s="193">
        <v>9</v>
      </c>
      <c r="D7270" s="193">
        <v>2</v>
      </c>
      <c r="E7270" s="193">
        <v>15</v>
      </c>
      <c r="F7270" s="193">
        <v>3</v>
      </c>
      <c r="G7270" s="194">
        <v>2.73725</v>
      </c>
      <c r="H7270" s="195">
        <v>4.9684900000000001</v>
      </c>
    </row>
    <row r="7271" spans="2:8" x14ac:dyDescent="0.25">
      <c r="B7271" s="191" t="s">
        <v>556</v>
      </c>
      <c r="C7271" s="193">
        <v>9</v>
      </c>
      <c r="D7271" s="193">
        <v>2</v>
      </c>
      <c r="E7271" s="193">
        <v>16</v>
      </c>
      <c r="F7271" s="193">
        <v>3</v>
      </c>
      <c r="G7271" s="194">
        <v>2.5898500000000002</v>
      </c>
      <c r="H7271" s="195">
        <v>4.6271100000000001</v>
      </c>
    </row>
    <row r="7272" spans="2:8" x14ac:dyDescent="0.25">
      <c r="B7272" s="191" t="s">
        <v>556</v>
      </c>
      <c r="C7272" s="193">
        <v>9</v>
      </c>
      <c r="D7272" s="193">
        <v>2</v>
      </c>
      <c r="E7272" s="193">
        <v>17</v>
      </c>
      <c r="F7272" s="193">
        <v>3</v>
      </c>
      <c r="G7272" s="194">
        <v>2.4428200000000002</v>
      </c>
      <c r="H7272" s="195">
        <v>4.3018200000000002</v>
      </c>
    </row>
    <row r="7273" spans="2:8" x14ac:dyDescent="0.25">
      <c r="B7273" s="191" t="s">
        <v>556</v>
      </c>
      <c r="C7273" s="193">
        <v>9</v>
      </c>
      <c r="D7273" s="193">
        <v>3</v>
      </c>
      <c r="E7273" s="193">
        <v>15</v>
      </c>
      <c r="F7273" s="193">
        <v>4</v>
      </c>
      <c r="G7273" s="194">
        <v>2.16249</v>
      </c>
      <c r="H7273" s="195">
        <v>3.6168</v>
      </c>
    </row>
    <row r="7274" spans="2:8" x14ac:dyDescent="0.25">
      <c r="B7274" s="191" t="s">
        <v>556</v>
      </c>
      <c r="C7274" s="193">
        <v>9</v>
      </c>
      <c r="D7274" s="193">
        <v>3</v>
      </c>
      <c r="E7274" s="193">
        <v>16</v>
      </c>
      <c r="F7274" s="193">
        <v>4</v>
      </c>
      <c r="G7274" s="194">
        <v>2.2623099999999998</v>
      </c>
      <c r="H7274" s="195">
        <v>3.8514900000000001</v>
      </c>
    </row>
    <row r="7275" spans="2:8" x14ac:dyDescent="0.25">
      <c r="B7275" s="191" t="s">
        <v>556</v>
      </c>
      <c r="C7275" s="193">
        <v>9</v>
      </c>
      <c r="D7275" s="193">
        <v>3</v>
      </c>
      <c r="E7275" s="193">
        <v>17</v>
      </c>
      <c r="F7275" s="193">
        <v>4</v>
      </c>
      <c r="G7275" s="194">
        <v>2.2353399999999999</v>
      </c>
      <c r="H7275" s="195">
        <v>3.7628400000000002</v>
      </c>
    </row>
    <row r="7276" spans="2:8" x14ac:dyDescent="0.25">
      <c r="B7276" s="191" t="s">
        <v>557</v>
      </c>
      <c r="C7276" s="193">
        <v>9</v>
      </c>
      <c r="D7276" s="193">
        <v>1</v>
      </c>
      <c r="E7276" s="193">
        <v>15</v>
      </c>
      <c r="F7276" s="193">
        <v>2</v>
      </c>
      <c r="G7276" s="194">
        <v>4.0987299999999998</v>
      </c>
      <c r="H7276" s="195">
        <v>7.0337199999999998</v>
      </c>
    </row>
    <row r="7277" spans="2:8" x14ac:dyDescent="0.25">
      <c r="B7277" s="191" t="s">
        <v>557</v>
      </c>
      <c r="C7277" s="193">
        <v>9</v>
      </c>
      <c r="D7277" s="193">
        <v>1</v>
      </c>
      <c r="E7277" s="193">
        <v>16</v>
      </c>
      <c r="F7277" s="193">
        <v>2</v>
      </c>
      <c r="G7277" s="194">
        <v>4.1636499999999996</v>
      </c>
      <c r="H7277" s="195">
        <v>7.2136500000000003</v>
      </c>
    </row>
    <row r="7278" spans="2:8" x14ac:dyDescent="0.25">
      <c r="B7278" s="191" t="s">
        <v>557</v>
      </c>
      <c r="C7278" s="193">
        <v>9</v>
      </c>
      <c r="D7278" s="193">
        <v>1</v>
      </c>
      <c r="E7278" s="193">
        <v>17</v>
      </c>
      <c r="F7278" s="193">
        <v>2</v>
      </c>
      <c r="G7278" s="194">
        <v>4.1598800000000002</v>
      </c>
      <c r="H7278" s="195">
        <v>7.2969900000000001</v>
      </c>
    </row>
    <row r="7279" spans="2:8" x14ac:dyDescent="0.25">
      <c r="B7279" s="191" t="s">
        <v>557</v>
      </c>
      <c r="C7279" s="193">
        <v>9</v>
      </c>
      <c r="D7279" s="193">
        <v>2</v>
      </c>
      <c r="E7279" s="193">
        <v>15</v>
      </c>
      <c r="F7279" s="193">
        <v>3</v>
      </c>
      <c r="G7279" s="194">
        <v>3.83717</v>
      </c>
      <c r="H7279" s="195">
        <v>7.0008299999999997</v>
      </c>
    </row>
    <row r="7280" spans="2:8" x14ac:dyDescent="0.25">
      <c r="B7280" s="191" t="s">
        <v>557</v>
      </c>
      <c r="C7280" s="193">
        <v>9</v>
      </c>
      <c r="D7280" s="193">
        <v>2</v>
      </c>
      <c r="E7280" s="193">
        <v>16</v>
      </c>
      <c r="F7280" s="193">
        <v>3</v>
      </c>
      <c r="G7280" s="194">
        <v>3.5740799999999999</v>
      </c>
      <c r="H7280" s="195">
        <v>6.3860400000000004</v>
      </c>
    </row>
    <row r="7281" spans="2:8" x14ac:dyDescent="0.25">
      <c r="B7281" s="191" t="s">
        <v>557</v>
      </c>
      <c r="C7281" s="193">
        <v>9</v>
      </c>
      <c r="D7281" s="193">
        <v>2</v>
      </c>
      <c r="E7281" s="193">
        <v>17</v>
      </c>
      <c r="F7281" s="193">
        <v>3</v>
      </c>
      <c r="G7281" s="194">
        <v>3.31826</v>
      </c>
      <c r="H7281" s="195">
        <v>5.8461100000000004</v>
      </c>
    </row>
    <row r="7282" spans="2:8" x14ac:dyDescent="0.25">
      <c r="B7282" s="191" t="s">
        <v>557</v>
      </c>
      <c r="C7282" s="193">
        <v>9</v>
      </c>
      <c r="D7282" s="193">
        <v>3</v>
      </c>
      <c r="E7282" s="193">
        <v>15</v>
      </c>
      <c r="F7282" s="193">
        <v>4</v>
      </c>
      <c r="G7282" s="194">
        <v>2.8153000000000001</v>
      </c>
      <c r="H7282" s="195">
        <v>4.9411399999999999</v>
      </c>
    </row>
    <row r="7283" spans="2:8" x14ac:dyDescent="0.25">
      <c r="B7283" s="191" t="s">
        <v>557</v>
      </c>
      <c r="C7283" s="193">
        <v>9</v>
      </c>
      <c r="D7283" s="193">
        <v>3</v>
      </c>
      <c r="E7283" s="193">
        <v>16</v>
      </c>
      <c r="F7283" s="193">
        <v>4</v>
      </c>
      <c r="G7283" s="194">
        <v>2.9579900000000001</v>
      </c>
      <c r="H7283" s="195">
        <v>5.1005599999999998</v>
      </c>
    </row>
    <row r="7284" spans="2:8" x14ac:dyDescent="0.25">
      <c r="B7284" s="191" t="s">
        <v>557</v>
      </c>
      <c r="C7284" s="193">
        <v>9</v>
      </c>
      <c r="D7284" s="193">
        <v>3</v>
      </c>
      <c r="E7284" s="193">
        <v>17</v>
      </c>
      <c r="F7284" s="193">
        <v>4</v>
      </c>
      <c r="G7284" s="194">
        <v>2.91303</v>
      </c>
      <c r="H7284" s="195">
        <v>4.9676499999999999</v>
      </c>
    </row>
    <row r="7285" spans="2:8" x14ac:dyDescent="0.25">
      <c r="B7285" s="191" t="s">
        <v>558</v>
      </c>
      <c r="C7285" s="193">
        <v>9</v>
      </c>
      <c r="D7285" s="193">
        <v>1</v>
      </c>
      <c r="E7285" s="193">
        <v>15</v>
      </c>
      <c r="F7285" s="193">
        <v>2</v>
      </c>
      <c r="G7285" s="194">
        <v>3.5777000000000001</v>
      </c>
      <c r="H7285" s="195">
        <v>6.2377099999999999</v>
      </c>
    </row>
    <row r="7286" spans="2:8" x14ac:dyDescent="0.25">
      <c r="B7286" s="191" t="s">
        <v>558</v>
      </c>
      <c r="C7286" s="193">
        <v>9</v>
      </c>
      <c r="D7286" s="193">
        <v>1</v>
      </c>
      <c r="E7286" s="193">
        <v>16</v>
      </c>
      <c r="F7286" s="193">
        <v>2</v>
      </c>
      <c r="G7286" s="194">
        <v>3.6129699999999998</v>
      </c>
      <c r="H7286" s="195">
        <v>6.4029699999999998</v>
      </c>
    </row>
    <row r="7287" spans="2:8" x14ac:dyDescent="0.25">
      <c r="B7287" s="191" t="s">
        <v>558</v>
      </c>
      <c r="C7287" s="193">
        <v>9</v>
      </c>
      <c r="D7287" s="193">
        <v>1</v>
      </c>
      <c r="E7287" s="193">
        <v>17</v>
      </c>
      <c r="F7287" s="193">
        <v>2</v>
      </c>
      <c r="G7287" s="194">
        <v>3.57673</v>
      </c>
      <c r="H7287" s="195">
        <v>6.4833699999999999</v>
      </c>
    </row>
    <row r="7288" spans="2:8" x14ac:dyDescent="0.25">
      <c r="B7288" s="191" t="s">
        <v>558</v>
      </c>
      <c r="C7288" s="193">
        <v>9</v>
      </c>
      <c r="D7288" s="193">
        <v>2</v>
      </c>
      <c r="E7288" s="193">
        <v>15</v>
      </c>
      <c r="F7288" s="193">
        <v>3</v>
      </c>
      <c r="G7288" s="194">
        <v>3.3332799999999998</v>
      </c>
      <c r="H7288" s="195">
        <v>6.2183099999999998</v>
      </c>
    </row>
    <row r="7289" spans="2:8" x14ac:dyDescent="0.25">
      <c r="B7289" s="191" t="s">
        <v>558</v>
      </c>
      <c r="C7289" s="193">
        <v>9</v>
      </c>
      <c r="D7289" s="193">
        <v>2</v>
      </c>
      <c r="E7289" s="193">
        <v>16</v>
      </c>
      <c r="F7289" s="193">
        <v>3</v>
      </c>
      <c r="G7289" s="194">
        <v>3.1316199999999998</v>
      </c>
      <c r="H7289" s="195">
        <v>5.6725399999999997</v>
      </c>
    </row>
    <row r="7290" spans="2:8" x14ac:dyDescent="0.25">
      <c r="B7290" s="191" t="s">
        <v>558</v>
      </c>
      <c r="C7290" s="193">
        <v>9</v>
      </c>
      <c r="D7290" s="193">
        <v>2</v>
      </c>
      <c r="E7290" s="193">
        <v>17</v>
      </c>
      <c r="F7290" s="193">
        <v>3</v>
      </c>
      <c r="G7290" s="194">
        <v>2.9537399999999998</v>
      </c>
      <c r="H7290" s="195">
        <v>5.1909299999999998</v>
      </c>
    </row>
    <row r="7291" spans="2:8" x14ac:dyDescent="0.25">
      <c r="B7291" s="191" t="s">
        <v>558</v>
      </c>
      <c r="C7291" s="193">
        <v>9</v>
      </c>
      <c r="D7291" s="193">
        <v>3</v>
      </c>
      <c r="E7291" s="193">
        <v>15</v>
      </c>
      <c r="F7291" s="193">
        <v>4</v>
      </c>
      <c r="G7291" s="194">
        <v>2.4950700000000001</v>
      </c>
      <c r="H7291" s="195">
        <v>4.3765200000000002</v>
      </c>
    </row>
    <row r="7292" spans="2:8" x14ac:dyDescent="0.25">
      <c r="B7292" s="191" t="s">
        <v>558</v>
      </c>
      <c r="C7292" s="193">
        <v>9</v>
      </c>
      <c r="D7292" s="193">
        <v>3</v>
      </c>
      <c r="E7292" s="193">
        <v>16</v>
      </c>
      <c r="F7292" s="193">
        <v>4</v>
      </c>
      <c r="G7292" s="194">
        <v>2.62161</v>
      </c>
      <c r="H7292" s="195">
        <v>4.5225099999999996</v>
      </c>
    </row>
    <row r="7293" spans="2:8" x14ac:dyDescent="0.25">
      <c r="B7293" s="191" t="s">
        <v>558</v>
      </c>
      <c r="C7293" s="193">
        <v>9</v>
      </c>
      <c r="D7293" s="193">
        <v>3</v>
      </c>
      <c r="E7293" s="193">
        <v>17</v>
      </c>
      <c r="F7293" s="193">
        <v>4</v>
      </c>
      <c r="G7293" s="194">
        <v>2.5804</v>
      </c>
      <c r="H7293" s="195">
        <v>4.4071300000000004</v>
      </c>
    </row>
    <row r="7294" spans="2:8" x14ac:dyDescent="0.25">
      <c r="B7294" s="191" t="s">
        <v>559</v>
      </c>
      <c r="C7294" s="193">
        <v>9</v>
      </c>
      <c r="D7294" s="193">
        <v>1</v>
      </c>
      <c r="E7294" s="193">
        <v>15</v>
      </c>
      <c r="F7294" s="193">
        <v>2</v>
      </c>
      <c r="G7294" s="194">
        <v>3.4069199999999999</v>
      </c>
      <c r="H7294" s="195">
        <v>5.9439700000000002</v>
      </c>
    </row>
    <row r="7295" spans="2:8" x14ac:dyDescent="0.25">
      <c r="B7295" s="191" t="s">
        <v>559</v>
      </c>
      <c r="C7295" s="193">
        <v>9</v>
      </c>
      <c r="D7295" s="193">
        <v>1</v>
      </c>
      <c r="E7295" s="193">
        <v>16</v>
      </c>
      <c r="F7295" s="193">
        <v>2</v>
      </c>
      <c r="G7295" s="194">
        <v>3.5148100000000002</v>
      </c>
      <c r="H7295" s="195">
        <v>6.1065300000000002</v>
      </c>
    </row>
    <row r="7296" spans="2:8" x14ac:dyDescent="0.25">
      <c r="B7296" s="191" t="s">
        <v>559</v>
      </c>
      <c r="C7296" s="193">
        <v>9</v>
      </c>
      <c r="D7296" s="193">
        <v>1</v>
      </c>
      <c r="E7296" s="193">
        <v>17</v>
      </c>
      <c r="F7296" s="193">
        <v>2</v>
      </c>
      <c r="G7296" s="194">
        <v>3.56691</v>
      </c>
      <c r="H7296" s="195">
        <v>6.1851599999999998</v>
      </c>
    </row>
    <row r="7297" spans="2:8" x14ac:dyDescent="0.25">
      <c r="B7297" s="191" t="s">
        <v>559</v>
      </c>
      <c r="C7297" s="193">
        <v>9</v>
      </c>
      <c r="D7297" s="193">
        <v>2</v>
      </c>
      <c r="E7297" s="193">
        <v>15</v>
      </c>
      <c r="F7297" s="193">
        <v>3</v>
      </c>
      <c r="G7297" s="194">
        <v>3.2173099999999999</v>
      </c>
      <c r="H7297" s="195">
        <v>5.9226900000000002</v>
      </c>
    </row>
    <row r="7298" spans="2:8" x14ac:dyDescent="0.25">
      <c r="B7298" s="191" t="s">
        <v>559</v>
      </c>
      <c r="C7298" s="193">
        <v>9</v>
      </c>
      <c r="D7298" s="193">
        <v>2</v>
      </c>
      <c r="E7298" s="193">
        <v>16</v>
      </c>
      <c r="F7298" s="193">
        <v>3</v>
      </c>
      <c r="G7298" s="194">
        <v>3.0036900000000002</v>
      </c>
      <c r="H7298" s="195">
        <v>5.4247800000000002</v>
      </c>
    </row>
    <row r="7299" spans="2:8" x14ac:dyDescent="0.25">
      <c r="B7299" s="191" t="s">
        <v>559</v>
      </c>
      <c r="C7299" s="193">
        <v>9</v>
      </c>
      <c r="D7299" s="193">
        <v>2</v>
      </c>
      <c r="E7299" s="193">
        <v>17</v>
      </c>
      <c r="F7299" s="193">
        <v>3</v>
      </c>
      <c r="G7299" s="194">
        <v>2.79704</v>
      </c>
      <c r="H7299" s="195">
        <v>4.9755000000000003</v>
      </c>
    </row>
    <row r="7300" spans="2:8" x14ac:dyDescent="0.25">
      <c r="B7300" s="191" t="s">
        <v>559</v>
      </c>
      <c r="C7300" s="193">
        <v>9</v>
      </c>
      <c r="D7300" s="193">
        <v>3</v>
      </c>
      <c r="E7300" s="193">
        <v>15</v>
      </c>
      <c r="F7300" s="193">
        <v>4</v>
      </c>
      <c r="G7300" s="194">
        <v>2.3848099999999999</v>
      </c>
      <c r="H7300" s="195">
        <v>4.2295199999999999</v>
      </c>
    </row>
    <row r="7301" spans="2:8" x14ac:dyDescent="0.25">
      <c r="B7301" s="191" t="s">
        <v>559</v>
      </c>
      <c r="C7301" s="193">
        <v>9</v>
      </c>
      <c r="D7301" s="193">
        <v>3</v>
      </c>
      <c r="E7301" s="193">
        <v>16</v>
      </c>
      <c r="F7301" s="193">
        <v>4</v>
      </c>
      <c r="G7301" s="194">
        <v>2.5038499999999999</v>
      </c>
      <c r="H7301" s="195">
        <v>4.3661300000000001</v>
      </c>
    </row>
    <row r="7302" spans="2:8" x14ac:dyDescent="0.25">
      <c r="B7302" s="191" t="s">
        <v>559</v>
      </c>
      <c r="C7302" s="193">
        <v>9</v>
      </c>
      <c r="D7302" s="193">
        <v>3</v>
      </c>
      <c r="E7302" s="193">
        <v>17</v>
      </c>
      <c r="F7302" s="193">
        <v>4</v>
      </c>
      <c r="G7302" s="194">
        <v>2.46807</v>
      </c>
      <c r="H7302" s="195">
        <v>4.2606099999999998</v>
      </c>
    </row>
    <row r="7303" spans="2:8" x14ac:dyDescent="0.25">
      <c r="B7303" s="191" t="s">
        <v>560</v>
      </c>
      <c r="C7303" s="193">
        <v>9</v>
      </c>
      <c r="D7303" s="193">
        <v>1</v>
      </c>
      <c r="E7303" s="193">
        <v>15</v>
      </c>
      <c r="F7303" s="193">
        <v>2</v>
      </c>
      <c r="G7303" s="194">
        <v>3.21509</v>
      </c>
      <c r="H7303" s="195">
        <v>5.6176899999999996</v>
      </c>
    </row>
    <row r="7304" spans="2:8" x14ac:dyDescent="0.25">
      <c r="B7304" s="191" t="s">
        <v>560</v>
      </c>
      <c r="C7304" s="193">
        <v>9</v>
      </c>
      <c r="D7304" s="193">
        <v>1</v>
      </c>
      <c r="E7304" s="193">
        <v>16</v>
      </c>
      <c r="F7304" s="193">
        <v>2</v>
      </c>
      <c r="G7304" s="194">
        <v>3.3208899999999999</v>
      </c>
      <c r="H7304" s="195">
        <v>5.7730699999999997</v>
      </c>
    </row>
    <row r="7305" spans="2:8" x14ac:dyDescent="0.25">
      <c r="B7305" s="191" t="s">
        <v>560</v>
      </c>
      <c r="C7305" s="193">
        <v>9</v>
      </c>
      <c r="D7305" s="193">
        <v>1</v>
      </c>
      <c r="E7305" s="193">
        <v>17</v>
      </c>
      <c r="F7305" s="193">
        <v>2</v>
      </c>
      <c r="G7305" s="194">
        <v>3.3533400000000002</v>
      </c>
      <c r="H7305" s="195">
        <v>5.8475799999999998</v>
      </c>
    </row>
    <row r="7306" spans="2:8" x14ac:dyDescent="0.25">
      <c r="B7306" s="191" t="s">
        <v>560</v>
      </c>
      <c r="C7306" s="193">
        <v>9</v>
      </c>
      <c r="D7306" s="193">
        <v>2</v>
      </c>
      <c r="E7306" s="193">
        <v>15</v>
      </c>
      <c r="F7306" s="193">
        <v>3</v>
      </c>
      <c r="G7306" s="194">
        <v>3.03965</v>
      </c>
      <c r="H7306" s="195">
        <v>5.5967099999999999</v>
      </c>
    </row>
    <row r="7307" spans="2:8" x14ac:dyDescent="0.25">
      <c r="B7307" s="191" t="s">
        <v>560</v>
      </c>
      <c r="C7307" s="193">
        <v>9</v>
      </c>
      <c r="D7307" s="193">
        <v>2</v>
      </c>
      <c r="E7307" s="193">
        <v>16</v>
      </c>
      <c r="F7307" s="193">
        <v>3</v>
      </c>
      <c r="G7307" s="194">
        <v>2.8357299999999999</v>
      </c>
      <c r="H7307" s="195">
        <v>5.1273999999999997</v>
      </c>
    </row>
    <row r="7308" spans="2:8" x14ac:dyDescent="0.25">
      <c r="B7308" s="191" t="s">
        <v>560</v>
      </c>
      <c r="C7308" s="193">
        <v>9</v>
      </c>
      <c r="D7308" s="193">
        <v>2</v>
      </c>
      <c r="E7308" s="193">
        <v>17</v>
      </c>
      <c r="F7308" s="193">
        <v>3</v>
      </c>
      <c r="G7308" s="194">
        <v>2.6411099999999998</v>
      </c>
      <c r="H7308" s="195">
        <v>4.7026700000000003</v>
      </c>
    </row>
    <row r="7309" spans="2:8" x14ac:dyDescent="0.25">
      <c r="B7309" s="191" t="s">
        <v>560</v>
      </c>
      <c r="C7309" s="193">
        <v>9</v>
      </c>
      <c r="D7309" s="193">
        <v>3</v>
      </c>
      <c r="E7309" s="193">
        <v>15</v>
      </c>
      <c r="F7309" s="193">
        <v>4</v>
      </c>
      <c r="G7309" s="194">
        <v>2.2453799999999999</v>
      </c>
      <c r="H7309" s="195">
        <v>3.9815200000000002</v>
      </c>
    </row>
    <row r="7310" spans="2:8" x14ac:dyDescent="0.25">
      <c r="B7310" s="191" t="s">
        <v>560</v>
      </c>
      <c r="C7310" s="193">
        <v>9</v>
      </c>
      <c r="D7310" s="193">
        <v>3</v>
      </c>
      <c r="E7310" s="193">
        <v>16</v>
      </c>
      <c r="F7310" s="193">
        <v>4</v>
      </c>
      <c r="G7310" s="194">
        <v>2.3591600000000001</v>
      </c>
      <c r="H7310" s="195">
        <v>4.1205299999999996</v>
      </c>
    </row>
    <row r="7311" spans="2:8" x14ac:dyDescent="0.25">
      <c r="B7311" s="191" t="s">
        <v>560</v>
      </c>
      <c r="C7311" s="193">
        <v>9</v>
      </c>
      <c r="D7311" s="193">
        <v>3</v>
      </c>
      <c r="E7311" s="193">
        <v>17</v>
      </c>
      <c r="F7311" s="193">
        <v>4</v>
      </c>
      <c r="G7311" s="194">
        <v>2.3257699999999999</v>
      </c>
      <c r="H7311" s="195">
        <v>4.0194700000000001</v>
      </c>
    </row>
    <row r="7312" spans="2:8" x14ac:dyDescent="0.25">
      <c r="B7312" s="191" t="s">
        <v>561</v>
      </c>
      <c r="C7312" s="193">
        <v>9</v>
      </c>
      <c r="D7312" s="193">
        <v>1</v>
      </c>
      <c r="E7312" s="193">
        <v>15</v>
      </c>
      <c r="F7312" s="193">
        <v>2</v>
      </c>
      <c r="G7312" s="194">
        <v>3.5664400000000001</v>
      </c>
      <c r="H7312" s="195">
        <v>6.3009599999999999</v>
      </c>
    </row>
    <row r="7313" spans="2:8" x14ac:dyDescent="0.25">
      <c r="B7313" s="191" t="s">
        <v>561</v>
      </c>
      <c r="C7313" s="193">
        <v>9</v>
      </c>
      <c r="D7313" s="193">
        <v>1</v>
      </c>
      <c r="E7313" s="193">
        <v>16</v>
      </c>
      <c r="F7313" s="193">
        <v>2</v>
      </c>
      <c r="G7313" s="194">
        <v>3.6494900000000001</v>
      </c>
      <c r="H7313" s="195">
        <v>6.4065500000000002</v>
      </c>
    </row>
    <row r="7314" spans="2:8" x14ac:dyDescent="0.25">
      <c r="B7314" s="191" t="s">
        <v>561</v>
      </c>
      <c r="C7314" s="193">
        <v>9</v>
      </c>
      <c r="D7314" s="193">
        <v>1</v>
      </c>
      <c r="E7314" s="193">
        <v>17</v>
      </c>
      <c r="F7314" s="193">
        <v>2</v>
      </c>
      <c r="G7314" s="194">
        <v>3.6855799999999999</v>
      </c>
      <c r="H7314" s="195">
        <v>6.4540300000000004</v>
      </c>
    </row>
    <row r="7315" spans="2:8" x14ac:dyDescent="0.25">
      <c r="B7315" s="191" t="s">
        <v>561</v>
      </c>
      <c r="C7315" s="193">
        <v>9</v>
      </c>
      <c r="D7315" s="193">
        <v>2</v>
      </c>
      <c r="E7315" s="193">
        <v>15</v>
      </c>
      <c r="F7315" s="193">
        <v>3</v>
      </c>
      <c r="G7315" s="194">
        <v>3.3498000000000001</v>
      </c>
      <c r="H7315" s="195">
        <v>6.1800800000000002</v>
      </c>
    </row>
    <row r="7316" spans="2:8" x14ac:dyDescent="0.25">
      <c r="B7316" s="191" t="s">
        <v>561</v>
      </c>
      <c r="C7316" s="193">
        <v>9</v>
      </c>
      <c r="D7316" s="193">
        <v>2</v>
      </c>
      <c r="E7316" s="193">
        <v>16</v>
      </c>
      <c r="F7316" s="193">
        <v>3</v>
      </c>
      <c r="G7316" s="194">
        <v>3.1467299999999998</v>
      </c>
      <c r="H7316" s="195">
        <v>5.6975699999999998</v>
      </c>
    </row>
    <row r="7317" spans="2:8" x14ac:dyDescent="0.25">
      <c r="B7317" s="191" t="s">
        <v>561</v>
      </c>
      <c r="C7317" s="193">
        <v>9</v>
      </c>
      <c r="D7317" s="193">
        <v>2</v>
      </c>
      <c r="E7317" s="193">
        <v>17</v>
      </c>
      <c r="F7317" s="193">
        <v>3</v>
      </c>
      <c r="G7317" s="194">
        <v>2.9508700000000001</v>
      </c>
      <c r="H7317" s="195">
        <v>5.2584299999999997</v>
      </c>
    </row>
    <row r="7318" spans="2:8" x14ac:dyDescent="0.25">
      <c r="B7318" s="191" t="s">
        <v>561</v>
      </c>
      <c r="C7318" s="193">
        <v>9</v>
      </c>
      <c r="D7318" s="193">
        <v>3</v>
      </c>
      <c r="E7318" s="193">
        <v>15</v>
      </c>
      <c r="F7318" s="193">
        <v>4</v>
      </c>
      <c r="G7318" s="194">
        <v>2.5527000000000002</v>
      </c>
      <c r="H7318" s="195">
        <v>4.2662300000000002</v>
      </c>
    </row>
    <row r="7319" spans="2:8" x14ac:dyDescent="0.25">
      <c r="B7319" s="191" t="s">
        <v>561</v>
      </c>
      <c r="C7319" s="193">
        <v>9</v>
      </c>
      <c r="D7319" s="193">
        <v>3</v>
      </c>
      <c r="E7319" s="193">
        <v>16</v>
      </c>
      <c r="F7319" s="193">
        <v>4</v>
      </c>
      <c r="G7319" s="194">
        <v>2.6619999999999999</v>
      </c>
      <c r="H7319" s="195">
        <v>4.4006100000000004</v>
      </c>
    </row>
    <row r="7320" spans="2:8" x14ac:dyDescent="0.25">
      <c r="B7320" s="191" t="s">
        <v>561</v>
      </c>
      <c r="C7320" s="193">
        <v>9</v>
      </c>
      <c r="D7320" s="193">
        <v>3</v>
      </c>
      <c r="E7320" s="193">
        <v>17</v>
      </c>
      <c r="F7320" s="193">
        <v>4</v>
      </c>
      <c r="G7320" s="194">
        <v>2.6211700000000002</v>
      </c>
      <c r="H7320" s="195">
        <v>4.4076500000000003</v>
      </c>
    </row>
    <row r="7321" spans="2:8" x14ac:dyDescent="0.25">
      <c r="B7321" s="191" t="s">
        <v>562</v>
      </c>
      <c r="C7321" s="193">
        <v>9</v>
      </c>
      <c r="D7321" s="193">
        <v>1</v>
      </c>
      <c r="E7321" s="193">
        <v>15</v>
      </c>
      <c r="F7321" s="193">
        <v>2</v>
      </c>
      <c r="G7321" s="194">
        <v>3.32789</v>
      </c>
      <c r="H7321" s="195">
        <v>5.8757099999999998</v>
      </c>
    </row>
    <row r="7322" spans="2:8" x14ac:dyDescent="0.25">
      <c r="B7322" s="191" t="s">
        <v>562</v>
      </c>
      <c r="C7322" s="193">
        <v>9</v>
      </c>
      <c r="D7322" s="193">
        <v>1</v>
      </c>
      <c r="E7322" s="193">
        <v>16</v>
      </c>
      <c r="F7322" s="193">
        <v>2</v>
      </c>
      <c r="G7322" s="194">
        <v>3.4078300000000001</v>
      </c>
      <c r="H7322" s="195">
        <v>5.9866799999999998</v>
      </c>
    </row>
    <row r="7323" spans="2:8" x14ac:dyDescent="0.25">
      <c r="B7323" s="191" t="s">
        <v>562</v>
      </c>
      <c r="C7323" s="193">
        <v>9</v>
      </c>
      <c r="D7323" s="193">
        <v>1</v>
      </c>
      <c r="E7323" s="193">
        <v>17</v>
      </c>
      <c r="F7323" s="193">
        <v>2</v>
      </c>
      <c r="G7323" s="194">
        <v>3.4092500000000001</v>
      </c>
      <c r="H7323" s="195">
        <v>6.0372399999999997</v>
      </c>
    </row>
    <row r="7324" spans="2:8" x14ac:dyDescent="0.25">
      <c r="B7324" s="191" t="s">
        <v>562</v>
      </c>
      <c r="C7324" s="193">
        <v>9</v>
      </c>
      <c r="D7324" s="193">
        <v>2</v>
      </c>
      <c r="E7324" s="193">
        <v>15</v>
      </c>
      <c r="F7324" s="193">
        <v>3</v>
      </c>
      <c r="G7324" s="194">
        <v>3.1341600000000001</v>
      </c>
      <c r="H7324" s="195">
        <v>5.7838599999999998</v>
      </c>
    </row>
    <row r="7325" spans="2:8" x14ac:dyDescent="0.25">
      <c r="B7325" s="191" t="s">
        <v>562</v>
      </c>
      <c r="C7325" s="193">
        <v>9</v>
      </c>
      <c r="D7325" s="193">
        <v>2</v>
      </c>
      <c r="E7325" s="193">
        <v>16</v>
      </c>
      <c r="F7325" s="193">
        <v>3</v>
      </c>
      <c r="G7325" s="194">
        <v>2.9409299999999998</v>
      </c>
      <c r="H7325" s="195">
        <v>5.3247400000000003</v>
      </c>
    </row>
    <row r="7326" spans="2:8" x14ac:dyDescent="0.25">
      <c r="B7326" s="191" t="s">
        <v>562</v>
      </c>
      <c r="C7326" s="193">
        <v>9</v>
      </c>
      <c r="D7326" s="193">
        <v>2</v>
      </c>
      <c r="E7326" s="193">
        <v>17</v>
      </c>
      <c r="F7326" s="193">
        <v>3</v>
      </c>
      <c r="G7326" s="194">
        <v>2.7590599999999998</v>
      </c>
      <c r="H7326" s="195">
        <v>4.9171399999999998</v>
      </c>
    </row>
    <row r="7327" spans="2:8" x14ac:dyDescent="0.25">
      <c r="B7327" s="191" t="s">
        <v>562</v>
      </c>
      <c r="C7327" s="193">
        <v>9</v>
      </c>
      <c r="D7327" s="193">
        <v>3</v>
      </c>
      <c r="E7327" s="193">
        <v>15</v>
      </c>
      <c r="F7327" s="193">
        <v>4</v>
      </c>
      <c r="G7327" s="194">
        <v>2.3765200000000002</v>
      </c>
      <c r="H7327" s="195">
        <v>3.9911099999999999</v>
      </c>
    </row>
    <row r="7328" spans="2:8" x14ac:dyDescent="0.25">
      <c r="B7328" s="191" t="s">
        <v>562</v>
      </c>
      <c r="C7328" s="193">
        <v>9</v>
      </c>
      <c r="D7328" s="193">
        <v>3</v>
      </c>
      <c r="E7328" s="193">
        <v>16</v>
      </c>
      <c r="F7328" s="193">
        <v>4</v>
      </c>
      <c r="G7328" s="194">
        <v>2.4780899999999999</v>
      </c>
      <c r="H7328" s="195">
        <v>4.2272999999999996</v>
      </c>
    </row>
    <row r="7329" spans="2:8" x14ac:dyDescent="0.25">
      <c r="B7329" s="191" t="s">
        <v>562</v>
      </c>
      <c r="C7329" s="193">
        <v>9</v>
      </c>
      <c r="D7329" s="193">
        <v>3</v>
      </c>
      <c r="E7329" s="193">
        <v>17</v>
      </c>
      <c r="F7329" s="193">
        <v>4</v>
      </c>
      <c r="G7329" s="194">
        <v>2.4445199999999998</v>
      </c>
      <c r="H7329" s="195">
        <v>4.1159800000000004</v>
      </c>
    </row>
    <row r="7330" spans="2:8" x14ac:dyDescent="0.25">
      <c r="B7330" s="191" t="s">
        <v>563</v>
      </c>
      <c r="C7330" s="193">
        <v>9</v>
      </c>
      <c r="D7330" s="193">
        <v>1</v>
      </c>
      <c r="E7330" s="193">
        <v>15</v>
      </c>
      <c r="F7330" s="193">
        <v>2</v>
      </c>
      <c r="G7330" s="194">
        <v>3.3495499999999998</v>
      </c>
      <c r="H7330" s="195">
        <v>5.9177799999999996</v>
      </c>
    </row>
    <row r="7331" spans="2:8" x14ac:dyDescent="0.25">
      <c r="B7331" s="191" t="s">
        <v>563</v>
      </c>
      <c r="C7331" s="193">
        <v>9</v>
      </c>
      <c r="D7331" s="193">
        <v>1</v>
      </c>
      <c r="E7331" s="193">
        <v>16</v>
      </c>
      <c r="F7331" s="193">
        <v>2</v>
      </c>
      <c r="G7331" s="194">
        <v>3.4275500000000001</v>
      </c>
      <c r="H7331" s="195">
        <v>6.01694</v>
      </c>
    </row>
    <row r="7332" spans="2:8" x14ac:dyDescent="0.25">
      <c r="B7332" s="191" t="s">
        <v>563</v>
      </c>
      <c r="C7332" s="193">
        <v>9</v>
      </c>
      <c r="D7332" s="193">
        <v>1</v>
      </c>
      <c r="E7332" s="193">
        <v>17</v>
      </c>
      <c r="F7332" s="193">
        <v>2</v>
      </c>
      <c r="G7332" s="194">
        <v>3.4614500000000001</v>
      </c>
      <c r="H7332" s="195">
        <v>6.0615399999999999</v>
      </c>
    </row>
    <row r="7333" spans="2:8" x14ac:dyDescent="0.25">
      <c r="B7333" s="191" t="s">
        <v>563</v>
      </c>
      <c r="C7333" s="193">
        <v>9</v>
      </c>
      <c r="D7333" s="193">
        <v>2</v>
      </c>
      <c r="E7333" s="193">
        <v>15</v>
      </c>
      <c r="F7333" s="193">
        <v>3</v>
      </c>
      <c r="G7333" s="194">
        <v>3.14608</v>
      </c>
      <c r="H7333" s="195">
        <v>5.8042499999999997</v>
      </c>
    </row>
    <row r="7334" spans="2:8" x14ac:dyDescent="0.25">
      <c r="B7334" s="191" t="s">
        <v>563</v>
      </c>
      <c r="C7334" s="193">
        <v>9</v>
      </c>
      <c r="D7334" s="193">
        <v>2</v>
      </c>
      <c r="E7334" s="193">
        <v>16</v>
      </c>
      <c r="F7334" s="193">
        <v>3</v>
      </c>
      <c r="G7334" s="194">
        <v>2.9553699999999998</v>
      </c>
      <c r="H7334" s="195">
        <v>5.3510799999999996</v>
      </c>
    </row>
    <row r="7335" spans="2:8" x14ac:dyDescent="0.25">
      <c r="B7335" s="191" t="s">
        <v>563</v>
      </c>
      <c r="C7335" s="193">
        <v>9</v>
      </c>
      <c r="D7335" s="193">
        <v>2</v>
      </c>
      <c r="E7335" s="193">
        <v>17</v>
      </c>
      <c r="F7335" s="193">
        <v>3</v>
      </c>
      <c r="G7335" s="194">
        <v>2.77142</v>
      </c>
      <c r="H7335" s="195">
        <v>4.93865</v>
      </c>
    </row>
    <row r="7336" spans="2:8" x14ac:dyDescent="0.25">
      <c r="B7336" s="191" t="s">
        <v>563</v>
      </c>
      <c r="C7336" s="193">
        <v>9</v>
      </c>
      <c r="D7336" s="193">
        <v>3</v>
      </c>
      <c r="E7336" s="193">
        <v>15</v>
      </c>
      <c r="F7336" s="193">
        <v>4</v>
      </c>
      <c r="G7336" s="194">
        <v>2.3974700000000002</v>
      </c>
      <c r="H7336" s="195">
        <v>4.0067899999999996</v>
      </c>
    </row>
    <row r="7337" spans="2:8" x14ac:dyDescent="0.25">
      <c r="B7337" s="191" t="s">
        <v>563</v>
      </c>
      <c r="C7337" s="193">
        <v>9</v>
      </c>
      <c r="D7337" s="193">
        <v>3</v>
      </c>
      <c r="E7337" s="193">
        <v>16</v>
      </c>
      <c r="F7337" s="193">
        <v>4</v>
      </c>
      <c r="G7337" s="194">
        <v>2.5001099999999998</v>
      </c>
      <c r="H7337" s="195">
        <v>4.133</v>
      </c>
    </row>
    <row r="7338" spans="2:8" x14ac:dyDescent="0.25">
      <c r="B7338" s="191" t="s">
        <v>563</v>
      </c>
      <c r="C7338" s="193">
        <v>9</v>
      </c>
      <c r="D7338" s="193">
        <v>3</v>
      </c>
      <c r="E7338" s="193">
        <v>17</v>
      </c>
      <c r="F7338" s="193">
        <v>4</v>
      </c>
      <c r="G7338" s="194">
        <v>2.4617599999999999</v>
      </c>
      <c r="H7338" s="195">
        <v>4.1395999999999997</v>
      </c>
    </row>
    <row r="7339" spans="2:8" x14ac:dyDescent="0.25">
      <c r="B7339" s="191" t="s">
        <v>564</v>
      </c>
      <c r="C7339" s="193">
        <v>9</v>
      </c>
      <c r="D7339" s="193">
        <v>1</v>
      </c>
      <c r="E7339" s="193">
        <v>15</v>
      </c>
      <c r="F7339" s="193">
        <v>2</v>
      </c>
      <c r="G7339" s="194">
        <v>3.1093299999999999</v>
      </c>
      <c r="H7339" s="195">
        <v>5.4898199999999999</v>
      </c>
    </row>
    <row r="7340" spans="2:8" x14ac:dyDescent="0.25">
      <c r="B7340" s="191" t="s">
        <v>564</v>
      </c>
      <c r="C7340" s="193">
        <v>9</v>
      </c>
      <c r="D7340" s="193">
        <v>1</v>
      </c>
      <c r="E7340" s="193">
        <v>16</v>
      </c>
      <c r="F7340" s="193">
        <v>2</v>
      </c>
      <c r="G7340" s="194">
        <v>3.1840199999999999</v>
      </c>
      <c r="H7340" s="195">
        <v>5.5934999999999997</v>
      </c>
    </row>
    <row r="7341" spans="2:8" x14ac:dyDescent="0.25">
      <c r="B7341" s="191" t="s">
        <v>564</v>
      </c>
      <c r="C7341" s="193">
        <v>9</v>
      </c>
      <c r="D7341" s="193">
        <v>1</v>
      </c>
      <c r="E7341" s="193">
        <v>17</v>
      </c>
      <c r="F7341" s="193">
        <v>2</v>
      </c>
      <c r="G7341" s="194">
        <v>3.1853500000000001</v>
      </c>
      <c r="H7341" s="195">
        <v>5.6407400000000001</v>
      </c>
    </row>
    <row r="7342" spans="2:8" x14ac:dyDescent="0.25">
      <c r="B7342" s="191" t="s">
        <v>564</v>
      </c>
      <c r="C7342" s="193">
        <v>9</v>
      </c>
      <c r="D7342" s="193">
        <v>2</v>
      </c>
      <c r="E7342" s="193">
        <v>15</v>
      </c>
      <c r="F7342" s="193">
        <v>3</v>
      </c>
      <c r="G7342" s="194">
        <v>2.9283199999999998</v>
      </c>
      <c r="H7342" s="195">
        <v>5.4039999999999999</v>
      </c>
    </row>
    <row r="7343" spans="2:8" x14ac:dyDescent="0.25">
      <c r="B7343" s="191" t="s">
        <v>564</v>
      </c>
      <c r="C7343" s="193">
        <v>9</v>
      </c>
      <c r="D7343" s="193">
        <v>2</v>
      </c>
      <c r="E7343" s="193">
        <v>16</v>
      </c>
      <c r="F7343" s="193">
        <v>3</v>
      </c>
      <c r="G7343" s="194">
        <v>2.7477800000000001</v>
      </c>
      <c r="H7343" s="195">
        <v>4.9750300000000003</v>
      </c>
    </row>
    <row r="7344" spans="2:8" x14ac:dyDescent="0.25">
      <c r="B7344" s="191" t="s">
        <v>564</v>
      </c>
      <c r="C7344" s="193">
        <v>9</v>
      </c>
      <c r="D7344" s="193">
        <v>2</v>
      </c>
      <c r="E7344" s="193">
        <v>17</v>
      </c>
      <c r="F7344" s="193">
        <v>3</v>
      </c>
      <c r="G7344" s="194">
        <v>2.5778599999999998</v>
      </c>
      <c r="H7344" s="195">
        <v>4.5941999999999998</v>
      </c>
    </row>
    <row r="7345" spans="2:8" x14ac:dyDescent="0.25">
      <c r="B7345" s="191" t="s">
        <v>564</v>
      </c>
      <c r="C7345" s="193">
        <v>9</v>
      </c>
      <c r="D7345" s="193">
        <v>3</v>
      </c>
      <c r="E7345" s="193">
        <v>15</v>
      </c>
      <c r="F7345" s="193">
        <v>4</v>
      </c>
      <c r="G7345" s="194">
        <v>2.22044</v>
      </c>
      <c r="H7345" s="195">
        <v>3.72899</v>
      </c>
    </row>
    <row r="7346" spans="2:8" x14ac:dyDescent="0.25">
      <c r="B7346" s="191" t="s">
        <v>564</v>
      </c>
      <c r="C7346" s="193">
        <v>9</v>
      </c>
      <c r="D7346" s="193">
        <v>3</v>
      </c>
      <c r="E7346" s="193">
        <v>16</v>
      </c>
      <c r="F7346" s="193">
        <v>4</v>
      </c>
      <c r="G7346" s="194">
        <v>2.31534</v>
      </c>
      <c r="H7346" s="195">
        <v>3.9496699999999998</v>
      </c>
    </row>
    <row r="7347" spans="2:8" x14ac:dyDescent="0.25">
      <c r="B7347" s="191" t="s">
        <v>564</v>
      </c>
      <c r="C7347" s="193">
        <v>9</v>
      </c>
      <c r="D7347" s="193">
        <v>3</v>
      </c>
      <c r="E7347" s="193">
        <v>17</v>
      </c>
      <c r="F7347" s="193">
        <v>4</v>
      </c>
      <c r="G7347" s="194">
        <v>2.2839700000000001</v>
      </c>
      <c r="H7347" s="195">
        <v>3.8456600000000001</v>
      </c>
    </row>
    <row r="7348" spans="2:8" x14ac:dyDescent="0.25">
      <c r="B7348" s="191" t="s">
        <v>565</v>
      </c>
      <c r="C7348" s="193">
        <v>9</v>
      </c>
      <c r="D7348" s="193">
        <v>1</v>
      </c>
      <c r="E7348" s="193">
        <v>15</v>
      </c>
      <c r="F7348" s="193">
        <v>2</v>
      </c>
      <c r="G7348" s="194">
        <v>3.5543200000000001</v>
      </c>
      <c r="H7348" s="195">
        <v>6.1575600000000001</v>
      </c>
    </row>
    <row r="7349" spans="2:8" x14ac:dyDescent="0.25">
      <c r="B7349" s="191" t="s">
        <v>565</v>
      </c>
      <c r="C7349" s="193">
        <v>9</v>
      </c>
      <c r="D7349" s="193">
        <v>1</v>
      </c>
      <c r="E7349" s="193">
        <v>16</v>
      </c>
      <c r="F7349" s="193">
        <v>2</v>
      </c>
      <c r="G7349" s="194">
        <v>3.6980599999999999</v>
      </c>
      <c r="H7349" s="195">
        <v>6.3748699999999996</v>
      </c>
    </row>
    <row r="7350" spans="2:8" x14ac:dyDescent="0.25">
      <c r="B7350" s="191" t="s">
        <v>565</v>
      </c>
      <c r="C7350" s="193">
        <v>9</v>
      </c>
      <c r="D7350" s="193">
        <v>1</v>
      </c>
      <c r="E7350" s="193">
        <v>17</v>
      </c>
      <c r="F7350" s="193">
        <v>2</v>
      </c>
      <c r="G7350" s="194">
        <v>3.7714799999999999</v>
      </c>
      <c r="H7350" s="195">
        <v>6.4935799999999997</v>
      </c>
    </row>
    <row r="7351" spans="2:8" x14ac:dyDescent="0.25">
      <c r="B7351" s="191" t="s">
        <v>565</v>
      </c>
      <c r="C7351" s="193">
        <v>9</v>
      </c>
      <c r="D7351" s="193">
        <v>2</v>
      </c>
      <c r="E7351" s="193">
        <v>15</v>
      </c>
      <c r="F7351" s="193">
        <v>3</v>
      </c>
      <c r="G7351" s="194">
        <v>3.0667200000000001</v>
      </c>
      <c r="H7351" s="195">
        <v>5.4139699999999999</v>
      </c>
    </row>
    <row r="7352" spans="2:8" x14ac:dyDescent="0.25">
      <c r="B7352" s="191" t="s">
        <v>565</v>
      </c>
      <c r="C7352" s="193">
        <v>9</v>
      </c>
      <c r="D7352" s="193">
        <v>2</v>
      </c>
      <c r="E7352" s="193">
        <v>16</v>
      </c>
      <c r="F7352" s="193">
        <v>3</v>
      </c>
      <c r="G7352" s="194">
        <v>2.90659</v>
      </c>
      <c r="H7352" s="195">
        <v>5.0575299999999999</v>
      </c>
    </row>
    <row r="7353" spans="2:8" x14ac:dyDescent="0.25">
      <c r="B7353" s="191" t="s">
        <v>565</v>
      </c>
      <c r="C7353" s="193">
        <v>9</v>
      </c>
      <c r="D7353" s="193">
        <v>2</v>
      </c>
      <c r="E7353" s="193">
        <v>17</v>
      </c>
      <c r="F7353" s="193">
        <v>3</v>
      </c>
      <c r="G7353" s="194">
        <v>2.7308699999999999</v>
      </c>
      <c r="H7353" s="195">
        <v>4.6893099999999999</v>
      </c>
    </row>
    <row r="7354" spans="2:8" x14ac:dyDescent="0.25">
      <c r="B7354" s="191" t="s">
        <v>565</v>
      </c>
      <c r="C7354" s="193">
        <v>9</v>
      </c>
      <c r="D7354" s="193">
        <v>3</v>
      </c>
      <c r="E7354" s="193">
        <v>15</v>
      </c>
      <c r="F7354" s="193">
        <v>4</v>
      </c>
      <c r="G7354" s="194">
        <v>2.2971699999999999</v>
      </c>
      <c r="H7354" s="195">
        <v>3.95268</v>
      </c>
    </row>
    <row r="7355" spans="2:8" x14ac:dyDescent="0.25">
      <c r="B7355" s="191" t="s">
        <v>565</v>
      </c>
      <c r="C7355" s="193">
        <v>9</v>
      </c>
      <c r="D7355" s="193">
        <v>3</v>
      </c>
      <c r="E7355" s="193">
        <v>16</v>
      </c>
      <c r="F7355" s="193">
        <v>4</v>
      </c>
      <c r="G7355" s="194">
        <v>2.4663400000000002</v>
      </c>
      <c r="H7355" s="195">
        <v>4.18452</v>
      </c>
    </row>
    <row r="7356" spans="2:8" x14ac:dyDescent="0.25">
      <c r="B7356" s="191" t="s">
        <v>565</v>
      </c>
      <c r="C7356" s="193">
        <v>9</v>
      </c>
      <c r="D7356" s="193">
        <v>3</v>
      </c>
      <c r="E7356" s="193">
        <v>17</v>
      </c>
      <c r="F7356" s="193">
        <v>4</v>
      </c>
      <c r="G7356" s="194">
        <v>2.4611800000000001</v>
      </c>
      <c r="H7356" s="195">
        <v>4.13896</v>
      </c>
    </row>
    <row r="7357" spans="2:8" x14ac:dyDescent="0.25">
      <c r="B7357" s="191" t="s">
        <v>566</v>
      </c>
      <c r="C7357" s="193">
        <v>9</v>
      </c>
      <c r="D7357" s="193">
        <v>1</v>
      </c>
      <c r="E7357" s="193">
        <v>15</v>
      </c>
      <c r="F7357" s="193">
        <v>2</v>
      </c>
      <c r="G7357" s="194">
        <v>3.1354299999999999</v>
      </c>
      <c r="H7357" s="195">
        <v>5.4491500000000004</v>
      </c>
    </row>
    <row r="7358" spans="2:8" x14ac:dyDescent="0.25">
      <c r="B7358" s="191" t="s">
        <v>566</v>
      </c>
      <c r="C7358" s="193">
        <v>9</v>
      </c>
      <c r="D7358" s="193">
        <v>1</v>
      </c>
      <c r="E7358" s="193">
        <v>16</v>
      </c>
      <c r="F7358" s="193">
        <v>2</v>
      </c>
      <c r="G7358" s="194">
        <v>3.2686899999999999</v>
      </c>
      <c r="H7358" s="195">
        <v>5.65116</v>
      </c>
    </row>
    <row r="7359" spans="2:8" x14ac:dyDescent="0.25">
      <c r="B7359" s="191" t="s">
        <v>566</v>
      </c>
      <c r="C7359" s="193">
        <v>9</v>
      </c>
      <c r="D7359" s="193">
        <v>1</v>
      </c>
      <c r="E7359" s="193">
        <v>17</v>
      </c>
      <c r="F7359" s="193">
        <v>2</v>
      </c>
      <c r="G7359" s="194">
        <v>3.3371599999999999</v>
      </c>
      <c r="H7359" s="195">
        <v>5.75983</v>
      </c>
    </row>
    <row r="7360" spans="2:8" x14ac:dyDescent="0.25">
      <c r="B7360" s="191" t="s">
        <v>566</v>
      </c>
      <c r="C7360" s="193">
        <v>9</v>
      </c>
      <c r="D7360" s="193">
        <v>2</v>
      </c>
      <c r="E7360" s="193">
        <v>15</v>
      </c>
      <c r="F7360" s="193">
        <v>3</v>
      </c>
      <c r="G7360" s="194">
        <v>2.7176499999999999</v>
      </c>
      <c r="H7360" s="195">
        <v>4.80288</v>
      </c>
    </row>
    <row r="7361" spans="2:8" x14ac:dyDescent="0.25">
      <c r="B7361" s="191" t="s">
        <v>566</v>
      </c>
      <c r="C7361" s="193">
        <v>9</v>
      </c>
      <c r="D7361" s="193">
        <v>2</v>
      </c>
      <c r="E7361" s="193">
        <v>16</v>
      </c>
      <c r="F7361" s="193">
        <v>3</v>
      </c>
      <c r="G7361" s="194">
        <v>2.57586</v>
      </c>
      <c r="H7361" s="195">
        <v>4.4831500000000002</v>
      </c>
    </row>
    <row r="7362" spans="2:8" x14ac:dyDescent="0.25">
      <c r="B7362" s="191" t="s">
        <v>566</v>
      </c>
      <c r="C7362" s="193">
        <v>9</v>
      </c>
      <c r="D7362" s="193">
        <v>2</v>
      </c>
      <c r="E7362" s="193">
        <v>17</v>
      </c>
      <c r="F7362" s="193">
        <v>3</v>
      </c>
      <c r="G7362" s="194">
        <v>2.4196900000000001</v>
      </c>
      <c r="H7362" s="195">
        <v>4.1587699999999996</v>
      </c>
    </row>
    <row r="7363" spans="2:8" x14ac:dyDescent="0.25">
      <c r="B7363" s="191" t="s">
        <v>566</v>
      </c>
      <c r="C7363" s="193">
        <v>9</v>
      </c>
      <c r="D7363" s="193">
        <v>3</v>
      </c>
      <c r="E7363" s="193">
        <v>15</v>
      </c>
      <c r="F7363" s="193">
        <v>4</v>
      </c>
      <c r="G7363" s="194">
        <v>2.0317099999999999</v>
      </c>
      <c r="H7363" s="195">
        <v>3.46977</v>
      </c>
    </row>
    <row r="7364" spans="2:8" x14ac:dyDescent="0.25">
      <c r="B7364" s="191" t="s">
        <v>566</v>
      </c>
      <c r="C7364" s="193">
        <v>9</v>
      </c>
      <c r="D7364" s="193">
        <v>3</v>
      </c>
      <c r="E7364" s="193">
        <v>16</v>
      </c>
      <c r="F7364" s="193">
        <v>4</v>
      </c>
      <c r="G7364" s="194">
        <v>2.1831399999999999</v>
      </c>
      <c r="H7364" s="195">
        <v>3.68825</v>
      </c>
    </row>
    <row r="7365" spans="2:8" x14ac:dyDescent="0.25">
      <c r="B7365" s="191" t="s">
        <v>566</v>
      </c>
      <c r="C7365" s="193">
        <v>9</v>
      </c>
      <c r="D7365" s="193">
        <v>3</v>
      </c>
      <c r="E7365" s="193">
        <v>17</v>
      </c>
      <c r="F7365" s="193">
        <v>4</v>
      </c>
      <c r="G7365" s="194">
        <v>2.1760899999999999</v>
      </c>
      <c r="H7365" s="195">
        <v>3.6504300000000001</v>
      </c>
    </row>
    <row r="7366" spans="2:8" x14ac:dyDescent="0.25">
      <c r="B7366" s="191" t="s">
        <v>567</v>
      </c>
      <c r="C7366" s="193">
        <v>9</v>
      </c>
      <c r="D7366" s="193">
        <v>1</v>
      </c>
      <c r="E7366" s="193">
        <v>15</v>
      </c>
      <c r="F7366" s="193">
        <v>2</v>
      </c>
      <c r="G7366" s="194">
        <v>2.9781499999999999</v>
      </c>
      <c r="H7366" s="195">
        <v>5.2565</v>
      </c>
    </row>
    <row r="7367" spans="2:8" x14ac:dyDescent="0.25">
      <c r="B7367" s="191" t="s">
        <v>567</v>
      </c>
      <c r="C7367" s="193">
        <v>9</v>
      </c>
      <c r="D7367" s="193">
        <v>1</v>
      </c>
      <c r="E7367" s="193">
        <v>16</v>
      </c>
      <c r="F7367" s="193">
        <v>2</v>
      </c>
      <c r="G7367" s="194">
        <v>3.1008499999999999</v>
      </c>
      <c r="H7367" s="195">
        <v>5.4405700000000001</v>
      </c>
    </row>
    <row r="7368" spans="2:8" x14ac:dyDescent="0.25">
      <c r="B7368" s="191" t="s">
        <v>567</v>
      </c>
      <c r="C7368" s="193">
        <v>9</v>
      </c>
      <c r="D7368" s="193">
        <v>1</v>
      </c>
      <c r="E7368" s="193">
        <v>17</v>
      </c>
      <c r="F7368" s="193">
        <v>2</v>
      </c>
      <c r="G7368" s="194">
        <v>3.1661999999999999</v>
      </c>
      <c r="H7368" s="195">
        <v>5.5438000000000001</v>
      </c>
    </row>
    <row r="7369" spans="2:8" x14ac:dyDescent="0.25">
      <c r="B7369" s="191" t="s">
        <v>567</v>
      </c>
      <c r="C7369" s="193">
        <v>9</v>
      </c>
      <c r="D7369" s="193">
        <v>2</v>
      </c>
      <c r="E7369" s="193">
        <v>15</v>
      </c>
      <c r="F7369" s="193">
        <v>3</v>
      </c>
      <c r="G7369" s="194">
        <v>2.5857600000000001</v>
      </c>
      <c r="H7369" s="195">
        <v>4.6329599999999997</v>
      </c>
    </row>
    <row r="7370" spans="2:8" x14ac:dyDescent="0.25">
      <c r="B7370" s="191" t="s">
        <v>567</v>
      </c>
      <c r="C7370" s="193">
        <v>9</v>
      </c>
      <c r="D7370" s="193">
        <v>2</v>
      </c>
      <c r="E7370" s="193">
        <v>16</v>
      </c>
      <c r="F7370" s="193">
        <v>3</v>
      </c>
      <c r="G7370" s="194">
        <v>2.4612099999999999</v>
      </c>
      <c r="H7370" s="195">
        <v>4.3357400000000004</v>
      </c>
    </row>
    <row r="7371" spans="2:8" x14ac:dyDescent="0.25">
      <c r="B7371" s="191" t="s">
        <v>567</v>
      </c>
      <c r="C7371" s="193">
        <v>9</v>
      </c>
      <c r="D7371" s="193">
        <v>2</v>
      </c>
      <c r="E7371" s="193">
        <v>17</v>
      </c>
      <c r="F7371" s="193">
        <v>3</v>
      </c>
      <c r="G7371" s="194">
        <v>2.31839</v>
      </c>
      <c r="H7371" s="195">
        <v>4.0335700000000001</v>
      </c>
    </row>
    <row r="7372" spans="2:8" x14ac:dyDescent="0.25">
      <c r="B7372" s="191" t="s">
        <v>567</v>
      </c>
      <c r="C7372" s="193">
        <v>9</v>
      </c>
      <c r="D7372" s="193">
        <v>3</v>
      </c>
      <c r="E7372" s="193">
        <v>15</v>
      </c>
      <c r="F7372" s="193">
        <v>4</v>
      </c>
      <c r="G7372" s="194">
        <v>1.9528099999999999</v>
      </c>
      <c r="H7372" s="195">
        <v>3.39777</v>
      </c>
    </row>
    <row r="7373" spans="2:8" x14ac:dyDescent="0.25">
      <c r="B7373" s="191" t="s">
        <v>567</v>
      </c>
      <c r="C7373" s="193">
        <v>9</v>
      </c>
      <c r="D7373" s="193">
        <v>3</v>
      </c>
      <c r="E7373" s="193">
        <v>16</v>
      </c>
      <c r="F7373" s="193">
        <v>4</v>
      </c>
      <c r="G7373" s="194">
        <v>2.0971799999999998</v>
      </c>
      <c r="H7373" s="195">
        <v>3.6027999999999998</v>
      </c>
    </row>
    <row r="7374" spans="2:8" x14ac:dyDescent="0.25">
      <c r="B7374" s="191" t="s">
        <v>567</v>
      </c>
      <c r="C7374" s="193">
        <v>9</v>
      </c>
      <c r="D7374" s="193">
        <v>3</v>
      </c>
      <c r="E7374" s="193">
        <v>17</v>
      </c>
      <c r="F7374" s="193">
        <v>4</v>
      </c>
      <c r="G7374" s="194">
        <v>2.0936499999999998</v>
      </c>
      <c r="H7374" s="195">
        <v>3.5691099999999998</v>
      </c>
    </row>
    <row r="7375" spans="2:8" x14ac:dyDescent="0.25">
      <c r="B7375" s="191" t="s">
        <v>568</v>
      </c>
      <c r="C7375" s="193">
        <v>9</v>
      </c>
      <c r="D7375" s="193">
        <v>1</v>
      </c>
      <c r="E7375" s="193">
        <v>15</v>
      </c>
      <c r="F7375" s="193">
        <v>2</v>
      </c>
      <c r="G7375" s="194">
        <v>2.8033100000000002</v>
      </c>
      <c r="H7375" s="195">
        <v>4.9537899999999997</v>
      </c>
    </row>
    <row r="7376" spans="2:8" x14ac:dyDescent="0.25">
      <c r="B7376" s="191" t="s">
        <v>568</v>
      </c>
      <c r="C7376" s="193">
        <v>9</v>
      </c>
      <c r="D7376" s="193">
        <v>1</v>
      </c>
      <c r="E7376" s="193">
        <v>16</v>
      </c>
      <c r="F7376" s="193">
        <v>2</v>
      </c>
      <c r="G7376" s="194">
        <v>2.92319</v>
      </c>
      <c r="H7376" s="195">
        <v>5.1315099999999996</v>
      </c>
    </row>
    <row r="7377" spans="2:8" x14ac:dyDescent="0.25">
      <c r="B7377" s="191" t="s">
        <v>568</v>
      </c>
      <c r="C7377" s="193">
        <v>9</v>
      </c>
      <c r="D7377" s="193">
        <v>1</v>
      </c>
      <c r="E7377" s="193">
        <v>17</v>
      </c>
      <c r="F7377" s="193">
        <v>2</v>
      </c>
      <c r="G7377" s="194">
        <v>2.9880100000000001</v>
      </c>
      <c r="H7377" s="195">
        <v>5.2319899999999997</v>
      </c>
    </row>
    <row r="7378" spans="2:8" x14ac:dyDescent="0.25">
      <c r="B7378" s="191" t="s">
        <v>568</v>
      </c>
      <c r="C7378" s="193">
        <v>9</v>
      </c>
      <c r="D7378" s="193">
        <v>2</v>
      </c>
      <c r="E7378" s="193">
        <v>15</v>
      </c>
      <c r="F7378" s="193">
        <v>3</v>
      </c>
      <c r="G7378" s="194">
        <v>2.4369000000000001</v>
      </c>
      <c r="H7378" s="195">
        <v>4.3710800000000001</v>
      </c>
    </row>
    <row r="7379" spans="2:8" x14ac:dyDescent="0.25">
      <c r="B7379" s="191" t="s">
        <v>568</v>
      </c>
      <c r="C7379" s="193">
        <v>9</v>
      </c>
      <c r="D7379" s="193">
        <v>2</v>
      </c>
      <c r="E7379" s="193">
        <v>16</v>
      </c>
      <c r="F7379" s="193">
        <v>3</v>
      </c>
      <c r="G7379" s="194">
        <v>2.32037</v>
      </c>
      <c r="H7379" s="195">
        <v>4.0903700000000001</v>
      </c>
    </row>
    <row r="7380" spans="2:8" x14ac:dyDescent="0.25">
      <c r="B7380" s="191" t="s">
        <v>568</v>
      </c>
      <c r="C7380" s="193">
        <v>9</v>
      </c>
      <c r="D7380" s="193">
        <v>2</v>
      </c>
      <c r="E7380" s="193">
        <v>17</v>
      </c>
      <c r="F7380" s="193">
        <v>3</v>
      </c>
      <c r="G7380" s="194">
        <v>2.1866099999999999</v>
      </c>
      <c r="H7380" s="195">
        <v>3.80585</v>
      </c>
    </row>
    <row r="7381" spans="2:8" x14ac:dyDescent="0.25">
      <c r="B7381" s="191" t="s">
        <v>568</v>
      </c>
      <c r="C7381" s="193">
        <v>9</v>
      </c>
      <c r="D7381" s="193">
        <v>3</v>
      </c>
      <c r="E7381" s="193">
        <v>15</v>
      </c>
      <c r="F7381" s="193">
        <v>4</v>
      </c>
      <c r="G7381" s="194">
        <v>1.83342</v>
      </c>
      <c r="H7381" s="195">
        <v>3.1957800000000001</v>
      </c>
    </row>
    <row r="7382" spans="2:8" x14ac:dyDescent="0.25">
      <c r="B7382" s="191" t="s">
        <v>568</v>
      </c>
      <c r="C7382" s="193">
        <v>9</v>
      </c>
      <c r="D7382" s="193">
        <v>3</v>
      </c>
      <c r="E7382" s="193">
        <v>16</v>
      </c>
      <c r="F7382" s="193">
        <v>4</v>
      </c>
      <c r="G7382" s="194">
        <v>1.97268</v>
      </c>
      <c r="H7382" s="195">
        <v>3.3879700000000001</v>
      </c>
    </row>
    <row r="7383" spans="2:8" x14ac:dyDescent="0.25">
      <c r="B7383" s="191" t="s">
        <v>568</v>
      </c>
      <c r="C7383" s="193">
        <v>9</v>
      </c>
      <c r="D7383" s="193">
        <v>3</v>
      </c>
      <c r="E7383" s="193">
        <v>17</v>
      </c>
      <c r="F7383" s="193">
        <v>4</v>
      </c>
      <c r="G7383" s="194">
        <v>1.9713099999999999</v>
      </c>
      <c r="H7383" s="195">
        <v>3.3602400000000001</v>
      </c>
    </row>
    <row r="7384" spans="2:8" x14ac:dyDescent="0.25">
      <c r="B7384" s="191" t="s">
        <v>569</v>
      </c>
      <c r="C7384" s="193">
        <v>9</v>
      </c>
      <c r="D7384" s="193">
        <v>1</v>
      </c>
      <c r="E7384" s="193">
        <v>15</v>
      </c>
      <c r="F7384" s="193">
        <v>2</v>
      </c>
      <c r="G7384" s="194">
        <v>3.16425</v>
      </c>
      <c r="H7384" s="195">
        <v>5.4662300000000004</v>
      </c>
    </row>
    <row r="7385" spans="2:8" x14ac:dyDescent="0.25">
      <c r="B7385" s="191" t="s">
        <v>569</v>
      </c>
      <c r="C7385" s="193">
        <v>9</v>
      </c>
      <c r="D7385" s="193">
        <v>1</v>
      </c>
      <c r="E7385" s="193">
        <v>16</v>
      </c>
      <c r="F7385" s="193">
        <v>2</v>
      </c>
      <c r="G7385" s="194">
        <v>3.2566099999999998</v>
      </c>
      <c r="H7385" s="195">
        <v>5.7447400000000002</v>
      </c>
    </row>
    <row r="7386" spans="2:8" x14ac:dyDescent="0.25">
      <c r="B7386" s="191" t="s">
        <v>569</v>
      </c>
      <c r="C7386" s="193">
        <v>9</v>
      </c>
      <c r="D7386" s="193">
        <v>1</v>
      </c>
      <c r="E7386" s="193">
        <v>17</v>
      </c>
      <c r="F7386" s="193">
        <v>2</v>
      </c>
      <c r="G7386" s="194">
        <v>3.3050199999999998</v>
      </c>
      <c r="H7386" s="195">
        <v>5.8026499999999999</v>
      </c>
    </row>
    <row r="7387" spans="2:8" x14ac:dyDescent="0.25">
      <c r="B7387" s="191" t="s">
        <v>569</v>
      </c>
      <c r="C7387" s="193">
        <v>9</v>
      </c>
      <c r="D7387" s="193">
        <v>2</v>
      </c>
      <c r="E7387" s="193">
        <v>15</v>
      </c>
      <c r="F7387" s="193">
        <v>3</v>
      </c>
      <c r="G7387" s="194">
        <v>2.7393800000000001</v>
      </c>
      <c r="H7387" s="195">
        <v>4.6239800000000004</v>
      </c>
    </row>
    <row r="7388" spans="2:8" x14ac:dyDescent="0.25">
      <c r="B7388" s="191" t="s">
        <v>569</v>
      </c>
      <c r="C7388" s="193">
        <v>9</v>
      </c>
      <c r="D7388" s="193">
        <v>2</v>
      </c>
      <c r="E7388" s="193">
        <v>16</v>
      </c>
      <c r="F7388" s="193">
        <v>3</v>
      </c>
      <c r="G7388" s="194">
        <v>2.61226</v>
      </c>
      <c r="H7388" s="195">
        <v>4.3328699999999998</v>
      </c>
    </row>
    <row r="7389" spans="2:8" x14ac:dyDescent="0.25">
      <c r="B7389" s="191" t="s">
        <v>569</v>
      </c>
      <c r="C7389" s="193">
        <v>9</v>
      </c>
      <c r="D7389" s="193">
        <v>2</v>
      </c>
      <c r="E7389" s="193">
        <v>17</v>
      </c>
      <c r="F7389" s="193">
        <v>3</v>
      </c>
      <c r="G7389" s="194">
        <v>2.4671400000000001</v>
      </c>
      <c r="H7389" s="195">
        <v>4.0284500000000003</v>
      </c>
    </row>
    <row r="7390" spans="2:8" x14ac:dyDescent="0.25">
      <c r="B7390" s="191" t="s">
        <v>569</v>
      </c>
      <c r="C7390" s="193">
        <v>9</v>
      </c>
      <c r="D7390" s="193">
        <v>3</v>
      </c>
      <c r="E7390" s="193">
        <v>15</v>
      </c>
      <c r="F7390" s="193">
        <v>4</v>
      </c>
      <c r="G7390" s="194">
        <v>1.9831000000000001</v>
      </c>
      <c r="H7390" s="195">
        <v>3.4053599999999999</v>
      </c>
    </row>
    <row r="7391" spans="2:8" x14ac:dyDescent="0.25">
      <c r="B7391" s="191" t="s">
        <v>569</v>
      </c>
      <c r="C7391" s="193">
        <v>9</v>
      </c>
      <c r="D7391" s="193">
        <v>3</v>
      </c>
      <c r="E7391" s="193">
        <v>16</v>
      </c>
      <c r="F7391" s="193">
        <v>4</v>
      </c>
      <c r="G7391" s="194">
        <v>2.1247099999999999</v>
      </c>
      <c r="H7391" s="195">
        <v>3.6057600000000001</v>
      </c>
    </row>
    <row r="7392" spans="2:8" x14ac:dyDescent="0.25">
      <c r="B7392" s="191" t="s">
        <v>569</v>
      </c>
      <c r="C7392" s="193">
        <v>9</v>
      </c>
      <c r="D7392" s="193">
        <v>3</v>
      </c>
      <c r="E7392" s="193">
        <v>17</v>
      </c>
      <c r="F7392" s="193">
        <v>4</v>
      </c>
      <c r="G7392" s="194">
        <v>2.12168</v>
      </c>
      <c r="H7392" s="195">
        <v>3.5668299999999999</v>
      </c>
    </row>
    <row r="7393" spans="2:8" x14ac:dyDescent="0.25">
      <c r="B7393" s="191" t="s">
        <v>570</v>
      </c>
      <c r="C7393" s="193">
        <v>9</v>
      </c>
      <c r="D7393" s="193">
        <v>1</v>
      </c>
      <c r="E7393" s="193">
        <v>15</v>
      </c>
      <c r="F7393" s="193">
        <v>2</v>
      </c>
      <c r="G7393" s="194">
        <v>2.9444699999999999</v>
      </c>
      <c r="H7393" s="195">
        <v>5.21807</v>
      </c>
    </row>
    <row r="7394" spans="2:8" x14ac:dyDescent="0.25">
      <c r="B7394" s="191" t="s">
        <v>570</v>
      </c>
      <c r="C7394" s="193">
        <v>9</v>
      </c>
      <c r="D7394" s="193">
        <v>1</v>
      </c>
      <c r="E7394" s="193">
        <v>16</v>
      </c>
      <c r="F7394" s="193">
        <v>2</v>
      </c>
      <c r="G7394" s="194">
        <v>3.0360900000000002</v>
      </c>
      <c r="H7394" s="195">
        <v>5.3478500000000002</v>
      </c>
    </row>
    <row r="7395" spans="2:8" x14ac:dyDescent="0.25">
      <c r="B7395" s="191" t="s">
        <v>570</v>
      </c>
      <c r="C7395" s="193">
        <v>9</v>
      </c>
      <c r="D7395" s="193">
        <v>1</v>
      </c>
      <c r="E7395" s="193">
        <v>17</v>
      </c>
      <c r="F7395" s="193">
        <v>2</v>
      </c>
      <c r="G7395" s="194">
        <v>3.0816699999999999</v>
      </c>
      <c r="H7395" s="195">
        <v>5.4122000000000003</v>
      </c>
    </row>
    <row r="7396" spans="2:8" x14ac:dyDescent="0.25">
      <c r="B7396" s="191" t="s">
        <v>570</v>
      </c>
      <c r="C7396" s="193">
        <v>9</v>
      </c>
      <c r="D7396" s="193">
        <v>2</v>
      </c>
      <c r="E7396" s="193">
        <v>15</v>
      </c>
      <c r="F7396" s="193">
        <v>3</v>
      </c>
      <c r="G7396" s="194">
        <v>2.55138</v>
      </c>
      <c r="H7396" s="195">
        <v>4.4405400000000004</v>
      </c>
    </row>
    <row r="7397" spans="2:8" x14ac:dyDescent="0.25">
      <c r="B7397" s="191" t="s">
        <v>570</v>
      </c>
      <c r="C7397" s="193">
        <v>9</v>
      </c>
      <c r="D7397" s="193">
        <v>2</v>
      </c>
      <c r="E7397" s="193">
        <v>16</v>
      </c>
      <c r="F7397" s="193">
        <v>3</v>
      </c>
      <c r="G7397" s="194">
        <v>2.4338299999999999</v>
      </c>
      <c r="H7397" s="195">
        <v>4.0481199999999999</v>
      </c>
    </row>
    <row r="7398" spans="2:8" x14ac:dyDescent="0.25">
      <c r="B7398" s="191" t="s">
        <v>570</v>
      </c>
      <c r="C7398" s="193">
        <v>9</v>
      </c>
      <c r="D7398" s="193">
        <v>2</v>
      </c>
      <c r="E7398" s="193">
        <v>17</v>
      </c>
      <c r="F7398" s="193">
        <v>3</v>
      </c>
      <c r="G7398" s="194">
        <v>2.3006000000000002</v>
      </c>
      <c r="H7398" s="195">
        <v>3.7654399999999999</v>
      </c>
    </row>
    <row r="7399" spans="2:8" x14ac:dyDescent="0.25">
      <c r="B7399" s="191" t="s">
        <v>570</v>
      </c>
      <c r="C7399" s="193">
        <v>9</v>
      </c>
      <c r="D7399" s="193">
        <v>3</v>
      </c>
      <c r="E7399" s="193">
        <v>15</v>
      </c>
      <c r="F7399" s="193">
        <v>4</v>
      </c>
      <c r="G7399" s="194">
        <v>1.8509899999999999</v>
      </c>
      <c r="H7399" s="195">
        <v>3.1754199999999999</v>
      </c>
    </row>
    <row r="7400" spans="2:8" x14ac:dyDescent="0.25">
      <c r="B7400" s="191" t="s">
        <v>570</v>
      </c>
      <c r="C7400" s="193">
        <v>9</v>
      </c>
      <c r="D7400" s="193">
        <v>3</v>
      </c>
      <c r="E7400" s="193">
        <v>16</v>
      </c>
      <c r="F7400" s="193">
        <v>4</v>
      </c>
      <c r="G7400" s="194">
        <v>1.98566</v>
      </c>
      <c r="H7400" s="195">
        <v>3.3618000000000001</v>
      </c>
    </row>
    <row r="7401" spans="2:8" x14ac:dyDescent="0.25">
      <c r="B7401" s="191" t="s">
        <v>570</v>
      </c>
      <c r="C7401" s="193">
        <v>9</v>
      </c>
      <c r="D7401" s="193">
        <v>3</v>
      </c>
      <c r="E7401" s="193">
        <v>17</v>
      </c>
      <c r="F7401" s="193">
        <v>4</v>
      </c>
      <c r="G7401" s="194">
        <v>1.9789099999999999</v>
      </c>
      <c r="H7401" s="195">
        <v>3.3263500000000001</v>
      </c>
    </row>
    <row r="7402" spans="2:8" x14ac:dyDescent="0.25">
      <c r="B7402" s="191" t="s">
        <v>571</v>
      </c>
      <c r="C7402" s="193">
        <v>9</v>
      </c>
      <c r="D7402" s="193">
        <v>1</v>
      </c>
      <c r="E7402" s="193">
        <v>15</v>
      </c>
      <c r="F7402" s="193">
        <v>2</v>
      </c>
      <c r="G7402" s="194">
        <v>2.9718200000000001</v>
      </c>
      <c r="H7402" s="195">
        <v>5.1338100000000004</v>
      </c>
    </row>
    <row r="7403" spans="2:8" x14ac:dyDescent="0.25">
      <c r="B7403" s="191" t="s">
        <v>571</v>
      </c>
      <c r="C7403" s="193">
        <v>9</v>
      </c>
      <c r="D7403" s="193">
        <v>1</v>
      </c>
      <c r="E7403" s="193">
        <v>16</v>
      </c>
      <c r="F7403" s="193">
        <v>2</v>
      </c>
      <c r="G7403" s="194">
        <v>3.0585599999999999</v>
      </c>
      <c r="H7403" s="195">
        <v>5.3953899999999999</v>
      </c>
    </row>
    <row r="7404" spans="2:8" x14ac:dyDescent="0.25">
      <c r="B7404" s="191" t="s">
        <v>571</v>
      </c>
      <c r="C7404" s="193">
        <v>9</v>
      </c>
      <c r="D7404" s="193">
        <v>1</v>
      </c>
      <c r="E7404" s="193">
        <v>17</v>
      </c>
      <c r="F7404" s="193">
        <v>2</v>
      </c>
      <c r="G7404" s="194">
        <v>3.1040299999999998</v>
      </c>
      <c r="H7404" s="195">
        <v>5.44977</v>
      </c>
    </row>
    <row r="7405" spans="2:8" x14ac:dyDescent="0.25">
      <c r="B7405" s="191" t="s">
        <v>571</v>
      </c>
      <c r="C7405" s="193">
        <v>9</v>
      </c>
      <c r="D7405" s="193">
        <v>2</v>
      </c>
      <c r="E7405" s="193">
        <v>15</v>
      </c>
      <c r="F7405" s="193">
        <v>3</v>
      </c>
      <c r="G7405" s="194">
        <v>2.5727899999999999</v>
      </c>
      <c r="H7405" s="195">
        <v>4.3427800000000003</v>
      </c>
    </row>
    <row r="7406" spans="2:8" x14ac:dyDescent="0.25">
      <c r="B7406" s="191" t="s">
        <v>571</v>
      </c>
      <c r="C7406" s="193">
        <v>9</v>
      </c>
      <c r="D7406" s="193">
        <v>2</v>
      </c>
      <c r="E7406" s="193">
        <v>16</v>
      </c>
      <c r="F7406" s="193">
        <v>3</v>
      </c>
      <c r="G7406" s="194">
        <v>2.4533999999999998</v>
      </c>
      <c r="H7406" s="195">
        <v>4.0693799999999998</v>
      </c>
    </row>
    <row r="7407" spans="2:8" x14ac:dyDescent="0.25">
      <c r="B7407" s="191" t="s">
        <v>571</v>
      </c>
      <c r="C7407" s="193">
        <v>9</v>
      </c>
      <c r="D7407" s="193">
        <v>2</v>
      </c>
      <c r="E7407" s="193">
        <v>17</v>
      </c>
      <c r="F7407" s="193">
        <v>3</v>
      </c>
      <c r="G7407" s="194">
        <v>2.3170999999999999</v>
      </c>
      <c r="H7407" s="195">
        <v>3.7834599999999998</v>
      </c>
    </row>
    <row r="7408" spans="2:8" x14ac:dyDescent="0.25">
      <c r="B7408" s="191" t="s">
        <v>571</v>
      </c>
      <c r="C7408" s="193">
        <v>9</v>
      </c>
      <c r="D7408" s="193">
        <v>3</v>
      </c>
      <c r="E7408" s="193">
        <v>15</v>
      </c>
      <c r="F7408" s="193">
        <v>4</v>
      </c>
      <c r="G7408" s="194">
        <v>1.8625</v>
      </c>
      <c r="H7408" s="195">
        <v>3.1982699999999999</v>
      </c>
    </row>
    <row r="7409" spans="2:8" x14ac:dyDescent="0.25">
      <c r="B7409" s="191" t="s">
        <v>571</v>
      </c>
      <c r="C7409" s="193">
        <v>9</v>
      </c>
      <c r="D7409" s="193">
        <v>3</v>
      </c>
      <c r="E7409" s="193">
        <v>16</v>
      </c>
      <c r="F7409" s="193">
        <v>4</v>
      </c>
      <c r="G7409" s="194">
        <v>1.9955000000000001</v>
      </c>
      <c r="H7409" s="195">
        <v>3.3864800000000002</v>
      </c>
    </row>
    <row r="7410" spans="2:8" x14ac:dyDescent="0.25">
      <c r="B7410" s="191" t="s">
        <v>571</v>
      </c>
      <c r="C7410" s="193">
        <v>9</v>
      </c>
      <c r="D7410" s="193">
        <v>3</v>
      </c>
      <c r="E7410" s="193">
        <v>17</v>
      </c>
      <c r="F7410" s="193">
        <v>4</v>
      </c>
      <c r="G7410" s="194">
        <v>1.99265</v>
      </c>
      <c r="H7410" s="195">
        <v>3.34992</v>
      </c>
    </row>
    <row r="7411" spans="2:8" x14ac:dyDescent="0.25">
      <c r="B7411" s="191" t="s">
        <v>572</v>
      </c>
      <c r="C7411" s="193">
        <v>9</v>
      </c>
      <c r="D7411" s="193">
        <v>1</v>
      </c>
      <c r="E7411" s="193">
        <v>15</v>
      </c>
      <c r="F7411" s="193">
        <v>2</v>
      </c>
      <c r="G7411" s="194">
        <v>2.75109</v>
      </c>
      <c r="H7411" s="195">
        <v>4.8753700000000002</v>
      </c>
    </row>
    <row r="7412" spans="2:8" x14ac:dyDescent="0.25">
      <c r="B7412" s="191" t="s">
        <v>572</v>
      </c>
      <c r="C7412" s="193">
        <v>9</v>
      </c>
      <c r="D7412" s="193">
        <v>1</v>
      </c>
      <c r="E7412" s="193">
        <v>16</v>
      </c>
      <c r="F7412" s="193">
        <v>2</v>
      </c>
      <c r="G7412" s="194">
        <v>2.8367</v>
      </c>
      <c r="H7412" s="195">
        <v>4.9966200000000001</v>
      </c>
    </row>
    <row r="7413" spans="2:8" x14ac:dyDescent="0.25">
      <c r="B7413" s="191" t="s">
        <v>572</v>
      </c>
      <c r="C7413" s="193">
        <v>9</v>
      </c>
      <c r="D7413" s="193">
        <v>1</v>
      </c>
      <c r="E7413" s="193">
        <v>17</v>
      </c>
      <c r="F7413" s="193">
        <v>2</v>
      </c>
      <c r="G7413" s="194">
        <v>2.8792800000000001</v>
      </c>
      <c r="H7413" s="195">
        <v>5.0567500000000001</v>
      </c>
    </row>
    <row r="7414" spans="2:8" x14ac:dyDescent="0.25">
      <c r="B7414" s="191" t="s">
        <v>572</v>
      </c>
      <c r="C7414" s="193">
        <v>9</v>
      </c>
      <c r="D7414" s="193">
        <v>2</v>
      </c>
      <c r="E7414" s="193">
        <v>15</v>
      </c>
      <c r="F7414" s="193">
        <v>3</v>
      </c>
      <c r="G7414" s="194">
        <v>2.3838200000000001</v>
      </c>
      <c r="H7414" s="195">
        <v>4.1489000000000003</v>
      </c>
    </row>
    <row r="7415" spans="2:8" x14ac:dyDescent="0.25">
      <c r="B7415" s="191" t="s">
        <v>572</v>
      </c>
      <c r="C7415" s="193">
        <v>9</v>
      </c>
      <c r="D7415" s="193">
        <v>2</v>
      </c>
      <c r="E7415" s="193">
        <v>16</v>
      </c>
      <c r="F7415" s="193">
        <v>3</v>
      </c>
      <c r="G7415" s="194">
        <v>2.27399</v>
      </c>
      <c r="H7415" s="195">
        <v>3.7822499999999999</v>
      </c>
    </row>
    <row r="7416" spans="2:8" x14ac:dyDescent="0.25">
      <c r="B7416" s="191" t="s">
        <v>572</v>
      </c>
      <c r="C7416" s="193">
        <v>9</v>
      </c>
      <c r="D7416" s="193">
        <v>2</v>
      </c>
      <c r="E7416" s="193">
        <v>17</v>
      </c>
      <c r="F7416" s="193">
        <v>3</v>
      </c>
      <c r="G7416" s="194">
        <v>2.1495099999999998</v>
      </c>
      <c r="H7416" s="195">
        <v>3.5181399999999998</v>
      </c>
    </row>
    <row r="7417" spans="2:8" x14ac:dyDescent="0.25">
      <c r="B7417" s="191" t="s">
        <v>572</v>
      </c>
      <c r="C7417" s="193">
        <v>9</v>
      </c>
      <c r="D7417" s="193">
        <v>3</v>
      </c>
      <c r="E7417" s="193">
        <v>15</v>
      </c>
      <c r="F7417" s="193">
        <v>4</v>
      </c>
      <c r="G7417" s="194">
        <v>1.72942</v>
      </c>
      <c r="H7417" s="195">
        <v>2.9668700000000001</v>
      </c>
    </row>
    <row r="7418" spans="2:8" x14ac:dyDescent="0.25">
      <c r="B7418" s="191" t="s">
        <v>572</v>
      </c>
      <c r="C7418" s="193">
        <v>9</v>
      </c>
      <c r="D7418" s="193">
        <v>3</v>
      </c>
      <c r="E7418" s="193">
        <v>16</v>
      </c>
      <c r="F7418" s="193">
        <v>4</v>
      </c>
      <c r="G7418" s="194">
        <v>1.8552500000000001</v>
      </c>
      <c r="H7418" s="195">
        <v>3.1410100000000001</v>
      </c>
    </row>
    <row r="7419" spans="2:8" x14ac:dyDescent="0.25">
      <c r="B7419" s="191" t="s">
        <v>572</v>
      </c>
      <c r="C7419" s="193">
        <v>9</v>
      </c>
      <c r="D7419" s="193">
        <v>3</v>
      </c>
      <c r="E7419" s="193">
        <v>17</v>
      </c>
      <c r="F7419" s="193">
        <v>4</v>
      </c>
      <c r="G7419" s="194">
        <v>1.84894</v>
      </c>
      <c r="H7419" s="195">
        <v>3.1078899999999998</v>
      </c>
    </row>
    <row r="7420" spans="2:8" x14ac:dyDescent="0.25">
      <c r="B7420" s="191" t="s">
        <v>573</v>
      </c>
      <c r="C7420" s="193">
        <v>9</v>
      </c>
      <c r="D7420" s="193">
        <v>1</v>
      </c>
      <c r="E7420" s="193">
        <v>15</v>
      </c>
      <c r="F7420" s="193">
        <v>2</v>
      </c>
      <c r="G7420" s="194">
        <v>3.5663100000000001</v>
      </c>
      <c r="H7420" s="195">
        <v>6.1806700000000001</v>
      </c>
    </row>
    <row r="7421" spans="2:8" x14ac:dyDescent="0.25">
      <c r="B7421" s="191" t="s">
        <v>573</v>
      </c>
      <c r="C7421" s="193">
        <v>9</v>
      </c>
      <c r="D7421" s="193">
        <v>1</v>
      </c>
      <c r="E7421" s="193">
        <v>16</v>
      </c>
      <c r="F7421" s="193">
        <v>2</v>
      </c>
      <c r="G7421" s="194">
        <v>3.7076899999999999</v>
      </c>
      <c r="H7421" s="195">
        <v>6.3930400000000001</v>
      </c>
    </row>
    <row r="7422" spans="2:8" x14ac:dyDescent="0.25">
      <c r="B7422" s="191" t="s">
        <v>573</v>
      </c>
      <c r="C7422" s="193">
        <v>9</v>
      </c>
      <c r="D7422" s="193">
        <v>1</v>
      </c>
      <c r="E7422" s="193">
        <v>17</v>
      </c>
      <c r="F7422" s="193">
        <v>2</v>
      </c>
      <c r="G7422" s="194">
        <v>3.7795700000000001</v>
      </c>
      <c r="H7422" s="195">
        <v>6.5088299999999997</v>
      </c>
    </row>
    <row r="7423" spans="2:8" x14ac:dyDescent="0.25">
      <c r="B7423" s="191" t="s">
        <v>573</v>
      </c>
      <c r="C7423" s="193">
        <v>9</v>
      </c>
      <c r="D7423" s="193">
        <v>2</v>
      </c>
      <c r="E7423" s="193">
        <v>15</v>
      </c>
      <c r="F7423" s="193">
        <v>3</v>
      </c>
      <c r="G7423" s="194">
        <v>3.3782299999999998</v>
      </c>
      <c r="H7423" s="195">
        <v>6.1871200000000002</v>
      </c>
    </row>
    <row r="7424" spans="2:8" x14ac:dyDescent="0.25">
      <c r="B7424" s="191" t="s">
        <v>573</v>
      </c>
      <c r="C7424" s="193">
        <v>9</v>
      </c>
      <c r="D7424" s="193">
        <v>2</v>
      </c>
      <c r="E7424" s="193">
        <v>16</v>
      </c>
      <c r="F7424" s="193">
        <v>3</v>
      </c>
      <c r="G7424" s="194">
        <v>3.1602000000000001</v>
      </c>
      <c r="H7424" s="195">
        <v>5.6711099999999997</v>
      </c>
    </row>
    <row r="7425" spans="2:8" x14ac:dyDescent="0.25">
      <c r="B7425" s="191" t="s">
        <v>573</v>
      </c>
      <c r="C7425" s="193">
        <v>9</v>
      </c>
      <c r="D7425" s="193">
        <v>2</v>
      </c>
      <c r="E7425" s="193">
        <v>17</v>
      </c>
      <c r="F7425" s="193">
        <v>3</v>
      </c>
      <c r="G7425" s="194">
        <v>2.9422199999999998</v>
      </c>
      <c r="H7425" s="195">
        <v>5.1930199999999997</v>
      </c>
    </row>
    <row r="7426" spans="2:8" x14ac:dyDescent="0.25">
      <c r="B7426" s="191" t="s">
        <v>573</v>
      </c>
      <c r="C7426" s="193">
        <v>9</v>
      </c>
      <c r="D7426" s="193">
        <v>3</v>
      </c>
      <c r="E7426" s="193">
        <v>15</v>
      </c>
      <c r="F7426" s="193">
        <v>4</v>
      </c>
      <c r="G7426" s="194">
        <v>2.4129900000000002</v>
      </c>
      <c r="H7426" s="195">
        <v>4.1421900000000003</v>
      </c>
    </row>
    <row r="7427" spans="2:8" x14ac:dyDescent="0.25">
      <c r="B7427" s="191" t="s">
        <v>573</v>
      </c>
      <c r="C7427" s="193">
        <v>9</v>
      </c>
      <c r="D7427" s="193">
        <v>3</v>
      </c>
      <c r="E7427" s="193">
        <v>16</v>
      </c>
      <c r="F7427" s="193">
        <v>4</v>
      </c>
      <c r="G7427" s="194">
        <v>2.5705499999999999</v>
      </c>
      <c r="H7427" s="195">
        <v>4.3526800000000003</v>
      </c>
    </row>
    <row r="7428" spans="2:8" x14ac:dyDescent="0.25">
      <c r="B7428" s="191" t="s">
        <v>573</v>
      </c>
      <c r="C7428" s="193">
        <v>9</v>
      </c>
      <c r="D7428" s="193">
        <v>3</v>
      </c>
      <c r="E7428" s="193">
        <v>17</v>
      </c>
      <c r="F7428" s="193">
        <v>4</v>
      </c>
      <c r="G7428" s="194">
        <v>2.5456400000000001</v>
      </c>
      <c r="H7428" s="195">
        <v>4.2828099999999996</v>
      </c>
    </row>
    <row r="7429" spans="2:8" x14ac:dyDescent="0.25">
      <c r="B7429" s="191" t="s">
        <v>574</v>
      </c>
      <c r="C7429" s="193">
        <v>9</v>
      </c>
      <c r="D7429" s="193">
        <v>1</v>
      </c>
      <c r="E7429" s="193">
        <v>15</v>
      </c>
      <c r="F7429" s="193">
        <v>2</v>
      </c>
      <c r="G7429" s="194">
        <v>3.15205</v>
      </c>
      <c r="H7429" s="195">
        <v>5.4727100000000002</v>
      </c>
    </row>
    <row r="7430" spans="2:8" x14ac:dyDescent="0.25">
      <c r="B7430" s="191" t="s">
        <v>574</v>
      </c>
      <c r="C7430" s="193">
        <v>9</v>
      </c>
      <c r="D7430" s="193">
        <v>1</v>
      </c>
      <c r="E7430" s="193">
        <v>16</v>
      </c>
      <c r="F7430" s="193">
        <v>2</v>
      </c>
      <c r="G7430" s="194">
        <v>3.2827600000000001</v>
      </c>
      <c r="H7430" s="195">
        <v>5.66744</v>
      </c>
    </row>
    <row r="7431" spans="2:8" x14ac:dyDescent="0.25">
      <c r="B7431" s="191" t="s">
        <v>574</v>
      </c>
      <c r="C7431" s="193">
        <v>9</v>
      </c>
      <c r="D7431" s="193">
        <v>1</v>
      </c>
      <c r="E7431" s="193">
        <v>17</v>
      </c>
      <c r="F7431" s="193">
        <v>2</v>
      </c>
      <c r="G7431" s="194">
        <v>3.3498199999999998</v>
      </c>
      <c r="H7431" s="195">
        <v>5.7731300000000001</v>
      </c>
    </row>
    <row r="7432" spans="2:8" x14ac:dyDescent="0.25">
      <c r="B7432" s="191" t="s">
        <v>574</v>
      </c>
      <c r="C7432" s="193">
        <v>9</v>
      </c>
      <c r="D7432" s="193">
        <v>2</v>
      </c>
      <c r="E7432" s="193">
        <v>15</v>
      </c>
      <c r="F7432" s="193">
        <v>3</v>
      </c>
      <c r="G7432" s="194">
        <v>2.9942500000000001</v>
      </c>
      <c r="H7432" s="195">
        <v>5.4830800000000002</v>
      </c>
    </row>
    <row r="7433" spans="2:8" x14ac:dyDescent="0.25">
      <c r="B7433" s="191" t="s">
        <v>574</v>
      </c>
      <c r="C7433" s="193">
        <v>9</v>
      </c>
      <c r="D7433" s="193">
        <v>2</v>
      </c>
      <c r="E7433" s="193">
        <v>16</v>
      </c>
      <c r="F7433" s="193">
        <v>3</v>
      </c>
      <c r="G7433" s="194">
        <v>2.7990699999999999</v>
      </c>
      <c r="H7433" s="195">
        <v>5.0293299999999999</v>
      </c>
    </row>
    <row r="7434" spans="2:8" x14ac:dyDescent="0.25">
      <c r="B7434" s="191" t="s">
        <v>574</v>
      </c>
      <c r="C7434" s="193">
        <v>9</v>
      </c>
      <c r="D7434" s="193">
        <v>2</v>
      </c>
      <c r="E7434" s="193">
        <v>17</v>
      </c>
      <c r="F7434" s="193">
        <v>3</v>
      </c>
      <c r="G7434" s="194">
        <v>2.6047400000000001</v>
      </c>
      <c r="H7434" s="195">
        <v>4.6059200000000002</v>
      </c>
    </row>
    <row r="7435" spans="2:8" x14ac:dyDescent="0.25">
      <c r="B7435" s="191" t="s">
        <v>574</v>
      </c>
      <c r="C7435" s="193">
        <v>9</v>
      </c>
      <c r="D7435" s="193">
        <v>3</v>
      </c>
      <c r="E7435" s="193">
        <v>15</v>
      </c>
      <c r="F7435" s="193">
        <v>4</v>
      </c>
      <c r="G7435" s="194">
        <v>2.1325400000000001</v>
      </c>
      <c r="H7435" s="195">
        <v>3.66187</v>
      </c>
    </row>
    <row r="7436" spans="2:8" x14ac:dyDescent="0.25">
      <c r="B7436" s="191" t="s">
        <v>574</v>
      </c>
      <c r="C7436" s="193">
        <v>9</v>
      </c>
      <c r="D7436" s="193">
        <v>3</v>
      </c>
      <c r="E7436" s="193">
        <v>16</v>
      </c>
      <c r="F7436" s="193">
        <v>4</v>
      </c>
      <c r="G7436" s="194">
        <v>2.2720899999999999</v>
      </c>
      <c r="H7436" s="195">
        <v>3.85311</v>
      </c>
    </row>
    <row r="7437" spans="2:8" x14ac:dyDescent="0.25">
      <c r="B7437" s="191" t="s">
        <v>574</v>
      </c>
      <c r="C7437" s="193">
        <v>9</v>
      </c>
      <c r="D7437" s="193">
        <v>3</v>
      </c>
      <c r="E7437" s="193">
        <v>17</v>
      </c>
      <c r="F7437" s="193">
        <v>4</v>
      </c>
      <c r="G7437" s="194">
        <v>2.25353</v>
      </c>
      <c r="H7437" s="195">
        <v>3.7905000000000002</v>
      </c>
    </row>
    <row r="7438" spans="2:8" x14ac:dyDescent="0.25">
      <c r="B7438" s="191" t="s">
        <v>575</v>
      </c>
      <c r="C7438" s="193">
        <v>9</v>
      </c>
      <c r="D7438" s="193">
        <v>1</v>
      </c>
      <c r="E7438" s="193">
        <v>15</v>
      </c>
      <c r="F7438" s="193">
        <v>2</v>
      </c>
      <c r="G7438" s="194">
        <v>2.98671</v>
      </c>
      <c r="H7438" s="195">
        <v>5.2752999999999997</v>
      </c>
    </row>
    <row r="7439" spans="2:8" x14ac:dyDescent="0.25">
      <c r="B7439" s="191" t="s">
        <v>575</v>
      </c>
      <c r="C7439" s="193">
        <v>9</v>
      </c>
      <c r="D7439" s="193">
        <v>1</v>
      </c>
      <c r="E7439" s="193">
        <v>16</v>
      </c>
      <c r="F7439" s="193">
        <v>2</v>
      </c>
      <c r="G7439" s="194">
        <v>3.1077499999999998</v>
      </c>
      <c r="H7439" s="195">
        <v>5.4554299999999998</v>
      </c>
    </row>
    <row r="7440" spans="2:8" x14ac:dyDescent="0.25">
      <c r="B7440" s="191" t="s">
        <v>575</v>
      </c>
      <c r="C7440" s="193">
        <v>9</v>
      </c>
      <c r="D7440" s="193">
        <v>1</v>
      </c>
      <c r="E7440" s="193">
        <v>17</v>
      </c>
      <c r="F7440" s="193">
        <v>2</v>
      </c>
      <c r="G7440" s="194">
        <v>3.1718899999999999</v>
      </c>
      <c r="H7440" s="195">
        <v>5.55626</v>
      </c>
    </row>
    <row r="7441" spans="2:8" x14ac:dyDescent="0.25">
      <c r="B7441" s="191" t="s">
        <v>575</v>
      </c>
      <c r="C7441" s="193">
        <v>9</v>
      </c>
      <c r="D7441" s="193">
        <v>2</v>
      </c>
      <c r="E7441" s="193">
        <v>15</v>
      </c>
      <c r="F7441" s="193">
        <v>3</v>
      </c>
      <c r="G7441" s="194">
        <v>2.8437600000000001</v>
      </c>
      <c r="H7441" s="195">
        <v>5.2656599999999996</v>
      </c>
    </row>
    <row r="7442" spans="2:8" x14ac:dyDescent="0.25">
      <c r="B7442" s="191" t="s">
        <v>575</v>
      </c>
      <c r="C7442" s="193">
        <v>9</v>
      </c>
      <c r="D7442" s="193">
        <v>2</v>
      </c>
      <c r="E7442" s="193">
        <v>16</v>
      </c>
      <c r="F7442" s="193">
        <v>3</v>
      </c>
      <c r="G7442" s="194">
        <v>2.6715900000000001</v>
      </c>
      <c r="H7442" s="195">
        <v>4.8483299999999998</v>
      </c>
    </row>
    <row r="7443" spans="2:8" x14ac:dyDescent="0.25">
      <c r="B7443" s="191" t="s">
        <v>575</v>
      </c>
      <c r="C7443" s="193">
        <v>9</v>
      </c>
      <c r="D7443" s="193">
        <v>2</v>
      </c>
      <c r="E7443" s="193">
        <v>17</v>
      </c>
      <c r="F7443" s="193">
        <v>3</v>
      </c>
      <c r="G7443" s="194">
        <v>2.4969199999999998</v>
      </c>
      <c r="H7443" s="195">
        <v>4.4532600000000002</v>
      </c>
    </row>
    <row r="7444" spans="2:8" x14ac:dyDescent="0.25">
      <c r="B7444" s="191" t="s">
        <v>575</v>
      </c>
      <c r="C7444" s="193">
        <v>9</v>
      </c>
      <c r="D7444" s="193">
        <v>3</v>
      </c>
      <c r="E7444" s="193">
        <v>15</v>
      </c>
      <c r="F7444" s="193">
        <v>4</v>
      </c>
      <c r="G7444" s="194">
        <v>2.05383</v>
      </c>
      <c r="H7444" s="195">
        <v>3.5602299999999998</v>
      </c>
    </row>
    <row r="7445" spans="2:8" x14ac:dyDescent="0.25">
      <c r="B7445" s="191" t="s">
        <v>575</v>
      </c>
      <c r="C7445" s="193">
        <v>9</v>
      </c>
      <c r="D7445" s="193">
        <v>3</v>
      </c>
      <c r="E7445" s="193">
        <v>16</v>
      </c>
      <c r="F7445" s="193">
        <v>4</v>
      </c>
      <c r="G7445" s="194">
        <v>2.1877</v>
      </c>
      <c r="H7445" s="195">
        <v>3.74335</v>
      </c>
    </row>
    <row r="7446" spans="2:8" x14ac:dyDescent="0.25">
      <c r="B7446" s="191" t="s">
        <v>575</v>
      </c>
      <c r="C7446" s="193">
        <v>9</v>
      </c>
      <c r="D7446" s="193">
        <v>3</v>
      </c>
      <c r="E7446" s="193">
        <v>17</v>
      </c>
      <c r="F7446" s="193">
        <v>4</v>
      </c>
      <c r="G7446" s="194">
        <v>2.1739299999999999</v>
      </c>
      <c r="H7446" s="195">
        <v>3.6869100000000001</v>
      </c>
    </row>
    <row r="7447" spans="2:8" x14ac:dyDescent="0.25">
      <c r="B7447" s="191" t="s">
        <v>576</v>
      </c>
      <c r="C7447" s="193">
        <v>9</v>
      </c>
      <c r="D7447" s="193">
        <v>1</v>
      </c>
      <c r="E7447" s="193">
        <v>15</v>
      </c>
      <c r="F7447" s="193">
        <v>2</v>
      </c>
      <c r="G7447" s="194">
        <v>2.81243</v>
      </c>
      <c r="H7447" s="195">
        <v>4.9715199999999999</v>
      </c>
    </row>
    <row r="7448" spans="2:8" x14ac:dyDescent="0.25">
      <c r="B7448" s="191" t="s">
        <v>576</v>
      </c>
      <c r="C7448" s="193">
        <v>9</v>
      </c>
      <c r="D7448" s="193">
        <v>1</v>
      </c>
      <c r="E7448" s="193">
        <v>16</v>
      </c>
      <c r="F7448" s="193">
        <v>2</v>
      </c>
      <c r="G7448" s="194">
        <v>2.9305400000000001</v>
      </c>
      <c r="H7448" s="195">
        <v>5.1457300000000004</v>
      </c>
    </row>
    <row r="7449" spans="2:8" x14ac:dyDescent="0.25">
      <c r="B7449" s="191" t="s">
        <v>576</v>
      </c>
      <c r="C7449" s="193">
        <v>9</v>
      </c>
      <c r="D7449" s="193">
        <v>1</v>
      </c>
      <c r="E7449" s="193">
        <v>17</v>
      </c>
      <c r="F7449" s="193">
        <v>2</v>
      </c>
      <c r="G7449" s="194">
        <v>2.9924400000000002</v>
      </c>
      <c r="H7449" s="195">
        <v>5.24343</v>
      </c>
    </row>
    <row r="7450" spans="2:8" x14ac:dyDescent="0.25">
      <c r="B7450" s="191" t="s">
        <v>576</v>
      </c>
      <c r="C7450" s="193">
        <v>9</v>
      </c>
      <c r="D7450" s="193">
        <v>2</v>
      </c>
      <c r="E7450" s="193">
        <v>15</v>
      </c>
      <c r="F7450" s="193">
        <v>3</v>
      </c>
      <c r="G7450" s="194">
        <v>2.68126</v>
      </c>
      <c r="H7450" s="195">
        <v>4.9702799999999998</v>
      </c>
    </row>
    <row r="7451" spans="2:8" x14ac:dyDescent="0.25">
      <c r="B7451" s="191" t="s">
        <v>576</v>
      </c>
      <c r="C7451" s="193">
        <v>9</v>
      </c>
      <c r="D7451" s="193">
        <v>2</v>
      </c>
      <c r="E7451" s="193">
        <v>16</v>
      </c>
      <c r="F7451" s="193">
        <v>3</v>
      </c>
      <c r="G7451" s="194">
        <v>2.51816</v>
      </c>
      <c r="H7451" s="195">
        <v>4.5765200000000004</v>
      </c>
    </row>
    <row r="7452" spans="2:8" x14ac:dyDescent="0.25">
      <c r="B7452" s="191" t="s">
        <v>576</v>
      </c>
      <c r="C7452" s="193">
        <v>9</v>
      </c>
      <c r="D7452" s="193">
        <v>2</v>
      </c>
      <c r="E7452" s="193">
        <v>17</v>
      </c>
      <c r="F7452" s="193">
        <v>3</v>
      </c>
      <c r="G7452" s="194">
        <v>2.3526799999999999</v>
      </c>
      <c r="H7452" s="195">
        <v>4.2027799999999997</v>
      </c>
    </row>
    <row r="7453" spans="2:8" x14ac:dyDescent="0.25">
      <c r="B7453" s="191" t="s">
        <v>576</v>
      </c>
      <c r="C7453" s="193">
        <v>9</v>
      </c>
      <c r="D7453" s="193">
        <v>3</v>
      </c>
      <c r="E7453" s="193">
        <v>15</v>
      </c>
      <c r="F7453" s="193">
        <v>4</v>
      </c>
      <c r="G7453" s="194">
        <v>1.92561</v>
      </c>
      <c r="H7453" s="195">
        <v>3.34931</v>
      </c>
    </row>
    <row r="7454" spans="2:8" x14ac:dyDescent="0.25">
      <c r="B7454" s="191" t="s">
        <v>576</v>
      </c>
      <c r="C7454" s="193">
        <v>9</v>
      </c>
      <c r="D7454" s="193">
        <v>3</v>
      </c>
      <c r="E7454" s="193">
        <v>16</v>
      </c>
      <c r="F7454" s="193">
        <v>4</v>
      </c>
      <c r="G7454" s="194">
        <v>2.0533600000000001</v>
      </c>
      <c r="H7454" s="195">
        <v>3.5242</v>
      </c>
    </row>
    <row r="7455" spans="2:8" x14ac:dyDescent="0.25">
      <c r="B7455" s="191" t="s">
        <v>576</v>
      </c>
      <c r="C7455" s="193">
        <v>9</v>
      </c>
      <c r="D7455" s="193">
        <v>3</v>
      </c>
      <c r="E7455" s="193">
        <v>17</v>
      </c>
      <c r="F7455" s="193">
        <v>4</v>
      </c>
      <c r="G7455" s="194">
        <v>2.04175</v>
      </c>
      <c r="H7455" s="195">
        <v>3.4744700000000002</v>
      </c>
    </row>
    <row r="7456" spans="2:8" x14ac:dyDescent="0.25">
      <c r="B7456" s="191" t="s">
        <v>577</v>
      </c>
      <c r="C7456" s="193">
        <v>9</v>
      </c>
      <c r="D7456" s="193">
        <v>1</v>
      </c>
      <c r="E7456" s="193">
        <v>15</v>
      </c>
      <c r="F7456" s="193">
        <v>2</v>
      </c>
      <c r="G7456" s="194">
        <v>3.1741299999999999</v>
      </c>
      <c r="H7456" s="195">
        <v>5.4842899999999997</v>
      </c>
    </row>
    <row r="7457" spans="2:8" x14ac:dyDescent="0.25">
      <c r="B7457" s="191" t="s">
        <v>577</v>
      </c>
      <c r="C7457" s="193">
        <v>9</v>
      </c>
      <c r="D7457" s="193">
        <v>1</v>
      </c>
      <c r="E7457" s="193">
        <v>16</v>
      </c>
      <c r="F7457" s="193">
        <v>2</v>
      </c>
      <c r="G7457" s="194">
        <v>3.2652600000000001</v>
      </c>
      <c r="H7457" s="195">
        <v>5.7528199999999998</v>
      </c>
    </row>
    <row r="7458" spans="2:8" x14ac:dyDescent="0.25">
      <c r="B7458" s="191" t="s">
        <v>577</v>
      </c>
      <c r="C7458" s="193">
        <v>9</v>
      </c>
      <c r="D7458" s="193">
        <v>1</v>
      </c>
      <c r="E7458" s="193">
        <v>17</v>
      </c>
      <c r="F7458" s="193">
        <v>2</v>
      </c>
      <c r="G7458" s="194">
        <v>3.3123100000000001</v>
      </c>
      <c r="H7458" s="195">
        <v>5.8173399999999997</v>
      </c>
    </row>
    <row r="7459" spans="2:8" x14ac:dyDescent="0.25">
      <c r="B7459" s="191" t="s">
        <v>577</v>
      </c>
      <c r="C7459" s="193">
        <v>9</v>
      </c>
      <c r="D7459" s="193">
        <v>2</v>
      </c>
      <c r="E7459" s="193">
        <v>15</v>
      </c>
      <c r="F7459" s="193">
        <v>3</v>
      </c>
      <c r="G7459" s="194">
        <v>2.9842599999999999</v>
      </c>
      <c r="H7459" s="195">
        <v>5.5110000000000001</v>
      </c>
    </row>
    <row r="7460" spans="2:8" x14ac:dyDescent="0.25">
      <c r="B7460" s="191" t="s">
        <v>577</v>
      </c>
      <c r="C7460" s="193">
        <v>9</v>
      </c>
      <c r="D7460" s="193">
        <v>2</v>
      </c>
      <c r="E7460" s="193">
        <v>16</v>
      </c>
      <c r="F7460" s="193">
        <v>3</v>
      </c>
      <c r="G7460" s="194">
        <v>2.8161800000000001</v>
      </c>
      <c r="H7460" s="195">
        <v>4.9683099999999998</v>
      </c>
    </row>
    <row r="7461" spans="2:8" x14ac:dyDescent="0.25">
      <c r="B7461" s="191" t="s">
        <v>577</v>
      </c>
      <c r="C7461" s="193">
        <v>9</v>
      </c>
      <c r="D7461" s="193">
        <v>2</v>
      </c>
      <c r="E7461" s="193">
        <v>17</v>
      </c>
      <c r="F7461" s="193">
        <v>3</v>
      </c>
      <c r="G7461" s="194">
        <v>2.6427200000000002</v>
      </c>
      <c r="H7461" s="195">
        <v>4.5722199999999997</v>
      </c>
    </row>
    <row r="7462" spans="2:8" x14ac:dyDescent="0.25">
      <c r="B7462" s="191" t="s">
        <v>577</v>
      </c>
      <c r="C7462" s="193">
        <v>9</v>
      </c>
      <c r="D7462" s="193">
        <v>3</v>
      </c>
      <c r="E7462" s="193">
        <v>15</v>
      </c>
      <c r="F7462" s="193">
        <v>4</v>
      </c>
      <c r="G7462" s="194">
        <v>2.08677</v>
      </c>
      <c r="H7462" s="195">
        <v>3.5632600000000001</v>
      </c>
    </row>
    <row r="7463" spans="2:8" x14ac:dyDescent="0.25">
      <c r="B7463" s="191" t="s">
        <v>577</v>
      </c>
      <c r="C7463" s="193">
        <v>9</v>
      </c>
      <c r="D7463" s="193">
        <v>3</v>
      </c>
      <c r="E7463" s="193">
        <v>16</v>
      </c>
      <c r="F7463" s="193">
        <v>4</v>
      </c>
      <c r="G7463" s="194">
        <v>2.2187100000000002</v>
      </c>
      <c r="H7463" s="195">
        <v>3.7463799999999998</v>
      </c>
    </row>
    <row r="7464" spans="2:8" x14ac:dyDescent="0.25">
      <c r="B7464" s="191" t="s">
        <v>577</v>
      </c>
      <c r="C7464" s="193">
        <v>9</v>
      </c>
      <c r="D7464" s="193">
        <v>3</v>
      </c>
      <c r="E7464" s="193">
        <v>17</v>
      </c>
      <c r="F7464" s="193">
        <v>4</v>
      </c>
      <c r="G7464" s="194">
        <v>2.2000099999999998</v>
      </c>
      <c r="H7464" s="195">
        <v>3.6898599999999999</v>
      </c>
    </row>
    <row r="7465" spans="2:8" x14ac:dyDescent="0.25">
      <c r="B7465" s="191" t="s">
        <v>578</v>
      </c>
      <c r="C7465" s="193">
        <v>9</v>
      </c>
      <c r="D7465" s="193">
        <v>1</v>
      </c>
      <c r="E7465" s="193">
        <v>15</v>
      </c>
      <c r="F7465" s="193">
        <v>2</v>
      </c>
      <c r="G7465" s="194">
        <v>2.9510800000000001</v>
      </c>
      <c r="H7465" s="195">
        <v>5.2368399999999999</v>
      </c>
    </row>
    <row r="7466" spans="2:8" x14ac:dyDescent="0.25">
      <c r="B7466" s="191" t="s">
        <v>578</v>
      </c>
      <c r="C7466" s="193">
        <v>9</v>
      </c>
      <c r="D7466" s="193">
        <v>1</v>
      </c>
      <c r="E7466" s="193">
        <v>16</v>
      </c>
      <c r="F7466" s="193">
        <v>2</v>
      </c>
      <c r="G7466" s="194">
        <v>3.0440900000000002</v>
      </c>
      <c r="H7466" s="195">
        <v>5.3638500000000002</v>
      </c>
    </row>
    <row r="7467" spans="2:8" x14ac:dyDescent="0.25">
      <c r="B7467" s="191" t="s">
        <v>578</v>
      </c>
      <c r="C7467" s="193">
        <v>9</v>
      </c>
      <c r="D7467" s="193">
        <v>1</v>
      </c>
      <c r="E7467" s="193">
        <v>17</v>
      </c>
      <c r="F7467" s="193">
        <v>2</v>
      </c>
      <c r="G7467" s="194">
        <v>3.0873699999999999</v>
      </c>
      <c r="H7467" s="195">
        <v>5.4233399999999996</v>
      </c>
    </row>
    <row r="7468" spans="2:8" x14ac:dyDescent="0.25">
      <c r="B7468" s="191" t="s">
        <v>578</v>
      </c>
      <c r="C7468" s="193">
        <v>9</v>
      </c>
      <c r="D7468" s="193">
        <v>2</v>
      </c>
      <c r="E7468" s="193">
        <v>15</v>
      </c>
      <c r="F7468" s="193">
        <v>3</v>
      </c>
      <c r="G7468" s="194">
        <v>2.7843900000000001</v>
      </c>
      <c r="H7468" s="195">
        <v>5.1433200000000001</v>
      </c>
    </row>
    <row r="7469" spans="2:8" x14ac:dyDescent="0.25">
      <c r="B7469" s="191" t="s">
        <v>578</v>
      </c>
      <c r="C7469" s="193">
        <v>9</v>
      </c>
      <c r="D7469" s="193">
        <v>2</v>
      </c>
      <c r="E7469" s="193">
        <v>16</v>
      </c>
      <c r="F7469" s="193">
        <v>3</v>
      </c>
      <c r="G7469" s="194">
        <v>2.62643</v>
      </c>
      <c r="H7469" s="195">
        <v>4.7530999999999999</v>
      </c>
    </row>
    <row r="7470" spans="2:8" x14ac:dyDescent="0.25">
      <c r="B7470" s="191" t="s">
        <v>578</v>
      </c>
      <c r="C7470" s="193">
        <v>9</v>
      </c>
      <c r="D7470" s="193">
        <v>2</v>
      </c>
      <c r="E7470" s="193">
        <v>17</v>
      </c>
      <c r="F7470" s="193">
        <v>3</v>
      </c>
      <c r="G7470" s="194">
        <v>2.46332</v>
      </c>
      <c r="H7470" s="195">
        <v>4.27454</v>
      </c>
    </row>
    <row r="7471" spans="2:8" x14ac:dyDescent="0.25">
      <c r="B7471" s="191" t="s">
        <v>578</v>
      </c>
      <c r="C7471" s="193">
        <v>9</v>
      </c>
      <c r="D7471" s="193">
        <v>3</v>
      </c>
      <c r="E7471" s="193">
        <v>15</v>
      </c>
      <c r="F7471" s="193">
        <v>4</v>
      </c>
      <c r="G7471" s="194">
        <v>1.9420500000000001</v>
      </c>
      <c r="H7471" s="195">
        <v>3.3266499999999999</v>
      </c>
    </row>
    <row r="7472" spans="2:8" x14ac:dyDescent="0.25">
      <c r="B7472" s="191" t="s">
        <v>578</v>
      </c>
      <c r="C7472" s="193">
        <v>9</v>
      </c>
      <c r="D7472" s="193">
        <v>3</v>
      </c>
      <c r="E7472" s="193">
        <v>16</v>
      </c>
      <c r="F7472" s="193">
        <v>4</v>
      </c>
      <c r="G7472" s="194">
        <v>2.1216699999999999</v>
      </c>
      <c r="H7472" s="195">
        <v>3.49451</v>
      </c>
    </row>
    <row r="7473" spans="2:8" x14ac:dyDescent="0.25">
      <c r="B7473" s="191" t="s">
        <v>578</v>
      </c>
      <c r="C7473" s="193">
        <v>9</v>
      </c>
      <c r="D7473" s="193">
        <v>3</v>
      </c>
      <c r="E7473" s="193">
        <v>17</v>
      </c>
      <c r="F7473" s="193">
        <v>4</v>
      </c>
      <c r="G7473" s="194">
        <v>2.1017199999999998</v>
      </c>
      <c r="H7473" s="195">
        <v>3.4407299999999998</v>
      </c>
    </row>
    <row r="7474" spans="2:8" x14ac:dyDescent="0.25">
      <c r="B7474" s="191" t="s">
        <v>579</v>
      </c>
      <c r="C7474" s="193">
        <v>9</v>
      </c>
      <c r="D7474" s="193">
        <v>1</v>
      </c>
      <c r="E7474" s="193">
        <v>15</v>
      </c>
      <c r="F7474" s="193">
        <v>2</v>
      </c>
      <c r="G7474" s="194">
        <v>2.9811000000000001</v>
      </c>
      <c r="H7474" s="195">
        <v>5.1507800000000001</v>
      </c>
    </row>
    <row r="7475" spans="2:8" x14ac:dyDescent="0.25">
      <c r="B7475" s="191" t="s">
        <v>579</v>
      </c>
      <c r="C7475" s="193">
        <v>9</v>
      </c>
      <c r="D7475" s="193">
        <v>1</v>
      </c>
      <c r="E7475" s="193">
        <v>16</v>
      </c>
      <c r="F7475" s="193">
        <v>2</v>
      </c>
      <c r="G7475" s="194">
        <v>3.0666899999999999</v>
      </c>
      <c r="H7475" s="195">
        <v>5.4029699999999998</v>
      </c>
    </row>
    <row r="7476" spans="2:8" x14ac:dyDescent="0.25">
      <c r="B7476" s="191" t="s">
        <v>579</v>
      </c>
      <c r="C7476" s="193">
        <v>9</v>
      </c>
      <c r="D7476" s="193">
        <v>1</v>
      </c>
      <c r="E7476" s="193">
        <v>17</v>
      </c>
      <c r="F7476" s="193">
        <v>2</v>
      </c>
      <c r="G7476" s="194">
        <v>3.1108799999999999</v>
      </c>
      <c r="H7476" s="195">
        <v>5.4635699999999998</v>
      </c>
    </row>
    <row r="7477" spans="2:8" x14ac:dyDescent="0.25">
      <c r="B7477" s="191" t="s">
        <v>579</v>
      </c>
      <c r="C7477" s="193">
        <v>9</v>
      </c>
      <c r="D7477" s="193">
        <v>2</v>
      </c>
      <c r="E7477" s="193">
        <v>15</v>
      </c>
      <c r="F7477" s="193">
        <v>3</v>
      </c>
      <c r="G7477" s="194">
        <v>2.8027799999999998</v>
      </c>
      <c r="H7477" s="195">
        <v>5.1758600000000001</v>
      </c>
    </row>
    <row r="7478" spans="2:8" x14ac:dyDescent="0.25">
      <c r="B7478" s="191" t="s">
        <v>579</v>
      </c>
      <c r="C7478" s="193">
        <v>9</v>
      </c>
      <c r="D7478" s="193">
        <v>2</v>
      </c>
      <c r="E7478" s="193">
        <v>16</v>
      </c>
      <c r="F7478" s="193">
        <v>3</v>
      </c>
      <c r="G7478" s="194">
        <v>2.6449199999999999</v>
      </c>
      <c r="H7478" s="195">
        <v>4.6661700000000002</v>
      </c>
    </row>
    <row r="7479" spans="2:8" x14ac:dyDescent="0.25">
      <c r="B7479" s="191" t="s">
        <v>579</v>
      </c>
      <c r="C7479" s="193">
        <v>9</v>
      </c>
      <c r="D7479" s="193">
        <v>2</v>
      </c>
      <c r="E7479" s="193">
        <v>17</v>
      </c>
      <c r="F7479" s="193">
        <v>3</v>
      </c>
      <c r="G7479" s="194">
        <v>2.4820099999999998</v>
      </c>
      <c r="H7479" s="195">
        <v>4.2941700000000003</v>
      </c>
    </row>
    <row r="7480" spans="2:8" x14ac:dyDescent="0.25">
      <c r="B7480" s="191" t="s">
        <v>579</v>
      </c>
      <c r="C7480" s="193">
        <v>9</v>
      </c>
      <c r="D7480" s="193">
        <v>3</v>
      </c>
      <c r="E7480" s="193">
        <v>15</v>
      </c>
      <c r="F7480" s="193">
        <v>4</v>
      </c>
      <c r="G7480" s="194">
        <v>1.95987</v>
      </c>
      <c r="H7480" s="195">
        <v>3.3465699999999998</v>
      </c>
    </row>
    <row r="7481" spans="2:8" x14ac:dyDescent="0.25">
      <c r="B7481" s="191" t="s">
        <v>579</v>
      </c>
      <c r="C7481" s="193">
        <v>9</v>
      </c>
      <c r="D7481" s="193">
        <v>3</v>
      </c>
      <c r="E7481" s="193">
        <v>16</v>
      </c>
      <c r="F7481" s="193">
        <v>4</v>
      </c>
      <c r="G7481" s="194">
        <v>2.08378</v>
      </c>
      <c r="H7481" s="195">
        <v>3.5185499999999998</v>
      </c>
    </row>
    <row r="7482" spans="2:8" x14ac:dyDescent="0.25">
      <c r="B7482" s="191" t="s">
        <v>579</v>
      </c>
      <c r="C7482" s="193">
        <v>9</v>
      </c>
      <c r="D7482" s="193">
        <v>3</v>
      </c>
      <c r="E7482" s="193">
        <v>17</v>
      </c>
      <c r="F7482" s="193">
        <v>4</v>
      </c>
      <c r="G7482" s="194">
        <v>2.0662199999999999</v>
      </c>
      <c r="H7482" s="195">
        <v>3.4654600000000002</v>
      </c>
    </row>
    <row r="7483" spans="2:8" x14ac:dyDescent="0.25">
      <c r="B7483" s="191" t="s">
        <v>580</v>
      </c>
      <c r="C7483" s="193">
        <v>9</v>
      </c>
      <c r="D7483" s="193">
        <v>1</v>
      </c>
      <c r="E7483" s="193">
        <v>15</v>
      </c>
      <c r="F7483" s="193">
        <v>2</v>
      </c>
      <c r="G7483" s="194">
        <v>2.7572700000000001</v>
      </c>
      <c r="H7483" s="195">
        <v>4.8929099999999996</v>
      </c>
    </row>
    <row r="7484" spans="2:8" x14ac:dyDescent="0.25">
      <c r="B7484" s="191" t="s">
        <v>580</v>
      </c>
      <c r="C7484" s="193">
        <v>9</v>
      </c>
      <c r="D7484" s="193">
        <v>1</v>
      </c>
      <c r="E7484" s="193">
        <v>16</v>
      </c>
      <c r="F7484" s="193">
        <v>2</v>
      </c>
      <c r="G7484" s="194">
        <v>2.8441700000000001</v>
      </c>
      <c r="H7484" s="195">
        <v>5.0115699999999999</v>
      </c>
    </row>
    <row r="7485" spans="2:8" x14ac:dyDescent="0.25">
      <c r="B7485" s="191" t="s">
        <v>580</v>
      </c>
      <c r="C7485" s="193">
        <v>9</v>
      </c>
      <c r="D7485" s="193">
        <v>1</v>
      </c>
      <c r="E7485" s="193">
        <v>17</v>
      </c>
      <c r="F7485" s="193">
        <v>2</v>
      </c>
      <c r="G7485" s="194">
        <v>2.8845999999999998</v>
      </c>
      <c r="H7485" s="195">
        <v>5.0671499999999998</v>
      </c>
    </row>
    <row r="7486" spans="2:8" x14ac:dyDescent="0.25">
      <c r="B7486" s="191" t="s">
        <v>580</v>
      </c>
      <c r="C7486" s="193">
        <v>9</v>
      </c>
      <c r="D7486" s="193">
        <v>2</v>
      </c>
      <c r="E7486" s="193">
        <v>15</v>
      </c>
      <c r="F7486" s="193">
        <v>3</v>
      </c>
      <c r="G7486" s="194">
        <v>2.6015299999999999</v>
      </c>
      <c r="H7486" s="195">
        <v>4.8055300000000001</v>
      </c>
    </row>
    <row r="7487" spans="2:8" x14ac:dyDescent="0.25">
      <c r="B7487" s="191" t="s">
        <v>580</v>
      </c>
      <c r="C7487" s="193">
        <v>9</v>
      </c>
      <c r="D7487" s="193">
        <v>2</v>
      </c>
      <c r="E7487" s="193">
        <v>16</v>
      </c>
      <c r="F7487" s="193">
        <v>3</v>
      </c>
      <c r="G7487" s="194">
        <v>2.4539399999999998</v>
      </c>
      <c r="H7487" s="195">
        <v>4.4409400000000003</v>
      </c>
    </row>
    <row r="7488" spans="2:8" x14ac:dyDescent="0.25">
      <c r="B7488" s="191" t="s">
        <v>580</v>
      </c>
      <c r="C7488" s="193">
        <v>9</v>
      </c>
      <c r="D7488" s="193">
        <v>2</v>
      </c>
      <c r="E7488" s="193">
        <v>17</v>
      </c>
      <c r="F7488" s="193">
        <v>3</v>
      </c>
      <c r="G7488" s="194">
        <v>2.3015400000000001</v>
      </c>
      <c r="H7488" s="195">
        <v>3.9937999999999998</v>
      </c>
    </row>
    <row r="7489" spans="2:8" x14ac:dyDescent="0.25">
      <c r="B7489" s="191" t="s">
        <v>580</v>
      </c>
      <c r="C7489" s="193">
        <v>9</v>
      </c>
      <c r="D7489" s="193">
        <v>3</v>
      </c>
      <c r="E7489" s="193">
        <v>15</v>
      </c>
      <c r="F7489" s="193">
        <v>4</v>
      </c>
      <c r="G7489" s="194">
        <v>1.8145100000000001</v>
      </c>
      <c r="H7489" s="195">
        <v>3.1081699999999999</v>
      </c>
    </row>
    <row r="7490" spans="2:8" x14ac:dyDescent="0.25">
      <c r="B7490" s="191" t="s">
        <v>580</v>
      </c>
      <c r="C7490" s="193">
        <v>9</v>
      </c>
      <c r="D7490" s="193">
        <v>3</v>
      </c>
      <c r="E7490" s="193">
        <v>16</v>
      </c>
      <c r="F7490" s="193">
        <v>4</v>
      </c>
      <c r="G7490" s="194">
        <v>1.9823299999999999</v>
      </c>
      <c r="H7490" s="195">
        <v>3.2650100000000002</v>
      </c>
    </row>
    <row r="7491" spans="2:8" x14ac:dyDescent="0.25">
      <c r="B7491" s="191" t="s">
        <v>580</v>
      </c>
      <c r="C7491" s="193">
        <v>9</v>
      </c>
      <c r="D7491" s="193">
        <v>3</v>
      </c>
      <c r="E7491" s="193">
        <v>17</v>
      </c>
      <c r="F7491" s="193">
        <v>4</v>
      </c>
      <c r="G7491" s="194">
        <v>1.9636800000000001</v>
      </c>
      <c r="H7491" s="195">
        <v>3.21475</v>
      </c>
    </row>
    <row r="7492" spans="2:8" x14ac:dyDescent="0.25">
      <c r="B7492" s="191" t="s">
        <v>581</v>
      </c>
      <c r="C7492" s="193">
        <v>9</v>
      </c>
      <c r="D7492" s="193">
        <v>1</v>
      </c>
      <c r="E7492" s="193">
        <v>15</v>
      </c>
      <c r="F7492" s="193">
        <v>2</v>
      </c>
      <c r="G7492" s="194">
        <v>2.9922599999999999</v>
      </c>
      <c r="H7492" s="195">
        <v>4.8761299999999999</v>
      </c>
    </row>
    <row r="7493" spans="2:8" x14ac:dyDescent="0.25">
      <c r="B7493" s="191" t="s">
        <v>581</v>
      </c>
      <c r="C7493" s="193">
        <v>9</v>
      </c>
      <c r="D7493" s="193">
        <v>1</v>
      </c>
      <c r="E7493" s="193">
        <v>16</v>
      </c>
      <c r="F7493" s="193">
        <v>2</v>
      </c>
      <c r="G7493" s="194">
        <v>3.1580400000000002</v>
      </c>
      <c r="H7493" s="195">
        <v>5.1905799999999997</v>
      </c>
    </row>
    <row r="7494" spans="2:8" x14ac:dyDescent="0.25">
      <c r="B7494" s="191" t="s">
        <v>581</v>
      </c>
      <c r="C7494" s="193">
        <v>9</v>
      </c>
      <c r="D7494" s="193">
        <v>1</v>
      </c>
      <c r="E7494" s="193">
        <v>17</v>
      </c>
      <c r="F7494" s="193">
        <v>2</v>
      </c>
      <c r="G7494" s="194">
        <v>3.25637</v>
      </c>
      <c r="H7494" s="195">
        <v>5.3968400000000001</v>
      </c>
    </row>
    <row r="7495" spans="2:8" x14ac:dyDescent="0.25">
      <c r="B7495" s="191" t="s">
        <v>581</v>
      </c>
      <c r="C7495" s="193">
        <v>9</v>
      </c>
      <c r="D7495" s="193">
        <v>2</v>
      </c>
      <c r="E7495" s="193">
        <v>15</v>
      </c>
      <c r="F7495" s="193">
        <v>3</v>
      </c>
      <c r="G7495" s="194">
        <v>2.7290399999999999</v>
      </c>
      <c r="H7495" s="195">
        <v>4.8284500000000001</v>
      </c>
    </row>
    <row r="7496" spans="2:8" x14ac:dyDescent="0.25">
      <c r="B7496" s="191" t="s">
        <v>581</v>
      </c>
      <c r="C7496" s="193">
        <v>9</v>
      </c>
      <c r="D7496" s="193">
        <v>2</v>
      </c>
      <c r="E7496" s="193">
        <v>16</v>
      </c>
      <c r="F7496" s="193">
        <v>3</v>
      </c>
      <c r="G7496" s="194">
        <v>2.6008499999999999</v>
      </c>
      <c r="H7496" s="195">
        <v>4.524</v>
      </c>
    </row>
    <row r="7497" spans="2:8" x14ac:dyDescent="0.25">
      <c r="B7497" s="191" t="s">
        <v>581</v>
      </c>
      <c r="C7497" s="193">
        <v>9</v>
      </c>
      <c r="D7497" s="193">
        <v>2</v>
      </c>
      <c r="E7497" s="193">
        <v>17</v>
      </c>
      <c r="F7497" s="193">
        <v>3</v>
      </c>
      <c r="G7497" s="194">
        <v>2.4477899999999999</v>
      </c>
      <c r="H7497" s="195">
        <v>4.1945199999999998</v>
      </c>
    </row>
    <row r="7498" spans="2:8" x14ac:dyDescent="0.25">
      <c r="B7498" s="191" t="s">
        <v>581</v>
      </c>
      <c r="C7498" s="193">
        <v>9</v>
      </c>
      <c r="D7498" s="193">
        <v>3</v>
      </c>
      <c r="E7498" s="193">
        <v>15</v>
      </c>
      <c r="F7498" s="193">
        <v>4</v>
      </c>
      <c r="G7498" s="194">
        <v>1.9250400000000001</v>
      </c>
      <c r="H7498" s="195">
        <v>3.1573000000000002</v>
      </c>
    </row>
    <row r="7499" spans="2:8" x14ac:dyDescent="0.25">
      <c r="B7499" s="191" t="s">
        <v>581</v>
      </c>
      <c r="C7499" s="193">
        <v>9</v>
      </c>
      <c r="D7499" s="193">
        <v>3</v>
      </c>
      <c r="E7499" s="193">
        <v>16</v>
      </c>
      <c r="F7499" s="193">
        <v>4</v>
      </c>
      <c r="G7499" s="194">
        <v>2.1147999999999998</v>
      </c>
      <c r="H7499" s="195">
        <v>3.4554200000000002</v>
      </c>
    </row>
    <row r="7500" spans="2:8" x14ac:dyDescent="0.25">
      <c r="B7500" s="191" t="s">
        <v>581</v>
      </c>
      <c r="C7500" s="193">
        <v>9</v>
      </c>
      <c r="D7500" s="193">
        <v>3</v>
      </c>
      <c r="E7500" s="193">
        <v>17</v>
      </c>
      <c r="F7500" s="193">
        <v>4</v>
      </c>
      <c r="G7500" s="194">
        <v>2.1340400000000002</v>
      </c>
      <c r="H7500" s="195">
        <v>3.47845</v>
      </c>
    </row>
    <row r="7501" spans="2:8" x14ac:dyDescent="0.25">
      <c r="B7501" s="191" t="s">
        <v>582</v>
      </c>
      <c r="C7501" s="193">
        <v>9</v>
      </c>
      <c r="D7501" s="193">
        <v>1</v>
      </c>
      <c r="E7501" s="193">
        <v>15</v>
      </c>
      <c r="F7501" s="193">
        <v>2</v>
      </c>
      <c r="G7501" s="194">
        <v>2.6419100000000002</v>
      </c>
      <c r="H7501" s="195">
        <v>4.3036799999999999</v>
      </c>
    </row>
    <row r="7502" spans="2:8" x14ac:dyDescent="0.25">
      <c r="B7502" s="191" t="s">
        <v>582</v>
      </c>
      <c r="C7502" s="193">
        <v>9</v>
      </c>
      <c r="D7502" s="193">
        <v>1</v>
      </c>
      <c r="E7502" s="193">
        <v>16</v>
      </c>
      <c r="F7502" s="193">
        <v>2</v>
      </c>
      <c r="G7502" s="194">
        <v>2.79461</v>
      </c>
      <c r="H7502" s="195">
        <v>4.59558</v>
      </c>
    </row>
    <row r="7503" spans="2:8" x14ac:dyDescent="0.25">
      <c r="B7503" s="191" t="s">
        <v>582</v>
      </c>
      <c r="C7503" s="193">
        <v>9</v>
      </c>
      <c r="D7503" s="193">
        <v>1</v>
      </c>
      <c r="E7503" s="193">
        <v>17</v>
      </c>
      <c r="F7503" s="193">
        <v>2</v>
      </c>
      <c r="G7503" s="194">
        <v>2.8831899999999999</v>
      </c>
      <c r="H7503" s="195">
        <v>4.7836600000000002</v>
      </c>
    </row>
    <row r="7504" spans="2:8" x14ac:dyDescent="0.25">
      <c r="B7504" s="191" t="s">
        <v>582</v>
      </c>
      <c r="C7504" s="193">
        <v>9</v>
      </c>
      <c r="D7504" s="193">
        <v>2</v>
      </c>
      <c r="E7504" s="193">
        <v>15</v>
      </c>
      <c r="F7504" s="193">
        <v>3</v>
      </c>
      <c r="G7504" s="194">
        <v>2.4162499999999998</v>
      </c>
      <c r="H7504" s="195">
        <v>4.2789900000000003</v>
      </c>
    </row>
    <row r="7505" spans="2:8" x14ac:dyDescent="0.25">
      <c r="B7505" s="191" t="s">
        <v>582</v>
      </c>
      <c r="C7505" s="193">
        <v>9</v>
      </c>
      <c r="D7505" s="193">
        <v>2</v>
      </c>
      <c r="E7505" s="193">
        <v>16</v>
      </c>
      <c r="F7505" s="193">
        <v>3</v>
      </c>
      <c r="G7505" s="194">
        <v>2.3017599999999998</v>
      </c>
      <c r="H7505" s="195">
        <v>4.0083500000000001</v>
      </c>
    </row>
    <row r="7506" spans="2:8" x14ac:dyDescent="0.25">
      <c r="B7506" s="191" t="s">
        <v>582</v>
      </c>
      <c r="C7506" s="193">
        <v>9</v>
      </c>
      <c r="D7506" s="193">
        <v>2</v>
      </c>
      <c r="E7506" s="193">
        <v>17</v>
      </c>
      <c r="F7506" s="193">
        <v>3</v>
      </c>
      <c r="G7506" s="194">
        <v>2.16439</v>
      </c>
      <c r="H7506" s="195">
        <v>3.7206399999999999</v>
      </c>
    </row>
    <row r="7507" spans="2:8" x14ac:dyDescent="0.25">
      <c r="B7507" s="191" t="s">
        <v>582</v>
      </c>
      <c r="C7507" s="193">
        <v>9</v>
      </c>
      <c r="D7507" s="193">
        <v>3</v>
      </c>
      <c r="E7507" s="193">
        <v>15</v>
      </c>
      <c r="F7507" s="193">
        <v>4</v>
      </c>
      <c r="G7507" s="194">
        <v>1.70008</v>
      </c>
      <c r="H7507" s="195">
        <v>2.7788599999999999</v>
      </c>
    </row>
    <row r="7508" spans="2:8" x14ac:dyDescent="0.25">
      <c r="B7508" s="191" t="s">
        <v>582</v>
      </c>
      <c r="C7508" s="193">
        <v>9</v>
      </c>
      <c r="D7508" s="193">
        <v>3</v>
      </c>
      <c r="E7508" s="193">
        <v>16</v>
      </c>
      <c r="F7508" s="193">
        <v>4</v>
      </c>
      <c r="G7508" s="194">
        <v>1.8669899999999999</v>
      </c>
      <c r="H7508" s="195">
        <v>3.0453700000000001</v>
      </c>
    </row>
    <row r="7509" spans="2:8" x14ac:dyDescent="0.25">
      <c r="B7509" s="191" t="s">
        <v>582</v>
      </c>
      <c r="C7509" s="193">
        <v>9</v>
      </c>
      <c r="D7509" s="193">
        <v>3</v>
      </c>
      <c r="E7509" s="193">
        <v>17</v>
      </c>
      <c r="F7509" s="193">
        <v>4</v>
      </c>
      <c r="G7509" s="194">
        <v>1.8833299999999999</v>
      </c>
      <c r="H7509" s="195">
        <v>3.0663800000000001</v>
      </c>
    </row>
    <row r="7510" spans="2:8" x14ac:dyDescent="0.25">
      <c r="B7510" s="191" t="s">
        <v>583</v>
      </c>
      <c r="C7510" s="193">
        <v>9</v>
      </c>
      <c r="D7510" s="193">
        <v>1</v>
      </c>
      <c r="E7510" s="193">
        <v>15</v>
      </c>
      <c r="F7510" s="193">
        <v>2</v>
      </c>
      <c r="G7510" s="194">
        <v>2.5268999999999999</v>
      </c>
      <c r="H7510" s="195">
        <v>4.1929299999999996</v>
      </c>
    </row>
    <row r="7511" spans="2:8" x14ac:dyDescent="0.25">
      <c r="B7511" s="191" t="s">
        <v>583</v>
      </c>
      <c r="C7511" s="193">
        <v>9</v>
      </c>
      <c r="D7511" s="193">
        <v>1</v>
      </c>
      <c r="E7511" s="193">
        <v>16</v>
      </c>
      <c r="F7511" s="193">
        <v>2</v>
      </c>
      <c r="G7511" s="194">
        <v>2.6673200000000001</v>
      </c>
      <c r="H7511" s="195">
        <v>4.4574199999999999</v>
      </c>
    </row>
    <row r="7512" spans="2:8" x14ac:dyDescent="0.25">
      <c r="B7512" s="191" t="s">
        <v>583</v>
      </c>
      <c r="C7512" s="193">
        <v>9</v>
      </c>
      <c r="D7512" s="193">
        <v>1</v>
      </c>
      <c r="E7512" s="193">
        <v>17</v>
      </c>
      <c r="F7512" s="193">
        <v>2</v>
      </c>
      <c r="G7512" s="194">
        <v>2.7496900000000002</v>
      </c>
      <c r="H7512" s="195">
        <v>4.6376600000000003</v>
      </c>
    </row>
    <row r="7513" spans="2:8" x14ac:dyDescent="0.25">
      <c r="B7513" s="191" t="s">
        <v>583</v>
      </c>
      <c r="C7513" s="193">
        <v>9</v>
      </c>
      <c r="D7513" s="193">
        <v>2</v>
      </c>
      <c r="E7513" s="193">
        <v>15</v>
      </c>
      <c r="F7513" s="193">
        <v>3</v>
      </c>
      <c r="G7513" s="194">
        <v>2.3170899999999999</v>
      </c>
      <c r="H7513" s="195">
        <v>4.1595700000000004</v>
      </c>
    </row>
    <row r="7514" spans="2:8" x14ac:dyDescent="0.25">
      <c r="B7514" s="191" t="s">
        <v>583</v>
      </c>
      <c r="C7514" s="193">
        <v>9</v>
      </c>
      <c r="D7514" s="193">
        <v>2</v>
      </c>
      <c r="E7514" s="193">
        <v>16</v>
      </c>
      <c r="F7514" s="193">
        <v>3</v>
      </c>
      <c r="G7514" s="194">
        <v>2.2104900000000001</v>
      </c>
      <c r="H7514" s="195">
        <v>3.9017200000000001</v>
      </c>
    </row>
    <row r="7515" spans="2:8" x14ac:dyDescent="0.25">
      <c r="B7515" s="191" t="s">
        <v>583</v>
      </c>
      <c r="C7515" s="193">
        <v>9</v>
      </c>
      <c r="D7515" s="193">
        <v>2</v>
      </c>
      <c r="E7515" s="193">
        <v>17</v>
      </c>
      <c r="F7515" s="193">
        <v>3</v>
      </c>
      <c r="G7515" s="194">
        <v>2.0842800000000001</v>
      </c>
      <c r="H7515" s="195">
        <v>3.62717</v>
      </c>
    </row>
    <row r="7516" spans="2:8" x14ac:dyDescent="0.25">
      <c r="B7516" s="191" t="s">
        <v>583</v>
      </c>
      <c r="C7516" s="193">
        <v>9</v>
      </c>
      <c r="D7516" s="193">
        <v>3</v>
      </c>
      <c r="E7516" s="193">
        <v>15</v>
      </c>
      <c r="F7516" s="193">
        <v>4</v>
      </c>
      <c r="G7516" s="194">
        <v>1.6424700000000001</v>
      </c>
      <c r="H7516" s="195">
        <v>2.73055</v>
      </c>
    </row>
    <row r="7517" spans="2:8" x14ac:dyDescent="0.25">
      <c r="B7517" s="191" t="s">
        <v>583</v>
      </c>
      <c r="C7517" s="193">
        <v>9</v>
      </c>
      <c r="D7517" s="193">
        <v>3</v>
      </c>
      <c r="E7517" s="193">
        <v>16</v>
      </c>
      <c r="F7517" s="193">
        <v>4</v>
      </c>
      <c r="G7517" s="194">
        <v>1.80325</v>
      </c>
      <c r="H7517" s="195">
        <v>2.98387</v>
      </c>
    </row>
    <row r="7518" spans="2:8" x14ac:dyDescent="0.25">
      <c r="B7518" s="191" t="s">
        <v>583</v>
      </c>
      <c r="C7518" s="193">
        <v>9</v>
      </c>
      <c r="D7518" s="193">
        <v>3</v>
      </c>
      <c r="E7518" s="193">
        <v>17</v>
      </c>
      <c r="F7518" s="193">
        <v>4</v>
      </c>
      <c r="G7518" s="194">
        <v>1.82169</v>
      </c>
      <c r="H7518" s="195">
        <v>3.0102500000000001</v>
      </c>
    </row>
    <row r="7519" spans="2:8" x14ac:dyDescent="0.25">
      <c r="B7519" s="191" t="s">
        <v>584</v>
      </c>
      <c r="C7519" s="193">
        <v>9</v>
      </c>
      <c r="D7519" s="193">
        <v>1</v>
      </c>
      <c r="E7519" s="193">
        <v>15</v>
      </c>
      <c r="F7519" s="193">
        <v>2</v>
      </c>
      <c r="G7519" s="194">
        <v>2.3777499999999998</v>
      </c>
      <c r="H7519" s="195">
        <v>3.9459</v>
      </c>
    </row>
    <row r="7520" spans="2:8" x14ac:dyDescent="0.25">
      <c r="B7520" s="191" t="s">
        <v>584</v>
      </c>
      <c r="C7520" s="193">
        <v>9</v>
      </c>
      <c r="D7520" s="193">
        <v>1</v>
      </c>
      <c r="E7520" s="193">
        <v>16</v>
      </c>
      <c r="F7520" s="193">
        <v>2</v>
      </c>
      <c r="G7520" s="194">
        <v>2.5110999999999999</v>
      </c>
      <c r="H7520" s="195">
        <v>4.2061400000000004</v>
      </c>
    </row>
    <row r="7521" spans="2:8" x14ac:dyDescent="0.25">
      <c r="B7521" s="191" t="s">
        <v>584</v>
      </c>
      <c r="C7521" s="193">
        <v>9</v>
      </c>
      <c r="D7521" s="193">
        <v>1</v>
      </c>
      <c r="E7521" s="193">
        <v>17</v>
      </c>
      <c r="F7521" s="193">
        <v>2</v>
      </c>
      <c r="G7521" s="194">
        <v>2.5900699999999999</v>
      </c>
      <c r="H7521" s="195">
        <v>4.3725500000000004</v>
      </c>
    </row>
    <row r="7522" spans="2:8" x14ac:dyDescent="0.25">
      <c r="B7522" s="191" t="s">
        <v>584</v>
      </c>
      <c r="C7522" s="193">
        <v>9</v>
      </c>
      <c r="D7522" s="193">
        <v>2</v>
      </c>
      <c r="E7522" s="193">
        <v>15</v>
      </c>
      <c r="F7522" s="193">
        <v>3</v>
      </c>
      <c r="G7522" s="194">
        <v>2.1813199999999999</v>
      </c>
      <c r="H7522" s="195">
        <v>3.9176799999999998</v>
      </c>
    </row>
    <row r="7523" spans="2:8" x14ac:dyDescent="0.25">
      <c r="B7523" s="191" t="s">
        <v>584</v>
      </c>
      <c r="C7523" s="193">
        <v>9</v>
      </c>
      <c r="D7523" s="193">
        <v>2</v>
      </c>
      <c r="E7523" s="193">
        <v>16</v>
      </c>
      <c r="F7523" s="193">
        <v>3</v>
      </c>
      <c r="G7523" s="194">
        <v>2.0807899999999999</v>
      </c>
      <c r="H7523" s="195">
        <v>3.6726200000000002</v>
      </c>
    </row>
    <row r="7524" spans="2:8" x14ac:dyDescent="0.25">
      <c r="B7524" s="191" t="s">
        <v>584</v>
      </c>
      <c r="C7524" s="193">
        <v>9</v>
      </c>
      <c r="D7524" s="193">
        <v>2</v>
      </c>
      <c r="E7524" s="193">
        <v>17</v>
      </c>
      <c r="F7524" s="193">
        <v>3</v>
      </c>
      <c r="G7524" s="194">
        <v>1.96166</v>
      </c>
      <c r="H7524" s="195">
        <v>3.4169900000000002</v>
      </c>
    </row>
    <row r="7525" spans="2:8" x14ac:dyDescent="0.25">
      <c r="B7525" s="191" t="s">
        <v>584</v>
      </c>
      <c r="C7525" s="193">
        <v>9</v>
      </c>
      <c r="D7525" s="193">
        <v>3</v>
      </c>
      <c r="E7525" s="193">
        <v>15</v>
      </c>
      <c r="F7525" s="193">
        <v>4</v>
      </c>
      <c r="G7525" s="194">
        <v>1.54138</v>
      </c>
      <c r="H7525" s="195">
        <v>2.5596199999999998</v>
      </c>
    </row>
    <row r="7526" spans="2:8" x14ac:dyDescent="0.25">
      <c r="B7526" s="191" t="s">
        <v>584</v>
      </c>
      <c r="C7526" s="193">
        <v>9</v>
      </c>
      <c r="D7526" s="193">
        <v>3</v>
      </c>
      <c r="E7526" s="193">
        <v>16</v>
      </c>
      <c r="F7526" s="193">
        <v>4</v>
      </c>
      <c r="G7526" s="194">
        <v>1.6919200000000001</v>
      </c>
      <c r="H7526" s="195">
        <v>2.8038099999999999</v>
      </c>
    </row>
    <row r="7527" spans="2:8" x14ac:dyDescent="0.25">
      <c r="B7527" s="191" t="s">
        <v>584</v>
      </c>
      <c r="C7527" s="193">
        <v>9</v>
      </c>
      <c r="D7527" s="193">
        <v>3</v>
      </c>
      <c r="E7527" s="193">
        <v>17</v>
      </c>
      <c r="F7527" s="193">
        <v>4</v>
      </c>
      <c r="G7527" s="194">
        <v>1.71113</v>
      </c>
      <c r="H7527" s="195">
        <v>2.8284699999999998</v>
      </c>
    </row>
    <row r="7528" spans="2:8" x14ac:dyDescent="0.25">
      <c r="B7528" s="191" t="s">
        <v>585</v>
      </c>
      <c r="C7528" s="193">
        <v>9</v>
      </c>
      <c r="D7528" s="193">
        <v>1</v>
      </c>
      <c r="E7528" s="193">
        <v>15</v>
      </c>
      <c r="F7528" s="193">
        <v>2</v>
      </c>
      <c r="G7528" s="194">
        <v>2.58412</v>
      </c>
      <c r="H7528" s="195">
        <v>4.2152900000000004</v>
      </c>
    </row>
    <row r="7529" spans="2:8" x14ac:dyDescent="0.25">
      <c r="B7529" s="191" t="s">
        <v>585</v>
      </c>
      <c r="C7529" s="193">
        <v>9</v>
      </c>
      <c r="D7529" s="193">
        <v>1</v>
      </c>
      <c r="E7529" s="193">
        <v>16</v>
      </c>
      <c r="F7529" s="193">
        <v>2</v>
      </c>
      <c r="G7529" s="194">
        <v>2.84097</v>
      </c>
      <c r="H7529" s="195">
        <v>4.4572700000000003</v>
      </c>
    </row>
    <row r="7530" spans="2:8" x14ac:dyDescent="0.25">
      <c r="B7530" s="191" t="s">
        <v>585</v>
      </c>
      <c r="C7530" s="193">
        <v>9</v>
      </c>
      <c r="D7530" s="193">
        <v>1</v>
      </c>
      <c r="E7530" s="193">
        <v>17</v>
      </c>
      <c r="F7530" s="193">
        <v>2</v>
      </c>
      <c r="G7530" s="194">
        <v>2.8955099999999998</v>
      </c>
      <c r="H7530" s="195">
        <v>4.5986000000000002</v>
      </c>
    </row>
    <row r="7531" spans="2:8" x14ac:dyDescent="0.25">
      <c r="B7531" s="191" t="s">
        <v>585</v>
      </c>
      <c r="C7531" s="193">
        <v>9</v>
      </c>
      <c r="D7531" s="193">
        <v>2</v>
      </c>
      <c r="E7531" s="193">
        <v>15</v>
      </c>
      <c r="F7531" s="193">
        <v>3</v>
      </c>
      <c r="G7531" s="194">
        <v>2.3251599999999999</v>
      </c>
      <c r="H7531" s="195">
        <v>4.1109</v>
      </c>
    </row>
    <row r="7532" spans="2:8" x14ac:dyDescent="0.25">
      <c r="B7532" s="191" t="s">
        <v>585</v>
      </c>
      <c r="C7532" s="193">
        <v>9</v>
      </c>
      <c r="D7532" s="193">
        <v>2</v>
      </c>
      <c r="E7532" s="193">
        <v>16</v>
      </c>
      <c r="F7532" s="193">
        <v>3</v>
      </c>
      <c r="G7532" s="194">
        <v>2.2190400000000001</v>
      </c>
      <c r="H7532" s="195">
        <v>3.8586900000000002</v>
      </c>
    </row>
    <row r="7533" spans="2:8" x14ac:dyDescent="0.25">
      <c r="B7533" s="191" t="s">
        <v>585</v>
      </c>
      <c r="C7533" s="193">
        <v>9</v>
      </c>
      <c r="D7533" s="193">
        <v>2</v>
      </c>
      <c r="E7533" s="193">
        <v>17</v>
      </c>
      <c r="F7533" s="193">
        <v>3</v>
      </c>
      <c r="G7533" s="194">
        <v>2.0916199999999998</v>
      </c>
      <c r="H7533" s="195">
        <v>3.5868600000000002</v>
      </c>
    </row>
    <row r="7534" spans="2:8" x14ac:dyDescent="0.25">
      <c r="B7534" s="191" t="s">
        <v>585</v>
      </c>
      <c r="C7534" s="193">
        <v>9</v>
      </c>
      <c r="D7534" s="193">
        <v>3</v>
      </c>
      <c r="E7534" s="193">
        <v>15</v>
      </c>
      <c r="F7534" s="193">
        <v>4</v>
      </c>
      <c r="G7534" s="194">
        <v>1.65221</v>
      </c>
      <c r="H7534" s="195">
        <v>2.7067100000000002</v>
      </c>
    </row>
    <row r="7535" spans="2:8" x14ac:dyDescent="0.25">
      <c r="B7535" s="191" t="s">
        <v>585</v>
      </c>
      <c r="C7535" s="193">
        <v>9</v>
      </c>
      <c r="D7535" s="193">
        <v>3</v>
      </c>
      <c r="E7535" s="193">
        <v>16</v>
      </c>
      <c r="F7535" s="193">
        <v>4</v>
      </c>
      <c r="G7535" s="194">
        <v>1.8132900000000001</v>
      </c>
      <c r="H7535" s="195">
        <v>2.9586199999999998</v>
      </c>
    </row>
    <row r="7536" spans="2:8" x14ac:dyDescent="0.25">
      <c r="B7536" s="191" t="s">
        <v>585</v>
      </c>
      <c r="C7536" s="193">
        <v>9</v>
      </c>
      <c r="D7536" s="193">
        <v>3</v>
      </c>
      <c r="E7536" s="193">
        <v>17</v>
      </c>
      <c r="F7536" s="193">
        <v>4</v>
      </c>
      <c r="G7536" s="194">
        <v>1.82874</v>
      </c>
      <c r="H7536" s="195">
        <v>2.9806499999999998</v>
      </c>
    </row>
    <row r="7537" spans="2:8" x14ac:dyDescent="0.25">
      <c r="B7537" s="191" t="s">
        <v>586</v>
      </c>
      <c r="C7537" s="193">
        <v>9</v>
      </c>
      <c r="D7537" s="193">
        <v>1</v>
      </c>
      <c r="E7537" s="193">
        <v>15</v>
      </c>
      <c r="F7537" s="193">
        <v>2</v>
      </c>
      <c r="G7537" s="194">
        <v>2.4721000000000002</v>
      </c>
      <c r="H7537" s="195">
        <v>3.9304199999999998</v>
      </c>
    </row>
    <row r="7538" spans="2:8" x14ac:dyDescent="0.25">
      <c r="B7538" s="191" t="s">
        <v>586</v>
      </c>
      <c r="C7538" s="193">
        <v>9</v>
      </c>
      <c r="D7538" s="193">
        <v>1</v>
      </c>
      <c r="E7538" s="193">
        <v>16</v>
      </c>
      <c r="F7538" s="193">
        <v>2</v>
      </c>
      <c r="G7538" s="194">
        <v>2.6413500000000001</v>
      </c>
      <c r="H7538" s="195">
        <v>4.1595800000000001</v>
      </c>
    </row>
    <row r="7539" spans="2:8" x14ac:dyDescent="0.25">
      <c r="B7539" s="191" t="s">
        <v>586</v>
      </c>
      <c r="C7539" s="193">
        <v>9</v>
      </c>
      <c r="D7539" s="193">
        <v>1</v>
      </c>
      <c r="E7539" s="193">
        <v>17</v>
      </c>
      <c r="F7539" s="193">
        <v>2</v>
      </c>
      <c r="G7539" s="194">
        <v>2.6939899999999999</v>
      </c>
      <c r="H7539" s="195">
        <v>4.2990700000000004</v>
      </c>
    </row>
    <row r="7540" spans="2:8" x14ac:dyDescent="0.25">
      <c r="B7540" s="191" t="s">
        <v>586</v>
      </c>
      <c r="C7540" s="193">
        <v>9</v>
      </c>
      <c r="D7540" s="193">
        <v>2</v>
      </c>
      <c r="E7540" s="193">
        <v>15</v>
      </c>
      <c r="F7540" s="193">
        <v>3</v>
      </c>
      <c r="G7540" s="194">
        <v>2.1699799999999998</v>
      </c>
      <c r="H7540" s="195">
        <v>3.83134</v>
      </c>
    </row>
    <row r="7541" spans="2:8" x14ac:dyDescent="0.25">
      <c r="B7541" s="191" t="s">
        <v>586</v>
      </c>
      <c r="C7541" s="193">
        <v>9</v>
      </c>
      <c r="D7541" s="193">
        <v>2</v>
      </c>
      <c r="E7541" s="193">
        <v>16</v>
      </c>
      <c r="F7541" s="193">
        <v>3</v>
      </c>
      <c r="G7541" s="194">
        <v>2.07158</v>
      </c>
      <c r="H7541" s="195">
        <v>3.5966300000000002</v>
      </c>
    </row>
    <row r="7542" spans="2:8" x14ac:dyDescent="0.25">
      <c r="B7542" s="191" t="s">
        <v>586</v>
      </c>
      <c r="C7542" s="193">
        <v>9</v>
      </c>
      <c r="D7542" s="193">
        <v>2</v>
      </c>
      <c r="E7542" s="193">
        <v>17</v>
      </c>
      <c r="F7542" s="193">
        <v>3</v>
      </c>
      <c r="G7542" s="194">
        <v>1.9489399999999999</v>
      </c>
      <c r="H7542" s="195">
        <v>3.3439899999999998</v>
      </c>
    </row>
    <row r="7543" spans="2:8" x14ac:dyDescent="0.25">
      <c r="B7543" s="191" t="s">
        <v>586</v>
      </c>
      <c r="C7543" s="193">
        <v>9</v>
      </c>
      <c r="D7543" s="193">
        <v>3</v>
      </c>
      <c r="E7543" s="193">
        <v>15</v>
      </c>
      <c r="F7543" s="193">
        <v>4</v>
      </c>
      <c r="G7543" s="194">
        <v>1.5390900000000001</v>
      </c>
      <c r="H7543" s="195">
        <v>2.5162399999999998</v>
      </c>
    </row>
    <row r="7544" spans="2:8" x14ac:dyDescent="0.25">
      <c r="B7544" s="191" t="s">
        <v>586</v>
      </c>
      <c r="C7544" s="193">
        <v>9</v>
      </c>
      <c r="D7544" s="193">
        <v>3</v>
      </c>
      <c r="E7544" s="193">
        <v>16</v>
      </c>
      <c r="F7544" s="193">
        <v>4</v>
      </c>
      <c r="G7544" s="194">
        <v>1.6885699999999999</v>
      </c>
      <c r="H7544" s="195">
        <v>2.7536900000000002</v>
      </c>
    </row>
    <row r="7545" spans="2:8" x14ac:dyDescent="0.25">
      <c r="B7545" s="191" t="s">
        <v>586</v>
      </c>
      <c r="C7545" s="193">
        <v>9</v>
      </c>
      <c r="D7545" s="193">
        <v>3</v>
      </c>
      <c r="E7545" s="193">
        <v>17</v>
      </c>
      <c r="F7545" s="193">
        <v>4</v>
      </c>
      <c r="G7545" s="194">
        <v>1.7028099999999999</v>
      </c>
      <c r="H7545" s="195">
        <v>2.7729200000000001</v>
      </c>
    </row>
    <row r="7546" spans="2:8" x14ac:dyDescent="0.25">
      <c r="B7546" s="191" t="s">
        <v>587</v>
      </c>
      <c r="C7546" s="193">
        <v>9</v>
      </c>
      <c r="D7546" s="193">
        <v>1</v>
      </c>
      <c r="E7546" s="193">
        <v>15</v>
      </c>
      <c r="F7546" s="193">
        <v>2</v>
      </c>
      <c r="G7546" s="194">
        <v>2.4269699999999998</v>
      </c>
      <c r="H7546" s="195">
        <v>3.9589400000000001</v>
      </c>
    </row>
    <row r="7547" spans="2:8" x14ac:dyDescent="0.25">
      <c r="B7547" s="191" t="s">
        <v>587</v>
      </c>
      <c r="C7547" s="193">
        <v>9</v>
      </c>
      <c r="D7547" s="193">
        <v>1</v>
      </c>
      <c r="E7547" s="193">
        <v>16</v>
      </c>
      <c r="F7547" s="193">
        <v>2</v>
      </c>
      <c r="G7547" s="194">
        <v>2.6682100000000002</v>
      </c>
      <c r="H7547" s="195">
        <v>4.18621</v>
      </c>
    </row>
    <row r="7548" spans="2:8" x14ac:dyDescent="0.25">
      <c r="B7548" s="191" t="s">
        <v>587</v>
      </c>
      <c r="C7548" s="193">
        <v>9</v>
      </c>
      <c r="D7548" s="193">
        <v>1</v>
      </c>
      <c r="E7548" s="193">
        <v>17</v>
      </c>
      <c r="F7548" s="193">
        <v>2</v>
      </c>
      <c r="G7548" s="194">
        <v>2.7194199999999999</v>
      </c>
      <c r="H7548" s="195">
        <v>4.3189399999999996</v>
      </c>
    </row>
    <row r="7549" spans="2:8" x14ac:dyDescent="0.25">
      <c r="B7549" s="191" t="s">
        <v>587</v>
      </c>
      <c r="C7549" s="193">
        <v>9</v>
      </c>
      <c r="D7549" s="193">
        <v>2</v>
      </c>
      <c r="E7549" s="193">
        <v>15</v>
      </c>
      <c r="F7549" s="193">
        <v>3</v>
      </c>
      <c r="G7549" s="194">
        <v>2.1837599999999999</v>
      </c>
      <c r="H7549" s="195">
        <v>3.8609</v>
      </c>
    </row>
    <row r="7550" spans="2:8" x14ac:dyDescent="0.25">
      <c r="B7550" s="191" t="s">
        <v>587</v>
      </c>
      <c r="C7550" s="193">
        <v>9</v>
      </c>
      <c r="D7550" s="193">
        <v>2</v>
      </c>
      <c r="E7550" s="193">
        <v>16</v>
      </c>
      <c r="F7550" s="193">
        <v>3</v>
      </c>
      <c r="G7550" s="194">
        <v>2.0840900000000002</v>
      </c>
      <c r="H7550" s="195">
        <v>3.6240299999999999</v>
      </c>
    </row>
    <row r="7551" spans="2:8" x14ac:dyDescent="0.25">
      <c r="B7551" s="191" t="s">
        <v>587</v>
      </c>
      <c r="C7551" s="193">
        <v>9</v>
      </c>
      <c r="D7551" s="193">
        <v>2</v>
      </c>
      <c r="E7551" s="193">
        <v>17</v>
      </c>
      <c r="F7551" s="193">
        <v>3</v>
      </c>
      <c r="G7551" s="194">
        <v>1.9644200000000001</v>
      </c>
      <c r="H7551" s="195">
        <v>3.3687399999999998</v>
      </c>
    </row>
    <row r="7552" spans="2:8" x14ac:dyDescent="0.25">
      <c r="B7552" s="191" t="s">
        <v>587</v>
      </c>
      <c r="C7552" s="193">
        <v>9</v>
      </c>
      <c r="D7552" s="193">
        <v>3</v>
      </c>
      <c r="E7552" s="193">
        <v>15</v>
      </c>
      <c r="F7552" s="193">
        <v>4</v>
      </c>
      <c r="G7552" s="194">
        <v>1.5517399999999999</v>
      </c>
      <c r="H7552" s="195">
        <v>2.5421100000000001</v>
      </c>
    </row>
    <row r="7553" spans="2:8" x14ac:dyDescent="0.25">
      <c r="B7553" s="191" t="s">
        <v>587</v>
      </c>
      <c r="C7553" s="193">
        <v>9</v>
      </c>
      <c r="D7553" s="193">
        <v>3</v>
      </c>
      <c r="E7553" s="193">
        <v>16</v>
      </c>
      <c r="F7553" s="193">
        <v>4</v>
      </c>
      <c r="G7553" s="194">
        <v>1.70302</v>
      </c>
      <c r="H7553" s="195">
        <v>2.7786900000000001</v>
      </c>
    </row>
    <row r="7554" spans="2:8" x14ac:dyDescent="0.25">
      <c r="B7554" s="191" t="s">
        <v>587</v>
      </c>
      <c r="C7554" s="193">
        <v>9</v>
      </c>
      <c r="D7554" s="193">
        <v>3</v>
      </c>
      <c r="E7554" s="193">
        <v>17</v>
      </c>
      <c r="F7554" s="193">
        <v>4</v>
      </c>
      <c r="G7554" s="194">
        <v>1.71753</v>
      </c>
      <c r="H7554" s="195">
        <v>2.7993899999999998</v>
      </c>
    </row>
    <row r="7555" spans="2:8" x14ac:dyDescent="0.25">
      <c r="B7555" s="191" t="s">
        <v>588</v>
      </c>
      <c r="C7555" s="193">
        <v>9</v>
      </c>
      <c r="D7555" s="193">
        <v>1</v>
      </c>
      <c r="E7555" s="193">
        <v>15</v>
      </c>
      <c r="F7555" s="193">
        <v>2</v>
      </c>
      <c r="G7555" s="194">
        <v>2.3097400000000001</v>
      </c>
      <c r="H7555" s="195">
        <v>3.6722899999999998</v>
      </c>
    </row>
    <row r="7556" spans="2:8" x14ac:dyDescent="0.25">
      <c r="B7556" s="191" t="s">
        <v>588</v>
      </c>
      <c r="C7556" s="193">
        <v>9</v>
      </c>
      <c r="D7556" s="193">
        <v>1</v>
      </c>
      <c r="E7556" s="193">
        <v>16</v>
      </c>
      <c r="F7556" s="193">
        <v>2</v>
      </c>
      <c r="G7556" s="194">
        <v>2.4678800000000001</v>
      </c>
      <c r="H7556" s="195">
        <v>3.8864000000000001</v>
      </c>
    </row>
    <row r="7557" spans="2:8" x14ac:dyDescent="0.25">
      <c r="B7557" s="191" t="s">
        <v>588</v>
      </c>
      <c r="C7557" s="193">
        <v>9</v>
      </c>
      <c r="D7557" s="193">
        <v>1</v>
      </c>
      <c r="E7557" s="193">
        <v>17</v>
      </c>
      <c r="F7557" s="193">
        <v>2</v>
      </c>
      <c r="G7557" s="194">
        <v>2.5170599999999999</v>
      </c>
      <c r="H7557" s="195">
        <v>4.0167200000000003</v>
      </c>
    </row>
    <row r="7558" spans="2:8" x14ac:dyDescent="0.25">
      <c r="B7558" s="191" t="s">
        <v>588</v>
      </c>
      <c r="C7558" s="193">
        <v>9</v>
      </c>
      <c r="D7558" s="193">
        <v>2</v>
      </c>
      <c r="E7558" s="193">
        <v>15</v>
      </c>
      <c r="F7558" s="193">
        <v>3</v>
      </c>
      <c r="G7558" s="194">
        <v>2.0274700000000001</v>
      </c>
      <c r="H7558" s="195">
        <v>3.57972</v>
      </c>
    </row>
    <row r="7559" spans="2:8" x14ac:dyDescent="0.25">
      <c r="B7559" s="191" t="s">
        <v>588</v>
      </c>
      <c r="C7559" s="193">
        <v>9</v>
      </c>
      <c r="D7559" s="193">
        <v>2</v>
      </c>
      <c r="E7559" s="193">
        <v>16</v>
      </c>
      <c r="F7559" s="193">
        <v>3</v>
      </c>
      <c r="G7559" s="194">
        <v>1.93553</v>
      </c>
      <c r="H7559" s="195">
        <v>3.36042</v>
      </c>
    </row>
    <row r="7560" spans="2:8" x14ac:dyDescent="0.25">
      <c r="B7560" s="191" t="s">
        <v>588</v>
      </c>
      <c r="C7560" s="193">
        <v>9</v>
      </c>
      <c r="D7560" s="193">
        <v>2</v>
      </c>
      <c r="E7560" s="193">
        <v>17</v>
      </c>
      <c r="F7560" s="193">
        <v>3</v>
      </c>
      <c r="G7560" s="194">
        <v>1.82094</v>
      </c>
      <c r="H7560" s="195">
        <v>3.1243699999999999</v>
      </c>
    </row>
    <row r="7561" spans="2:8" x14ac:dyDescent="0.25">
      <c r="B7561" s="191" t="s">
        <v>588</v>
      </c>
      <c r="C7561" s="193">
        <v>9</v>
      </c>
      <c r="D7561" s="193">
        <v>3</v>
      </c>
      <c r="E7561" s="193">
        <v>15</v>
      </c>
      <c r="F7561" s="193">
        <v>4</v>
      </c>
      <c r="G7561" s="194">
        <v>1.43801</v>
      </c>
      <c r="H7561" s="195">
        <v>2.3509899999999999</v>
      </c>
    </row>
    <row r="7562" spans="2:8" x14ac:dyDescent="0.25">
      <c r="B7562" s="191" t="s">
        <v>588</v>
      </c>
      <c r="C7562" s="193">
        <v>9</v>
      </c>
      <c r="D7562" s="193">
        <v>3</v>
      </c>
      <c r="E7562" s="193">
        <v>16</v>
      </c>
      <c r="F7562" s="193">
        <v>4</v>
      </c>
      <c r="G7562" s="194">
        <v>1.5776699999999999</v>
      </c>
      <c r="H7562" s="195">
        <v>2.5728399999999998</v>
      </c>
    </row>
    <row r="7563" spans="2:8" x14ac:dyDescent="0.25">
      <c r="B7563" s="191" t="s">
        <v>588</v>
      </c>
      <c r="C7563" s="193">
        <v>9</v>
      </c>
      <c r="D7563" s="193">
        <v>3</v>
      </c>
      <c r="E7563" s="193">
        <v>17</v>
      </c>
      <c r="F7563" s="193">
        <v>4</v>
      </c>
      <c r="G7563" s="194">
        <v>1.5909800000000001</v>
      </c>
      <c r="H7563" s="195">
        <v>2.5908099999999998</v>
      </c>
    </row>
    <row r="7564" spans="2:8" x14ac:dyDescent="0.25">
      <c r="B7564" s="191" t="s">
        <v>1425</v>
      </c>
      <c r="C7564" s="193">
        <v>9</v>
      </c>
      <c r="D7564" s="193">
        <v>1</v>
      </c>
      <c r="E7564" s="193">
        <v>15</v>
      </c>
      <c r="F7564" s="193">
        <v>2</v>
      </c>
      <c r="G7564" s="194">
        <v>4.2310800000000004</v>
      </c>
      <c r="H7564" s="195">
        <v>7.2596800000000004</v>
      </c>
    </row>
    <row r="7565" spans="2:8" x14ac:dyDescent="0.25">
      <c r="B7565" s="191" t="s">
        <v>1425</v>
      </c>
      <c r="C7565" s="193">
        <v>9</v>
      </c>
      <c r="D7565" s="193">
        <v>1</v>
      </c>
      <c r="E7565" s="193">
        <v>16</v>
      </c>
      <c r="F7565" s="193">
        <v>2</v>
      </c>
      <c r="G7565" s="194">
        <v>4.2180600000000004</v>
      </c>
      <c r="H7565" s="195">
        <v>7.4062299999999999</v>
      </c>
    </row>
    <row r="7566" spans="2:8" x14ac:dyDescent="0.25">
      <c r="B7566" s="191" t="s">
        <v>1425</v>
      </c>
      <c r="C7566" s="193">
        <v>9</v>
      </c>
      <c r="D7566" s="193">
        <v>1</v>
      </c>
      <c r="E7566" s="193">
        <v>17</v>
      </c>
      <c r="F7566" s="193">
        <v>2</v>
      </c>
      <c r="G7566" s="194">
        <v>4.1703900000000003</v>
      </c>
      <c r="H7566" s="195">
        <v>7.4211200000000002</v>
      </c>
    </row>
    <row r="7567" spans="2:8" x14ac:dyDescent="0.25">
      <c r="B7567" s="191" t="s">
        <v>1425</v>
      </c>
      <c r="C7567" s="193">
        <v>9</v>
      </c>
      <c r="D7567" s="193">
        <v>2</v>
      </c>
      <c r="E7567" s="193">
        <v>15</v>
      </c>
      <c r="F7567" s="193">
        <v>3</v>
      </c>
      <c r="G7567" s="194">
        <v>3.7563399999999998</v>
      </c>
      <c r="H7567" s="195">
        <v>6.5067700000000004</v>
      </c>
    </row>
    <row r="7568" spans="2:8" x14ac:dyDescent="0.25">
      <c r="B7568" s="191" t="s">
        <v>1425</v>
      </c>
      <c r="C7568" s="193">
        <v>9</v>
      </c>
      <c r="D7568" s="193">
        <v>2</v>
      </c>
      <c r="E7568" s="193">
        <v>16</v>
      </c>
      <c r="F7568" s="193">
        <v>3</v>
      </c>
      <c r="G7568" s="194">
        <v>3.50203</v>
      </c>
      <c r="H7568" s="195">
        <v>5.9815300000000002</v>
      </c>
    </row>
    <row r="7569" spans="2:8" x14ac:dyDescent="0.25">
      <c r="B7569" s="191" t="s">
        <v>1425</v>
      </c>
      <c r="C7569" s="193">
        <v>9</v>
      </c>
      <c r="D7569" s="193">
        <v>2</v>
      </c>
      <c r="E7569" s="193">
        <v>17</v>
      </c>
      <c r="F7569" s="193">
        <v>3</v>
      </c>
      <c r="G7569" s="194">
        <v>3.2282700000000002</v>
      </c>
      <c r="H7569" s="195">
        <v>5.4713099999999999</v>
      </c>
    </row>
    <row r="7570" spans="2:8" x14ac:dyDescent="0.25">
      <c r="B7570" s="191" t="s">
        <v>1425</v>
      </c>
      <c r="C7570" s="193">
        <v>9</v>
      </c>
      <c r="D7570" s="193">
        <v>3</v>
      </c>
      <c r="E7570" s="193">
        <v>15</v>
      </c>
      <c r="F7570" s="193">
        <v>4</v>
      </c>
      <c r="G7570" s="194">
        <v>2.8784900000000002</v>
      </c>
      <c r="H7570" s="195">
        <v>4.8961399999999999</v>
      </c>
    </row>
    <row r="7571" spans="2:8" x14ac:dyDescent="0.25">
      <c r="B7571" s="191" t="s">
        <v>1425</v>
      </c>
      <c r="C7571" s="193">
        <v>9</v>
      </c>
      <c r="D7571" s="193">
        <v>3</v>
      </c>
      <c r="E7571" s="193">
        <v>16</v>
      </c>
      <c r="F7571" s="193">
        <v>4</v>
      </c>
      <c r="G7571" s="194">
        <v>3.0136699999999998</v>
      </c>
      <c r="H7571" s="195">
        <v>5.04901</v>
      </c>
    </row>
    <row r="7572" spans="2:8" x14ac:dyDescent="0.25">
      <c r="B7572" s="191" t="s">
        <v>1425</v>
      </c>
      <c r="C7572" s="193">
        <v>9</v>
      </c>
      <c r="D7572" s="193">
        <v>3</v>
      </c>
      <c r="E7572" s="193">
        <v>17</v>
      </c>
      <c r="F7572" s="193">
        <v>4</v>
      </c>
      <c r="G7572" s="194">
        <v>2.9294500000000001</v>
      </c>
      <c r="H7572" s="195">
        <v>4.8813599999999999</v>
      </c>
    </row>
    <row r="7573" spans="2:8" x14ac:dyDescent="0.25">
      <c r="B7573" s="191" t="s">
        <v>589</v>
      </c>
      <c r="C7573" s="193">
        <v>9</v>
      </c>
      <c r="D7573" s="193">
        <v>1</v>
      </c>
      <c r="E7573" s="193">
        <v>15</v>
      </c>
      <c r="F7573" s="193">
        <v>2</v>
      </c>
      <c r="G7573" s="194">
        <v>4.2310800000000004</v>
      </c>
      <c r="H7573" s="195">
        <v>7.2596800000000004</v>
      </c>
    </row>
    <row r="7574" spans="2:8" x14ac:dyDescent="0.25">
      <c r="B7574" s="191" t="s">
        <v>589</v>
      </c>
      <c r="C7574" s="193">
        <v>9</v>
      </c>
      <c r="D7574" s="193">
        <v>1</v>
      </c>
      <c r="E7574" s="193">
        <v>16</v>
      </c>
      <c r="F7574" s="193">
        <v>2</v>
      </c>
      <c r="G7574" s="194">
        <v>4.2180600000000004</v>
      </c>
      <c r="H7574" s="195">
        <v>7.4062299999999999</v>
      </c>
    </row>
    <row r="7575" spans="2:8" x14ac:dyDescent="0.25">
      <c r="B7575" s="191" t="s">
        <v>589</v>
      </c>
      <c r="C7575" s="193">
        <v>9</v>
      </c>
      <c r="D7575" s="193">
        <v>1</v>
      </c>
      <c r="E7575" s="193">
        <v>17</v>
      </c>
      <c r="F7575" s="193">
        <v>2</v>
      </c>
      <c r="G7575" s="194">
        <v>4.1703900000000003</v>
      </c>
      <c r="H7575" s="195">
        <v>7.4211200000000002</v>
      </c>
    </row>
    <row r="7576" spans="2:8" x14ac:dyDescent="0.25">
      <c r="B7576" s="191" t="s">
        <v>589</v>
      </c>
      <c r="C7576" s="193">
        <v>9</v>
      </c>
      <c r="D7576" s="193">
        <v>2</v>
      </c>
      <c r="E7576" s="193">
        <v>15</v>
      </c>
      <c r="F7576" s="193">
        <v>3</v>
      </c>
      <c r="G7576" s="194">
        <v>3.7563399999999998</v>
      </c>
      <c r="H7576" s="195">
        <v>6.5067700000000004</v>
      </c>
    </row>
    <row r="7577" spans="2:8" x14ac:dyDescent="0.25">
      <c r="B7577" s="191" t="s">
        <v>589</v>
      </c>
      <c r="C7577" s="193">
        <v>9</v>
      </c>
      <c r="D7577" s="193">
        <v>2</v>
      </c>
      <c r="E7577" s="193">
        <v>16</v>
      </c>
      <c r="F7577" s="193">
        <v>3</v>
      </c>
      <c r="G7577" s="194">
        <v>3.50203</v>
      </c>
      <c r="H7577" s="195">
        <v>5.9815300000000002</v>
      </c>
    </row>
    <row r="7578" spans="2:8" x14ac:dyDescent="0.25">
      <c r="B7578" s="191" t="s">
        <v>589</v>
      </c>
      <c r="C7578" s="193">
        <v>9</v>
      </c>
      <c r="D7578" s="193">
        <v>2</v>
      </c>
      <c r="E7578" s="193">
        <v>17</v>
      </c>
      <c r="F7578" s="193">
        <v>3</v>
      </c>
      <c r="G7578" s="194">
        <v>3.2282700000000002</v>
      </c>
      <c r="H7578" s="195">
        <v>5.4713099999999999</v>
      </c>
    </row>
    <row r="7579" spans="2:8" x14ac:dyDescent="0.25">
      <c r="B7579" s="191" t="s">
        <v>589</v>
      </c>
      <c r="C7579" s="193">
        <v>9</v>
      </c>
      <c r="D7579" s="193">
        <v>3</v>
      </c>
      <c r="E7579" s="193">
        <v>15</v>
      </c>
      <c r="F7579" s="193">
        <v>4</v>
      </c>
      <c r="G7579" s="194">
        <v>2.8784900000000002</v>
      </c>
      <c r="H7579" s="195">
        <v>4.8961399999999999</v>
      </c>
    </row>
    <row r="7580" spans="2:8" x14ac:dyDescent="0.25">
      <c r="B7580" s="191" t="s">
        <v>589</v>
      </c>
      <c r="C7580" s="193">
        <v>9</v>
      </c>
      <c r="D7580" s="193">
        <v>3</v>
      </c>
      <c r="E7580" s="193">
        <v>16</v>
      </c>
      <c r="F7580" s="193">
        <v>4</v>
      </c>
      <c r="G7580" s="194">
        <v>3.0136699999999998</v>
      </c>
      <c r="H7580" s="195">
        <v>5.04901</v>
      </c>
    </row>
    <row r="7581" spans="2:8" x14ac:dyDescent="0.25">
      <c r="B7581" s="191" t="s">
        <v>589</v>
      </c>
      <c r="C7581" s="193">
        <v>9</v>
      </c>
      <c r="D7581" s="193">
        <v>3</v>
      </c>
      <c r="E7581" s="193">
        <v>17</v>
      </c>
      <c r="F7581" s="193">
        <v>4</v>
      </c>
      <c r="G7581" s="194">
        <v>2.9294500000000001</v>
      </c>
      <c r="H7581" s="195">
        <v>4.8813599999999999</v>
      </c>
    </row>
    <row r="7582" spans="2:8" x14ac:dyDescent="0.25">
      <c r="B7582" s="191" t="s">
        <v>1426</v>
      </c>
      <c r="C7582" s="193">
        <v>9</v>
      </c>
      <c r="D7582" s="193">
        <v>1</v>
      </c>
      <c r="E7582" s="193">
        <v>15</v>
      </c>
      <c r="F7582" s="193">
        <v>2</v>
      </c>
      <c r="G7582" s="194">
        <v>3.6919400000000002</v>
      </c>
      <c r="H7582" s="195">
        <v>6.3346099999999996</v>
      </c>
    </row>
    <row r="7583" spans="2:8" x14ac:dyDescent="0.25">
      <c r="B7583" s="191" t="s">
        <v>1426</v>
      </c>
      <c r="C7583" s="193">
        <v>9</v>
      </c>
      <c r="D7583" s="193">
        <v>1</v>
      </c>
      <c r="E7583" s="193">
        <v>16</v>
      </c>
      <c r="F7583" s="193">
        <v>2</v>
      </c>
      <c r="G7583" s="194">
        <v>3.6805699999999999</v>
      </c>
      <c r="H7583" s="195">
        <v>6.4624899999999998</v>
      </c>
    </row>
    <row r="7584" spans="2:8" x14ac:dyDescent="0.25">
      <c r="B7584" s="191" t="s">
        <v>1426</v>
      </c>
      <c r="C7584" s="193">
        <v>9</v>
      </c>
      <c r="D7584" s="193">
        <v>1</v>
      </c>
      <c r="E7584" s="193">
        <v>17</v>
      </c>
      <c r="F7584" s="193">
        <v>2</v>
      </c>
      <c r="G7584" s="194">
        <v>3.6389800000000001</v>
      </c>
      <c r="H7584" s="195">
        <v>6.4754800000000001</v>
      </c>
    </row>
    <row r="7585" spans="2:8" x14ac:dyDescent="0.25">
      <c r="B7585" s="191" t="s">
        <v>1426</v>
      </c>
      <c r="C7585" s="193">
        <v>9</v>
      </c>
      <c r="D7585" s="193">
        <v>2</v>
      </c>
      <c r="E7585" s="193">
        <v>15</v>
      </c>
      <c r="F7585" s="193">
        <v>3</v>
      </c>
      <c r="G7585" s="194">
        <v>3.2776800000000001</v>
      </c>
      <c r="H7585" s="195">
        <v>5.6776400000000002</v>
      </c>
    </row>
    <row r="7586" spans="2:8" x14ac:dyDescent="0.25">
      <c r="B7586" s="191" t="s">
        <v>1426</v>
      </c>
      <c r="C7586" s="193">
        <v>9</v>
      </c>
      <c r="D7586" s="193">
        <v>2</v>
      </c>
      <c r="E7586" s="193">
        <v>16</v>
      </c>
      <c r="F7586" s="193">
        <v>3</v>
      </c>
      <c r="G7586" s="194">
        <v>3.0557799999999999</v>
      </c>
      <c r="H7586" s="195">
        <v>5.2193300000000002</v>
      </c>
    </row>
    <row r="7587" spans="2:8" x14ac:dyDescent="0.25">
      <c r="B7587" s="191" t="s">
        <v>1426</v>
      </c>
      <c r="C7587" s="193">
        <v>9</v>
      </c>
      <c r="D7587" s="193">
        <v>2</v>
      </c>
      <c r="E7587" s="193">
        <v>17</v>
      </c>
      <c r="F7587" s="193">
        <v>3</v>
      </c>
      <c r="G7587" s="194">
        <v>2.81691</v>
      </c>
      <c r="H7587" s="195">
        <v>4.7741300000000004</v>
      </c>
    </row>
    <row r="7588" spans="2:8" x14ac:dyDescent="0.25">
      <c r="B7588" s="191" t="s">
        <v>1426</v>
      </c>
      <c r="C7588" s="193">
        <v>9</v>
      </c>
      <c r="D7588" s="193">
        <v>3</v>
      </c>
      <c r="E7588" s="193">
        <v>15</v>
      </c>
      <c r="F7588" s="193">
        <v>4</v>
      </c>
      <c r="G7588" s="194">
        <v>2.5116999999999998</v>
      </c>
      <c r="H7588" s="195">
        <v>4.2722499999999997</v>
      </c>
    </row>
    <row r="7589" spans="2:8" x14ac:dyDescent="0.25">
      <c r="B7589" s="191" t="s">
        <v>1426</v>
      </c>
      <c r="C7589" s="193">
        <v>9</v>
      </c>
      <c r="D7589" s="193">
        <v>3</v>
      </c>
      <c r="E7589" s="193">
        <v>16</v>
      </c>
      <c r="F7589" s="193">
        <v>4</v>
      </c>
      <c r="G7589" s="194">
        <v>2.6296499999999998</v>
      </c>
      <c r="H7589" s="195">
        <v>4.40564</v>
      </c>
    </row>
    <row r="7590" spans="2:8" x14ac:dyDescent="0.25">
      <c r="B7590" s="191" t="s">
        <v>1426</v>
      </c>
      <c r="C7590" s="193">
        <v>9</v>
      </c>
      <c r="D7590" s="193">
        <v>3</v>
      </c>
      <c r="E7590" s="193">
        <v>17</v>
      </c>
      <c r="F7590" s="193">
        <v>4</v>
      </c>
      <c r="G7590" s="194">
        <v>2.5561699999999998</v>
      </c>
      <c r="H7590" s="195">
        <v>4.25936</v>
      </c>
    </row>
    <row r="7591" spans="2:8" x14ac:dyDescent="0.25">
      <c r="B7591" s="191" t="s">
        <v>1427</v>
      </c>
      <c r="C7591" s="193">
        <v>9</v>
      </c>
      <c r="D7591" s="193">
        <v>1</v>
      </c>
      <c r="E7591" s="193">
        <v>15</v>
      </c>
      <c r="F7591" s="193">
        <v>2</v>
      </c>
      <c r="G7591" s="194">
        <v>3.55877</v>
      </c>
      <c r="H7591" s="195">
        <v>6.1421000000000001</v>
      </c>
    </row>
    <row r="7592" spans="2:8" x14ac:dyDescent="0.25">
      <c r="B7592" s="191" t="s">
        <v>1427</v>
      </c>
      <c r="C7592" s="193">
        <v>9</v>
      </c>
      <c r="D7592" s="193">
        <v>1</v>
      </c>
      <c r="E7592" s="193">
        <v>16</v>
      </c>
      <c r="F7592" s="193">
        <v>2</v>
      </c>
      <c r="G7592" s="194">
        <v>3.64933</v>
      </c>
      <c r="H7592" s="195">
        <v>6.2591999999999999</v>
      </c>
    </row>
    <row r="7593" spans="2:8" x14ac:dyDescent="0.25">
      <c r="B7593" s="191" t="s">
        <v>1427</v>
      </c>
      <c r="C7593" s="193">
        <v>9</v>
      </c>
      <c r="D7593" s="193">
        <v>1</v>
      </c>
      <c r="E7593" s="193">
        <v>17</v>
      </c>
      <c r="F7593" s="193">
        <v>2</v>
      </c>
      <c r="G7593" s="194">
        <v>3.6451099999999999</v>
      </c>
      <c r="H7593" s="195">
        <v>6.2570399999999999</v>
      </c>
    </row>
    <row r="7594" spans="2:8" x14ac:dyDescent="0.25">
      <c r="B7594" s="191" t="s">
        <v>1427</v>
      </c>
      <c r="C7594" s="193">
        <v>9</v>
      </c>
      <c r="D7594" s="193">
        <v>2</v>
      </c>
      <c r="E7594" s="193">
        <v>15</v>
      </c>
      <c r="F7594" s="193">
        <v>3</v>
      </c>
      <c r="G7594" s="194">
        <v>3.1393900000000001</v>
      </c>
      <c r="H7594" s="195">
        <v>5.4893400000000003</v>
      </c>
    </row>
    <row r="7595" spans="2:8" x14ac:dyDescent="0.25">
      <c r="B7595" s="191" t="s">
        <v>1427</v>
      </c>
      <c r="C7595" s="193">
        <v>9</v>
      </c>
      <c r="D7595" s="193">
        <v>2</v>
      </c>
      <c r="E7595" s="193">
        <v>16</v>
      </c>
      <c r="F7595" s="193">
        <v>3</v>
      </c>
      <c r="G7595" s="194">
        <v>2.93655</v>
      </c>
      <c r="H7595" s="195">
        <v>5.0604199999999997</v>
      </c>
    </row>
    <row r="7596" spans="2:8" x14ac:dyDescent="0.25">
      <c r="B7596" s="191" t="s">
        <v>1427</v>
      </c>
      <c r="C7596" s="193">
        <v>9</v>
      </c>
      <c r="D7596" s="193">
        <v>2</v>
      </c>
      <c r="E7596" s="193">
        <v>17</v>
      </c>
      <c r="F7596" s="193">
        <v>3</v>
      </c>
      <c r="G7596" s="194">
        <v>2.7082099999999998</v>
      </c>
      <c r="H7596" s="195">
        <v>4.6301199999999998</v>
      </c>
    </row>
    <row r="7597" spans="2:8" x14ac:dyDescent="0.25">
      <c r="B7597" s="191" t="s">
        <v>1427</v>
      </c>
      <c r="C7597" s="193">
        <v>9</v>
      </c>
      <c r="D7597" s="193">
        <v>3</v>
      </c>
      <c r="E7597" s="193">
        <v>15</v>
      </c>
      <c r="F7597" s="193">
        <v>4</v>
      </c>
      <c r="G7597" s="194">
        <v>2.4253999999999998</v>
      </c>
      <c r="H7597" s="195">
        <v>4.1557500000000003</v>
      </c>
    </row>
    <row r="7598" spans="2:8" x14ac:dyDescent="0.25">
      <c r="B7598" s="191" t="s">
        <v>1427</v>
      </c>
      <c r="C7598" s="193">
        <v>9</v>
      </c>
      <c r="D7598" s="193">
        <v>3</v>
      </c>
      <c r="E7598" s="193">
        <v>16</v>
      </c>
      <c r="F7598" s="193">
        <v>4</v>
      </c>
      <c r="G7598" s="194">
        <v>2.5364</v>
      </c>
      <c r="H7598" s="195">
        <v>4.2845399999999998</v>
      </c>
    </row>
    <row r="7599" spans="2:8" x14ac:dyDescent="0.25">
      <c r="B7599" s="191" t="s">
        <v>1427</v>
      </c>
      <c r="C7599" s="193">
        <v>9</v>
      </c>
      <c r="D7599" s="193">
        <v>3</v>
      </c>
      <c r="E7599" s="193">
        <v>17</v>
      </c>
      <c r="F7599" s="193">
        <v>4</v>
      </c>
      <c r="G7599" s="194">
        <v>2.4650500000000002</v>
      </c>
      <c r="H7599" s="195">
        <v>4.1461699999999997</v>
      </c>
    </row>
    <row r="7600" spans="2:8" x14ac:dyDescent="0.25">
      <c r="B7600" s="191" t="s">
        <v>590</v>
      </c>
      <c r="C7600" s="193">
        <v>9</v>
      </c>
      <c r="D7600" s="193">
        <v>1</v>
      </c>
      <c r="E7600" s="193">
        <v>15</v>
      </c>
      <c r="F7600" s="193">
        <v>2</v>
      </c>
      <c r="G7600" s="194">
        <v>3.55877</v>
      </c>
      <c r="H7600" s="195">
        <v>6.1421000000000001</v>
      </c>
    </row>
    <row r="7601" spans="2:8" x14ac:dyDescent="0.25">
      <c r="B7601" s="191" t="s">
        <v>590</v>
      </c>
      <c r="C7601" s="193">
        <v>9</v>
      </c>
      <c r="D7601" s="193">
        <v>1</v>
      </c>
      <c r="E7601" s="193">
        <v>16</v>
      </c>
      <c r="F7601" s="193">
        <v>2</v>
      </c>
      <c r="G7601" s="194">
        <v>3.64933</v>
      </c>
      <c r="H7601" s="195">
        <v>6.2591999999999999</v>
      </c>
    </row>
    <row r="7602" spans="2:8" x14ac:dyDescent="0.25">
      <c r="B7602" s="191" t="s">
        <v>590</v>
      </c>
      <c r="C7602" s="193">
        <v>9</v>
      </c>
      <c r="D7602" s="193">
        <v>1</v>
      </c>
      <c r="E7602" s="193">
        <v>17</v>
      </c>
      <c r="F7602" s="193">
        <v>2</v>
      </c>
      <c r="G7602" s="194">
        <v>3.6451099999999999</v>
      </c>
      <c r="H7602" s="195">
        <v>6.2570399999999999</v>
      </c>
    </row>
    <row r="7603" spans="2:8" x14ac:dyDescent="0.25">
      <c r="B7603" s="191" t="s">
        <v>590</v>
      </c>
      <c r="C7603" s="193">
        <v>9</v>
      </c>
      <c r="D7603" s="193">
        <v>2</v>
      </c>
      <c r="E7603" s="193">
        <v>15</v>
      </c>
      <c r="F7603" s="193">
        <v>3</v>
      </c>
      <c r="G7603" s="194">
        <v>3.1393900000000001</v>
      </c>
      <c r="H7603" s="195">
        <v>5.4893400000000003</v>
      </c>
    </row>
    <row r="7604" spans="2:8" x14ac:dyDescent="0.25">
      <c r="B7604" s="191" t="s">
        <v>590</v>
      </c>
      <c r="C7604" s="193">
        <v>9</v>
      </c>
      <c r="D7604" s="193">
        <v>2</v>
      </c>
      <c r="E7604" s="193">
        <v>16</v>
      </c>
      <c r="F7604" s="193">
        <v>3</v>
      </c>
      <c r="G7604" s="194">
        <v>2.93655</v>
      </c>
      <c r="H7604" s="195">
        <v>5.0604199999999997</v>
      </c>
    </row>
    <row r="7605" spans="2:8" x14ac:dyDescent="0.25">
      <c r="B7605" s="191" t="s">
        <v>590</v>
      </c>
      <c r="C7605" s="193">
        <v>9</v>
      </c>
      <c r="D7605" s="193">
        <v>2</v>
      </c>
      <c r="E7605" s="193">
        <v>17</v>
      </c>
      <c r="F7605" s="193">
        <v>3</v>
      </c>
      <c r="G7605" s="194">
        <v>2.7082099999999998</v>
      </c>
      <c r="H7605" s="195">
        <v>4.6301199999999998</v>
      </c>
    </row>
    <row r="7606" spans="2:8" x14ac:dyDescent="0.25">
      <c r="B7606" s="191" t="s">
        <v>590</v>
      </c>
      <c r="C7606" s="193">
        <v>9</v>
      </c>
      <c r="D7606" s="193">
        <v>3</v>
      </c>
      <c r="E7606" s="193">
        <v>15</v>
      </c>
      <c r="F7606" s="193">
        <v>4</v>
      </c>
      <c r="G7606" s="194">
        <v>2.4253999999999998</v>
      </c>
      <c r="H7606" s="195">
        <v>4.1557500000000003</v>
      </c>
    </row>
    <row r="7607" spans="2:8" x14ac:dyDescent="0.25">
      <c r="B7607" s="191" t="s">
        <v>590</v>
      </c>
      <c r="C7607" s="193">
        <v>9</v>
      </c>
      <c r="D7607" s="193">
        <v>3</v>
      </c>
      <c r="E7607" s="193">
        <v>16</v>
      </c>
      <c r="F7607" s="193">
        <v>4</v>
      </c>
      <c r="G7607" s="194">
        <v>2.5364</v>
      </c>
      <c r="H7607" s="195">
        <v>4.2845399999999998</v>
      </c>
    </row>
    <row r="7608" spans="2:8" x14ac:dyDescent="0.25">
      <c r="B7608" s="191" t="s">
        <v>590</v>
      </c>
      <c r="C7608" s="193">
        <v>9</v>
      </c>
      <c r="D7608" s="193">
        <v>3</v>
      </c>
      <c r="E7608" s="193">
        <v>17</v>
      </c>
      <c r="F7608" s="193">
        <v>4</v>
      </c>
      <c r="G7608" s="194">
        <v>2.4650500000000002</v>
      </c>
      <c r="H7608" s="195">
        <v>4.1461699999999997</v>
      </c>
    </row>
    <row r="7609" spans="2:8" x14ac:dyDescent="0.25">
      <c r="B7609" s="191" t="s">
        <v>1428</v>
      </c>
      <c r="C7609" s="193">
        <v>9</v>
      </c>
      <c r="D7609" s="193">
        <v>1</v>
      </c>
      <c r="E7609" s="193">
        <v>15</v>
      </c>
      <c r="F7609" s="193">
        <v>2</v>
      </c>
      <c r="G7609" s="194">
        <v>3.22512</v>
      </c>
      <c r="H7609" s="195">
        <v>5.5662500000000001</v>
      </c>
    </row>
    <row r="7610" spans="2:8" x14ac:dyDescent="0.25">
      <c r="B7610" s="191" t="s">
        <v>1428</v>
      </c>
      <c r="C7610" s="193">
        <v>9</v>
      </c>
      <c r="D7610" s="193">
        <v>1</v>
      </c>
      <c r="E7610" s="193">
        <v>16</v>
      </c>
      <c r="F7610" s="193">
        <v>2</v>
      </c>
      <c r="G7610" s="194">
        <v>3.3071799999999998</v>
      </c>
      <c r="H7610" s="195">
        <v>5.6723699999999999</v>
      </c>
    </row>
    <row r="7611" spans="2:8" x14ac:dyDescent="0.25">
      <c r="B7611" s="191" t="s">
        <v>1428</v>
      </c>
      <c r="C7611" s="193">
        <v>9</v>
      </c>
      <c r="D7611" s="193">
        <v>1</v>
      </c>
      <c r="E7611" s="193">
        <v>17</v>
      </c>
      <c r="F7611" s="193">
        <v>2</v>
      </c>
      <c r="G7611" s="194">
        <v>3.3033600000000001</v>
      </c>
      <c r="H7611" s="195">
        <v>5.6704100000000004</v>
      </c>
    </row>
    <row r="7612" spans="2:8" x14ac:dyDescent="0.25">
      <c r="B7612" s="191" t="s">
        <v>1428</v>
      </c>
      <c r="C7612" s="193">
        <v>9</v>
      </c>
      <c r="D7612" s="193">
        <v>2</v>
      </c>
      <c r="E7612" s="193">
        <v>15</v>
      </c>
      <c r="F7612" s="193">
        <v>3</v>
      </c>
      <c r="G7612" s="194">
        <v>2.8450500000000001</v>
      </c>
      <c r="H7612" s="195">
        <v>4.9746800000000002</v>
      </c>
    </row>
    <row r="7613" spans="2:8" x14ac:dyDescent="0.25">
      <c r="B7613" s="191" t="s">
        <v>1428</v>
      </c>
      <c r="C7613" s="193">
        <v>9</v>
      </c>
      <c r="D7613" s="193">
        <v>2</v>
      </c>
      <c r="E7613" s="193">
        <v>16</v>
      </c>
      <c r="F7613" s="193">
        <v>3</v>
      </c>
      <c r="G7613" s="194">
        <v>2.6612399999999998</v>
      </c>
      <c r="H7613" s="195">
        <v>4.5859800000000002</v>
      </c>
    </row>
    <row r="7614" spans="2:8" x14ac:dyDescent="0.25">
      <c r="B7614" s="191" t="s">
        <v>1428</v>
      </c>
      <c r="C7614" s="193">
        <v>9</v>
      </c>
      <c r="D7614" s="193">
        <v>2</v>
      </c>
      <c r="E7614" s="193">
        <v>17</v>
      </c>
      <c r="F7614" s="193">
        <v>3</v>
      </c>
      <c r="G7614" s="194">
        <v>2.4542999999999999</v>
      </c>
      <c r="H7614" s="195">
        <v>4.1960199999999999</v>
      </c>
    </row>
    <row r="7615" spans="2:8" x14ac:dyDescent="0.25">
      <c r="B7615" s="191" t="s">
        <v>1428</v>
      </c>
      <c r="C7615" s="193">
        <v>9</v>
      </c>
      <c r="D7615" s="193">
        <v>3</v>
      </c>
      <c r="E7615" s="193">
        <v>15</v>
      </c>
      <c r="F7615" s="193">
        <v>4</v>
      </c>
      <c r="G7615" s="194">
        <v>2.19801</v>
      </c>
      <c r="H7615" s="195">
        <v>3.76613</v>
      </c>
    </row>
    <row r="7616" spans="2:8" x14ac:dyDescent="0.25">
      <c r="B7616" s="191" t="s">
        <v>1428</v>
      </c>
      <c r="C7616" s="193">
        <v>9</v>
      </c>
      <c r="D7616" s="193">
        <v>3</v>
      </c>
      <c r="E7616" s="193">
        <v>16</v>
      </c>
      <c r="F7616" s="193">
        <v>4</v>
      </c>
      <c r="G7616" s="194">
        <v>2.2986</v>
      </c>
      <c r="H7616" s="195">
        <v>3.8828499999999999</v>
      </c>
    </row>
    <row r="7617" spans="2:8" x14ac:dyDescent="0.25">
      <c r="B7617" s="191" t="s">
        <v>1428</v>
      </c>
      <c r="C7617" s="193">
        <v>9</v>
      </c>
      <c r="D7617" s="193">
        <v>3</v>
      </c>
      <c r="E7617" s="193">
        <v>17</v>
      </c>
      <c r="F7617" s="193">
        <v>4</v>
      </c>
      <c r="G7617" s="194">
        <v>2.23394</v>
      </c>
      <c r="H7617" s="195">
        <v>3.7574399999999999</v>
      </c>
    </row>
    <row r="7618" spans="2:8" x14ac:dyDescent="0.25">
      <c r="B7618" s="191" t="s">
        <v>1429</v>
      </c>
      <c r="C7618" s="193">
        <v>9</v>
      </c>
      <c r="D7618" s="193">
        <v>1</v>
      </c>
      <c r="E7618" s="193">
        <v>15</v>
      </c>
      <c r="F7618" s="193">
        <v>2</v>
      </c>
      <c r="G7618" s="194">
        <v>3.69713</v>
      </c>
      <c r="H7618" s="195">
        <v>6.4805599999999997</v>
      </c>
    </row>
    <row r="7619" spans="2:8" x14ac:dyDescent="0.25">
      <c r="B7619" s="191" t="s">
        <v>1429</v>
      </c>
      <c r="C7619" s="193">
        <v>9</v>
      </c>
      <c r="D7619" s="193">
        <v>1</v>
      </c>
      <c r="E7619" s="193">
        <v>16</v>
      </c>
      <c r="F7619" s="193">
        <v>2</v>
      </c>
      <c r="G7619" s="194">
        <v>3.7680600000000002</v>
      </c>
      <c r="H7619" s="195">
        <v>6.5528500000000003</v>
      </c>
    </row>
    <row r="7620" spans="2:8" x14ac:dyDescent="0.25">
      <c r="B7620" s="191" t="s">
        <v>1429</v>
      </c>
      <c r="C7620" s="193">
        <v>9</v>
      </c>
      <c r="D7620" s="193">
        <v>1</v>
      </c>
      <c r="E7620" s="193">
        <v>17</v>
      </c>
      <c r="F7620" s="193">
        <v>2</v>
      </c>
      <c r="G7620" s="194">
        <v>3.7618200000000002</v>
      </c>
      <c r="H7620" s="195">
        <v>6.5296099999999999</v>
      </c>
    </row>
    <row r="7621" spans="2:8" x14ac:dyDescent="0.25">
      <c r="B7621" s="191" t="s">
        <v>1429</v>
      </c>
      <c r="C7621" s="193">
        <v>9</v>
      </c>
      <c r="D7621" s="193">
        <v>2</v>
      </c>
      <c r="E7621" s="193">
        <v>15</v>
      </c>
      <c r="F7621" s="193">
        <v>3</v>
      </c>
      <c r="G7621" s="194">
        <v>3.2782100000000001</v>
      </c>
      <c r="H7621" s="195">
        <v>5.7606900000000003</v>
      </c>
    </row>
    <row r="7622" spans="2:8" x14ac:dyDescent="0.25">
      <c r="B7622" s="191" t="s">
        <v>1429</v>
      </c>
      <c r="C7622" s="193">
        <v>9</v>
      </c>
      <c r="D7622" s="193">
        <v>2</v>
      </c>
      <c r="E7622" s="193">
        <v>16</v>
      </c>
      <c r="F7622" s="193">
        <v>3</v>
      </c>
      <c r="G7622" s="194">
        <v>3.0815399999999999</v>
      </c>
      <c r="H7622" s="195">
        <v>5.3335699999999999</v>
      </c>
    </row>
    <row r="7623" spans="2:8" x14ac:dyDescent="0.25">
      <c r="B7623" s="191" t="s">
        <v>1429</v>
      </c>
      <c r="C7623" s="193">
        <v>9</v>
      </c>
      <c r="D7623" s="193">
        <v>2</v>
      </c>
      <c r="E7623" s="193">
        <v>17</v>
      </c>
      <c r="F7623" s="193">
        <v>3</v>
      </c>
      <c r="G7623" s="194">
        <v>2.8638599999999999</v>
      </c>
      <c r="H7623" s="195">
        <v>4.7858200000000002</v>
      </c>
    </row>
    <row r="7624" spans="2:8" x14ac:dyDescent="0.25">
      <c r="B7624" s="191" t="s">
        <v>1429</v>
      </c>
      <c r="C7624" s="193">
        <v>9</v>
      </c>
      <c r="D7624" s="193">
        <v>3</v>
      </c>
      <c r="E7624" s="193">
        <v>15</v>
      </c>
      <c r="F7624" s="193">
        <v>4</v>
      </c>
      <c r="G7624" s="194">
        <v>2.5923600000000002</v>
      </c>
      <c r="H7624" s="195">
        <v>4.1962700000000002</v>
      </c>
    </row>
    <row r="7625" spans="2:8" x14ac:dyDescent="0.25">
      <c r="B7625" s="191" t="s">
        <v>1429</v>
      </c>
      <c r="C7625" s="193">
        <v>9</v>
      </c>
      <c r="D7625" s="193">
        <v>3</v>
      </c>
      <c r="E7625" s="193">
        <v>16</v>
      </c>
      <c r="F7625" s="193">
        <v>4</v>
      </c>
      <c r="G7625" s="194">
        <v>2.6948500000000002</v>
      </c>
      <c r="H7625" s="195">
        <v>4.3205600000000004</v>
      </c>
    </row>
    <row r="7626" spans="2:8" x14ac:dyDescent="0.25">
      <c r="B7626" s="191" t="s">
        <v>1429</v>
      </c>
      <c r="C7626" s="193">
        <v>9</v>
      </c>
      <c r="D7626" s="193">
        <v>3</v>
      </c>
      <c r="E7626" s="193">
        <v>17</v>
      </c>
      <c r="F7626" s="193">
        <v>4</v>
      </c>
      <c r="G7626" s="194">
        <v>2.6200700000000001</v>
      </c>
      <c r="H7626" s="195">
        <v>4.1724399999999999</v>
      </c>
    </row>
    <row r="7627" spans="2:8" x14ac:dyDescent="0.25">
      <c r="B7627" s="191" t="s">
        <v>591</v>
      </c>
      <c r="C7627" s="193">
        <v>9</v>
      </c>
      <c r="D7627" s="193">
        <v>1</v>
      </c>
      <c r="E7627" s="193">
        <v>15</v>
      </c>
      <c r="F7627" s="193">
        <v>2</v>
      </c>
      <c r="G7627" s="194">
        <v>3.69713</v>
      </c>
      <c r="H7627" s="195">
        <v>6.4805599999999997</v>
      </c>
    </row>
    <row r="7628" spans="2:8" x14ac:dyDescent="0.25">
      <c r="B7628" s="191" t="s">
        <v>591</v>
      </c>
      <c r="C7628" s="193">
        <v>9</v>
      </c>
      <c r="D7628" s="193">
        <v>1</v>
      </c>
      <c r="E7628" s="193">
        <v>16</v>
      </c>
      <c r="F7628" s="193">
        <v>2</v>
      </c>
      <c r="G7628" s="194">
        <v>3.7680600000000002</v>
      </c>
      <c r="H7628" s="195">
        <v>6.5528500000000003</v>
      </c>
    </row>
    <row r="7629" spans="2:8" x14ac:dyDescent="0.25">
      <c r="B7629" s="191" t="s">
        <v>591</v>
      </c>
      <c r="C7629" s="193">
        <v>9</v>
      </c>
      <c r="D7629" s="193">
        <v>1</v>
      </c>
      <c r="E7629" s="193">
        <v>17</v>
      </c>
      <c r="F7629" s="193">
        <v>2</v>
      </c>
      <c r="G7629" s="194">
        <v>3.7618200000000002</v>
      </c>
      <c r="H7629" s="195">
        <v>6.5296099999999999</v>
      </c>
    </row>
    <row r="7630" spans="2:8" x14ac:dyDescent="0.25">
      <c r="B7630" s="191" t="s">
        <v>591</v>
      </c>
      <c r="C7630" s="193">
        <v>9</v>
      </c>
      <c r="D7630" s="193">
        <v>2</v>
      </c>
      <c r="E7630" s="193">
        <v>15</v>
      </c>
      <c r="F7630" s="193">
        <v>3</v>
      </c>
      <c r="G7630" s="194">
        <v>3.2782100000000001</v>
      </c>
      <c r="H7630" s="195">
        <v>5.7606900000000003</v>
      </c>
    </row>
    <row r="7631" spans="2:8" x14ac:dyDescent="0.25">
      <c r="B7631" s="191" t="s">
        <v>591</v>
      </c>
      <c r="C7631" s="193">
        <v>9</v>
      </c>
      <c r="D7631" s="193">
        <v>2</v>
      </c>
      <c r="E7631" s="193">
        <v>16</v>
      </c>
      <c r="F7631" s="193">
        <v>3</v>
      </c>
      <c r="G7631" s="194">
        <v>3.0815399999999999</v>
      </c>
      <c r="H7631" s="195">
        <v>5.3335699999999999</v>
      </c>
    </row>
    <row r="7632" spans="2:8" x14ac:dyDescent="0.25">
      <c r="B7632" s="191" t="s">
        <v>591</v>
      </c>
      <c r="C7632" s="193">
        <v>9</v>
      </c>
      <c r="D7632" s="193">
        <v>2</v>
      </c>
      <c r="E7632" s="193">
        <v>17</v>
      </c>
      <c r="F7632" s="193">
        <v>3</v>
      </c>
      <c r="G7632" s="194">
        <v>2.8638599999999999</v>
      </c>
      <c r="H7632" s="195">
        <v>4.7858200000000002</v>
      </c>
    </row>
    <row r="7633" spans="2:8" x14ac:dyDescent="0.25">
      <c r="B7633" s="191" t="s">
        <v>591</v>
      </c>
      <c r="C7633" s="193">
        <v>9</v>
      </c>
      <c r="D7633" s="193">
        <v>3</v>
      </c>
      <c r="E7633" s="193">
        <v>15</v>
      </c>
      <c r="F7633" s="193">
        <v>4</v>
      </c>
      <c r="G7633" s="194">
        <v>2.5923600000000002</v>
      </c>
      <c r="H7633" s="195">
        <v>4.1962700000000002</v>
      </c>
    </row>
    <row r="7634" spans="2:8" x14ac:dyDescent="0.25">
      <c r="B7634" s="191" t="s">
        <v>591</v>
      </c>
      <c r="C7634" s="193">
        <v>9</v>
      </c>
      <c r="D7634" s="193">
        <v>3</v>
      </c>
      <c r="E7634" s="193">
        <v>16</v>
      </c>
      <c r="F7634" s="193">
        <v>4</v>
      </c>
      <c r="G7634" s="194">
        <v>2.6948500000000002</v>
      </c>
      <c r="H7634" s="195">
        <v>4.3205600000000004</v>
      </c>
    </row>
    <row r="7635" spans="2:8" x14ac:dyDescent="0.25">
      <c r="B7635" s="191" t="s">
        <v>591</v>
      </c>
      <c r="C7635" s="193">
        <v>9</v>
      </c>
      <c r="D7635" s="193">
        <v>3</v>
      </c>
      <c r="E7635" s="193">
        <v>17</v>
      </c>
      <c r="F7635" s="193">
        <v>4</v>
      </c>
      <c r="G7635" s="194">
        <v>2.6200700000000001</v>
      </c>
      <c r="H7635" s="195">
        <v>4.1724399999999999</v>
      </c>
    </row>
    <row r="7636" spans="2:8" x14ac:dyDescent="0.25">
      <c r="B7636" s="191" t="s">
        <v>1430</v>
      </c>
      <c r="C7636" s="193">
        <v>9</v>
      </c>
      <c r="D7636" s="193">
        <v>1</v>
      </c>
      <c r="E7636" s="193">
        <v>15</v>
      </c>
      <c r="F7636" s="193">
        <v>2</v>
      </c>
      <c r="G7636" s="194">
        <v>3.3463799999999999</v>
      </c>
      <c r="H7636" s="195">
        <v>5.8657500000000002</v>
      </c>
    </row>
    <row r="7637" spans="2:8" x14ac:dyDescent="0.25">
      <c r="B7637" s="191" t="s">
        <v>1430</v>
      </c>
      <c r="C7637" s="193">
        <v>9</v>
      </c>
      <c r="D7637" s="193">
        <v>1</v>
      </c>
      <c r="E7637" s="193">
        <v>16</v>
      </c>
      <c r="F7637" s="193">
        <v>2</v>
      </c>
      <c r="G7637" s="194">
        <v>3.41059</v>
      </c>
      <c r="H7637" s="195">
        <v>5.93119</v>
      </c>
    </row>
    <row r="7638" spans="2:8" x14ac:dyDescent="0.25">
      <c r="B7638" s="191" t="s">
        <v>1430</v>
      </c>
      <c r="C7638" s="193">
        <v>9</v>
      </c>
      <c r="D7638" s="193">
        <v>1</v>
      </c>
      <c r="E7638" s="193">
        <v>17</v>
      </c>
      <c r="F7638" s="193">
        <v>2</v>
      </c>
      <c r="G7638" s="194">
        <v>3.4049399999999999</v>
      </c>
      <c r="H7638" s="195">
        <v>5.9101499999999998</v>
      </c>
    </row>
    <row r="7639" spans="2:8" x14ac:dyDescent="0.25">
      <c r="B7639" s="191" t="s">
        <v>1430</v>
      </c>
      <c r="C7639" s="193">
        <v>9</v>
      </c>
      <c r="D7639" s="193">
        <v>2</v>
      </c>
      <c r="E7639" s="193">
        <v>15</v>
      </c>
      <c r="F7639" s="193">
        <v>3</v>
      </c>
      <c r="G7639" s="194">
        <v>2.9672100000000001</v>
      </c>
      <c r="H7639" s="195">
        <v>5.2141799999999998</v>
      </c>
    </row>
    <row r="7640" spans="2:8" x14ac:dyDescent="0.25">
      <c r="B7640" s="191" t="s">
        <v>1430</v>
      </c>
      <c r="C7640" s="193">
        <v>9</v>
      </c>
      <c r="D7640" s="193">
        <v>2</v>
      </c>
      <c r="E7640" s="193">
        <v>16</v>
      </c>
      <c r="F7640" s="193">
        <v>3</v>
      </c>
      <c r="G7640" s="194">
        <v>2.7892000000000001</v>
      </c>
      <c r="H7640" s="195">
        <v>4.8275800000000002</v>
      </c>
    </row>
    <row r="7641" spans="2:8" x14ac:dyDescent="0.25">
      <c r="B7641" s="191" t="s">
        <v>1430</v>
      </c>
      <c r="C7641" s="193">
        <v>9</v>
      </c>
      <c r="D7641" s="193">
        <v>2</v>
      </c>
      <c r="E7641" s="193">
        <v>17</v>
      </c>
      <c r="F7641" s="193">
        <v>3</v>
      </c>
      <c r="G7641" s="194">
        <v>2.5921699999999999</v>
      </c>
      <c r="H7641" s="195">
        <v>4.3317899999999998</v>
      </c>
    </row>
    <row r="7642" spans="2:8" x14ac:dyDescent="0.25">
      <c r="B7642" s="191" t="s">
        <v>1430</v>
      </c>
      <c r="C7642" s="193">
        <v>9</v>
      </c>
      <c r="D7642" s="193">
        <v>3</v>
      </c>
      <c r="E7642" s="193">
        <v>15</v>
      </c>
      <c r="F7642" s="193">
        <v>4</v>
      </c>
      <c r="G7642" s="194">
        <v>2.3464200000000002</v>
      </c>
      <c r="H7642" s="195">
        <v>3.7981799999999999</v>
      </c>
    </row>
    <row r="7643" spans="2:8" x14ac:dyDescent="0.25">
      <c r="B7643" s="191" t="s">
        <v>1430</v>
      </c>
      <c r="C7643" s="193">
        <v>9</v>
      </c>
      <c r="D7643" s="193">
        <v>3</v>
      </c>
      <c r="E7643" s="193">
        <v>16</v>
      </c>
      <c r="F7643" s="193">
        <v>4</v>
      </c>
      <c r="G7643" s="194">
        <v>2.4392</v>
      </c>
      <c r="H7643" s="195">
        <v>3.9106700000000001</v>
      </c>
    </row>
    <row r="7644" spans="2:8" x14ac:dyDescent="0.25">
      <c r="B7644" s="191" t="s">
        <v>1430</v>
      </c>
      <c r="C7644" s="193">
        <v>9</v>
      </c>
      <c r="D7644" s="193">
        <v>3</v>
      </c>
      <c r="E7644" s="193">
        <v>17</v>
      </c>
      <c r="F7644" s="193">
        <v>4</v>
      </c>
      <c r="G7644" s="194">
        <v>2.3715000000000002</v>
      </c>
      <c r="H7644" s="195">
        <v>3.7766099999999998</v>
      </c>
    </row>
    <row r="7645" spans="2:8" x14ac:dyDescent="0.25">
      <c r="B7645" s="191" t="s">
        <v>1431</v>
      </c>
      <c r="C7645" s="193">
        <v>9</v>
      </c>
      <c r="D7645" s="193">
        <v>1</v>
      </c>
      <c r="E7645" s="193">
        <v>15</v>
      </c>
      <c r="F7645" s="193">
        <v>2</v>
      </c>
      <c r="G7645" s="194">
        <v>3.4722900000000001</v>
      </c>
      <c r="H7645" s="195">
        <v>6.0864500000000001</v>
      </c>
    </row>
    <row r="7646" spans="2:8" x14ac:dyDescent="0.25">
      <c r="B7646" s="191" t="s">
        <v>1431</v>
      </c>
      <c r="C7646" s="193">
        <v>9</v>
      </c>
      <c r="D7646" s="193">
        <v>1</v>
      </c>
      <c r="E7646" s="193">
        <v>16</v>
      </c>
      <c r="F7646" s="193">
        <v>2</v>
      </c>
      <c r="G7646" s="194">
        <v>3.53891</v>
      </c>
      <c r="H7646" s="195">
        <v>6.15435</v>
      </c>
    </row>
    <row r="7647" spans="2:8" x14ac:dyDescent="0.25">
      <c r="B7647" s="191" t="s">
        <v>1431</v>
      </c>
      <c r="C7647" s="193">
        <v>9</v>
      </c>
      <c r="D7647" s="193">
        <v>1</v>
      </c>
      <c r="E7647" s="193">
        <v>17</v>
      </c>
      <c r="F7647" s="193">
        <v>2</v>
      </c>
      <c r="G7647" s="194">
        <v>3.5330499999999998</v>
      </c>
      <c r="H7647" s="195">
        <v>6.1325200000000004</v>
      </c>
    </row>
    <row r="7648" spans="2:8" x14ac:dyDescent="0.25">
      <c r="B7648" s="191" t="s">
        <v>1431</v>
      </c>
      <c r="C7648" s="193">
        <v>9</v>
      </c>
      <c r="D7648" s="193">
        <v>2</v>
      </c>
      <c r="E7648" s="193">
        <v>15</v>
      </c>
      <c r="F7648" s="193">
        <v>3</v>
      </c>
      <c r="G7648" s="194">
        <v>3.0788600000000002</v>
      </c>
      <c r="H7648" s="195">
        <v>5.4103700000000003</v>
      </c>
    </row>
    <row r="7649" spans="2:8" x14ac:dyDescent="0.25">
      <c r="B7649" s="191" t="s">
        <v>1431</v>
      </c>
      <c r="C7649" s="193">
        <v>9</v>
      </c>
      <c r="D7649" s="193">
        <v>2</v>
      </c>
      <c r="E7649" s="193">
        <v>16</v>
      </c>
      <c r="F7649" s="193">
        <v>3</v>
      </c>
      <c r="G7649" s="194">
        <v>2.8941400000000002</v>
      </c>
      <c r="H7649" s="195">
        <v>5.00922</v>
      </c>
    </row>
    <row r="7650" spans="2:8" x14ac:dyDescent="0.25">
      <c r="B7650" s="191" t="s">
        <v>1431</v>
      </c>
      <c r="C7650" s="193">
        <v>9</v>
      </c>
      <c r="D7650" s="193">
        <v>2</v>
      </c>
      <c r="E7650" s="193">
        <v>17</v>
      </c>
      <c r="F7650" s="193">
        <v>3</v>
      </c>
      <c r="G7650" s="194">
        <v>2.6897000000000002</v>
      </c>
      <c r="H7650" s="195">
        <v>4.4947800000000004</v>
      </c>
    </row>
    <row r="7651" spans="2:8" x14ac:dyDescent="0.25">
      <c r="B7651" s="191" t="s">
        <v>1431</v>
      </c>
      <c r="C7651" s="193">
        <v>9</v>
      </c>
      <c r="D7651" s="193">
        <v>3</v>
      </c>
      <c r="E7651" s="193">
        <v>15</v>
      </c>
      <c r="F7651" s="193">
        <v>4</v>
      </c>
      <c r="G7651" s="194">
        <v>2.4347099999999999</v>
      </c>
      <c r="H7651" s="195">
        <v>3.9410799999999999</v>
      </c>
    </row>
    <row r="7652" spans="2:8" x14ac:dyDescent="0.25">
      <c r="B7652" s="191" t="s">
        <v>1431</v>
      </c>
      <c r="C7652" s="193">
        <v>9</v>
      </c>
      <c r="D7652" s="193">
        <v>3</v>
      </c>
      <c r="E7652" s="193">
        <v>16</v>
      </c>
      <c r="F7652" s="193">
        <v>4</v>
      </c>
      <c r="G7652" s="194">
        <v>2.5309699999999999</v>
      </c>
      <c r="H7652" s="195">
        <v>4.0578099999999999</v>
      </c>
    </row>
    <row r="7653" spans="2:8" x14ac:dyDescent="0.25">
      <c r="B7653" s="191" t="s">
        <v>1431</v>
      </c>
      <c r="C7653" s="193">
        <v>9</v>
      </c>
      <c r="D7653" s="193">
        <v>3</v>
      </c>
      <c r="E7653" s="193">
        <v>17</v>
      </c>
      <c r="F7653" s="193">
        <v>4</v>
      </c>
      <c r="G7653" s="194">
        <v>2.4607299999999999</v>
      </c>
      <c r="H7653" s="195">
        <v>3.9186999999999999</v>
      </c>
    </row>
    <row r="7654" spans="2:8" x14ac:dyDescent="0.25">
      <c r="B7654" s="191" t="s">
        <v>592</v>
      </c>
      <c r="C7654" s="193">
        <v>9</v>
      </c>
      <c r="D7654" s="193">
        <v>1</v>
      </c>
      <c r="E7654" s="193">
        <v>15</v>
      </c>
      <c r="F7654" s="193">
        <v>2</v>
      </c>
      <c r="G7654" s="194">
        <v>3.4722900000000001</v>
      </c>
      <c r="H7654" s="195">
        <v>6.0864500000000001</v>
      </c>
    </row>
    <row r="7655" spans="2:8" x14ac:dyDescent="0.25">
      <c r="B7655" s="191" t="s">
        <v>592</v>
      </c>
      <c r="C7655" s="193">
        <v>9</v>
      </c>
      <c r="D7655" s="193">
        <v>1</v>
      </c>
      <c r="E7655" s="193">
        <v>16</v>
      </c>
      <c r="F7655" s="193">
        <v>2</v>
      </c>
      <c r="G7655" s="194">
        <v>3.53891</v>
      </c>
      <c r="H7655" s="195">
        <v>6.15435</v>
      </c>
    </row>
    <row r="7656" spans="2:8" x14ac:dyDescent="0.25">
      <c r="B7656" s="191" t="s">
        <v>592</v>
      </c>
      <c r="C7656" s="193">
        <v>9</v>
      </c>
      <c r="D7656" s="193">
        <v>1</v>
      </c>
      <c r="E7656" s="193">
        <v>17</v>
      </c>
      <c r="F7656" s="193">
        <v>2</v>
      </c>
      <c r="G7656" s="194">
        <v>3.5330499999999998</v>
      </c>
      <c r="H7656" s="195">
        <v>6.1325200000000004</v>
      </c>
    </row>
    <row r="7657" spans="2:8" x14ac:dyDescent="0.25">
      <c r="B7657" s="191" t="s">
        <v>592</v>
      </c>
      <c r="C7657" s="193">
        <v>9</v>
      </c>
      <c r="D7657" s="193">
        <v>2</v>
      </c>
      <c r="E7657" s="193">
        <v>15</v>
      </c>
      <c r="F7657" s="193">
        <v>3</v>
      </c>
      <c r="G7657" s="194">
        <v>3.0788600000000002</v>
      </c>
      <c r="H7657" s="195">
        <v>5.4103700000000003</v>
      </c>
    </row>
    <row r="7658" spans="2:8" x14ac:dyDescent="0.25">
      <c r="B7658" s="191" t="s">
        <v>592</v>
      </c>
      <c r="C7658" s="193">
        <v>9</v>
      </c>
      <c r="D7658" s="193">
        <v>2</v>
      </c>
      <c r="E7658" s="193">
        <v>16</v>
      </c>
      <c r="F7658" s="193">
        <v>3</v>
      </c>
      <c r="G7658" s="194">
        <v>2.8941400000000002</v>
      </c>
      <c r="H7658" s="195">
        <v>5.00922</v>
      </c>
    </row>
    <row r="7659" spans="2:8" x14ac:dyDescent="0.25">
      <c r="B7659" s="191" t="s">
        <v>592</v>
      </c>
      <c r="C7659" s="193">
        <v>9</v>
      </c>
      <c r="D7659" s="193">
        <v>2</v>
      </c>
      <c r="E7659" s="193">
        <v>17</v>
      </c>
      <c r="F7659" s="193">
        <v>3</v>
      </c>
      <c r="G7659" s="194">
        <v>2.6897000000000002</v>
      </c>
      <c r="H7659" s="195">
        <v>4.4947800000000004</v>
      </c>
    </row>
    <row r="7660" spans="2:8" x14ac:dyDescent="0.25">
      <c r="B7660" s="191" t="s">
        <v>592</v>
      </c>
      <c r="C7660" s="193">
        <v>9</v>
      </c>
      <c r="D7660" s="193">
        <v>3</v>
      </c>
      <c r="E7660" s="193">
        <v>15</v>
      </c>
      <c r="F7660" s="193">
        <v>4</v>
      </c>
      <c r="G7660" s="194">
        <v>2.4347099999999999</v>
      </c>
      <c r="H7660" s="195">
        <v>3.9410799999999999</v>
      </c>
    </row>
    <row r="7661" spans="2:8" x14ac:dyDescent="0.25">
      <c r="B7661" s="191" t="s">
        <v>592</v>
      </c>
      <c r="C7661" s="193">
        <v>9</v>
      </c>
      <c r="D7661" s="193">
        <v>3</v>
      </c>
      <c r="E7661" s="193">
        <v>16</v>
      </c>
      <c r="F7661" s="193">
        <v>4</v>
      </c>
      <c r="G7661" s="194">
        <v>2.5309699999999999</v>
      </c>
      <c r="H7661" s="195">
        <v>4.0578099999999999</v>
      </c>
    </row>
    <row r="7662" spans="2:8" x14ac:dyDescent="0.25">
      <c r="B7662" s="191" t="s">
        <v>592</v>
      </c>
      <c r="C7662" s="193">
        <v>9</v>
      </c>
      <c r="D7662" s="193">
        <v>3</v>
      </c>
      <c r="E7662" s="193">
        <v>17</v>
      </c>
      <c r="F7662" s="193">
        <v>4</v>
      </c>
      <c r="G7662" s="194">
        <v>2.4607299999999999</v>
      </c>
      <c r="H7662" s="195">
        <v>3.9186999999999999</v>
      </c>
    </row>
    <row r="7663" spans="2:8" x14ac:dyDescent="0.25">
      <c r="B7663" s="191" t="s">
        <v>1432</v>
      </c>
      <c r="C7663" s="193">
        <v>9</v>
      </c>
      <c r="D7663" s="193">
        <v>1</v>
      </c>
      <c r="E7663" s="193">
        <v>15</v>
      </c>
      <c r="F7663" s="193">
        <v>2</v>
      </c>
      <c r="G7663" s="194">
        <v>3.1266099999999999</v>
      </c>
      <c r="H7663" s="195">
        <v>5.4805200000000003</v>
      </c>
    </row>
    <row r="7664" spans="2:8" x14ac:dyDescent="0.25">
      <c r="B7664" s="191" t="s">
        <v>1432</v>
      </c>
      <c r="C7664" s="193">
        <v>9</v>
      </c>
      <c r="D7664" s="193">
        <v>1</v>
      </c>
      <c r="E7664" s="193">
        <v>16</v>
      </c>
      <c r="F7664" s="193">
        <v>2</v>
      </c>
      <c r="G7664" s="194">
        <v>3.1865899999999998</v>
      </c>
      <c r="H7664" s="195">
        <v>5.5416600000000003</v>
      </c>
    </row>
    <row r="7665" spans="2:8" x14ac:dyDescent="0.25">
      <c r="B7665" s="191" t="s">
        <v>1432</v>
      </c>
      <c r="C7665" s="193">
        <v>9</v>
      </c>
      <c r="D7665" s="193">
        <v>1</v>
      </c>
      <c r="E7665" s="193">
        <v>17</v>
      </c>
      <c r="F7665" s="193">
        <v>2</v>
      </c>
      <c r="G7665" s="194">
        <v>3.1813199999999999</v>
      </c>
      <c r="H7665" s="195">
        <v>5.5220000000000002</v>
      </c>
    </row>
    <row r="7666" spans="2:8" x14ac:dyDescent="0.25">
      <c r="B7666" s="191" t="s">
        <v>1432</v>
      </c>
      <c r="C7666" s="193">
        <v>9</v>
      </c>
      <c r="D7666" s="193">
        <v>2</v>
      </c>
      <c r="E7666" s="193">
        <v>15</v>
      </c>
      <c r="F7666" s="193">
        <v>3</v>
      </c>
      <c r="G7666" s="194">
        <v>2.7723399999999998</v>
      </c>
      <c r="H7666" s="195">
        <v>4.87174</v>
      </c>
    </row>
    <row r="7667" spans="2:8" x14ac:dyDescent="0.25">
      <c r="B7667" s="191" t="s">
        <v>1432</v>
      </c>
      <c r="C7667" s="193">
        <v>9</v>
      </c>
      <c r="D7667" s="193">
        <v>2</v>
      </c>
      <c r="E7667" s="193">
        <v>16</v>
      </c>
      <c r="F7667" s="193">
        <v>3</v>
      </c>
      <c r="G7667" s="194">
        <v>2.60602</v>
      </c>
      <c r="H7667" s="195">
        <v>4.5105300000000002</v>
      </c>
    </row>
    <row r="7668" spans="2:8" x14ac:dyDescent="0.25">
      <c r="B7668" s="191" t="s">
        <v>1432</v>
      </c>
      <c r="C7668" s="193">
        <v>9</v>
      </c>
      <c r="D7668" s="193">
        <v>2</v>
      </c>
      <c r="E7668" s="193">
        <v>17</v>
      </c>
      <c r="F7668" s="193">
        <v>3</v>
      </c>
      <c r="G7668" s="194">
        <v>2.4219300000000001</v>
      </c>
      <c r="H7668" s="195">
        <v>4.0472999999999999</v>
      </c>
    </row>
    <row r="7669" spans="2:8" x14ac:dyDescent="0.25">
      <c r="B7669" s="191" t="s">
        <v>1432</v>
      </c>
      <c r="C7669" s="193">
        <v>9</v>
      </c>
      <c r="D7669" s="193">
        <v>3</v>
      </c>
      <c r="E7669" s="193">
        <v>15</v>
      </c>
      <c r="F7669" s="193">
        <v>4</v>
      </c>
      <c r="G7669" s="194">
        <v>2.19232</v>
      </c>
      <c r="H7669" s="195">
        <v>3.5487299999999999</v>
      </c>
    </row>
    <row r="7670" spans="2:8" x14ac:dyDescent="0.25">
      <c r="B7670" s="191" t="s">
        <v>1432</v>
      </c>
      <c r="C7670" s="193">
        <v>9</v>
      </c>
      <c r="D7670" s="193">
        <v>3</v>
      </c>
      <c r="E7670" s="193">
        <v>16</v>
      </c>
      <c r="F7670" s="193">
        <v>4</v>
      </c>
      <c r="G7670" s="194">
        <v>2.2789999999999999</v>
      </c>
      <c r="H7670" s="195">
        <v>3.6538400000000002</v>
      </c>
    </row>
    <row r="7671" spans="2:8" x14ac:dyDescent="0.25">
      <c r="B7671" s="191" t="s">
        <v>1432</v>
      </c>
      <c r="C7671" s="193">
        <v>9</v>
      </c>
      <c r="D7671" s="193">
        <v>3</v>
      </c>
      <c r="E7671" s="193">
        <v>17</v>
      </c>
      <c r="F7671" s="193">
        <v>4</v>
      </c>
      <c r="G7671" s="194">
        <v>2.2157499999999999</v>
      </c>
      <c r="H7671" s="195">
        <v>3.5285799999999998</v>
      </c>
    </row>
    <row r="7672" spans="2:8" x14ac:dyDescent="0.25">
      <c r="B7672" s="191" t="s">
        <v>1433</v>
      </c>
      <c r="C7672" s="193">
        <v>9</v>
      </c>
      <c r="D7672" s="193">
        <v>1</v>
      </c>
      <c r="E7672" s="193">
        <v>15</v>
      </c>
      <c r="F7672" s="193">
        <v>2</v>
      </c>
      <c r="G7672" s="194">
        <v>4.2323399999999998</v>
      </c>
      <c r="H7672" s="195">
        <v>7.1272799999999998</v>
      </c>
    </row>
    <row r="7673" spans="2:8" x14ac:dyDescent="0.25">
      <c r="B7673" s="191" t="s">
        <v>1433</v>
      </c>
      <c r="C7673" s="193">
        <v>9</v>
      </c>
      <c r="D7673" s="193">
        <v>1</v>
      </c>
      <c r="E7673" s="193">
        <v>16</v>
      </c>
      <c r="F7673" s="193">
        <v>2</v>
      </c>
      <c r="G7673" s="194">
        <v>4.2180499999999999</v>
      </c>
      <c r="H7673" s="195">
        <v>7.2932300000000003</v>
      </c>
    </row>
    <row r="7674" spans="2:8" x14ac:dyDescent="0.25">
      <c r="B7674" s="191" t="s">
        <v>1433</v>
      </c>
      <c r="C7674" s="193">
        <v>9</v>
      </c>
      <c r="D7674" s="193">
        <v>1</v>
      </c>
      <c r="E7674" s="193">
        <v>17</v>
      </c>
      <c r="F7674" s="193">
        <v>2</v>
      </c>
      <c r="G7674" s="194">
        <v>4.1703900000000003</v>
      </c>
      <c r="H7674" s="195">
        <v>7.3260100000000001</v>
      </c>
    </row>
    <row r="7675" spans="2:8" x14ac:dyDescent="0.25">
      <c r="B7675" s="191" t="s">
        <v>1433</v>
      </c>
      <c r="C7675" s="193">
        <v>9</v>
      </c>
      <c r="D7675" s="193">
        <v>2</v>
      </c>
      <c r="E7675" s="193">
        <v>15</v>
      </c>
      <c r="F7675" s="193">
        <v>3</v>
      </c>
      <c r="G7675" s="194">
        <v>3.9222199999999998</v>
      </c>
      <c r="H7675" s="195">
        <v>7.1027100000000001</v>
      </c>
    </row>
    <row r="7676" spans="2:8" x14ac:dyDescent="0.25">
      <c r="B7676" s="191" t="s">
        <v>1433</v>
      </c>
      <c r="C7676" s="193">
        <v>9</v>
      </c>
      <c r="D7676" s="193">
        <v>2</v>
      </c>
      <c r="E7676" s="193">
        <v>16</v>
      </c>
      <c r="F7676" s="193">
        <v>3</v>
      </c>
      <c r="G7676" s="194">
        <v>3.7275999999999998</v>
      </c>
      <c r="H7676" s="195">
        <v>6.4604400000000002</v>
      </c>
    </row>
    <row r="7677" spans="2:8" x14ac:dyDescent="0.25">
      <c r="B7677" s="191" t="s">
        <v>1433</v>
      </c>
      <c r="C7677" s="193">
        <v>9</v>
      </c>
      <c r="D7677" s="193">
        <v>2</v>
      </c>
      <c r="E7677" s="193">
        <v>17</v>
      </c>
      <c r="F7677" s="193">
        <v>3</v>
      </c>
      <c r="G7677" s="194">
        <v>3.4540299999999999</v>
      </c>
      <c r="H7677" s="195">
        <v>5.8680599999999998</v>
      </c>
    </row>
    <row r="7678" spans="2:8" x14ac:dyDescent="0.25">
      <c r="B7678" s="191" t="s">
        <v>1433</v>
      </c>
      <c r="C7678" s="193">
        <v>9</v>
      </c>
      <c r="D7678" s="193">
        <v>3</v>
      </c>
      <c r="E7678" s="193">
        <v>15</v>
      </c>
      <c r="F7678" s="193">
        <v>4</v>
      </c>
      <c r="G7678" s="194">
        <v>2.9708199999999998</v>
      </c>
      <c r="H7678" s="195">
        <v>5.0337500000000004</v>
      </c>
    </row>
    <row r="7679" spans="2:8" x14ac:dyDescent="0.25">
      <c r="B7679" s="191" t="s">
        <v>1433</v>
      </c>
      <c r="C7679" s="193">
        <v>9</v>
      </c>
      <c r="D7679" s="193">
        <v>3</v>
      </c>
      <c r="E7679" s="193">
        <v>16</v>
      </c>
      <c r="F7679" s="193">
        <v>4</v>
      </c>
      <c r="G7679" s="194">
        <v>3.0968499999999999</v>
      </c>
      <c r="H7679" s="195">
        <v>5.1727299999999996</v>
      </c>
    </row>
    <row r="7680" spans="2:8" x14ac:dyDescent="0.25">
      <c r="B7680" s="191" t="s">
        <v>1433</v>
      </c>
      <c r="C7680" s="193">
        <v>9</v>
      </c>
      <c r="D7680" s="193">
        <v>3</v>
      </c>
      <c r="E7680" s="193">
        <v>17</v>
      </c>
      <c r="F7680" s="193">
        <v>4</v>
      </c>
      <c r="G7680" s="194">
        <v>3.0035400000000001</v>
      </c>
      <c r="H7680" s="195">
        <v>4.9895800000000001</v>
      </c>
    </row>
    <row r="7681" spans="2:8" x14ac:dyDescent="0.25">
      <c r="B7681" s="191" t="s">
        <v>593</v>
      </c>
      <c r="C7681" s="193">
        <v>9</v>
      </c>
      <c r="D7681" s="193">
        <v>1</v>
      </c>
      <c r="E7681" s="193">
        <v>15</v>
      </c>
      <c r="F7681" s="193">
        <v>2</v>
      </c>
      <c r="G7681" s="194">
        <v>4.2323399999999998</v>
      </c>
      <c r="H7681" s="195">
        <v>7.1272799999999998</v>
      </c>
    </row>
    <row r="7682" spans="2:8" x14ac:dyDescent="0.25">
      <c r="B7682" s="191" t="s">
        <v>593</v>
      </c>
      <c r="C7682" s="193">
        <v>9</v>
      </c>
      <c r="D7682" s="193">
        <v>1</v>
      </c>
      <c r="E7682" s="193">
        <v>16</v>
      </c>
      <c r="F7682" s="193">
        <v>2</v>
      </c>
      <c r="G7682" s="194">
        <v>4.2180499999999999</v>
      </c>
      <c r="H7682" s="195">
        <v>7.2932300000000003</v>
      </c>
    </row>
    <row r="7683" spans="2:8" x14ac:dyDescent="0.25">
      <c r="B7683" s="191" t="s">
        <v>593</v>
      </c>
      <c r="C7683" s="193">
        <v>9</v>
      </c>
      <c r="D7683" s="193">
        <v>1</v>
      </c>
      <c r="E7683" s="193">
        <v>17</v>
      </c>
      <c r="F7683" s="193">
        <v>2</v>
      </c>
      <c r="G7683" s="194">
        <v>4.1703900000000003</v>
      </c>
      <c r="H7683" s="195">
        <v>7.3260100000000001</v>
      </c>
    </row>
    <row r="7684" spans="2:8" x14ac:dyDescent="0.25">
      <c r="B7684" s="191" t="s">
        <v>593</v>
      </c>
      <c r="C7684" s="193">
        <v>9</v>
      </c>
      <c r="D7684" s="193">
        <v>2</v>
      </c>
      <c r="E7684" s="193">
        <v>15</v>
      </c>
      <c r="F7684" s="193">
        <v>3</v>
      </c>
      <c r="G7684" s="194">
        <v>3.9222199999999998</v>
      </c>
      <c r="H7684" s="195">
        <v>7.1027100000000001</v>
      </c>
    </row>
    <row r="7685" spans="2:8" x14ac:dyDescent="0.25">
      <c r="B7685" s="191" t="s">
        <v>593</v>
      </c>
      <c r="C7685" s="193">
        <v>9</v>
      </c>
      <c r="D7685" s="193">
        <v>2</v>
      </c>
      <c r="E7685" s="193">
        <v>16</v>
      </c>
      <c r="F7685" s="193">
        <v>3</v>
      </c>
      <c r="G7685" s="194">
        <v>3.7275999999999998</v>
      </c>
      <c r="H7685" s="195">
        <v>6.4604400000000002</v>
      </c>
    </row>
    <row r="7686" spans="2:8" x14ac:dyDescent="0.25">
      <c r="B7686" s="191" t="s">
        <v>593</v>
      </c>
      <c r="C7686" s="193">
        <v>9</v>
      </c>
      <c r="D7686" s="193">
        <v>2</v>
      </c>
      <c r="E7686" s="193">
        <v>17</v>
      </c>
      <c r="F7686" s="193">
        <v>3</v>
      </c>
      <c r="G7686" s="194">
        <v>3.4540299999999999</v>
      </c>
      <c r="H7686" s="195">
        <v>5.8680599999999998</v>
      </c>
    </row>
    <row r="7687" spans="2:8" x14ac:dyDescent="0.25">
      <c r="B7687" s="191" t="s">
        <v>593</v>
      </c>
      <c r="C7687" s="193">
        <v>9</v>
      </c>
      <c r="D7687" s="193">
        <v>3</v>
      </c>
      <c r="E7687" s="193">
        <v>15</v>
      </c>
      <c r="F7687" s="193">
        <v>4</v>
      </c>
      <c r="G7687" s="194">
        <v>2.9708199999999998</v>
      </c>
      <c r="H7687" s="195">
        <v>5.0337500000000004</v>
      </c>
    </row>
    <row r="7688" spans="2:8" x14ac:dyDescent="0.25">
      <c r="B7688" s="191" t="s">
        <v>593</v>
      </c>
      <c r="C7688" s="193">
        <v>9</v>
      </c>
      <c r="D7688" s="193">
        <v>3</v>
      </c>
      <c r="E7688" s="193">
        <v>16</v>
      </c>
      <c r="F7688" s="193">
        <v>4</v>
      </c>
      <c r="G7688" s="194">
        <v>3.0968499999999999</v>
      </c>
      <c r="H7688" s="195">
        <v>5.1727299999999996</v>
      </c>
    </row>
    <row r="7689" spans="2:8" x14ac:dyDescent="0.25">
      <c r="B7689" s="191" t="s">
        <v>593</v>
      </c>
      <c r="C7689" s="193">
        <v>9</v>
      </c>
      <c r="D7689" s="193">
        <v>3</v>
      </c>
      <c r="E7689" s="193">
        <v>17</v>
      </c>
      <c r="F7689" s="193">
        <v>4</v>
      </c>
      <c r="G7689" s="194">
        <v>3.0035400000000001</v>
      </c>
      <c r="H7689" s="195">
        <v>4.9895800000000001</v>
      </c>
    </row>
    <row r="7690" spans="2:8" x14ac:dyDescent="0.25">
      <c r="B7690" s="191" t="s">
        <v>1434</v>
      </c>
      <c r="C7690" s="193">
        <v>9</v>
      </c>
      <c r="D7690" s="193">
        <v>1</v>
      </c>
      <c r="E7690" s="193">
        <v>15</v>
      </c>
      <c r="F7690" s="193">
        <v>2</v>
      </c>
      <c r="G7690" s="194">
        <v>3.6930399999999999</v>
      </c>
      <c r="H7690" s="195">
        <v>6.2190799999999999</v>
      </c>
    </row>
    <row r="7691" spans="2:8" x14ac:dyDescent="0.25">
      <c r="B7691" s="191" t="s">
        <v>1434</v>
      </c>
      <c r="C7691" s="193">
        <v>9</v>
      </c>
      <c r="D7691" s="193">
        <v>1</v>
      </c>
      <c r="E7691" s="193">
        <v>16</v>
      </c>
      <c r="F7691" s="193">
        <v>2</v>
      </c>
      <c r="G7691" s="194">
        <v>3.6805699999999999</v>
      </c>
      <c r="H7691" s="195">
        <v>6.3638899999999996</v>
      </c>
    </row>
    <row r="7692" spans="2:8" x14ac:dyDescent="0.25">
      <c r="B7692" s="191" t="s">
        <v>1434</v>
      </c>
      <c r="C7692" s="193">
        <v>9</v>
      </c>
      <c r="D7692" s="193">
        <v>1</v>
      </c>
      <c r="E7692" s="193">
        <v>17</v>
      </c>
      <c r="F7692" s="193">
        <v>2</v>
      </c>
      <c r="G7692" s="194">
        <v>3.63897</v>
      </c>
      <c r="H7692" s="195">
        <v>6.3924899999999996</v>
      </c>
    </row>
    <row r="7693" spans="2:8" x14ac:dyDescent="0.25">
      <c r="B7693" s="191" t="s">
        <v>1434</v>
      </c>
      <c r="C7693" s="193">
        <v>9</v>
      </c>
      <c r="D7693" s="193">
        <v>2</v>
      </c>
      <c r="E7693" s="193">
        <v>15</v>
      </c>
      <c r="F7693" s="193">
        <v>3</v>
      </c>
      <c r="G7693" s="194">
        <v>3.4224299999999999</v>
      </c>
      <c r="H7693" s="195">
        <v>6.1976399999999998</v>
      </c>
    </row>
    <row r="7694" spans="2:8" x14ac:dyDescent="0.25">
      <c r="B7694" s="191" t="s">
        <v>1434</v>
      </c>
      <c r="C7694" s="193">
        <v>9</v>
      </c>
      <c r="D7694" s="193">
        <v>2</v>
      </c>
      <c r="E7694" s="193">
        <v>16</v>
      </c>
      <c r="F7694" s="193">
        <v>3</v>
      </c>
      <c r="G7694" s="194">
        <v>3.2526099999999998</v>
      </c>
      <c r="H7694" s="195">
        <v>5.6372200000000001</v>
      </c>
    </row>
    <row r="7695" spans="2:8" x14ac:dyDescent="0.25">
      <c r="B7695" s="191" t="s">
        <v>1434</v>
      </c>
      <c r="C7695" s="193">
        <v>9</v>
      </c>
      <c r="D7695" s="193">
        <v>2</v>
      </c>
      <c r="E7695" s="193">
        <v>17</v>
      </c>
      <c r="F7695" s="193">
        <v>3</v>
      </c>
      <c r="G7695" s="194">
        <v>3.0139</v>
      </c>
      <c r="H7695" s="195">
        <v>5.1203200000000004</v>
      </c>
    </row>
    <row r="7696" spans="2:8" x14ac:dyDescent="0.25">
      <c r="B7696" s="191" t="s">
        <v>1434</v>
      </c>
      <c r="C7696" s="193">
        <v>9</v>
      </c>
      <c r="D7696" s="193">
        <v>3</v>
      </c>
      <c r="E7696" s="193">
        <v>15</v>
      </c>
      <c r="F7696" s="193">
        <v>4</v>
      </c>
      <c r="G7696" s="194">
        <v>2.5922700000000001</v>
      </c>
      <c r="H7696" s="195">
        <v>4.3923300000000003</v>
      </c>
    </row>
    <row r="7697" spans="2:8" x14ac:dyDescent="0.25">
      <c r="B7697" s="191" t="s">
        <v>1434</v>
      </c>
      <c r="C7697" s="193">
        <v>9</v>
      </c>
      <c r="D7697" s="193">
        <v>3</v>
      </c>
      <c r="E7697" s="193">
        <v>16</v>
      </c>
      <c r="F7697" s="193">
        <v>4</v>
      </c>
      <c r="G7697" s="194">
        <v>2.7022300000000001</v>
      </c>
      <c r="H7697" s="195">
        <v>4.5135899999999998</v>
      </c>
    </row>
    <row r="7698" spans="2:8" x14ac:dyDescent="0.25">
      <c r="B7698" s="191" t="s">
        <v>1434</v>
      </c>
      <c r="C7698" s="193">
        <v>9</v>
      </c>
      <c r="D7698" s="193">
        <v>3</v>
      </c>
      <c r="E7698" s="193">
        <v>17</v>
      </c>
      <c r="F7698" s="193">
        <v>4</v>
      </c>
      <c r="G7698" s="194">
        <v>2.6208100000000001</v>
      </c>
      <c r="H7698" s="195">
        <v>4.35379</v>
      </c>
    </row>
    <row r="7699" spans="2:8" x14ac:dyDescent="0.25">
      <c r="B7699" s="191" t="s">
        <v>1435</v>
      </c>
      <c r="C7699" s="193">
        <v>9</v>
      </c>
      <c r="D7699" s="193">
        <v>1</v>
      </c>
      <c r="E7699" s="193">
        <v>15</v>
      </c>
      <c r="F7699" s="193">
        <v>2</v>
      </c>
      <c r="G7699" s="194">
        <v>3.5503900000000002</v>
      </c>
      <c r="H7699" s="195">
        <v>6.0361799999999999</v>
      </c>
    </row>
    <row r="7700" spans="2:8" x14ac:dyDescent="0.25">
      <c r="B7700" s="191" t="s">
        <v>1435</v>
      </c>
      <c r="C7700" s="193">
        <v>9</v>
      </c>
      <c r="D7700" s="193">
        <v>1</v>
      </c>
      <c r="E7700" s="193">
        <v>16</v>
      </c>
      <c r="F7700" s="193">
        <v>2</v>
      </c>
      <c r="G7700" s="194">
        <v>3.6419199999999998</v>
      </c>
      <c r="H7700" s="195">
        <v>6.16601</v>
      </c>
    </row>
    <row r="7701" spans="2:8" x14ac:dyDescent="0.25">
      <c r="B7701" s="191" t="s">
        <v>1435</v>
      </c>
      <c r="C7701" s="193">
        <v>9</v>
      </c>
      <c r="D7701" s="193">
        <v>1</v>
      </c>
      <c r="E7701" s="193">
        <v>17</v>
      </c>
      <c r="F7701" s="193">
        <v>2</v>
      </c>
      <c r="G7701" s="194">
        <v>3.63801</v>
      </c>
      <c r="H7701" s="195">
        <v>6.1775099999999998</v>
      </c>
    </row>
    <row r="7702" spans="2:8" x14ac:dyDescent="0.25">
      <c r="B7702" s="191" t="s">
        <v>1435</v>
      </c>
      <c r="C7702" s="193">
        <v>9</v>
      </c>
      <c r="D7702" s="193">
        <v>2</v>
      </c>
      <c r="E7702" s="193">
        <v>15</v>
      </c>
      <c r="F7702" s="193">
        <v>3</v>
      </c>
      <c r="G7702" s="194">
        <v>3.37954</v>
      </c>
      <c r="H7702" s="195">
        <v>5.9899100000000001</v>
      </c>
    </row>
    <row r="7703" spans="2:8" x14ac:dyDescent="0.25">
      <c r="B7703" s="191" t="s">
        <v>1435</v>
      </c>
      <c r="C7703" s="193">
        <v>9</v>
      </c>
      <c r="D7703" s="193">
        <v>2</v>
      </c>
      <c r="E7703" s="193">
        <v>16</v>
      </c>
      <c r="F7703" s="193">
        <v>3</v>
      </c>
      <c r="G7703" s="194">
        <v>3.1315599999999999</v>
      </c>
      <c r="H7703" s="195">
        <v>5.45845</v>
      </c>
    </row>
    <row r="7704" spans="2:8" x14ac:dyDescent="0.25">
      <c r="B7704" s="191" t="s">
        <v>1435</v>
      </c>
      <c r="C7704" s="193">
        <v>9</v>
      </c>
      <c r="D7704" s="193">
        <v>2</v>
      </c>
      <c r="E7704" s="193">
        <v>17</v>
      </c>
      <c r="F7704" s="193">
        <v>3</v>
      </c>
      <c r="G7704" s="194">
        <v>2.8727800000000001</v>
      </c>
      <c r="H7704" s="195">
        <v>4.9532600000000002</v>
      </c>
    </row>
    <row r="7705" spans="2:8" x14ac:dyDescent="0.25">
      <c r="B7705" s="191" t="s">
        <v>1435</v>
      </c>
      <c r="C7705" s="193">
        <v>9</v>
      </c>
      <c r="D7705" s="193">
        <v>3</v>
      </c>
      <c r="E7705" s="193">
        <v>15</v>
      </c>
      <c r="F7705" s="193">
        <v>4</v>
      </c>
      <c r="G7705" s="194">
        <v>2.50543</v>
      </c>
      <c r="H7705" s="195">
        <v>4.2693700000000003</v>
      </c>
    </row>
    <row r="7706" spans="2:8" x14ac:dyDescent="0.25">
      <c r="B7706" s="191" t="s">
        <v>1435</v>
      </c>
      <c r="C7706" s="193">
        <v>9</v>
      </c>
      <c r="D7706" s="193">
        <v>3</v>
      </c>
      <c r="E7706" s="193">
        <v>16</v>
      </c>
      <c r="F7706" s="193">
        <v>4</v>
      </c>
      <c r="G7706" s="194">
        <v>2.6087400000000001</v>
      </c>
      <c r="H7706" s="195">
        <v>4.3888400000000001</v>
      </c>
    </row>
    <row r="7707" spans="2:8" x14ac:dyDescent="0.25">
      <c r="B7707" s="191" t="s">
        <v>1435</v>
      </c>
      <c r="C7707" s="193">
        <v>9</v>
      </c>
      <c r="D7707" s="193">
        <v>3</v>
      </c>
      <c r="E7707" s="193">
        <v>17</v>
      </c>
      <c r="F7707" s="193">
        <v>4</v>
      </c>
      <c r="G7707" s="194">
        <v>2.5274700000000001</v>
      </c>
      <c r="H7707" s="195">
        <v>4.2327500000000002</v>
      </c>
    </row>
    <row r="7708" spans="2:8" x14ac:dyDescent="0.25">
      <c r="B7708" s="191" t="s">
        <v>594</v>
      </c>
      <c r="C7708" s="193">
        <v>9</v>
      </c>
      <c r="D7708" s="193">
        <v>1</v>
      </c>
      <c r="E7708" s="193">
        <v>15</v>
      </c>
      <c r="F7708" s="193">
        <v>2</v>
      </c>
      <c r="G7708" s="194">
        <v>3.5503900000000002</v>
      </c>
      <c r="H7708" s="195">
        <v>6.0361799999999999</v>
      </c>
    </row>
    <row r="7709" spans="2:8" x14ac:dyDescent="0.25">
      <c r="B7709" s="191" t="s">
        <v>594</v>
      </c>
      <c r="C7709" s="193">
        <v>9</v>
      </c>
      <c r="D7709" s="193">
        <v>1</v>
      </c>
      <c r="E7709" s="193">
        <v>16</v>
      </c>
      <c r="F7709" s="193">
        <v>2</v>
      </c>
      <c r="G7709" s="194">
        <v>3.6419199999999998</v>
      </c>
      <c r="H7709" s="195">
        <v>6.16601</v>
      </c>
    </row>
    <row r="7710" spans="2:8" x14ac:dyDescent="0.25">
      <c r="B7710" s="191" t="s">
        <v>594</v>
      </c>
      <c r="C7710" s="193">
        <v>9</v>
      </c>
      <c r="D7710" s="193">
        <v>1</v>
      </c>
      <c r="E7710" s="193">
        <v>17</v>
      </c>
      <c r="F7710" s="193">
        <v>2</v>
      </c>
      <c r="G7710" s="194">
        <v>3.63801</v>
      </c>
      <c r="H7710" s="195">
        <v>6.1775099999999998</v>
      </c>
    </row>
    <row r="7711" spans="2:8" x14ac:dyDescent="0.25">
      <c r="B7711" s="191" t="s">
        <v>594</v>
      </c>
      <c r="C7711" s="193">
        <v>9</v>
      </c>
      <c r="D7711" s="193">
        <v>2</v>
      </c>
      <c r="E7711" s="193">
        <v>15</v>
      </c>
      <c r="F7711" s="193">
        <v>3</v>
      </c>
      <c r="G7711" s="194">
        <v>3.37954</v>
      </c>
      <c r="H7711" s="195">
        <v>5.9899100000000001</v>
      </c>
    </row>
    <row r="7712" spans="2:8" x14ac:dyDescent="0.25">
      <c r="B7712" s="191" t="s">
        <v>594</v>
      </c>
      <c r="C7712" s="193">
        <v>9</v>
      </c>
      <c r="D7712" s="193">
        <v>2</v>
      </c>
      <c r="E7712" s="193">
        <v>16</v>
      </c>
      <c r="F7712" s="193">
        <v>3</v>
      </c>
      <c r="G7712" s="194">
        <v>3.1315599999999999</v>
      </c>
      <c r="H7712" s="195">
        <v>5.45845</v>
      </c>
    </row>
    <row r="7713" spans="2:8" x14ac:dyDescent="0.25">
      <c r="B7713" s="191" t="s">
        <v>594</v>
      </c>
      <c r="C7713" s="193">
        <v>9</v>
      </c>
      <c r="D7713" s="193">
        <v>2</v>
      </c>
      <c r="E7713" s="193">
        <v>17</v>
      </c>
      <c r="F7713" s="193">
        <v>3</v>
      </c>
      <c r="G7713" s="194">
        <v>2.8727800000000001</v>
      </c>
      <c r="H7713" s="195">
        <v>4.9532600000000002</v>
      </c>
    </row>
    <row r="7714" spans="2:8" x14ac:dyDescent="0.25">
      <c r="B7714" s="191" t="s">
        <v>594</v>
      </c>
      <c r="C7714" s="193">
        <v>9</v>
      </c>
      <c r="D7714" s="193">
        <v>3</v>
      </c>
      <c r="E7714" s="193">
        <v>15</v>
      </c>
      <c r="F7714" s="193">
        <v>4</v>
      </c>
      <c r="G7714" s="194">
        <v>2.50543</v>
      </c>
      <c r="H7714" s="195">
        <v>4.2693700000000003</v>
      </c>
    </row>
    <row r="7715" spans="2:8" x14ac:dyDescent="0.25">
      <c r="B7715" s="191" t="s">
        <v>594</v>
      </c>
      <c r="C7715" s="193">
        <v>9</v>
      </c>
      <c r="D7715" s="193">
        <v>3</v>
      </c>
      <c r="E7715" s="193">
        <v>16</v>
      </c>
      <c r="F7715" s="193">
        <v>4</v>
      </c>
      <c r="G7715" s="194">
        <v>2.6087400000000001</v>
      </c>
      <c r="H7715" s="195">
        <v>4.3888400000000001</v>
      </c>
    </row>
    <row r="7716" spans="2:8" x14ac:dyDescent="0.25">
      <c r="B7716" s="191" t="s">
        <v>594</v>
      </c>
      <c r="C7716" s="193">
        <v>9</v>
      </c>
      <c r="D7716" s="193">
        <v>3</v>
      </c>
      <c r="E7716" s="193">
        <v>17</v>
      </c>
      <c r="F7716" s="193">
        <v>4</v>
      </c>
      <c r="G7716" s="194">
        <v>2.5274700000000001</v>
      </c>
      <c r="H7716" s="195">
        <v>4.2327500000000002</v>
      </c>
    </row>
    <row r="7717" spans="2:8" x14ac:dyDescent="0.25">
      <c r="B7717" s="191" t="s">
        <v>1436</v>
      </c>
      <c r="C7717" s="193">
        <v>9</v>
      </c>
      <c r="D7717" s="193">
        <v>1</v>
      </c>
      <c r="E7717" s="193">
        <v>15</v>
      </c>
      <c r="F7717" s="193">
        <v>2</v>
      </c>
      <c r="G7717" s="194">
        <v>3.2175199999999999</v>
      </c>
      <c r="H7717" s="195">
        <v>5.4702599999999997</v>
      </c>
    </row>
    <row r="7718" spans="2:8" x14ac:dyDescent="0.25">
      <c r="B7718" s="191" t="s">
        <v>1436</v>
      </c>
      <c r="C7718" s="193">
        <v>9</v>
      </c>
      <c r="D7718" s="193">
        <v>1</v>
      </c>
      <c r="E7718" s="193">
        <v>16</v>
      </c>
      <c r="F7718" s="193">
        <v>2</v>
      </c>
      <c r="G7718" s="194">
        <v>3.3004799999999999</v>
      </c>
      <c r="H7718" s="195">
        <v>5.5879200000000004</v>
      </c>
    </row>
    <row r="7719" spans="2:8" x14ac:dyDescent="0.25">
      <c r="B7719" s="191" t="s">
        <v>1436</v>
      </c>
      <c r="C7719" s="193">
        <v>9</v>
      </c>
      <c r="D7719" s="193">
        <v>1</v>
      </c>
      <c r="E7719" s="193">
        <v>17</v>
      </c>
      <c r="F7719" s="193">
        <v>2</v>
      </c>
      <c r="G7719" s="194">
        <v>3.2969300000000001</v>
      </c>
      <c r="H7719" s="195">
        <v>5.5983400000000003</v>
      </c>
    </row>
    <row r="7720" spans="2:8" x14ac:dyDescent="0.25">
      <c r="B7720" s="191" t="s">
        <v>1436</v>
      </c>
      <c r="C7720" s="193">
        <v>9</v>
      </c>
      <c r="D7720" s="193">
        <v>2</v>
      </c>
      <c r="E7720" s="193">
        <v>15</v>
      </c>
      <c r="F7720" s="193">
        <v>3</v>
      </c>
      <c r="G7720" s="194">
        <v>3.0626899999999999</v>
      </c>
      <c r="H7720" s="195">
        <v>5.4283299999999999</v>
      </c>
    </row>
    <row r="7721" spans="2:8" x14ac:dyDescent="0.25">
      <c r="B7721" s="191" t="s">
        <v>1436</v>
      </c>
      <c r="C7721" s="193">
        <v>9</v>
      </c>
      <c r="D7721" s="193">
        <v>2</v>
      </c>
      <c r="E7721" s="193">
        <v>16</v>
      </c>
      <c r="F7721" s="193">
        <v>3</v>
      </c>
      <c r="G7721" s="194">
        <v>2.8379599999999998</v>
      </c>
      <c r="H7721" s="195">
        <v>4.9466900000000003</v>
      </c>
    </row>
    <row r="7722" spans="2:8" x14ac:dyDescent="0.25">
      <c r="B7722" s="191" t="s">
        <v>1436</v>
      </c>
      <c r="C7722" s="193">
        <v>9</v>
      </c>
      <c r="D7722" s="193">
        <v>2</v>
      </c>
      <c r="E7722" s="193">
        <v>17</v>
      </c>
      <c r="F7722" s="193">
        <v>3</v>
      </c>
      <c r="G7722" s="194">
        <v>2.60344</v>
      </c>
      <c r="H7722" s="195">
        <v>4.4888700000000004</v>
      </c>
    </row>
    <row r="7723" spans="2:8" x14ac:dyDescent="0.25">
      <c r="B7723" s="191" t="s">
        <v>1436</v>
      </c>
      <c r="C7723" s="193">
        <v>9</v>
      </c>
      <c r="D7723" s="193">
        <v>3</v>
      </c>
      <c r="E7723" s="193">
        <v>15</v>
      </c>
      <c r="F7723" s="193">
        <v>4</v>
      </c>
      <c r="G7723" s="194">
        <v>2.2705299999999999</v>
      </c>
      <c r="H7723" s="195">
        <v>3.8691</v>
      </c>
    </row>
    <row r="7724" spans="2:8" x14ac:dyDescent="0.25">
      <c r="B7724" s="191" t="s">
        <v>1436</v>
      </c>
      <c r="C7724" s="193">
        <v>9</v>
      </c>
      <c r="D7724" s="193">
        <v>3</v>
      </c>
      <c r="E7724" s="193">
        <v>16</v>
      </c>
      <c r="F7724" s="193">
        <v>4</v>
      </c>
      <c r="G7724" s="194">
        <v>2.36415</v>
      </c>
      <c r="H7724" s="195">
        <v>3.9773700000000001</v>
      </c>
    </row>
    <row r="7725" spans="2:8" x14ac:dyDescent="0.25">
      <c r="B7725" s="191" t="s">
        <v>1436</v>
      </c>
      <c r="C7725" s="193">
        <v>9</v>
      </c>
      <c r="D7725" s="193">
        <v>3</v>
      </c>
      <c r="E7725" s="193">
        <v>17</v>
      </c>
      <c r="F7725" s="193">
        <v>4</v>
      </c>
      <c r="G7725" s="194">
        <v>2.2905099999999998</v>
      </c>
      <c r="H7725" s="195">
        <v>3.8359100000000002</v>
      </c>
    </row>
    <row r="7726" spans="2:8" x14ac:dyDescent="0.25">
      <c r="B7726" s="191" t="s">
        <v>1437</v>
      </c>
      <c r="C7726" s="193">
        <v>9</v>
      </c>
      <c r="D7726" s="193">
        <v>1</v>
      </c>
      <c r="E7726" s="193">
        <v>15</v>
      </c>
      <c r="F7726" s="193">
        <v>2</v>
      </c>
      <c r="G7726" s="194">
        <v>3.6979700000000002</v>
      </c>
      <c r="H7726" s="195">
        <v>6.3783500000000002</v>
      </c>
    </row>
    <row r="7727" spans="2:8" x14ac:dyDescent="0.25">
      <c r="B7727" s="191" t="s">
        <v>1437</v>
      </c>
      <c r="C7727" s="193">
        <v>9</v>
      </c>
      <c r="D7727" s="193">
        <v>1</v>
      </c>
      <c r="E7727" s="193">
        <v>16</v>
      </c>
      <c r="F7727" s="193">
        <v>2</v>
      </c>
      <c r="G7727" s="194">
        <v>3.7688199999999998</v>
      </c>
      <c r="H7727" s="195">
        <v>6.4626099999999997</v>
      </c>
    </row>
    <row r="7728" spans="2:8" x14ac:dyDescent="0.25">
      <c r="B7728" s="191" t="s">
        <v>1437</v>
      </c>
      <c r="C7728" s="193">
        <v>9</v>
      </c>
      <c r="D7728" s="193">
        <v>1</v>
      </c>
      <c r="E7728" s="193">
        <v>17</v>
      </c>
      <c r="F7728" s="193">
        <v>2</v>
      </c>
      <c r="G7728" s="194">
        <v>3.7606199999999999</v>
      </c>
      <c r="H7728" s="195">
        <v>6.45418</v>
      </c>
    </row>
    <row r="7729" spans="2:8" x14ac:dyDescent="0.25">
      <c r="B7729" s="191" t="s">
        <v>1437</v>
      </c>
      <c r="C7729" s="193">
        <v>9</v>
      </c>
      <c r="D7729" s="193">
        <v>2</v>
      </c>
      <c r="E7729" s="193">
        <v>15</v>
      </c>
      <c r="F7729" s="193">
        <v>3</v>
      </c>
      <c r="G7729" s="194">
        <v>3.5093100000000002</v>
      </c>
      <c r="H7729" s="195">
        <v>6.25143</v>
      </c>
    </row>
    <row r="7730" spans="2:8" x14ac:dyDescent="0.25">
      <c r="B7730" s="191" t="s">
        <v>1437</v>
      </c>
      <c r="C7730" s="193">
        <v>9</v>
      </c>
      <c r="D7730" s="193">
        <v>2</v>
      </c>
      <c r="E7730" s="193">
        <v>16</v>
      </c>
      <c r="F7730" s="193">
        <v>3</v>
      </c>
      <c r="G7730" s="194">
        <v>3.2730299999999999</v>
      </c>
      <c r="H7730" s="195">
        <v>5.7297399999999996</v>
      </c>
    </row>
    <row r="7731" spans="2:8" x14ac:dyDescent="0.25">
      <c r="B7731" s="191" t="s">
        <v>1437</v>
      </c>
      <c r="C7731" s="193">
        <v>9</v>
      </c>
      <c r="D7731" s="193">
        <v>2</v>
      </c>
      <c r="E7731" s="193">
        <v>17</v>
      </c>
      <c r="F7731" s="193">
        <v>3</v>
      </c>
      <c r="G7731" s="194">
        <v>3.0272899999999998</v>
      </c>
      <c r="H7731" s="195">
        <v>5.2389200000000002</v>
      </c>
    </row>
    <row r="7732" spans="2:8" x14ac:dyDescent="0.25">
      <c r="B7732" s="191" t="s">
        <v>1437</v>
      </c>
      <c r="C7732" s="193">
        <v>9</v>
      </c>
      <c r="D7732" s="193">
        <v>3</v>
      </c>
      <c r="E7732" s="193">
        <v>15</v>
      </c>
      <c r="F7732" s="193">
        <v>4</v>
      </c>
      <c r="G7732" s="194">
        <v>2.6675399999999998</v>
      </c>
      <c r="H7732" s="195">
        <v>4.31473</v>
      </c>
    </row>
    <row r="7733" spans="2:8" x14ac:dyDescent="0.25">
      <c r="B7733" s="191" t="s">
        <v>1437</v>
      </c>
      <c r="C7733" s="193">
        <v>9</v>
      </c>
      <c r="D7733" s="193">
        <v>3</v>
      </c>
      <c r="E7733" s="193">
        <v>16</v>
      </c>
      <c r="F7733" s="193">
        <v>4</v>
      </c>
      <c r="G7733" s="194">
        <v>2.7611699999999999</v>
      </c>
      <c r="H7733" s="195">
        <v>4.4257200000000001</v>
      </c>
    </row>
    <row r="7734" spans="2:8" x14ac:dyDescent="0.25">
      <c r="B7734" s="191" t="s">
        <v>1437</v>
      </c>
      <c r="C7734" s="193">
        <v>9</v>
      </c>
      <c r="D7734" s="193">
        <v>3</v>
      </c>
      <c r="E7734" s="193">
        <v>17</v>
      </c>
      <c r="F7734" s="193">
        <v>4</v>
      </c>
      <c r="G7734" s="194">
        <v>2.6813799999999999</v>
      </c>
      <c r="H7734" s="195">
        <v>4.2625000000000002</v>
      </c>
    </row>
    <row r="7735" spans="2:8" x14ac:dyDescent="0.25">
      <c r="B7735" s="191" t="s">
        <v>595</v>
      </c>
      <c r="C7735" s="193">
        <v>9</v>
      </c>
      <c r="D7735" s="193">
        <v>1</v>
      </c>
      <c r="E7735" s="193">
        <v>15</v>
      </c>
      <c r="F7735" s="193">
        <v>2</v>
      </c>
      <c r="G7735" s="194">
        <v>3.6979700000000002</v>
      </c>
      <c r="H7735" s="195">
        <v>6.3783500000000002</v>
      </c>
    </row>
    <row r="7736" spans="2:8" x14ac:dyDescent="0.25">
      <c r="B7736" s="191" t="s">
        <v>595</v>
      </c>
      <c r="C7736" s="193">
        <v>9</v>
      </c>
      <c r="D7736" s="193">
        <v>1</v>
      </c>
      <c r="E7736" s="193">
        <v>16</v>
      </c>
      <c r="F7736" s="193">
        <v>2</v>
      </c>
      <c r="G7736" s="194">
        <v>3.7688199999999998</v>
      </c>
      <c r="H7736" s="195">
        <v>6.4626099999999997</v>
      </c>
    </row>
    <row r="7737" spans="2:8" x14ac:dyDescent="0.25">
      <c r="B7737" s="191" t="s">
        <v>595</v>
      </c>
      <c r="C7737" s="193">
        <v>9</v>
      </c>
      <c r="D7737" s="193">
        <v>1</v>
      </c>
      <c r="E7737" s="193">
        <v>17</v>
      </c>
      <c r="F7737" s="193">
        <v>2</v>
      </c>
      <c r="G7737" s="194">
        <v>3.7606199999999999</v>
      </c>
      <c r="H7737" s="195">
        <v>6.45418</v>
      </c>
    </row>
    <row r="7738" spans="2:8" x14ac:dyDescent="0.25">
      <c r="B7738" s="191" t="s">
        <v>595</v>
      </c>
      <c r="C7738" s="193">
        <v>9</v>
      </c>
      <c r="D7738" s="193">
        <v>2</v>
      </c>
      <c r="E7738" s="193">
        <v>15</v>
      </c>
      <c r="F7738" s="193">
        <v>3</v>
      </c>
      <c r="G7738" s="194">
        <v>3.5093100000000002</v>
      </c>
      <c r="H7738" s="195">
        <v>6.25143</v>
      </c>
    </row>
    <row r="7739" spans="2:8" x14ac:dyDescent="0.25">
      <c r="B7739" s="191" t="s">
        <v>595</v>
      </c>
      <c r="C7739" s="193">
        <v>9</v>
      </c>
      <c r="D7739" s="193">
        <v>2</v>
      </c>
      <c r="E7739" s="193">
        <v>16</v>
      </c>
      <c r="F7739" s="193">
        <v>3</v>
      </c>
      <c r="G7739" s="194">
        <v>3.2730299999999999</v>
      </c>
      <c r="H7739" s="195">
        <v>5.7297399999999996</v>
      </c>
    </row>
    <row r="7740" spans="2:8" x14ac:dyDescent="0.25">
      <c r="B7740" s="191" t="s">
        <v>595</v>
      </c>
      <c r="C7740" s="193">
        <v>9</v>
      </c>
      <c r="D7740" s="193">
        <v>2</v>
      </c>
      <c r="E7740" s="193">
        <v>17</v>
      </c>
      <c r="F7740" s="193">
        <v>3</v>
      </c>
      <c r="G7740" s="194">
        <v>3.0272899999999998</v>
      </c>
      <c r="H7740" s="195">
        <v>5.2389200000000002</v>
      </c>
    </row>
    <row r="7741" spans="2:8" x14ac:dyDescent="0.25">
      <c r="B7741" s="191" t="s">
        <v>595</v>
      </c>
      <c r="C7741" s="193">
        <v>9</v>
      </c>
      <c r="D7741" s="193">
        <v>3</v>
      </c>
      <c r="E7741" s="193">
        <v>15</v>
      </c>
      <c r="F7741" s="193">
        <v>4</v>
      </c>
      <c r="G7741" s="194">
        <v>2.6675399999999998</v>
      </c>
      <c r="H7741" s="195">
        <v>4.31473</v>
      </c>
    </row>
    <row r="7742" spans="2:8" x14ac:dyDescent="0.25">
      <c r="B7742" s="191" t="s">
        <v>595</v>
      </c>
      <c r="C7742" s="193">
        <v>9</v>
      </c>
      <c r="D7742" s="193">
        <v>3</v>
      </c>
      <c r="E7742" s="193">
        <v>16</v>
      </c>
      <c r="F7742" s="193">
        <v>4</v>
      </c>
      <c r="G7742" s="194">
        <v>2.7611699999999999</v>
      </c>
      <c r="H7742" s="195">
        <v>4.4257200000000001</v>
      </c>
    </row>
    <row r="7743" spans="2:8" x14ac:dyDescent="0.25">
      <c r="B7743" s="191" t="s">
        <v>595</v>
      </c>
      <c r="C7743" s="193">
        <v>9</v>
      </c>
      <c r="D7743" s="193">
        <v>3</v>
      </c>
      <c r="E7743" s="193">
        <v>17</v>
      </c>
      <c r="F7743" s="193">
        <v>4</v>
      </c>
      <c r="G7743" s="194">
        <v>2.6813799999999999</v>
      </c>
      <c r="H7743" s="195">
        <v>4.2625000000000002</v>
      </c>
    </row>
    <row r="7744" spans="2:8" x14ac:dyDescent="0.25">
      <c r="B7744" s="191" t="s">
        <v>1438</v>
      </c>
      <c r="C7744" s="193">
        <v>9</v>
      </c>
      <c r="D7744" s="193">
        <v>1</v>
      </c>
      <c r="E7744" s="193">
        <v>15</v>
      </c>
      <c r="F7744" s="193">
        <v>2</v>
      </c>
      <c r="G7744" s="194">
        <v>3.3471500000000001</v>
      </c>
      <c r="H7744" s="195">
        <v>5.7732400000000004</v>
      </c>
    </row>
    <row r="7745" spans="2:8" x14ac:dyDescent="0.25">
      <c r="B7745" s="191" t="s">
        <v>1438</v>
      </c>
      <c r="C7745" s="193">
        <v>9</v>
      </c>
      <c r="D7745" s="193">
        <v>1</v>
      </c>
      <c r="E7745" s="193">
        <v>16</v>
      </c>
      <c r="F7745" s="193">
        <v>2</v>
      </c>
      <c r="G7745" s="194">
        <v>3.41127</v>
      </c>
      <c r="H7745" s="195">
        <v>5.8495100000000004</v>
      </c>
    </row>
    <row r="7746" spans="2:8" x14ac:dyDescent="0.25">
      <c r="B7746" s="191" t="s">
        <v>1438</v>
      </c>
      <c r="C7746" s="193">
        <v>9</v>
      </c>
      <c r="D7746" s="193">
        <v>1</v>
      </c>
      <c r="E7746" s="193">
        <v>17</v>
      </c>
      <c r="F7746" s="193">
        <v>2</v>
      </c>
      <c r="G7746" s="194">
        <v>3.4038499999999998</v>
      </c>
      <c r="H7746" s="195">
        <v>5.8418799999999997</v>
      </c>
    </row>
    <row r="7747" spans="2:8" x14ac:dyDescent="0.25">
      <c r="B7747" s="191" t="s">
        <v>1438</v>
      </c>
      <c r="C7747" s="193">
        <v>9</v>
      </c>
      <c r="D7747" s="193">
        <v>2</v>
      </c>
      <c r="E7747" s="193">
        <v>15</v>
      </c>
      <c r="F7747" s="193">
        <v>3</v>
      </c>
      <c r="G7747" s="194">
        <v>3.17638</v>
      </c>
      <c r="H7747" s="195">
        <v>5.6583600000000001</v>
      </c>
    </row>
    <row r="7748" spans="2:8" x14ac:dyDescent="0.25">
      <c r="B7748" s="191" t="s">
        <v>1438</v>
      </c>
      <c r="C7748" s="193">
        <v>9</v>
      </c>
      <c r="D7748" s="193">
        <v>2</v>
      </c>
      <c r="E7748" s="193">
        <v>16</v>
      </c>
      <c r="F7748" s="193">
        <v>3</v>
      </c>
      <c r="G7748" s="194">
        <v>2.96252</v>
      </c>
      <c r="H7748" s="195">
        <v>5.1861699999999997</v>
      </c>
    </row>
    <row r="7749" spans="2:8" x14ac:dyDescent="0.25">
      <c r="B7749" s="191" t="s">
        <v>1438</v>
      </c>
      <c r="C7749" s="193">
        <v>9</v>
      </c>
      <c r="D7749" s="193">
        <v>2</v>
      </c>
      <c r="E7749" s="193">
        <v>17</v>
      </c>
      <c r="F7749" s="193">
        <v>3</v>
      </c>
      <c r="G7749" s="194">
        <v>2.7400899999999999</v>
      </c>
      <c r="H7749" s="195">
        <v>4.7419099999999998</v>
      </c>
    </row>
    <row r="7750" spans="2:8" x14ac:dyDescent="0.25">
      <c r="B7750" s="191" t="s">
        <v>1438</v>
      </c>
      <c r="C7750" s="193">
        <v>9</v>
      </c>
      <c r="D7750" s="193">
        <v>3</v>
      </c>
      <c r="E7750" s="193">
        <v>15</v>
      </c>
      <c r="F7750" s="193">
        <v>4</v>
      </c>
      <c r="G7750" s="194">
        <v>2.4144800000000002</v>
      </c>
      <c r="H7750" s="195">
        <v>3.9054000000000002</v>
      </c>
    </row>
    <row r="7751" spans="2:8" x14ac:dyDescent="0.25">
      <c r="B7751" s="191" t="s">
        <v>1438</v>
      </c>
      <c r="C7751" s="193">
        <v>9</v>
      </c>
      <c r="D7751" s="193">
        <v>3</v>
      </c>
      <c r="E7751" s="193">
        <v>16</v>
      </c>
      <c r="F7751" s="193">
        <v>4</v>
      </c>
      <c r="G7751" s="194">
        <v>2.4992200000000002</v>
      </c>
      <c r="H7751" s="195">
        <v>4.0058499999999997</v>
      </c>
    </row>
    <row r="7752" spans="2:8" x14ac:dyDescent="0.25">
      <c r="B7752" s="191" t="s">
        <v>1438</v>
      </c>
      <c r="C7752" s="193">
        <v>9</v>
      </c>
      <c r="D7752" s="193">
        <v>3</v>
      </c>
      <c r="E7752" s="193">
        <v>17</v>
      </c>
      <c r="F7752" s="193">
        <v>4</v>
      </c>
      <c r="G7752" s="194">
        <v>2.427</v>
      </c>
      <c r="H7752" s="195">
        <v>3.85812</v>
      </c>
    </row>
    <row r="7753" spans="2:8" x14ac:dyDescent="0.25">
      <c r="B7753" s="191" t="s">
        <v>1439</v>
      </c>
      <c r="C7753" s="193">
        <v>9</v>
      </c>
      <c r="D7753" s="193">
        <v>1</v>
      </c>
      <c r="E7753" s="193">
        <v>15</v>
      </c>
      <c r="F7753" s="193">
        <v>2</v>
      </c>
      <c r="G7753" s="194">
        <v>3.4730799999999999</v>
      </c>
      <c r="H7753" s="195">
        <v>5.9904599999999997</v>
      </c>
    </row>
    <row r="7754" spans="2:8" x14ac:dyDescent="0.25">
      <c r="B7754" s="191" t="s">
        <v>1439</v>
      </c>
      <c r="C7754" s="193">
        <v>9</v>
      </c>
      <c r="D7754" s="193">
        <v>1</v>
      </c>
      <c r="E7754" s="193">
        <v>16</v>
      </c>
      <c r="F7754" s="193">
        <v>2</v>
      </c>
      <c r="G7754" s="194">
        <v>3.5396200000000002</v>
      </c>
      <c r="H7754" s="195">
        <v>6.0696000000000003</v>
      </c>
    </row>
    <row r="7755" spans="2:8" x14ac:dyDescent="0.25">
      <c r="B7755" s="191" t="s">
        <v>1439</v>
      </c>
      <c r="C7755" s="193">
        <v>9</v>
      </c>
      <c r="D7755" s="193">
        <v>1</v>
      </c>
      <c r="E7755" s="193">
        <v>17</v>
      </c>
      <c r="F7755" s="193">
        <v>2</v>
      </c>
      <c r="G7755" s="194">
        <v>3.5319199999999999</v>
      </c>
      <c r="H7755" s="195">
        <v>6.06168</v>
      </c>
    </row>
    <row r="7756" spans="2:8" x14ac:dyDescent="0.25">
      <c r="B7756" s="191" t="s">
        <v>1439</v>
      </c>
      <c r="C7756" s="193">
        <v>9</v>
      </c>
      <c r="D7756" s="193">
        <v>2</v>
      </c>
      <c r="E7756" s="193">
        <v>15</v>
      </c>
      <c r="F7756" s="193">
        <v>3</v>
      </c>
      <c r="G7756" s="194">
        <v>3.29589</v>
      </c>
      <c r="H7756" s="195">
        <v>5.8712600000000004</v>
      </c>
    </row>
    <row r="7757" spans="2:8" x14ac:dyDescent="0.25">
      <c r="B7757" s="191" t="s">
        <v>1439</v>
      </c>
      <c r="C7757" s="193">
        <v>9</v>
      </c>
      <c r="D7757" s="193">
        <v>2</v>
      </c>
      <c r="E7757" s="193">
        <v>16</v>
      </c>
      <c r="F7757" s="193">
        <v>3</v>
      </c>
      <c r="G7757" s="194">
        <v>3.0739899999999998</v>
      </c>
      <c r="H7757" s="195">
        <v>5.3813000000000004</v>
      </c>
    </row>
    <row r="7758" spans="2:8" x14ac:dyDescent="0.25">
      <c r="B7758" s="191" t="s">
        <v>1439</v>
      </c>
      <c r="C7758" s="193">
        <v>9</v>
      </c>
      <c r="D7758" s="193">
        <v>2</v>
      </c>
      <c r="E7758" s="193">
        <v>17</v>
      </c>
      <c r="F7758" s="193">
        <v>3</v>
      </c>
      <c r="G7758" s="194">
        <v>2.8431899999999999</v>
      </c>
      <c r="H7758" s="195">
        <v>4.9203200000000002</v>
      </c>
    </row>
    <row r="7759" spans="2:8" x14ac:dyDescent="0.25">
      <c r="B7759" s="191" t="s">
        <v>1439</v>
      </c>
      <c r="C7759" s="193">
        <v>9</v>
      </c>
      <c r="D7759" s="193">
        <v>3</v>
      </c>
      <c r="E7759" s="193">
        <v>15</v>
      </c>
      <c r="F7759" s="193">
        <v>4</v>
      </c>
      <c r="G7759" s="194">
        <v>2.5053200000000002</v>
      </c>
      <c r="H7759" s="195">
        <v>4.0523400000000001</v>
      </c>
    </row>
    <row r="7760" spans="2:8" x14ac:dyDescent="0.25">
      <c r="B7760" s="191" t="s">
        <v>1439</v>
      </c>
      <c r="C7760" s="193">
        <v>9</v>
      </c>
      <c r="D7760" s="193">
        <v>3</v>
      </c>
      <c r="E7760" s="193">
        <v>16</v>
      </c>
      <c r="F7760" s="193">
        <v>4</v>
      </c>
      <c r="G7760" s="194">
        <v>2.5932499999999998</v>
      </c>
      <c r="H7760" s="195">
        <v>4.1565700000000003</v>
      </c>
    </row>
    <row r="7761" spans="2:8" x14ac:dyDescent="0.25">
      <c r="B7761" s="191" t="s">
        <v>1439</v>
      </c>
      <c r="C7761" s="193">
        <v>9</v>
      </c>
      <c r="D7761" s="193">
        <v>3</v>
      </c>
      <c r="E7761" s="193">
        <v>17</v>
      </c>
      <c r="F7761" s="193">
        <v>4</v>
      </c>
      <c r="G7761" s="194">
        <v>2.51831</v>
      </c>
      <c r="H7761" s="195">
        <v>4.0032800000000002</v>
      </c>
    </row>
    <row r="7762" spans="2:8" x14ac:dyDescent="0.25">
      <c r="B7762" s="191" t="s">
        <v>596</v>
      </c>
      <c r="C7762" s="193">
        <v>9</v>
      </c>
      <c r="D7762" s="193">
        <v>1</v>
      </c>
      <c r="E7762" s="193">
        <v>15</v>
      </c>
      <c r="F7762" s="193">
        <v>2</v>
      </c>
      <c r="G7762" s="194">
        <v>3.4730799999999999</v>
      </c>
      <c r="H7762" s="195">
        <v>5.9904599999999997</v>
      </c>
    </row>
    <row r="7763" spans="2:8" x14ac:dyDescent="0.25">
      <c r="B7763" s="191" t="s">
        <v>596</v>
      </c>
      <c r="C7763" s="193">
        <v>9</v>
      </c>
      <c r="D7763" s="193">
        <v>1</v>
      </c>
      <c r="E7763" s="193">
        <v>16</v>
      </c>
      <c r="F7763" s="193">
        <v>2</v>
      </c>
      <c r="G7763" s="194">
        <v>3.5396200000000002</v>
      </c>
      <c r="H7763" s="195">
        <v>6.0696000000000003</v>
      </c>
    </row>
    <row r="7764" spans="2:8" x14ac:dyDescent="0.25">
      <c r="B7764" s="191" t="s">
        <v>596</v>
      </c>
      <c r="C7764" s="193">
        <v>9</v>
      </c>
      <c r="D7764" s="193">
        <v>1</v>
      </c>
      <c r="E7764" s="193">
        <v>17</v>
      </c>
      <c r="F7764" s="193">
        <v>2</v>
      </c>
      <c r="G7764" s="194">
        <v>3.5319199999999999</v>
      </c>
      <c r="H7764" s="195">
        <v>6.06168</v>
      </c>
    </row>
    <row r="7765" spans="2:8" x14ac:dyDescent="0.25">
      <c r="B7765" s="191" t="s">
        <v>596</v>
      </c>
      <c r="C7765" s="193">
        <v>9</v>
      </c>
      <c r="D7765" s="193">
        <v>2</v>
      </c>
      <c r="E7765" s="193">
        <v>15</v>
      </c>
      <c r="F7765" s="193">
        <v>3</v>
      </c>
      <c r="G7765" s="194">
        <v>3.29589</v>
      </c>
      <c r="H7765" s="195">
        <v>5.8712600000000004</v>
      </c>
    </row>
    <row r="7766" spans="2:8" x14ac:dyDescent="0.25">
      <c r="B7766" s="191" t="s">
        <v>596</v>
      </c>
      <c r="C7766" s="193">
        <v>9</v>
      </c>
      <c r="D7766" s="193">
        <v>2</v>
      </c>
      <c r="E7766" s="193">
        <v>16</v>
      </c>
      <c r="F7766" s="193">
        <v>3</v>
      </c>
      <c r="G7766" s="194">
        <v>3.0739899999999998</v>
      </c>
      <c r="H7766" s="195">
        <v>5.3813000000000004</v>
      </c>
    </row>
    <row r="7767" spans="2:8" x14ac:dyDescent="0.25">
      <c r="B7767" s="191" t="s">
        <v>596</v>
      </c>
      <c r="C7767" s="193">
        <v>9</v>
      </c>
      <c r="D7767" s="193">
        <v>2</v>
      </c>
      <c r="E7767" s="193">
        <v>17</v>
      </c>
      <c r="F7767" s="193">
        <v>3</v>
      </c>
      <c r="G7767" s="194">
        <v>2.8431899999999999</v>
      </c>
      <c r="H7767" s="195">
        <v>4.9203200000000002</v>
      </c>
    </row>
    <row r="7768" spans="2:8" x14ac:dyDescent="0.25">
      <c r="B7768" s="191" t="s">
        <v>596</v>
      </c>
      <c r="C7768" s="193">
        <v>9</v>
      </c>
      <c r="D7768" s="193">
        <v>3</v>
      </c>
      <c r="E7768" s="193">
        <v>15</v>
      </c>
      <c r="F7768" s="193">
        <v>4</v>
      </c>
      <c r="G7768" s="194">
        <v>2.5053200000000002</v>
      </c>
      <c r="H7768" s="195">
        <v>4.0523400000000001</v>
      </c>
    </row>
    <row r="7769" spans="2:8" x14ac:dyDescent="0.25">
      <c r="B7769" s="191" t="s">
        <v>596</v>
      </c>
      <c r="C7769" s="193">
        <v>9</v>
      </c>
      <c r="D7769" s="193">
        <v>3</v>
      </c>
      <c r="E7769" s="193">
        <v>16</v>
      </c>
      <c r="F7769" s="193">
        <v>4</v>
      </c>
      <c r="G7769" s="194">
        <v>2.5932499999999998</v>
      </c>
      <c r="H7769" s="195">
        <v>4.1565700000000003</v>
      </c>
    </row>
    <row r="7770" spans="2:8" x14ac:dyDescent="0.25">
      <c r="B7770" s="191" t="s">
        <v>596</v>
      </c>
      <c r="C7770" s="193">
        <v>9</v>
      </c>
      <c r="D7770" s="193">
        <v>3</v>
      </c>
      <c r="E7770" s="193">
        <v>17</v>
      </c>
      <c r="F7770" s="193">
        <v>4</v>
      </c>
      <c r="G7770" s="194">
        <v>2.51831</v>
      </c>
      <c r="H7770" s="195">
        <v>4.0032800000000002</v>
      </c>
    </row>
    <row r="7771" spans="2:8" x14ac:dyDescent="0.25">
      <c r="B7771" s="191" t="s">
        <v>1440</v>
      </c>
      <c r="C7771" s="193">
        <v>9</v>
      </c>
      <c r="D7771" s="193">
        <v>1</v>
      </c>
      <c r="E7771" s="193">
        <v>15</v>
      </c>
      <c r="F7771" s="193">
        <v>2</v>
      </c>
      <c r="G7771" s="194">
        <v>3.1273200000000001</v>
      </c>
      <c r="H7771" s="195">
        <v>5.3940799999999998</v>
      </c>
    </row>
    <row r="7772" spans="2:8" x14ac:dyDescent="0.25">
      <c r="B7772" s="191" t="s">
        <v>1440</v>
      </c>
      <c r="C7772" s="193">
        <v>9</v>
      </c>
      <c r="D7772" s="193">
        <v>1</v>
      </c>
      <c r="E7772" s="193">
        <v>16</v>
      </c>
      <c r="F7772" s="193">
        <v>2</v>
      </c>
      <c r="G7772" s="194">
        <v>3.18723</v>
      </c>
      <c r="H7772" s="195">
        <v>5.4653400000000003</v>
      </c>
    </row>
    <row r="7773" spans="2:8" x14ac:dyDescent="0.25">
      <c r="B7773" s="191" t="s">
        <v>1440</v>
      </c>
      <c r="C7773" s="193">
        <v>9</v>
      </c>
      <c r="D7773" s="193">
        <v>1</v>
      </c>
      <c r="E7773" s="193">
        <v>17</v>
      </c>
      <c r="F7773" s="193">
        <v>2</v>
      </c>
      <c r="G7773" s="194">
        <v>3.1802999999999999</v>
      </c>
      <c r="H7773" s="195">
        <v>5.4582100000000002</v>
      </c>
    </row>
    <row r="7774" spans="2:8" x14ac:dyDescent="0.25">
      <c r="B7774" s="191" t="s">
        <v>1440</v>
      </c>
      <c r="C7774" s="193">
        <v>9</v>
      </c>
      <c r="D7774" s="193">
        <v>2</v>
      </c>
      <c r="E7774" s="193">
        <v>15</v>
      </c>
      <c r="F7774" s="193">
        <v>3</v>
      </c>
      <c r="G7774" s="194">
        <v>2.9677699999999998</v>
      </c>
      <c r="H7774" s="195">
        <v>5.2867499999999996</v>
      </c>
    </row>
    <row r="7775" spans="2:8" x14ac:dyDescent="0.25">
      <c r="B7775" s="191" t="s">
        <v>1440</v>
      </c>
      <c r="C7775" s="193">
        <v>9</v>
      </c>
      <c r="D7775" s="193">
        <v>2</v>
      </c>
      <c r="E7775" s="193">
        <v>16</v>
      </c>
      <c r="F7775" s="193">
        <v>3</v>
      </c>
      <c r="G7775" s="194">
        <v>2.76796</v>
      </c>
      <c r="H7775" s="195">
        <v>4.8455599999999999</v>
      </c>
    </row>
    <row r="7776" spans="2:8" x14ac:dyDescent="0.25">
      <c r="B7776" s="191" t="s">
        <v>1440</v>
      </c>
      <c r="C7776" s="193">
        <v>9</v>
      </c>
      <c r="D7776" s="193">
        <v>2</v>
      </c>
      <c r="E7776" s="193">
        <v>17</v>
      </c>
      <c r="F7776" s="193">
        <v>3</v>
      </c>
      <c r="G7776" s="194">
        <v>2.56013</v>
      </c>
      <c r="H7776" s="195">
        <v>4.4304800000000002</v>
      </c>
    </row>
    <row r="7777" spans="2:8" x14ac:dyDescent="0.25">
      <c r="B7777" s="191" t="s">
        <v>1440</v>
      </c>
      <c r="C7777" s="193">
        <v>9</v>
      </c>
      <c r="D7777" s="193">
        <v>3</v>
      </c>
      <c r="E7777" s="193">
        <v>15</v>
      </c>
      <c r="F7777" s="193">
        <v>4</v>
      </c>
      <c r="G7777" s="194">
        <v>2.2559</v>
      </c>
      <c r="H7777" s="195">
        <v>3.6489099999999999</v>
      </c>
    </row>
    <row r="7778" spans="2:8" x14ac:dyDescent="0.25">
      <c r="B7778" s="191" t="s">
        <v>1440</v>
      </c>
      <c r="C7778" s="193">
        <v>9</v>
      </c>
      <c r="D7778" s="193">
        <v>3</v>
      </c>
      <c r="E7778" s="193">
        <v>16</v>
      </c>
      <c r="F7778" s="193">
        <v>4</v>
      </c>
      <c r="G7778" s="194">
        <v>2.33508</v>
      </c>
      <c r="H7778" s="195">
        <v>3.7427700000000002</v>
      </c>
    </row>
    <row r="7779" spans="2:8" x14ac:dyDescent="0.25">
      <c r="B7779" s="191" t="s">
        <v>1440</v>
      </c>
      <c r="C7779" s="193">
        <v>9</v>
      </c>
      <c r="D7779" s="193">
        <v>3</v>
      </c>
      <c r="E7779" s="193">
        <v>17</v>
      </c>
      <c r="F7779" s="193">
        <v>4</v>
      </c>
      <c r="G7779" s="194">
        <v>2.2675999999999998</v>
      </c>
      <c r="H7779" s="195">
        <v>3.6047400000000001</v>
      </c>
    </row>
    <row r="7780" spans="2:8" x14ac:dyDescent="0.25">
      <c r="B7780" s="191" t="s">
        <v>1441</v>
      </c>
      <c r="C7780" s="193">
        <v>9</v>
      </c>
      <c r="D7780" s="193">
        <v>1</v>
      </c>
      <c r="E7780" s="193">
        <v>15</v>
      </c>
      <c r="F7780" s="193">
        <v>2</v>
      </c>
      <c r="G7780" s="194">
        <v>3.73238</v>
      </c>
      <c r="H7780" s="195">
        <v>6.1533300000000004</v>
      </c>
    </row>
    <row r="7781" spans="2:8" x14ac:dyDescent="0.25">
      <c r="B7781" s="191" t="s">
        <v>1441</v>
      </c>
      <c r="C7781" s="193">
        <v>9</v>
      </c>
      <c r="D7781" s="193">
        <v>1</v>
      </c>
      <c r="E7781" s="193">
        <v>16</v>
      </c>
      <c r="F7781" s="193">
        <v>2</v>
      </c>
      <c r="G7781" s="194">
        <v>3.8635199999999998</v>
      </c>
      <c r="H7781" s="195">
        <v>6.3696599999999997</v>
      </c>
    </row>
    <row r="7782" spans="2:8" x14ac:dyDescent="0.25">
      <c r="B7782" s="191" t="s">
        <v>1441</v>
      </c>
      <c r="C7782" s="193">
        <v>9</v>
      </c>
      <c r="D7782" s="193">
        <v>1</v>
      </c>
      <c r="E7782" s="193">
        <v>17</v>
      </c>
      <c r="F7782" s="193">
        <v>2</v>
      </c>
      <c r="G7782" s="194">
        <v>3.8861400000000001</v>
      </c>
      <c r="H7782" s="195">
        <v>6.4470099999999997</v>
      </c>
    </row>
    <row r="7783" spans="2:8" x14ac:dyDescent="0.25">
      <c r="B7783" s="191" t="s">
        <v>1441</v>
      </c>
      <c r="C7783" s="193">
        <v>9</v>
      </c>
      <c r="D7783" s="193">
        <v>2</v>
      </c>
      <c r="E7783" s="193">
        <v>15</v>
      </c>
      <c r="F7783" s="193">
        <v>3</v>
      </c>
      <c r="G7783" s="194">
        <v>3.25007</v>
      </c>
      <c r="H7783" s="195">
        <v>5.53986</v>
      </c>
    </row>
    <row r="7784" spans="2:8" x14ac:dyDescent="0.25">
      <c r="B7784" s="191" t="s">
        <v>1441</v>
      </c>
      <c r="C7784" s="193">
        <v>9</v>
      </c>
      <c r="D7784" s="193">
        <v>2</v>
      </c>
      <c r="E7784" s="193">
        <v>16</v>
      </c>
      <c r="F7784" s="193">
        <v>3</v>
      </c>
      <c r="G7784" s="194">
        <v>3.0561699999999998</v>
      </c>
      <c r="H7784" s="195">
        <v>5.1470000000000002</v>
      </c>
    </row>
    <row r="7785" spans="2:8" x14ac:dyDescent="0.25">
      <c r="B7785" s="191" t="s">
        <v>1441</v>
      </c>
      <c r="C7785" s="193">
        <v>9</v>
      </c>
      <c r="D7785" s="193">
        <v>2</v>
      </c>
      <c r="E7785" s="193">
        <v>17</v>
      </c>
      <c r="F7785" s="193">
        <v>3</v>
      </c>
      <c r="G7785" s="194">
        <v>2.82389</v>
      </c>
      <c r="H7785" s="195">
        <v>4.7268100000000004</v>
      </c>
    </row>
    <row r="7786" spans="2:8" x14ac:dyDescent="0.25">
      <c r="B7786" s="191" t="s">
        <v>1441</v>
      </c>
      <c r="C7786" s="193">
        <v>9</v>
      </c>
      <c r="D7786" s="193">
        <v>3</v>
      </c>
      <c r="E7786" s="193">
        <v>15</v>
      </c>
      <c r="F7786" s="193">
        <v>4</v>
      </c>
      <c r="G7786" s="194">
        <v>2.4454199999999999</v>
      </c>
      <c r="H7786" s="195">
        <v>4.0704099999999999</v>
      </c>
    </row>
    <row r="7787" spans="2:8" x14ac:dyDescent="0.25">
      <c r="B7787" s="191" t="s">
        <v>1441</v>
      </c>
      <c r="C7787" s="193">
        <v>9</v>
      </c>
      <c r="D7787" s="193">
        <v>3</v>
      </c>
      <c r="E7787" s="193">
        <v>16</v>
      </c>
      <c r="F7787" s="193">
        <v>4</v>
      </c>
      <c r="G7787" s="194">
        <v>2.5992099999999998</v>
      </c>
      <c r="H7787" s="195">
        <v>4.2800200000000004</v>
      </c>
    </row>
    <row r="7788" spans="2:8" x14ac:dyDescent="0.25">
      <c r="B7788" s="191" t="s">
        <v>1441</v>
      </c>
      <c r="C7788" s="193">
        <v>9</v>
      </c>
      <c r="D7788" s="193">
        <v>3</v>
      </c>
      <c r="E7788" s="193">
        <v>17</v>
      </c>
      <c r="F7788" s="193">
        <v>4</v>
      </c>
      <c r="G7788" s="194">
        <v>2.5411299999999999</v>
      </c>
      <c r="H7788" s="195">
        <v>4.1807600000000003</v>
      </c>
    </row>
    <row r="7789" spans="2:8" x14ac:dyDescent="0.25">
      <c r="B7789" s="191" t="s">
        <v>597</v>
      </c>
      <c r="C7789" s="193">
        <v>9</v>
      </c>
      <c r="D7789" s="193">
        <v>1</v>
      </c>
      <c r="E7789" s="193">
        <v>15</v>
      </c>
      <c r="F7789" s="193">
        <v>2</v>
      </c>
      <c r="G7789" s="194">
        <v>3.73238</v>
      </c>
      <c r="H7789" s="195">
        <v>6.1533300000000004</v>
      </c>
    </row>
    <row r="7790" spans="2:8" x14ac:dyDescent="0.25">
      <c r="B7790" s="191" t="s">
        <v>597</v>
      </c>
      <c r="C7790" s="193">
        <v>9</v>
      </c>
      <c r="D7790" s="193">
        <v>1</v>
      </c>
      <c r="E7790" s="193">
        <v>16</v>
      </c>
      <c r="F7790" s="193">
        <v>2</v>
      </c>
      <c r="G7790" s="194">
        <v>3.8635199999999998</v>
      </c>
      <c r="H7790" s="195">
        <v>6.3696599999999997</v>
      </c>
    </row>
    <row r="7791" spans="2:8" x14ac:dyDescent="0.25">
      <c r="B7791" s="191" t="s">
        <v>597</v>
      </c>
      <c r="C7791" s="193">
        <v>9</v>
      </c>
      <c r="D7791" s="193">
        <v>1</v>
      </c>
      <c r="E7791" s="193">
        <v>17</v>
      </c>
      <c r="F7791" s="193">
        <v>2</v>
      </c>
      <c r="G7791" s="194">
        <v>3.8861400000000001</v>
      </c>
      <c r="H7791" s="195">
        <v>6.4470099999999997</v>
      </c>
    </row>
    <row r="7792" spans="2:8" x14ac:dyDescent="0.25">
      <c r="B7792" s="191" t="s">
        <v>597</v>
      </c>
      <c r="C7792" s="193">
        <v>9</v>
      </c>
      <c r="D7792" s="193">
        <v>2</v>
      </c>
      <c r="E7792" s="193">
        <v>15</v>
      </c>
      <c r="F7792" s="193">
        <v>3</v>
      </c>
      <c r="G7792" s="194">
        <v>3.25007</v>
      </c>
      <c r="H7792" s="195">
        <v>5.53986</v>
      </c>
    </row>
    <row r="7793" spans="2:8" x14ac:dyDescent="0.25">
      <c r="B7793" s="191" t="s">
        <v>597</v>
      </c>
      <c r="C7793" s="193">
        <v>9</v>
      </c>
      <c r="D7793" s="193">
        <v>2</v>
      </c>
      <c r="E7793" s="193">
        <v>16</v>
      </c>
      <c r="F7793" s="193">
        <v>3</v>
      </c>
      <c r="G7793" s="194">
        <v>3.0561699999999998</v>
      </c>
      <c r="H7793" s="195">
        <v>5.1470000000000002</v>
      </c>
    </row>
    <row r="7794" spans="2:8" x14ac:dyDescent="0.25">
      <c r="B7794" s="191" t="s">
        <v>597</v>
      </c>
      <c r="C7794" s="193">
        <v>9</v>
      </c>
      <c r="D7794" s="193">
        <v>2</v>
      </c>
      <c r="E7794" s="193">
        <v>17</v>
      </c>
      <c r="F7794" s="193">
        <v>3</v>
      </c>
      <c r="G7794" s="194">
        <v>2.82389</v>
      </c>
      <c r="H7794" s="195">
        <v>4.7268100000000004</v>
      </c>
    </row>
    <row r="7795" spans="2:8" x14ac:dyDescent="0.25">
      <c r="B7795" s="191" t="s">
        <v>597</v>
      </c>
      <c r="C7795" s="193">
        <v>9</v>
      </c>
      <c r="D7795" s="193">
        <v>3</v>
      </c>
      <c r="E7795" s="193">
        <v>15</v>
      </c>
      <c r="F7795" s="193">
        <v>4</v>
      </c>
      <c r="G7795" s="194">
        <v>2.4454199999999999</v>
      </c>
      <c r="H7795" s="195">
        <v>4.0704099999999999</v>
      </c>
    </row>
    <row r="7796" spans="2:8" x14ac:dyDescent="0.25">
      <c r="B7796" s="191" t="s">
        <v>597</v>
      </c>
      <c r="C7796" s="193">
        <v>9</v>
      </c>
      <c r="D7796" s="193">
        <v>3</v>
      </c>
      <c r="E7796" s="193">
        <v>16</v>
      </c>
      <c r="F7796" s="193">
        <v>4</v>
      </c>
      <c r="G7796" s="194">
        <v>2.5992099999999998</v>
      </c>
      <c r="H7796" s="195">
        <v>4.2800200000000004</v>
      </c>
    </row>
    <row r="7797" spans="2:8" x14ac:dyDescent="0.25">
      <c r="B7797" s="191" t="s">
        <v>597</v>
      </c>
      <c r="C7797" s="193">
        <v>9</v>
      </c>
      <c r="D7797" s="193">
        <v>3</v>
      </c>
      <c r="E7797" s="193">
        <v>17</v>
      </c>
      <c r="F7797" s="193">
        <v>4</v>
      </c>
      <c r="G7797" s="194">
        <v>2.5411299999999999</v>
      </c>
      <c r="H7797" s="195">
        <v>4.1807600000000003</v>
      </c>
    </row>
    <row r="7798" spans="2:8" x14ac:dyDescent="0.25">
      <c r="B7798" s="191" t="s">
        <v>1442</v>
      </c>
      <c r="C7798" s="193">
        <v>9</v>
      </c>
      <c r="D7798" s="193">
        <v>1</v>
      </c>
      <c r="E7798" s="193">
        <v>15</v>
      </c>
      <c r="F7798" s="193">
        <v>2</v>
      </c>
      <c r="G7798" s="194">
        <v>3.25678</v>
      </c>
      <c r="H7798" s="195">
        <v>5.3692399999999996</v>
      </c>
    </row>
    <row r="7799" spans="2:8" x14ac:dyDescent="0.25">
      <c r="B7799" s="191" t="s">
        <v>1442</v>
      </c>
      <c r="C7799" s="193">
        <v>9</v>
      </c>
      <c r="D7799" s="193">
        <v>1</v>
      </c>
      <c r="E7799" s="193">
        <v>16</v>
      </c>
      <c r="F7799" s="193">
        <v>2</v>
      </c>
      <c r="G7799" s="194">
        <v>3.37121</v>
      </c>
      <c r="H7799" s="195">
        <v>5.5579999999999998</v>
      </c>
    </row>
    <row r="7800" spans="2:8" x14ac:dyDescent="0.25">
      <c r="B7800" s="191" t="s">
        <v>1442</v>
      </c>
      <c r="C7800" s="193">
        <v>9</v>
      </c>
      <c r="D7800" s="193">
        <v>1</v>
      </c>
      <c r="E7800" s="193">
        <v>17</v>
      </c>
      <c r="F7800" s="193">
        <v>2</v>
      </c>
      <c r="G7800" s="194">
        <v>3.3909500000000001</v>
      </c>
      <c r="H7800" s="195">
        <v>5.6254999999999997</v>
      </c>
    </row>
    <row r="7801" spans="2:8" x14ac:dyDescent="0.25">
      <c r="B7801" s="191" t="s">
        <v>1442</v>
      </c>
      <c r="C7801" s="193">
        <v>9</v>
      </c>
      <c r="D7801" s="193">
        <v>2</v>
      </c>
      <c r="E7801" s="193">
        <v>15</v>
      </c>
      <c r="F7801" s="193">
        <v>3</v>
      </c>
      <c r="G7801" s="194">
        <v>2.8359299999999998</v>
      </c>
      <c r="H7801" s="195">
        <v>4.8339499999999997</v>
      </c>
    </row>
    <row r="7802" spans="2:8" x14ac:dyDescent="0.25">
      <c r="B7802" s="191" t="s">
        <v>1442</v>
      </c>
      <c r="C7802" s="193">
        <v>9</v>
      </c>
      <c r="D7802" s="193">
        <v>2</v>
      </c>
      <c r="E7802" s="193">
        <v>16</v>
      </c>
      <c r="F7802" s="193">
        <v>3</v>
      </c>
      <c r="G7802" s="194">
        <v>2.6667399999999999</v>
      </c>
      <c r="H7802" s="195">
        <v>4.4911399999999997</v>
      </c>
    </row>
    <row r="7803" spans="2:8" x14ac:dyDescent="0.25">
      <c r="B7803" s="191" t="s">
        <v>1442</v>
      </c>
      <c r="C7803" s="193">
        <v>9</v>
      </c>
      <c r="D7803" s="193">
        <v>2</v>
      </c>
      <c r="E7803" s="193">
        <v>17</v>
      </c>
      <c r="F7803" s="193">
        <v>3</v>
      </c>
      <c r="G7803" s="194">
        <v>2.4640499999999999</v>
      </c>
      <c r="H7803" s="195">
        <v>4.1245000000000003</v>
      </c>
    </row>
    <row r="7804" spans="2:8" x14ac:dyDescent="0.25">
      <c r="B7804" s="191" t="s">
        <v>1442</v>
      </c>
      <c r="C7804" s="193">
        <v>9</v>
      </c>
      <c r="D7804" s="193">
        <v>3</v>
      </c>
      <c r="E7804" s="193">
        <v>15</v>
      </c>
      <c r="F7804" s="193">
        <v>4</v>
      </c>
      <c r="G7804" s="194">
        <v>2.1338200000000001</v>
      </c>
      <c r="H7804" s="195">
        <v>3.5517400000000001</v>
      </c>
    </row>
    <row r="7805" spans="2:8" x14ac:dyDescent="0.25">
      <c r="B7805" s="191" t="s">
        <v>1442</v>
      </c>
      <c r="C7805" s="193">
        <v>9</v>
      </c>
      <c r="D7805" s="193">
        <v>3</v>
      </c>
      <c r="E7805" s="193">
        <v>16</v>
      </c>
      <c r="F7805" s="193">
        <v>4</v>
      </c>
      <c r="G7805" s="194">
        <v>2.2679999999999998</v>
      </c>
      <c r="H7805" s="195">
        <v>3.7346400000000002</v>
      </c>
    </row>
    <row r="7806" spans="2:8" x14ac:dyDescent="0.25">
      <c r="B7806" s="191" t="s">
        <v>1442</v>
      </c>
      <c r="C7806" s="193">
        <v>9</v>
      </c>
      <c r="D7806" s="193">
        <v>3</v>
      </c>
      <c r="E7806" s="193">
        <v>17</v>
      </c>
      <c r="F7806" s="193">
        <v>4</v>
      </c>
      <c r="G7806" s="194">
        <v>2.21733</v>
      </c>
      <c r="H7806" s="195">
        <v>3.6480199999999998</v>
      </c>
    </row>
    <row r="7807" spans="2:8" x14ac:dyDescent="0.25">
      <c r="B7807" s="191" t="s">
        <v>1443</v>
      </c>
      <c r="C7807" s="193">
        <v>9</v>
      </c>
      <c r="D7807" s="193">
        <v>1</v>
      </c>
      <c r="E7807" s="193">
        <v>15</v>
      </c>
      <c r="F7807" s="193">
        <v>2</v>
      </c>
      <c r="G7807" s="194">
        <v>3.1251600000000002</v>
      </c>
      <c r="H7807" s="195">
        <v>5.2152700000000003</v>
      </c>
    </row>
    <row r="7808" spans="2:8" x14ac:dyDescent="0.25">
      <c r="B7808" s="191" t="s">
        <v>1443</v>
      </c>
      <c r="C7808" s="193">
        <v>9</v>
      </c>
      <c r="D7808" s="193">
        <v>1</v>
      </c>
      <c r="E7808" s="193">
        <v>16</v>
      </c>
      <c r="F7808" s="193">
        <v>2</v>
      </c>
      <c r="G7808" s="194">
        <v>3.2302900000000001</v>
      </c>
      <c r="H7808" s="195">
        <v>5.3859500000000002</v>
      </c>
    </row>
    <row r="7809" spans="2:8" x14ac:dyDescent="0.25">
      <c r="B7809" s="191" t="s">
        <v>1443</v>
      </c>
      <c r="C7809" s="193">
        <v>9</v>
      </c>
      <c r="D7809" s="193">
        <v>1</v>
      </c>
      <c r="E7809" s="193">
        <v>17</v>
      </c>
      <c r="F7809" s="193">
        <v>2</v>
      </c>
      <c r="G7809" s="194">
        <v>3.2406999999999999</v>
      </c>
      <c r="H7809" s="195">
        <v>5.43466</v>
      </c>
    </row>
    <row r="7810" spans="2:8" x14ac:dyDescent="0.25">
      <c r="B7810" s="191" t="s">
        <v>1443</v>
      </c>
      <c r="C7810" s="193">
        <v>9</v>
      </c>
      <c r="D7810" s="193">
        <v>2</v>
      </c>
      <c r="E7810" s="193">
        <v>15</v>
      </c>
      <c r="F7810" s="193">
        <v>3</v>
      </c>
      <c r="G7810" s="194">
        <v>2.7092900000000002</v>
      </c>
      <c r="H7810" s="195">
        <v>4.6647800000000004</v>
      </c>
    </row>
    <row r="7811" spans="2:8" x14ac:dyDescent="0.25">
      <c r="B7811" s="191" t="s">
        <v>1443</v>
      </c>
      <c r="C7811" s="193">
        <v>9</v>
      </c>
      <c r="D7811" s="193">
        <v>2</v>
      </c>
      <c r="E7811" s="193">
        <v>16</v>
      </c>
      <c r="F7811" s="193">
        <v>3</v>
      </c>
      <c r="G7811" s="194">
        <v>2.5590000000000002</v>
      </c>
      <c r="H7811" s="195">
        <v>4.3436000000000003</v>
      </c>
    </row>
    <row r="7812" spans="2:8" x14ac:dyDescent="0.25">
      <c r="B7812" s="191" t="s">
        <v>1443</v>
      </c>
      <c r="C7812" s="193">
        <v>9</v>
      </c>
      <c r="D7812" s="193">
        <v>2</v>
      </c>
      <c r="E7812" s="193">
        <v>17</v>
      </c>
      <c r="F7812" s="193">
        <v>3</v>
      </c>
      <c r="G7812" s="194">
        <v>2.3665799999999999</v>
      </c>
      <c r="H7812" s="195">
        <v>3.99438</v>
      </c>
    </row>
    <row r="7813" spans="2:8" x14ac:dyDescent="0.25">
      <c r="B7813" s="191" t="s">
        <v>1443</v>
      </c>
      <c r="C7813" s="193">
        <v>9</v>
      </c>
      <c r="D7813" s="193">
        <v>3</v>
      </c>
      <c r="E7813" s="193">
        <v>15</v>
      </c>
      <c r="F7813" s="193">
        <v>4</v>
      </c>
      <c r="G7813" s="194">
        <v>2.0487199999999999</v>
      </c>
      <c r="H7813" s="195">
        <v>3.4352100000000001</v>
      </c>
    </row>
    <row r="7814" spans="2:8" x14ac:dyDescent="0.25">
      <c r="B7814" s="191" t="s">
        <v>1443</v>
      </c>
      <c r="C7814" s="193">
        <v>9</v>
      </c>
      <c r="D7814" s="193">
        <v>3</v>
      </c>
      <c r="E7814" s="193">
        <v>16</v>
      </c>
      <c r="F7814" s="193">
        <v>4</v>
      </c>
      <c r="G7814" s="194">
        <v>2.18188</v>
      </c>
      <c r="H7814" s="195">
        <v>3.61666</v>
      </c>
    </row>
    <row r="7815" spans="2:8" x14ac:dyDescent="0.25">
      <c r="B7815" s="191" t="s">
        <v>1443</v>
      </c>
      <c r="C7815" s="193">
        <v>9</v>
      </c>
      <c r="D7815" s="193">
        <v>3</v>
      </c>
      <c r="E7815" s="193">
        <v>17</v>
      </c>
      <c r="F7815" s="193">
        <v>4</v>
      </c>
      <c r="G7815" s="194">
        <v>2.1341700000000001</v>
      </c>
      <c r="H7815" s="195">
        <v>3.5347900000000001</v>
      </c>
    </row>
    <row r="7816" spans="2:8" x14ac:dyDescent="0.25">
      <c r="B7816" s="191" t="s">
        <v>598</v>
      </c>
      <c r="C7816" s="193">
        <v>9</v>
      </c>
      <c r="D7816" s="193">
        <v>1</v>
      </c>
      <c r="E7816" s="193">
        <v>15</v>
      </c>
      <c r="F7816" s="193">
        <v>2</v>
      </c>
      <c r="G7816" s="194">
        <v>3.1251600000000002</v>
      </c>
      <c r="H7816" s="195">
        <v>5.2152700000000003</v>
      </c>
    </row>
    <row r="7817" spans="2:8" x14ac:dyDescent="0.25">
      <c r="B7817" s="191" t="s">
        <v>598</v>
      </c>
      <c r="C7817" s="193">
        <v>9</v>
      </c>
      <c r="D7817" s="193">
        <v>1</v>
      </c>
      <c r="E7817" s="193">
        <v>16</v>
      </c>
      <c r="F7817" s="193">
        <v>2</v>
      </c>
      <c r="G7817" s="194">
        <v>3.2302900000000001</v>
      </c>
      <c r="H7817" s="195">
        <v>5.3859500000000002</v>
      </c>
    </row>
    <row r="7818" spans="2:8" x14ac:dyDescent="0.25">
      <c r="B7818" s="191" t="s">
        <v>598</v>
      </c>
      <c r="C7818" s="193">
        <v>9</v>
      </c>
      <c r="D7818" s="193">
        <v>1</v>
      </c>
      <c r="E7818" s="193">
        <v>17</v>
      </c>
      <c r="F7818" s="193">
        <v>2</v>
      </c>
      <c r="G7818" s="194">
        <v>3.2406999999999999</v>
      </c>
      <c r="H7818" s="195">
        <v>5.43466</v>
      </c>
    </row>
    <row r="7819" spans="2:8" x14ac:dyDescent="0.25">
      <c r="B7819" s="191" t="s">
        <v>598</v>
      </c>
      <c r="C7819" s="193">
        <v>9</v>
      </c>
      <c r="D7819" s="193">
        <v>2</v>
      </c>
      <c r="E7819" s="193">
        <v>15</v>
      </c>
      <c r="F7819" s="193">
        <v>3</v>
      </c>
      <c r="G7819" s="194">
        <v>2.7092900000000002</v>
      </c>
      <c r="H7819" s="195">
        <v>4.6647800000000004</v>
      </c>
    </row>
    <row r="7820" spans="2:8" x14ac:dyDescent="0.25">
      <c r="B7820" s="191" t="s">
        <v>598</v>
      </c>
      <c r="C7820" s="193">
        <v>9</v>
      </c>
      <c r="D7820" s="193">
        <v>2</v>
      </c>
      <c r="E7820" s="193">
        <v>16</v>
      </c>
      <c r="F7820" s="193">
        <v>3</v>
      </c>
      <c r="G7820" s="194">
        <v>2.5590000000000002</v>
      </c>
      <c r="H7820" s="195">
        <v>4.3436000000000003</v>
      </c>
    </row>
    <row r="7821" spans="2:8" x14ac:dyDescent="0.25">
      <c r="B7821" s="191" t="s">
        <v>598</v>
      </c>
      <c r="C7821" s="193">
        <v>9</v>
      </c>
      <c r="D7821" s="193">
        <v>2</v>
      </c>
      <c r="E7821" s="193">
        <v>17</v>
      </c>
      <c r="F7821" s="193">
        <v>3</v>
      </c>
      <c r="G7821" s="194">
        <v>2.3665799999999999</v>
      </c>
      <c r="H7821" s="195">
        <v>3.99438</v>
      </c>
    </row>
    <row r="7822" spans="2:8" x14ac:dyDescent="0.25">
      <c r="B7822" s="191" t="s">
        <v>598</v>
      </c>
      <c r="C7822" s="193">
        <v>9</v>
      </c>
      <c r="D7822" s="193">
        <v>3</v>
      </c>
      <c r="E7822" s="193">
        <v>15</v>
      </c>
      <c r="F7822" s="193">
        <v>4</v>
      </c>
      <c r="G7822" s="194">
        <v>2.0487199999999999</v>
      </c>
      <c r="H7822" s="195">
        <v>3.4352100000000001</v>
      </c>
    </row>
    <row r="7823" spans="2:8" x14ac:dyDescent="0.25">
      <c r="B7823" s="191" t="s">
        <v>598</v>
      </c>
      <c r="C7823" s="193">
        <v>9</v>
      </c>
      <c r="D7823" s="193">
        <v>3</v>
      </c>
      <c r="E7823" s="193">
        <v>16</v>
      </c>
      <c r="F7823" s="193">
        <v>4</v>
      </c>
      <c r="G7823" s="194">
        <v>2.18188</v>
      </c>
      <c r="H7823" s="195">
        <v>3.61666</v>
      </c>
    </row>
    <row r="7824" spans="2:8" x14ac:dyDescent="0.25">
      <c r="B7824" s="191" t="s">
        <v>598</v>
      </c>
      <c r="C7824" s="193">
        <v>9</v>
      </c>
      <c r="D7824" s="193">
        <v>3</v>
      </c>
      <c r="E7824" s="193">
        <v>17</v>
      </c>
      <c r="F7824" s="193">
        <v>4</v>
      </c>
      <c r="G7824" s="194">
        <v>2.1341700000000001</v>
      </c>
      <c r="H7824" s="195">
        <v>3.5347900000000001</v>
      </c>
    </row>
    <row r="7825" spans="2:8" x14ac:dyDescent="0.25">
      <c r="B7825" s="191" t="s">
        <v>1444</v>
      </c>
      <c r="C7825" s="193">
        <v>9</v>
      </c>
      <c r="D7825" s="193">
        <v>1</v>
      </c>
      <c r="E7825" s="193">
        <v>15</v>
      </c>
      <c r="F7825" s="193">
        <v>2</v>
      </c>
      <c r="G7825" s="194">
        <v>2.83216</v>
      </c>
      <c r="H7825" s="195">
        <v>4.7263200000000003</v>
      </c>
    </row>
    <row r="7826" spans="2:8" x14ac:dyDescent="0.25">
      <c r="B7826" s="191" t="s">
        <v>1444</v>
      </c>
      <c r="C7826" s="193">
        <v>9</v>
      </c>
      <c r="D7826" s="193">
        <v>1</v>
      </c>
      <c r="E7826" s="193">
        <v>16</v>
      </c>
      <c r="F7826" s="193">
        <v>2</v>
      </c>
      <c r="G7826" s="194">
        <v>2.9274300000000002</v>
      </c>
      <c r="H7826" s="195">
        <v>4.8810000000000002</v>
      </c>
    </row>
    <row r="7827" spans="2:8" x14ac:dyDescent="0.25">
      <c r="B7827" s="191" t="s">
        <v>1444</v>
      </c>
      <c r="C7827" s="193">
        <v>9</v>
      </c>
      <c r="D7827" s="193">
        <v>1</v>
      </c>
      <c r="E7827" s="193">
        <v>17</v>
      </c>
      <c r="F7827" s="193">
        <v>2</v>
      </c>
      <c r="G7827" s="194">
        <v>2.9368699999999999</v>
      </c>
      <c r="H7827" s="195">
        <v>4.9251300000000002</v>
      </c>
    </row>
    <row r="7828" spans="2:8" x14ac:dyDescent="0.25">
      <c r="B7828" s="191" t="s">
        <v>1444</v>
      </c>
      <c r="C7828" s="193">
        <v>9</v>
      </c>
      <c r="D7828" s="193">
        <v>2</v>
      </c>
      <c r="E7828" s="193">
        <v>15</v>
      </c>
      <c r="F7828" s="193">
        <v>3</v>
      </c>
      <c r="G7828" s="194">
        <v>2.4552800000000001</v>
      </c>
      <c r="H7828" s="195">
        <v>4.2274399999999996</v>
      </c>
    </row>
    <row r="7829" spans="2:8" x14ac:dyDescent="0.25">
      <c r="B7829" s="191" t="s">
        <v>1444</v>
      </c>
      <c r="C7829" s="193">
        <v>9</v>
      </c>
      <c r="D7829" s="193">
        <v>2</v>
      </c>
      <c r="E7829" s="193">
        <v>16</v>
      </c>
      <c r="F7829" s="193">
        <v>3</v>
      </c>
      <c r="G7829" s="194">
        <v>2.31908</v>
      </c>
      <c r="H7829" s="195">
        <v>3.9363700000000001</v>
      </c>
    </row>
    <row r="7830" spans="2:8" x14ac:dyDescent="0.25">
      <c r="B7830" s="191" t="s">
        <v>1444</v>
      </c>
      <c r="C7830" s="193">
        <v>9</v>
      </c>
      <c r="D7830" s="193">
        <v>2</v>
      </c>
      <c r="E7830" s="193">
        <v>17</v>
      </c>
      <c r="F7830" s="193">
        <v>3</v>
      </c>
      <c r="G7830" s="194">
        <v>2.1446999999999998</v>
      </c>
      <c r="H7830" s="195">
        <v>3.6198800000000002</v>
      </c>
    </row>
    <row r="7831" spans="2:8" x14ac:dyDescent="0.25">
      <c r="B7831" s="191" t="s">
        <v>1444</v>
      </c>
      <c r="C7831" s="193">
        <v>9</v>
      </c>
      <c r="D7831" s="193">
        <v>3</v>
      </c>
      <c r="E7831" s="193">
        <v>15</v>
      </c>
      <c r="F7831" s="193">
        <v>4</v>
      </c>
      <c r="G7831" s="194">
        <v>1.8566400000000001</v>
      </c>
      <c r="H7831" s="195">
        <v>3.1131500000000001</v>
      </c>
    </row>
    <row r="7832" spans="2:8" x14ac:dyDescent="0.25">
      <c r="B7832" s="191" t="s">
        <v>1444</v>
      </c>
      <c r="C7832" s="193">
        <v>9</v>
      </c>
      <c r="D7832" s="193">
        <v>3</v>
      </c>
      <c r="E7832" s="193">
        <v>16</v>
      </c>
      <c r="F7832" s="193">
        <v>4</v>
      </c>
      <c r="G7832" s="194">
        <v>1.97732</v>
      </c>
      <c r="H7832" s="195">
        <v>3.2775799999999999</v>
      </c>
    </row>
    <row r="7833" spans="2:8" x14ac:dyDescent="0.25">
      <c r="B7833" s="191" t="s">
        <v>1444</v>
      </c>
      <c r="C7833" s="193">
        <v>9</v>
      </c>
      <c r="D7833" s="193">
        <v>3</v>
      </c>
      <c r="E7833" s="193">
        <v>17</v>
      </c>
      <c r="F7833" s="193">
        <v>4</v>
      </c>
      <c r="G7833" s="194">
        <v>1.93408</v>
      </c>
      <c r="H7833" s="195">
        <v>3.2033800000000001</v>
      </c>
    </row>
    <row r="7834" spans="2:8" x14ac:dyDescent="0.25">
      <c r="B7834" s="191" t="s">
        <v>1445</v>
      </c>
      <c r="C7834" s="193">
        <v>9</v>
      </c>
      <c r="D7834" s="193">
        <v>1</v>
      </c>
      <c r="E7834" s="193">
        <v>15</v>
      </c>
      <c r="F7834" s="193">
        <v>2</v>
      </c>
      <c r="G7834" s="194">
        <v>3.3028499999999998</v>
      </c>
      <c r="H7834" s="195">
        <v>5.4354699999999996</v>
      </c>
    </row>
    <row r="7835" spans="2:8" x14ac:dyDescent="0.25">
      <c r="B7835" s="191" t="s">
        <v>1445</v>
      </c>
      <c r="C7835" s="193">
        <v>9</v>
      </c>
      <c r="D7835" s="193">
        <v>1</v>
      </c>
      <c r="E7835" s="193">
        <v>16</v>
      </c>
      <c r="F7835" s="193">
        <v>2</v>
      </c>
      <c r="G7835" s="194">
        <v>3.3854799999999998</v>
      </c>
      <c r="H7835" s="195">
        <v>5.7008400000000004</v>
      </c>
    </row>
    <row r="7836" spans="2:8" x14ac:dyDescent="0.25">
      <c r="B7836" s="191" t="s">
        <v>1445</v>
      </c>
      <c r="C7836" s="193">
        <v>9</v>
      </c>
      <c r="D7836" s="193">
        <v>1</v>
      </c>
      <c r="E7836" s="193">
        <v>17</v>
      </c>
      <c r="F7836" s="193">
        <v>2</v>
      </c>
      <c r="G7836" s="194">
        <v>3.3846599999999998</v>
      </c>
      <c r="H7836" s="195">
        <v>5.7168599999999996</v>
      </c>
    </row>
    <row r="7837" spans="2:8" x14ac:dyDescent="0.25">
      <c r="B7837" s="191" t="s">
        <v>1445</v>
      </c>
      <c r="C7837" s="193">
        <v>9</v>
      </c>
      <c r="D7837" s="193">
        <v>2</v>
      </c>
      <c r="E7837" s="193">
        <v>15</v>
      </c>
      <c r="F7837" s="193">
        <v>3</v>
      </c>
      <c r="G7837" s="194">
        <v>2.8650699999999998</v>
      </c>
      <c r="H7837" s="195">
        <v>4.6700400000000002</v>
      </c>
    </row>
    <row r="7838" spans="2:8" x14ac:dyDescent="0.25">
      <c r="B7838" s="191" t="s">
        <v>1445</v>
      </c>
      <c r="C7838" s="193">
        <v>9</v>
      </c>
      <c r="D7838" s="193">
        <v>2</v>
      </c>
      <c r="E7838" s="193">
        <v>16</v>
      </c>
      <c r="F7838" s="193">
        <v>3</v>
      </c>
      <c r="G7838" s="194">
        <v>2.7122299999999999</v>
      </c>
      <c r="H7838" s="195">
        <v>4.3505900000000004</v>
      </c>
    </row>
    <row r="7839" spans="2:8" x14ac:dyDescent="0.25">
      <c r="B7839" s="191" t="s">
        <v>1445</v>
      </c>
      <c r="C7839" s="193">
        <v>9</v>
      </c>
      <c r="D7839" s="193">
        <v>2</v>
      </c>
      <c r="E7839" s="193">
        <v>17</v>
      </c>
      <c r="F7839" s="193">
        <v>3</v>
      </c>
      <c r="G7839" s="194">
        <v>2.5221200000000001</v>
      </c>
      <c r="H7839" s="195">
        <v>3.9948800000000002</v>
      </c>
    </row>
    <row r="7840" spans="2:8" x14ac:dyDescent="0.25">
      <c r="B7840" s="191" t="s">
        <v>1445</v>
      </c>
      <c r="C7840" s="193">
        <v>9</v>
      </c>
      <c r="D7840" s="193">
        <v>3</v>
      </c>
      <c r="E7840" s="193">
        <v>15</v>
      </c>
      <c r="F7840" s="193">
        <v>4</v>
      </c>
      <c r="G7840" s="194">
        <v>2.08447</v>
      </c>
      <c r="H7840" s="195">
        <v>3.4432200000000002</v>
      </c>
    </row>
    <row r="7841" spans="2:8" x14ac:dyDescent="0.25">
      <c r="B7841" s="191" t="s">
        <v>1445</v>
      </c>
      <c r="C7841" s="193">
        <v>9</v>
      </c>
      <c r="D7841" s="193">
        <v>3</v>
      </c>
      <c r="E7841" s="193">
        <v>16</v>
      </c>
      <c r="F7841" s="193">
        <v>4</v>
      </c>
      <c r="G7841" s="194">
        <v>2.2149800000000002</v>
      </c>
      <c r="H7841" s="195">
        <v>3.6190500000000001</v>
      </c>
    </row>
    <row r="7842" spans="2:8" x14ac:dyDescent="0.25">
      <c r="B7842" s="191" t="s">
        <v>1445</v>
      </c>
      <c r="C7842" s="193">
        <v>9</v>
      </c>
      <c r="D7842" s="193">
        <v>3</v>
      </c>
      <c r="E7842" s="193">
        <v>17</v>
      </c>
      <c r="F7842" s="193">
        <v>4</v>
      </c>
      <c r="G7842" s="194">
        <v>2.1652</v>
      </c>
      <c r="H7842" s="195">
        <v>3.5358100000000001</v>
      </c>
    </row>
    <row r="7843" spans="2:8" x14ac:dyDescent="0.25">
      <c r="B7843" s="191" t="s">
        <v>599</v>
      </c>
      <c r="C7843" s="193">
        <v>9</v>
      </c>
      <c r="D7843" s="193">
        <v>1</v>
      </c>
      <c r="E7843" s="193">
        <v>15</v>
      </c>
      <c r="F7843" s="193">
        <v>2</v>
      </c>
      <c r="G7843" s="194">
        <v>3.3028499999999998</v>
      </c>
      <c r="H7843" s="195">
        <v>5.4354699999999996</v>
      </c>
    </row>
    <row r="7844" spans="2:8" x14ac:dyDescent="0.25">
      <c r="B7844" s="191" t="s">
        <v>599</v>
      </c>
      <c r="C7844" s="193">
        <v>9</v>
      </c>
      <c r="D7844" s="193">
        <v>1</v>
      </c>
      <c r="E7844" s="193">
        <v>16</v>
      </c>
      <c r="F7844" s="193">
        <v>2</v>
      </c>
      <c r="G7844" s="194">
        <v>3.3854799999999998</v>
      </c>
      <c r="H7844" s="195">
        <v>5.7008400000000004</v>
      </c>
    </row>
    <row r="7845" spans="2:8" x14ac:dyDescent="0.25">
      <c r="B7845" s="191" t="s">
        <v>599</v>
      </c>
      <c r="C7845" s="193">
        <v>9</v>
      </c>
      <c r="D7845" s="193">
        <v>1</v>
      </c>
      <c r="E7845" s="193">
        <v>17</v>
      </c>
      <c r="F7845" s="193">
        <v>2</v>
      </c>
      <c r="G7845" s="194">
        <v>3.3846599999999998</v>
      </c>
      <c r="H7845" s="195">
        <v>5.7168599999999996</v>
      </c>
    </row>
    <row r="7846" spans="2:8" x14ac:dyDescent="0.25">
      <c r="B7846" s="191" t="s">
        <v>599</v>
      </c>
      <c r="C7846" s="193">
        <v>9</v>
      </c>
      <c r="D7846" s="193">
        <v>2</v>
      </c>
      <c r="E7846" s="193">
        <v>15</v>
      </c>
      <c r="F7846" s="193">
        <v>3</v>
      </c>
      <c r="G7846" s="194">
        <v>2.8650699999999998</v>
      </c>
      <c r="H7846" s="195">
        <v>4.6700400000000002</v>
      </c>
    </row>
    <row r="7847" spans="2:8" x14ac:dyDescent="0.25">
      <c r="B7847" s="191" t="s">
        <v>599</v>
      </c>
      <c r="C7847" s="193">
        <v>9</v>
      </c>
      <c r="D7847" s="193">
        <v>2</v>
      </c>
      <c r="E7847" s="193">
        <v>16</v>
      </c>
      <c r="F7847" s="193">
        <v>3</v>
      </c>
      <c r="G7847" s="194">
        <v>2.7122299999999999</v>
      </c>
      <c r="H7847" s="195">
        <v>4.3505900000000004</v>
      </c>
    </row>
    <row r="7848" spans="2:8" x14ac:dyDescent="0.25">
      <c r="B7848" s="191" t="s">
        <v>599</v>
      </c>
      <c r="C7848" s="193">
        <v>9</v>
      </c>
      <c r="D7848" s="193">
        <v>2</v>
      </c>
      <c r="E7848" s="193">
        <v>17</v>
      </c>
      <c r="F7848" s="193">
        <v>3</v>
      </c>
      <c r="G7848" s="194">
        <v>2.5221200000000001</v>
      </c>
      <c r="H7848" s="195">
        <v>3.9948800000000002</v>
      </c>
    </row>
    <row r="7849" spans="2:8" x14ac:dyDescent="0.25">
      <c r="B7849" s="191" t="s">
        <v>599</v>
      </c>
      <c r="C7849" s="193">
        <v>9</v>
      </c>
      <c r="D7849" s="193">
        <v>3</v>
      </c>
      <c r="E7849" s="193">
        <v>15</v>
      </c>
      <c r="F7849" s="193">
        <v>4</v>
      </c>
      <c r="G7849" s="194">
        <v>2.08447</v>
      </c>
      <c r="H7849" s="195">
        <v>3.4432200000000002</v>
      </c>
    </row>
    <row r="7850" spans="2:8" x14ac:dyDescent="0.25">
      <c r="B7850" s="191" t="s">
        <v>599</v>
      </c>
      <c r="C7850" s="193">
        <v>9</v>
      </c>
      <c r="D7850" s="193">
        <v>3</v>
      </c>
      <c r="E7850" s="193">
        <v>16</v>
      </c>
      <c r="F7850" s="193">
        <v>4</v>
      </c>
      <c r="G7850" s="194">
        <v>2.2149800000000002</v>
      </c>
      <c r="H7850" s="195">
        <v>3.6190500000000001</v>
      </c>
    </row>
    <row r="7851" spans="2:8" x14ac:dyDescent="0.25">
      <c r="B7851" s="191" t="s">
        <v>599</v>
      </c>
      <c r="C7851" s="193">
        <v>9</v>
      </c>
      <c r="D7851" s="193">
        <v>3</v>
      </c>
      <c r="E7851" s="193">
        <v>17</v>
      </c>
      <c r="F7851" s="193">
        <v>4</v>
      </c>
      <c r="G7851" s="194">
        <v>2.1652</v>
      </c>
      <c r="H7851" s="195">
        <v>3.5358100000000001</v>
      </c>
    </row>
    <row r="7852" spans="2:8" x14ac:dyDescent="0.25">
      <c r="B7852" s="191" t="s">
        <v>1446</v>
      </c>
      <c r="C7852" s="193">
        <v>9</v>
      </c>
      <c r="D7852" s="193">
        <v>1</v>
      </c>
      <c r="E7852" s="193">
        <v>15</v>
      </c>
      <c r="F7852" s="193">
        <v>2</v>
      </c>
      <c r="G7852" s="194">
        <v>2.9895200000000002</v>
      </c>
      <c r="H7852" s="195">
        <v>4.91981</v>
      </c>
    </row>
    <row r="7853" spans="2:8" x14ac:dyDescent="0.25">
      <c r="B7853" s="191" t="s">
        <v>1446</v>
      </c>
      <c r="C7853" s="193">
        <v>9</v>
      </c>
      <c r="D7853" s="193">
        <v>1</v>
      </c>
      <c r="E7853" s="193">
        <v>16</v>
      </c>
      <c r="F7853" s="193">
        <v>2</v>
      </c>
      <c r="G7853" s="194">
        <v>3.0642999999999998</v>
      </c>
      <c r="H7853" s="195">
        <v>5.1600099999999998</v>
      </c>
    </row>
    <row r="7854" spans="2:8" x14ac:dyDescent="0.25">
      <c r="B7854" s="191" t="s">
        <v>1446</v>
      </c>
      <c r="C7854" s="193">
        <v>9</v>
      </c>
      <c r="D7854" s="193">
        <v>1</v>
      </c>
      <c r="E7854" s="193">
        <v>17</v>
      </c>
      <c r="F7854" s="193">
        <v>2</v>
      </c>
      <c r="G7854" s="194">
        <v>3.0635599999999998</v>
      </c>
      <c r="H7854" s="195">
        <v>5.1745099999999997</v>
      </c>
    </row>
    <row r="7855" spans="2:8" x14ac:dyDescent="0.25">
      <c r="B7855" s="191" t="s">
        <v>1446</v>
      </c>
      <c r="C7855" s="193">
        <v>9</v>
      </c>
      <c r="D7855" s="193">
        <v>2</v>
      </c>
      <c r="E7855" s="193">
        <v>15</v>
      </c>
      <c r="F7855" s="193">
        <v>3</v>
      </c>
      <c r="G7855" s="194">
        <v>2.5932599999999999</v>
      </c>
      <c r="H7855" s="195">
        <v>4.2270000000000003</v>
      </c>
    </row>
    <row r="7856" spans="2:8" x14ac:dyDescent="0.25">
      <c r="B7856" s="191" t="s">
        <v>1446</v>
      </c>
      <c r="C7856" s="193">
        <v>9</v>
      </c>
      <c r="D7856" s="193">
        <v>2</v>
      </c>
      <c r="E7856" s="193">
        <v>16</v>
      </c>
      <c r="F7856" s="193">
        <v>3</v>
      </c>
      <c r="G7856" s="194">
        <v>2.4549300000000001</v>
      </c>
      <c r="H7856" s="195">
        <v>3.9378600000000001</v>
      </c>
    </row>
    <row r="7857" spans="2:8" x14ac:dyDescent="0.25">
      <c r="B7857" s="191" t="s">
        <v>1446</v>
      </c>
      <c r="C7857" s="193">
        <v>9</v>
      </c>
      <c r="D7857" s="193">
        <v>2</v>
      </c>
      <c r="E7857" s="193">
        <v>17</v>
      </c>
      <c r="F7857" s="193">
        <v>3</v>
      </c>
      <c r="G7857" s="194">
        <v>2.2828499999999998</v>
      </c>
      <c r="H7857" s="195">
        <v>3.6158899999999998</v>
      </c>
    </row>
    <row r="7858" spans="2:8" x14ac:dyDescent="0.25">
      <c r="B7858" s="191" t="s">
        <v>1446</v>
      </c>
      <c r="C7858" s="193">
        <v>9</v>
      </c>
      <c r="D7858" s="193">
        <v>3</v>
      </c>
      <c r="E7858" s="193">
        <v>15</v>
      </c>
      <c r="F7858" s="193">
        <v>4</v>
      </c>
      <c r="G7858" s="194">
        <v>1.8867100000000001</v>
      </c>
      <c r="H7858" s="195">
        <v>3.1165699999999998</v>
      </c>
    </row>
    <row r="7859" spans="2:8" x14ac:dyDescent="0.25">
      <c r="B7859" s="191" t="s">
        <v>1446</v>
      </c>
      <c r="C7859" s="193">
        <v>9</v>
      </c>
      <c r="D7859" s="193">
        <v>3</v>
      </c>
      <c r="E7859" s="193">
        <v>16</v>
      </c>
      <c r="F7859" s="193">
        <v>4</v>
      </c>
      <c r="G7859" s="194">
        <v>2.0048499999999998</v>
      </c>
      <c r="H7859" s="195">
        <v>3.2757200000000002</v>
      </c>
    </row>
    <row r="7860" spans="2:8" x14ac:dyDescent="0.25">
      <c r="B7860" s="191" t="s">
        <v>1446</v>
      </c>
      <c r="C7860" s="193">
        <v>9</v>
      </c>
      <c r="D7860" s="193">
        <v>3</v>
      </c>
      <c r="E7860" s="193">
        <v>17</v>
      </c>
      <c r="F7860" s="193">
        <v>4</v>
      </c>
      <c r="G7860" s="194">
        <v>1.9597899999999999</v>
      </c>
      <c r="H7860" s="195">
        <v>3.2003699999999999</v>
      </c>
    </row>
    <row r="7861" spans="2:8" x14ac:dyDescent="0.25">
      <c r="B7861" s="191" t="s">
        <v>1447</v>
      </c>
      <c r="C7861" s="193">
        <v>9</v>
      </c>
      <c r="D7861" s="193">
        <v>1</v>
      </c>
      <c r="E7861" s="193">
        <v>15</v>
      </c>
      <c r="F7861" s="193">
        <v>2</v>
      </c>
      <c r="G7861" s="194">
        <v>3.1019999999999999</v>
      </c>
      <c r="H7861" s="195">
        <v>5.1049199999999999</v>
      </c>
    </row>
    <row r="7862" spans="2:8" x14ac:dyDescent="0.25">
      <c r="B7862" s="191" t="s">
        <v>1447</v>
      </c>
      <c r="C7862" s="193">
        <v>9</v>
      </c>
      <c r="D7862" s="193">
        <v>1</v>
      </c>
      <c r="E7862" s="193">
        <v>16</v>
      </c>
      <c r="F7862" s="193">
        <v>2</v>
      </c>
      <c r="G7862" s="194">
        <v>3.1795900000000001</v>
      </c>
      <c r="H7862" s="195">
        <v>5.3541600000000003</v>
      </c>
    </row>
    <row r="7863" spans="2:8" x14ac:dyDescent="0.25">
      <c r="B7863" s="191" t="s">
        <v>1447</v>
      </c>
      <c r="C7863" s="193">
        <v>9</v>
      </c>
      <c r="D7863" s="193">
        <v>1</v>
      </c>
      <c r="E7863" s="193">
        <v>17</v>
      </c>
      <c r="F7863" s="193">
        <v>2</v>
      </c>
      <c r="G7863" s="194">
        <v>3.17882</v>
      </c>
      <c r="H7863" s="195">
        <v>5.3692000000000002</v>
      </c>
    </row>
    <row r="7864" spans="2:8" x14ac:dyDescent="0.25">
      <c r="B7864" s="191" t="s">
        <v>1447</v>
      </c>
      <c r="C7864" s="193">
        <v>9</v>
      </c>
      <c r="D7864" s="193">
        <v>2</v>
      </c>
      <c r="E7864" s="193">
        <v>15</v>
      </c>
      <c r="F7864" s="193">
        <v>3</v>
      </c>
      <c r="G7864" s="194">
        <v>2.6908300000000001</v>
      </c>
      <c r="H7864" s="195">
        <v>4.3860400000000004</v>
      </c>
    </row>
    <row r="7865" spans="2:8" x14ac:dyDescent="0.25">
      <c r="B7865" s="191" t="s">
        <v>1447</v>
      </c>
      <c r="C7865" s="193">
        <v>9</v>
      </c>
      <c r="D7865" s="193">
        <v>2</v>
      </c>
      <c r="E7865" s="193">
        <v>16</v>
      </c>
      <c r="F7865" s="193">
        <v>3</v>
      </c>
      <c r="G7865" s="194">
        <v>2.5472899999999998</v>
      </c>
      <c r="H7865" s="195">
        <v>4.0860200000000004</v>
      </c>
    </row>
    <row r="7866" spans="2:8" x14ac:dyDescent="0.25">
      <c r="B7866" s="191" t="s">
        <v>1447</v>
      </c>
      <c r="C7866" s="193">
        <v>9</v>
      </c>
      <c r="D7866" s="193">
        <v>2</v>
      </c>
      <c r="E7866" s="193">
        <v>17</v>
      </c>
      <c r="F7866" s="193">
        <v>3</v>
      </c>
      <c r="G7866" s="194">
        <v>2.3687399999999998</v>
      </c>
      <c r="H7866" s="195">
        <v>3.7519399999999998</v>
      </c>
    </row>
    <row r="7867" spans="2:8" x14ac:dyDescent="0.25">
      <c r="B7867" s="191" t="s">
        <v>1447</v>
      </c>
      <c r="C7867" s="193">
        <v>9</v>
      </c>
      <c r="D7867" s="193">
        <v>3</v>
      </c>
      <c r="E7867" s="193">
        <v>15</v>
      </c>
      <c r="F7867" s="193">
        <v>4</v>
      </c>
      <c r="G7867" s="194">
        <v>1.9577</v>
      </c>
      <c r="H7867" s="195">
        <v>3.2338300000000002</v>
      </c>
    </row>
    <row r="7868" spans="2:8" x14ac:dyDescent="0.25">
      <c r="B7868" s="191" t="s">
        <v>1447</v>
      </c>
      <c r="C7868" s="193">
        <v>9</v>
      </c>
      <c r="D7868" s="193">
        <v>3</v>
      </c>
      <c r="E7868" s="193">
        <v>16</v>
      </c>
      <c r="F7868" s="193">
        <v>4</v>
      </c>
      <c r="G7868" s="194">
        <v>2.0802800000000001</v>
      </c>
      <c r="H7868" s="195">
        <v>3.3989699999999998</v>
      </c>
    </row>
    <row r="7869" spans="2:8" x14ac:dyDescent="0.25">
      <c r="B7869" s="191" t="s">
        <v>1447</v>
      </c>
      <c r="C7869" s="193">
        <v>9</v>
      </c>
      <c r="D7869" s="193">
        <v>3</v>
      </c>
      <c r="E7869" s="193">
        <v>17</v>
      </c>
      <c r="F7869" s="193">
        <v>4</v>
      </c>
      <c r="G7869" s="194">
        <v>2.0335299999999998</v>
      </c>
      <c r="H7869" s="195">
        <v>3.3207900000000001</v>
      </c>
    </row>
    <row r="7870" spans="2:8" x14ac:dyDescent="0.25">
      <c r="B7870" s="191" t="s">
        <v>600</v>
      </c>
      <c r="C7870" s="193">
        <v>9</v>
      </c>
      <c r="D7870" s="193">
        <v>1</v>
      </c>
      <c r="E7870" s="193">
        <v>15</v>
      </c>
      <c r="F7870" s="193">
        <v>2</v>
      </c>
      <c r="G7870" s="194">
        <v>3.1019999999999999</v>
      </c>
      <c r="H7870" s="195">
        <v>5.1049199999999999</v>
      </c>
    </row>
    <row r="7871" spans="2:8" x14ac:dyDescent="0.25">
      <c r="B7871" s="191" t="s">
        <v>600</v>
      </c>
      <c r="C7871" s="193">
        <v>9</v>
      </c>
      <c r="D7871" s="193">
        <v>1</v>
      </c>
      <c r="E7871" s="193">
        <v>16</v>
      </c>
      <c r="F7871" s="193">
        <v>2</v>
      </c>
      <c r="G7871" s="194">
        <v>3.1795900000000001</v>
      </c>
      <c r="H7871" s="195">
        <v>5.3541600000000003</v>
      </c>
    </row>
    <row r="7872" spans="2:8" x14ac:dyDescent="0.25">
      <c r="B7872" s="191" t="s">
        <v>600</v>
      </c>
      <c r="C7872" s="193">
        <v>9</v>
      </c>
      <c r="D7872" s="193">
        <v>1</v>
      </c>
      <c r="E7872" s="193">
        <v>17</v>
      </c>
      <c r="F7872" s="193">
        <v>2</v>
      </c>
      <c r="G7872" s="194">
        <v>3.17882</v>
      </c>
      <c r="H7872" s="195">
        <v>5.3692000000000002</v>
      </c>
    </row>
    <row r="7873" spans="2:8" x14ac:dyDescent="0.25">
      <c r="B7873" s="191" t="s">
        <v>600</v>
      </c>
      <c r="C7873" s="193">
        <v>9</v>
      </c>
      <c r="D7873" s="193">
        <v>2</v>
      </c>
      <c r="E7873" s="193">
        <v>15</v>
      </c>
      <c r="F7873" s="193">
        <v>3</v>
      </c>
      <c r="G7873" s="194">
        <v>2.6908300000000001</v>
      </c>
      <c r="H7873" s="195">
        <v>4.3860400000000004</v>
      </c>
    </row>
    <row r="7874" spans="2:8" x14ac:dyDescent="0.25">
      <c r="B7874" s="191" t="s">
        <v>600</v>
      </c>
      <c r="C7874" s="193">
        <v>9</v>
      </c>
      <c r="D7874" s="193">
        <v>2</v>
      </c>
      <c r="E7874" s="193">
        <v>16</v>
      </c>
      <c r="F7874" s="193">
        <v>3</v>
      </c>
      <c r="G7874" s="194">
        <v>2.5472899999999998</v>
      </c>
      <c r="H7874" s="195">
        <v>4.0860200000000004</v>
      </c>
    </row>
    <row r="7875" spans="2:8" x14ac:dyDescent="0.25">
      <c r="B7875" s="191" t="s">
        <v>600</v>
      </c>
      <c r="C7875" s="193">
        <v>9</v>
      </c>
      <c r="D7875" s="193">
        <v>2</v>
      </c>
      <c r="E7875" s="193">
        <v>17</v>
      </c>
      <c r="F7875" s="193">
        <v>3</v>
      </c>
      <c r="G7875" s="194">
        <v>2.3687399999999998</v>
      </c>
      <c r="H7875" s="195">
        <v>3.7519399999999998</v>
      </c>
    </row>
    <row r="7876" spans="2:8" x14ac:dyDescent="0.25">
      <c r="B7876" s="191" t="s">
        <v>600</v>
      </c>
      <c r="C7876" s="193">
        <v>9</v>
      </c>
      <c r="D7876" s="193">
        <v>3</v>
      </c>
      <c r="E7876" s="193">
        <v>15</v>
      </c>
      <c r="F7876" s="193">
        <v>4</v>
      </c>
      <c r="G7876" s="194">
        <v>1.9577</v>
      </c>
      <c r="H7876" s="195">
        <v>3.2338300000000002</v>
      </c>
    </row>
    <row r="7877" spans="2:8" x14ac:dyDescent="0.25">
      <c r="B7877" s="191" t="s">
        <v>600</v>
      </c>
      <c r="C7877" s="193">
        <v>9</v>
      </c>
      <c r="D7877" s="193">
        <v>3</v>
      </c>
      <c r="E7877" s="193">
        <v>16</v>
      </c>
      <c r="F7877" s="193">
        <v>4</v>
      </c>
      <c r="G7877" s="194">
        <v>2.0802800000000001</v>
      </c>
      <c r="H7877" s="195">
        <v>3.3989699999999998</v>
      </c>
    </row>
    <row r="7878" spans="2:8" x14ac:dyDescent="0.25">
      <c r="B7878" s="191" t="s">
        <v>600</v>
      </c>
      <c r="C7878" s="193">
        <v>9</v>
      </c>
      <c r="D7878" s="193">
        <v>3</v>
      </c>
      <c r="E7878" s="193">
        <v>17</v>
      </c>
      <c r="F7878" s="193">
        <v>4</v>
      </c>
      <c r="G7878" s="194">
        <v>2.0335299999999998</v>
      </c>
      <c r="H7878" s="195">
        <v>3.3207900000000001</v>
      </c>
    </row>
    <row r="7879" spans="2:8" x14ac:dyDescent="0.25">
      <c r="B7879" s="191" t="s">
        <v>1448</v>
      </c>
      <c r="C7879" s="193">
        <v>9</v>
      </c>
      <c r="D7879" s="193">
        <v>1</v>
      </c>
      <c r="E7879" s="193">
        <v>15</v>
      </c>
      <c r="F7879" s="193">
        <v>2</v>
      </c>
      <c r="G7879" s="194">
        <v>2.79318</v>
      </c>
      <c r="H7879" s="195">
        <v>4.5967000000000002</v>
      </c>
    </row>
    <row r="7880" spans="2:8" x14ac:dyDescent="0.25">
      <c r="B7880" s="191" t="s">
        <v>1448</v>
      </c>
      <c r="C7880" s="193">
        <v>9</v>
      </c>
      <c r="D7880" s="193">
        <v>1</v>
      </c>
      <c r="E7880" s="193">
        <v>16</v>
      </c>
      <c r="F7880" s="193">
        <v>2</v>
      </c>
      <c r="G7880" s="194">
        <v>2.8630499999999999</v>
      </c>
      <c r="H7880" s="195">
        <v>4.8211199999999996</v>
      </c>
    </row>
    <row r="7881" spans="2:8" x14ac:dyDescent="0.25">
      <c r="B7881" s="191" t="s">
        <v>1448</v>
      </c>
      <c r="C7881" s="193">
        <v>9</v>
      </c>
      <c r="D7881" s="193">
        <v>1</v>
      </c>
      <c r="E7881" s="193">
        <v>17</v>
      </c>
      <c r="F7881" s="193">
        <v>2</v>
      </c>
      <c r="G7881" s="194">
        <v>2.8623599999999998</v>
      </c>
      <c r="H7881" s="195">
        <v>4.83467</v>
      </c>
    </row>
    <row r="7882" spans="2:8" x14ac:dyDescent="0.25">
      <c r="B7882" s="191" t="s">
        <v>1448</v>
      </c>
      <c r="C7882" s="193">
        <v>9</v>
      </c>
      <c r="D7882" s="193">
        <v>2</v>
      </c>
      <c r="E7882" s="193">
        <v>15</v>
      </c>
      <c r="F7882" s="193">
        <v>3</v>
      </c>
      <c r="G7882" s="194">
        <v>2.4229500000000002</v>
      </c>
      <c r="H7882" s="195">
        <v>3.9493900000000002</v>
      </c>
    </row>
    <row r="7883" spans="2:8" x14ac:dyDescent="0.25">
      <c r="B7883" s="191" t="s">
        <v>1448</v>
      </c>
      <c r="C7883" s="193">
        <v>9</v>
      </c>
      <c r="D7883" s="193">
        <v>2</v>
      </c>
      <c r="E7883" s="193">
        <v>16</v>
      </c>
      <c r="F7883" s="193">
        <v>3</v>
      </c>
      <c r="G7883" s="194">
        <v>2.2936999999999999</v>
      </c>
      <c r="H7883" s="195">
        <v>3.67923</v>
      </c>
    </row>
    <row r="7884" spans="2:8" x14ac:dyDescent="0.25">
      <c r="B7884" s="191" t="s">
        <v>1448</v>
      </c>
      <c r="C7884" s="193">
        <v>9</v>
      </c>
      <c r="D7884" s="193">
        <v>2</v>
      </c>
      <c r="E7884" s="193">
        <v>17</v>
      </c>
      <c r="F7884" s="193">
        <v>3</v>
      </c>
      <c r="G7884" s="194">
        <v>2.1329199999999999</v>
      </c>
      <c r="H7884" s="195">
        <v>3.3784200000000002</v>
      </c>
    </row>
    <row r="7885" spans="2:8" x14ac:dyDescent="0.25">
      <c r="B7885" s="191" t="s">
        <v>1448</v>
      </c>
      <c r="C7885" s="193">
        <v>9</v>
      </c>
      <c r="D7885" s="193">
        <v>3</v>
      </c>
      <c r="E7885" s="193">
        <v>15</v>
      </c>
      <c r="F7885" s="193">
        <v>4</v>
      </c>
      <c r="G7885" s="194">
        <v>1.7627999999999999</v>
      </c>
      <c r="H7885" s="195">
        <v>2.9118900000000001</v>
      </c>
    </row>
    <row r="7886" spans="2:8" x14ac:dyDescent="0.25">
      <c r="B7886" s="191" t="s">
        <v>1448</v>
      </c>
      <c r="C7886" s="193">
        <v>9</v>
      </c>
      <c r="D7886" s="193">
        <v>3</v>
      </c>
      <c r="E7886" s="193">
        <v>16</v>
      </c>
      <c r="F7886" s="193">
        <v>4</v>
      </c>
      <c r="G7886" s="194">
        <v>1.8731800000000001</v>
      </c>
      <c r="H7886" s="195">
        <v>3.0605799999999999</v>
      </c>
    </row>
    <row r="7887" spans="2:8" x14ac:dyDescent="0.25">
      <c r="B7887" s="191" t="s">
        <v>1448</v>
      </c>
      <c r="C7887" s="193">
        <v>9</v>
      </c>
      <c r="D7887" s="193">
        <v>3</v>
      </c>
      <c r="E7887" s="193">
        <v>17</v>
      </c>
      <c r="F7887" s="193">
        <v>4</v>
      </c>
      <c r="G7887" s="194">
        <v>1.83108</v>
      </c>
      <c r="H7887" s="195">
        <v>2.9901900000000001</v>
      </c>
    </row>
    <row r="7888" spans="2:8" x14ac:dyDescent="0.25">
      <c r="B7888" s="191" t="s">
        <v>1449</v>
      </c>
      <c r="C7888" s="193">
        <v>9</v>
      </c>
      <c r="D7888" s="193">
        <v>1</v>
      </c>
      <c r="E7888" s="193">
        <v>15</v>
      </c>
      <c r="F7888" s="193">
        <v>2</v>
      </c>
      <c r="G7888" s="194">
        <v>3.81209</v>
      </c>
      <c r="H7888" s="195">
        <v>6.1567499999999997</v>
      </c>
    </row>
    <row r="7889" spans="2:8" x14ac:dyDescent="0.25">
      <c r="B7889" s="191" t="s">
        <v>1449</v>
      </c>
      <c r="C7889" s="193">
        <v>9</v>
      </c>
      <c r="D7889" s="193">
        <v>1</v>
      </c>
      <c r="E7889" s="193">
        <v>16</v>
      </c>
      <c r="F7889" s="193">
        <v>2</v>
      </c>
      <c r="G7889" s="194">
        <v>3.93316</v>
      </c>
      <c r="H7889" s="195">
        <v>6.3725500000000004</v>
      </c>
    </row>
    <row r="7890" spans="2:8" x14ac:dyDescent="0.25">
      <c r="B7890" s="191" t="s">
        <v>1449</v>
      </c>
      <c r="C7890" s="193">
        <v>9</v>
      </c>
      <c r="D7890" s="193">
        <v>1</v>
      </c>
      <c r="E7890" s="193">
        <v>17</v>
      </c>
      <c r="F7890" s="193">
        <v>2</v>
      </c>
      <c r="G7890" s="194">
        <v>3.9476</v>
      </c>
      <c r="H7890" s="195">
        <v>6.4491500000000004</v>
      </c>
    </row>
    <row r="7891" spans="2:8" x14ac:dyDescent="0.25">
      <c r="B7891" s="191" t="s">
        <v>1449</v>
      </c>
      <c r="C7891" s="193">
        <v>9</v>
      </c>
      <c r="D7891" s="193">
        <v>2</v>
      </c>
      <c r="E7891" s="193">
        <v>15</v>
      </c>
      <c r="F7891" s="193">
        <v>3</v>
      </c>
      <c r="G7891" s="194">
        <v>3.5937000000000001</v>
      </c>
      <c r="H7891" s="195">
        <v>6.3009899999999996</v>
      </c>
    </row>
    <row r="7892" spans="2:8" x14ac:dyDescent="0.25">
      <c r="B7892" s="191" t="s">
        <v>1449</v>
      </c>
      <c r="C7892" s="193">
        <v>9</v>
      </c>
      <c r="D7892" s="193">
        <v>2</v>
      </c>
      <c r="E7892" s="193">
        <v>16</v>
      </c>
      <c r="F7892" s="193">
        <v>3</v>
      </c>
      <c r="G7892" s="194">
        <v>3.3359700000000001</v>
      </c>
      <c r="H7892" s="195">
        <v>5.7498699999999996</v>
      </c>
    </row>
    <row r="7893" spans="2:8" x14ac:dyDescent="0.25">
      <c r="B7893" s="191" t="s">
        <v>1449</v>
      </c>
      <c r="C7893" s="193">
        <v>9</v>
      </c>
      <c r="D7893" s="193">
        <v>2</v>
      </c>
      <c r="E7893" s="193">
        <v>17</v>
      </c>
      <c r="F7893" s="193">
        <v>3</v>
      </c>
      <c r="G7893" s="194">
        <v>3.06019</v>
      </c>
      <c r="H7893" s="195">
        <v>5.2251599999999998</v>
      </c>
    </row>
    <row r="7894" spans="2:8" x14ac:dyDescent="0.25">
      <c r="B7894" s="191" t="s">
        <v>1449</v>
      </c>
      <c r="C7894" s="193">
        <v>9</v>
      </c>
      <c r="D7894" s="193">
        <v>3</v>
      </c>
      <c r="E7894" s="193">
        <v>15</v>
      </c>
      <c r="F7894" s="193">
        <v>4</v>
      </c>
      <c r="G7894" s="194">
        <v>2.5721500000000002</v>
      </c>
      <c r="H7894" s="195">
        <v>4.26084</v>
      </c>
    </row>
    <row r="7895" spans="2:8" x14ac:dyDescent="0.25">
      <c r="B7895" s="191" t="s">
        <v>1449</v>
      </c>
      <c r="C7895" s="193">
        <v>9</v>
      </c>
      <c r="D7895" s="193">
        <v>3</v>
      </c>
      <c r="E7895" s="193">
        <v>16</v>
      </c>
      <c r="F7895" s="193">
        <v>4</v>
      </c>
      <c r="G7895" s="194">
        <v>2.7086199999999998</v>
      </c>
      <c r="H7895" s="195">
        <v>4.4462599999999997</v>
      </c>
    </row>
    <row r="7896" spans="2:8" x14ac:dyDescent="0.25">
      <c r="B7896" s="191" t="s">
        <v>1449</v>
      </c>
      <c r="C7896" s="193">
        <v>9</v>
      </c>
      <c r="D7896" s="193">
        <v>3</v>
      </c>
      <c r="E7896" s="193">
        <v>17</v>
      </c>
      <c r="F7896" s="193">
        <v>4</v>
      </c>
      <c r="G7896" s="194">
        <v>2.63937</v>
      </c>
      <c r="H7896" s="195">
        <v>4.3234000000000004</v>
      </c>
    </row>
    <row r="7897" spans="2:8" x14ac:dyDescent="0.25">
      <c r="B7897" s="191" t="s">
        <v>601</v>
      </c>
      <c r="C7897" s="193">
        <v>9</v>
      </c>
      <c r="D7897" s="193">
        <v>1</v>
      </c>
      <c r="E7897" s="193">
        <v>15</v>
      </c>
      <c r="F7897" s="193">
        <v>2</v>
      </c>
      <c r="G7897" s="194">
        <v>3.81209</v>
      </c>
      <c r="H7897" s="195">
        <v>6.1567499999999997</v>
      </c>
    </row>
    <row r="7898" spans="2:8" x14ac:dyDescent="0.25">
      <c r="B7898" s="191" t="s">
        <v>601</v>
      </c>
      <c r="C7898" s="193">
        <v>9</v>
      </c>
      <c r="D7898" s="193">
        <v>1</v>
      </c>
      <c r="E7898" s="193">
        <v>16</v>
      </c>
      <c r="F7898" s="193">
        <v>2</v>
      </c>
      <c r="G7898" s="194">
        <v>3.93316</v>
      </c>
      <c r="H7898" s="195">
        <v>6.3725500000000004</v>
      </c>
    </row>
    <row r="7899" spans="2:8" x14ac:dyDescent="0.25">
      <c r="B7899" s="191" t="s">
        <v>601</v>
      </c>
      <c r="C7899" s="193">
        <v>9</v>
      </c>
      <c r="D7899" s="193">
        <v>1</v>
      </c>
      <c r="E7899" s="193">
        <v>17</v>
      </c>
      <c r="F7899" s="193">
        <v>2</v>
      </c>
      <c r="G7899" s="194">
        <v>3.9476</v>
      </c>
      <c r="H7899" s="195">
        <v>6.4491500000000004</v>
      </c>
    </row>
    <row r="7900" spans="2:8" x14ac:dyDescent="0.25">
      <c r="B7900" s="191" t="s">
        <v>601</v>
      </c>
      <c r="C7900" s="193">
        <v>9</v>
      </c>
      <c r="D7900" s="193">
        <v>2</v>
      </c>
      <c r="E7900" s="193">
        <v>15</v>
      </c>
      <c r="F7900" s="193">
        <v>3</v>
      </c>
      <c r="G7900" s="194">
        <v>3.5937000000000001</v>
      </c>
      <c r="H7900" s="195">
        <v>6.3009899999999996</v>
      </c>
    </row>
    <row r="7901" spans="2:8" x14ac:dyDescent="0.25">
      <c r="B7901" s="191" t="s">
        <v>601</v>
      </c>
      <c r="C7901" s="193">
        <v>9</v>
      </c>
      <c r="D7901" s="193">
        <v>2</v>
      </c>
      <c r="E7901" s="193">
        <v>16</v>
      </c>
      <c r="F7901" s="193">
        <v>3</v>
      </c>
      <c r="G7901" s="194">
        <v>3.3359700000000001</v>
      </c>
      <c r="H7901" s="195">
        <v>5.7498699999999996</v>
      </c>
    </row>
    <row r="7902" spans="2:8" x14ac:dyDescent="0.25">
      <c r="B7902" s="191" t="s">
        <v>601</v>
      </c>
      <c r="C7902" s="193">
        <v>9</v>
      </c>
      <c r="D7902" s="193">
        <v>2</v>
      </c>
      <c r="E7902" s="193">
        <v>17</v>
      </c>
      <c r="F7902" s="193">
        <v>3</v>
      </c>
      <c r="G7902" s="194">
        <v>3.06019</v>
      </c>
      <c r="H7902" s="195">
        <v>5.2251599999999998</v>
      </c>
    </row>
    <row r="7903" spans="2:8" x14ac:dyDescent="0.25">
      <c r="B7903" s="191" t="s">
        <v>601</v>
      </c>
      <c r="C7903" s="193">
        <v>9</v>
      </c>
      <c r="D7903" s="193">
        <v>3</v>
      </c>
      <c r="E7903" s="193">
        <v>15</v>
      </c>
      <c r="F7903" s="193">
        <v>4</v>
      </c>
      <c r="G7903" s="194">
        <v>2.5721500000000002</v>
      </c>
      <c r="H7903" s="195">
        <v>4.26084</v>
      </c>
    </row>
    <row r="7904" spans="2:8" x14ac:dyDescent="0.25">
      <c r="B7904" s="191" t="s">
        <v>601</v>
      </c>
      <c r="C7904" s="193">
        <v>9</v>
      </c>
      <c r="D7904" s="193">
        <v>3</v>
      </c>
      <c r="E7904" s="193">
        <v>16</v>
      </c>
      <c r="F7904" s="193">
        <v>4</v>
      </c>
      <c r="G7904" s="194">
        <v>2.7086199999999998</v>
      </c>
      <c r="H7904" s="195">
        <v>4.4462599999999997</v>
      </c>
    </row>
    <row r="7905" spans="2:8" x14ac:dyDescent="0.25">
      <c r="B7905" s="191" t="s">
        <v>601</v>
      </c>
      <c r="C7905" s="193">
        <v>9</v>
      </c>
      <c r="D7905" s="193">
        <v>3</v>
      </c>
      <c r="E7905" s="193">
        <v>17</v>
      </c>
      <c r="F7905" s="193">
        <v>4</v>
      </c>
      <c r="G7905" s="194">
        <v>2.63937</v>
      </c>
      <c r="H7905" s="195">
        <v>4.3234000000000004</v>
      </c>
    </row>
    <row r="7906" spans="2:8" x14ac:dyDescent="0.25">
      <c r="B7906" s="191" t="s">
        <v>1450</v>
      </c>
      <c r="C7906" s="193">
        <v>9</v>
      </c>
      <c r="D7906" s="193">
        <v>1</v>
      </c>
      <c r="E7906" s="193">
        <v>15</v>
      </c>
      <c r="F7906" s="193">
        <v>2</v>
      </c>
      <c r="G7906" s="194">
        <v>3.32633</v>
      </c>
      <c r="H7906" s="195">
        <v>5.3722200000000004</v>
      </c>
    </row>
    <row r="7907" spans="2:8" x14ac:dyDescent="0.25">
      <c r="B7907" s="191" t="s">
        <v>1450</v>
      </c>
      <c r="C7907" s="193">
        <v>9</v>
      </c>
      <c r="D7907" s="193">
        <v>1</v>
      </c>
      <c r="E7907" s="193">
        <v>16</v>
      </c>
      <c r="F7907" s="193">
        <v>2</v>
      </c>
      <c r="G7907" s="194">
        <v>3.4319799999999998</v>
      </c>
      <c r="H7907" s="195">
        <v>5.5605200000000004</v>
      </c>
    </row>
    <row r="7908" spans="2:8" x14ac:dyDescent="0.25">
      <c r="B7908" s="191" t="s">
        <v>1450</v>
      </c>
      <c r="C7908" s="193">
        <v>9</v>
      </c>
      <c r="D7908" s="193">
        <v>1</v>
      </c>
      <c r="E7908" s="193">
        <v>17</v>
      </c>
      <c r="F7908" s="193">
        <v>2</v>
      </c>
      <c r="G7908" s="194">
        <v>3.4445800000000002</v>
      </c>
      <c r="H7908" s="195">
        <v>5.62737</v>
      </c>
    </row>
    <row r="7909" spans="2:8" x14ac:dyDescent="0.25">
      <c r="B7909" s="191" t="s">
        <v>1450</v>
      </c>
      <c r="C7909" s="193">
        <v>9</v>
      </c>
      <c r="D7909" s="193">
        <v>2</v>
      </c>
      <c r="E7909" s="193">
        <v>15</v>
      </c>
      <c r="F7909" s="193">
        <v>3</v>
      </c>
      <c r="G7909" s="194">
        <v>3.1357699999999999</v>
      </c>
      <c r="H7909" s="195">
        <v>5.4980900000000004</v>
      </c>
    </row>
    <row r="7910" spans="2:8" x14ac:dyDescent="0.25">
      <c r="B7910" s="191" t="s">
        <v>1450</v>
      </c>
      <c r="C7910" s="193">
        <v>9</v>
      </c>
      <c r="D7910" s="193">
        <v>2</v>
      </c>
      <c r="E7910" s="193">
        <v>16</v>
      </c>
      <c r="F7910" s="193">
        <v>3</v>
      </c>
      <c r="G7910" s="194">
        <v>2.9108900000000002</v>
      </c>
      <c r="H7910" s="195">
        <v>5.0171900000000003</v>
      </c>
    </row>
    <row r="7911" spans="2:8" x14ac:dyDescent="0.25">
      <c r="B7911" s="191" t="s">
        <v>1450</v>
      </c>
      <c r="C7911" s="193">
        <v>9</v>
      </c>
      <c r="D7911" s="193">
        <v>2</v>
      </c>
      <c r="E7911" s="193">
        <v>17</v>
      </c>
      <c r="F7911" s="193">
        <v>3</v>
      </c>
      <c r="G7911" s="194">
        <v>2.6702400000000002</v>
      </c>
      <c r="H7911" s="195">
        <v>4.5593399999999997</v>
      </c>
    </row>
    <row r="7912" spans="2:8" x14ac:dyDescent="0.25">
      <c r="B7912" s="191" t="s">
        <v>1450</v>
      </c>
      <c r="C7912" s="193">
        <v>9</v>
      </c>
      <c r="D7912" s="193">
        <v>3</v>
      </c>
      <c r="E7912" s="193">
        <v>15</v>
      </c>
      <c r="F7912" s="193">
        <v>4</v>
      </c>
      <c r="G7912" s="194">
        <v>2.2443900000000001</v>
      </c>
      <c r="H7912" s="195">
        <v>3.7179000000000002</v>
      </c>
    </row>
    <row r="7913" spans="2:8" x14ac:dyDescent="0.25">
      <c r="B7913" s="191" t="s">
        <v>1450</v>
      </c>
      <c r="C7913" s="193">
        <v>9</v>
      </c>
      <c r="D7913" s="193">
        <v>3</v>
      </c>
      <c r="E7913" s="193">
        <v>16</v>
      </c>
      <c r="F7913" s="193">
        <v>4</v>
      </c>
      <c r="G7913" s="194">
        <v>2.36348</v>
      </c>
      <c r="H7913" s="195">
        <v>3.8797000000000001</v>
      </c>
    </row>
    <row r="7914" spans="2:8" x14ac:dyDescent="0.25">
      <c r="B7914" s="191" t="s">
        <v>1450</v>
      </c>
      <c r="C7914" s="193">
        <v>9</v>
      </c>
      <c r="D7914" s="193">
        <v>3</v>
      </c>
      <c r="E7914" s="193">
        <v>17</v>
      </c>
      <c r="F7914" s="193">
        <v>4</v>
      </c>
      <c r="G7914" s="194">
        <v>2.3030499999999998</v>
      </c>
      <c r="H7914" s="195">
        <v>3.7724899999999999</v>
      </c>
    </row>
    <row r="7915" spans="2:8" x14ac:dyDescent="0.25">
      <c r="B7915" s="191" t="s">
        <v>1451</v>
      </c>
      <c r="C7915" s="193">
        <v>9</v>
      </c>
      <c r="D7915" s="193">
        <v>1</v>
      </c>
      <c r="E7915" s="193">
        <v>15</v>
      </c>
      <c r="F7915" s="193">
        <v>2</v>
      </c>
      <c r="G7915" s="194">
        <v>3.1934999999999998</v>
      </c>
      <c r="H7915" s="195">
        <v>5.2148000000000003</v>
      </c>
    </row>
    <row r="7916" spans="2:8" x14ac:dyDescent="0.25">
      <c r="B7916" s="191" t="s">
        <v>1451</v>
      </c>
      <c r="C7916" s="193">
        <v>9</v>
      </c>
      <c r="D7916" s="193">
        <v>1</v>
      </c>
      <c r="E7916" s="193">
        <v>16</v>
      </c>
      <c r="F7916" s="193">
        <v>2</v>
      </c>
      <c r="G7916" s="194">
        <v>3.2873800000000002</v>
      </c>
      <c r="H7916" s="195">
        <v>5.3887</v>
      </c>
    </row>
    <row r="7917" spans="2:8" x14ac:dyDescent="0.25">
      <c r="B7917" s="191" t="s">
        <v>1451</v>
      </c>
      <c r="C7917" s="193">
        <v>9</v>
      </c>
      <c r="D7917" s="193">
        <v>1</v>
      </c>
      <c r="E7917" s="193">
        <v>17</v>
      </c>
      <c r="F7917" s="193">
        <v>2</v>
      </c>
      <c r="G7917" s="194">
        <v>3.2907600000000001</v>
      </c>
      <c r="H7917" s="195">
        <v>5.4367999999999999</v>
      </c>
    </row>
    <row r="7918" spans="2:8" x14ac:dyDescent="0.25">
      <c r="B7918" s="191" t="s">
        <v>1451</v>
      </c>
      <c r="C7918" s="193">
        <v>9</v>
      </c>
      <c r="D7918" s="193">
        <v>2</v>
      </c>
      <c r="E7918" s="193">
        <v>15</v>
      </c>
      <c r="F7918" s="193">
        <v>3</v>
      </c>
      <c r="G7918" s="194">
        <v>3.00482</v>
      </c>
      <c r="H7918" s="195">
        <v>5.3091100000000004</v>
      </c>
    </row>
    <row r="7919" spans="2:8" x14ac:dyDescent="0.25">
      <c r="B7919" s="191" t="s">
        <v>1451</v>
      </c>
      <c r="C7919" s="193">
        <v>9</v>
      </c>
      <c r="D7919" s="193">
        <v>2</v>
      </c>
      <c r="E7919" s="193">
        <v>16</v>
      </c>
      <c r="F7919" s="193">
        <v>3</v>
      </c>
      <c r="G7919" s="194">
        <v>2.7981400000000001</v>
      </c>
      <c r="H7919" s="195">
        <v>4.8622800000000002</v>
      </c>
    </row>
    <row r="7920" spans="2:8" x14ac:dyDescent="0.25">
      <c r="B7920" s="191" t="s">
        <v>1451</v>
      </c>
      <c r="C7920" s="193">
        <v>9</v>
      </c>
      <c r="D7920" s="193">
        <v>2</v>
      </c>
      <c r="E7920" s="193">
        <v>17</v>
      </c>
      <c r="F7920" s="193">
        <v>3</v>
      </c>
      <c r="G7920" s="194">
        <v>2.5698699999999999</v>
      </c>
      <c r="H7920" s="195">
        <v>4.4189400000000001</v>
      </c>
    </row>
    <row r="7921" spans="2:8" x14ac:dyDescent="0.25">
      <c r="B7921" s="191" t="s">
        <v>1451</v>
      </c>
      <c r="C7921" s="193">
        <v>9</v>
      </c>
      <c r="D7921" s="193">
        <v>3</v>
      </c>
      <c r="E7921" s="193">
        <v>15</v>
      </c>
      <c r="F7921" s="193">
        <v>4</v>
      </c>
      <c r="G7921" s="194">
        <v>2.15787</v>
      </c>
      <c r="H7921" s="195">
        <v>3.5958999999999999</v>
      </c>
    </row>
    <row r="7922" spans="2:8" x14ac:dyDescent="0.25">
      <c r="B7922" s="191" t="s">
        <v>1451</v>
      </c>
      <c r="C7922" s="193">
        <v>9</v>
      </c>
      <c r="D7922" s="193">
        <v>3</v>
      </c>
      <c r="E7922" s="193">
        <v>16</v>
      </c>
      <c r="F7922" s="193">
        <v>4</v>
      </c>
      <c r="G7922" s="194">
        <v>2.2776200000000002</v>
      </c>
      <c r="H7922" s="195">
        <v>3.7585500000000001</v>
      </c>
    </row>
    <row r="7923" spans="2:8" x14ac:dyDescent="0.25">
      <c r="B7923" s="191" t="s">
        <v>1451</v>
      </c>
      <c r="C7923" s="193">
        <v>9</v>
      </c>
      <c r="D7923" s="193">
        <v>3</v>
      </c>
      <c r="E7923" s="193">
        <v>17</v>
      </c>
      <c r="F7923" s="193">
        <v>4</v>
      </c>
      <c r="G7923" s="194">
        <v>2.2192400000000001</v>
      </c>
      <c r="H7923" s="195">
        <v>3.6543600000000001</v>
      </c>
    </row>
    <row r="7924" spans="2:8" x14ac:dyDescent="0.25">
      <c r="B7924" s="191" t="s">
        <v>602</v>
      </c>
      <c r="C7924" s="193">
        <v>9</v>
      </c>
      <c r="D7924" s="193">
        <v>1</v>
      </c>
      <c r="E7924" s="193">
        <v>15</v>
      </c>
      <c r="F7924" s="193">
        <v>2</v>
      </c>
      <c r="G7924" s="194">
        <v>3.1934999999999998</v>
      </c>
      <c r="H7924" s="195">
        <v>5.2148000000000003</v>
      </c>
    </row>
    <row r="7925" spans="2:8" x14ac:dyDescent="0.25">
      <c r="B7925" s="191" t="s">
        <v>602</v>
      </c>
      <c r="C7925" s="193">
        <v>9</v>
      </c>
      <c r="D7925" s="193">
        <v>1</v>
      </c>
      <c r="E7925" s="193">
        <v>16</v>
      </c>
      <c r="F7925" s="193">
        <v>2</v>
      </c>
      <c r="G7925" s="194">
        <v>3.2873800000000002</v>
      </c>
      <c r="H7925" s="195">
        <v>5.3887</v>
      </c>
    </row>
    <row r="7926" spans="2:8" x14ac:dyDescent="0.25">
      <c r="B7926" s="191" t="s">
        <v>602</v>
      </c>
      <c r="C7926" s="193">
        <v>9</v>
      </c>
      <c r="D7926" s="193">
        <v>1</v>
      </c>
      <c r="E7926" s="193">
        <v>17</v>
      </c>
      <c r="F7926" s="193">
        <v>2</v>
      </c>
      <c r="G7926" s="194">
        <v>3.2907600000000001</v>
      </c>
      <c r="H7926" s="195">
        <v>5.4367999999999999</v>
      </c>
    </row>
    <row r="7927" spans="2:8" x14ac:dyDescent="0.25">
      <c r="B7927" s="191" t="s">
        <v>602</v>
      </c>
      <c r="C7927" s="193">
        <v>9</v>
      </c>
      <c r="D7927" s="193">
        <v>2</v>
      </c>
      <c r="E7927" s="193">
        <v>15</v>
      </c>
      <c r="F7927" s="193">
        <v>3</v>
      </c>
      <c r="G7927" s="194">
        <v>3.00482</v>
      </c>
      <c r="H7927" s="195">
        <v>5.3091100000000004</v>
      </c>
    </row>
    <row r="7928" spans="2:8" x14ac:dyDescent="0.25">
      <c r="B7928" s="191" t="s">
        <v>602</v>
      </c>
      <c r="C7928" s="193">
        <v>9</v>
      </c>
      <c r="D7928" s="193">
        <v>2</v>
      </c>
      <c r="E7928" s="193">
        <v>16</v>
      </c>
      <c r="F7928" s="193">
        <v>3</v>
      </c>
      <c r="G7928" s="194">
        <v>2.7981400000000001</v>
      </c>
      <c r="H7928" s="195">
        <v>4.8622800000000002</v>
      </c>
    </row>
    <row r="7929" spans="2:8" x14ac:dyDescent="0.25">
      <c r="B7929" s="191" t="s">
        <v>602</v>
      </c>
      <c r="C7929" s="193">
        <v>9</v>
      </c>
      <c r="D7929" s="193">
        <v>2</v>
      </c>
      <c r="E7929" s="193">
        <v>17</v>
      </c>
      <c r="F7929" s="193">
        <v>3</v>
      </c>
      <c r="G7929" s="194">
        <v>2.5698699999999999</v>
      </c>
      <c r="H7929" s="195">
        <v>4.4189400000000001</v>
      </c>
    </row>
    <row r="7930" spans="2:8" x14ac:dyDescent="0.25">
      <c r="B7930" s="191" t="s">
        <v>602</v>
      </c>
      <c r="C7930" s="193">
        <v>9</v>
      </c>
      <c r="D7930" s="193">
        <v>3</v>
      </c>
      <c r="E7930" s="193">
        <v>15</v>
      </c>
      <c r="F7930" s="193">
        <v>4</v>
      </c>
      <c r="G7930" s="194">
        <v>2.15787</v>
      </c>
      <c r="H7930" s="195">
        <v>3.5958999999999999</v>
      </c>
    </row>
    <row r="7931" spans="2:8" x14ac:dyDescent="0.25">
      <c r="B7931" s="191" t="s">
        <v>602</v>
      </c>
      <c r="C7931" s="193">
        <v>9</v>
      </c>
      <c r="D7931" s="193">
        <v>3</v>
      </c>
      <c r="E7931" s="193">
        <v>16</v>
      </c>
      <c r="F7931" s="193">
        <v>4</v>
      </c>
      <c r="G7931" s="194">
        <v>2.2776200000000002</v>
      </c>
      <c r="H7931" s="195">
        <v>3.7585500000000001</v>
      </c>
    </row>
    <row r="7932" spans="2:8" x14ac:dyDescent="0.25">
      <c r="B7932" s="191" t="s">
        <v>602</v>
      </c>
      <c r="C7932" s="193">
        <v>9</v>
      </c>
      <c r="D7932" s="193">
        <v>3</v>
      </c>
      <c r="E7932" s="193">
        <v>17</v>
      </c>
      <c r="F7932" s="193">
        <v>4</v>
      </c>
      <c r="G7932" s="194">
        <v>2.2192400000000001</v>
      </c>
      <c r="H7932" s="195">
        <v>3.6543600000000001</v>
      </c>
    </row>
    <row r="7933" spans="2:8" x14ac:dyDescent="0.25">
      <c r="B7933" s="191" t="s">
        <v>1452</v>
      </c>
      <c r="C7933" s="193">
        <v>9</v>
      </c>
      <c r="D7933" s="193">
        <v>1</v>
      </c>
      <c r="E7933" s="193">
        <v>15</v>
      </c>
      <c r="F7933" s="193">
        <v>2</v>
      </c>
      <c r="G7933" s="194">
        <v>2.8940999999999999</v>
      </c>
      <c r="H7933" s="195">
        <v>4.7258899999999997</v>
      </c>
    </row>
    <row r="7934" spans="2:8" x14ac:dyDescent="0.25">
      <c r="B7934" s="191" t="s">
        <v>1452</v>
      </c>
      <c r="C7934" s="193">
        <v>9</v>
      </c>
      <c r="D7934" s="193">
        <v>1</v>
      </c>
      <c r="E7934" s="193">
        <v>16</v>
      </c>
      <c r="F7934" s="193">
        <v>2</v>
      </c>
      <c r="G7934" s="194">
        <v>2.9791799999999999</v>
      </c>
      <c r="H7934" s="195">
        <v>4.8834799999999996</v>
      </c>
    </row>
    <row r="7935" spans="2:8" x14ac:dyDescent="0.25">
      <c r="B7935" s="191" t="s">
        <v>1452</v>
      </c>
      <c r="C7935" s="193">
        <v>9</v>
      </c>
      <c r="D7935" s="193">
        <v>1</v>
      </c>
      <c r="E7935" s="193">
        <v>17</v>
      </c>
      <c r="F7935" s="193">
        <v>2</v>
      </c>
      <c r="G7935" s="194">
        <v>2.9822299999999999</v>
      </c>
      <c r="H7935" s="195">
        <v>4.9270699999999996</v>
      </c>
    </row>
    <row r="7936" spans="2:8" x14ac:dyDescent="0.25">
      <c r="B7936" s="191" t="s">
        <v>1452</v>
      </c>
      <c r="C7936" s="193">
        <v>9</v>
      </c>
      <c r="D7936" s="193">
        <v>2</v>
      </c>
      <c r="E7936" s="193">
        <v>15</v>
      </c>
      <c r="F7936" s="193">
        <v>3</v>
      </c>
      <c r="G7936" s="194">
        <v>2.7231000000000001</v>
      </c>
      <c r="H7936" s="195">
        <v>4.81135</v>
      </c>
    </row>
    <row r="7937" spans="2:8" x14ac:dyDescent="0.25">
      <c r="B7937" s="191" t="s">
        <v>1452</v>
      </c>
      <c r="C7937" s="193">
        <v>9</v>
      </c>
      <c r="D7937" s="193">
        <v>2</v>
      </c>
      <c r="E7937" s="193">
        <v>16</v>
      </c>
      <c r="F7937" s="193">
        <v>3</v>
      </c>
      <c r="G7937" s="194">
        <v>2.5358000000000001</v>
      </c>
      <c r="H7937" s="195">
        <v>4.4064100000000002</v>
      </c>
    </row>
    <row r="7938" spans="2:8" x14ac:dyDescent="0.25">
      <c r="B7938" s="191" t="s">
        <v>1452</v>
      </c>
      <c r="C7938" s="193">
        <v>9</v>
      </c>
      <c r="D7938" s="193">
        <v>2</v>
      </c>
      <c r="E7938" s="193">
        <v>17</v>
      </c>
      <c r="F7938" s="193">
        <v>3</v>
      </c>
      <c r="G7938" s="194">
        <v>2.3289399999999998</v>
      </c>
      <c r="H7938" s="195">
        <v>4.0046499999999998</v>
      </c>
    </row>
    <row r="7939" spans="2:8" x14ac:dyDescent="0.25">
      <c r="B7939" s="191" t="s">
        <v>1452</v>
      </c>
      <c r="C7939" s="193">
        <v>9</v>
      </c>
      <c r="D7939" s="193">
        <v>3</v>
      </c>
      <c r="E7939" s="193">
        <v>15</v>
      </c>
      <c r="F7939" s="193">
        <v>4</v>
      </c>
      <c r="G7939" s="194">
        <v>1.95556</v>
      </c>
      <c r="H7939" s="195">
        <v>3.2587700000000002</v>
      </c>
    </row>
    <row r="7940" spans="2:8" x14ac:dyDescent="0.25">
      <c r="B7940" s="191" t="s">
        <v>1452</v>
      </c>
      <c r="C7940" s="193">
        <v>9</v>
      </c>
      <c r="D7940" s="193">
        <v>3</v>
      </c>
      <c r="E7940" s="193">
        <v>16</v>
      </c>
      <c r="F7940" s="193">
        <v>4</v>
      </c>
      <c r="G7940" s="194">
        <v>2.0640800000000001</v>
      </c>
      <c r="H7940" s="195">
        <v>3.4061699999999999</v>
      </c>
    </row>
    <row r="7941" spans="2:8" x14ac:dyDescent="0.25">
      <c r="B7941" s="191" t="s">
        <v>1452</v>
      </c>
      <c r="C7941" s="193">
        <v>9</v>
      </c>
      <c r="D7941" s="193">
        <v>3</v>
      </c>
      <c r="E7941" s="193">
        <v>17</v>
      </c>
      <c r="F7941" s="193">
        <v>4</v>
      </c>
      <c r="G7941" s="194">
        <v>2.01118</v>
      </c>
      <c r="H7941" s="195">
        <v>3.31175</v>
      </c>
    </row>
    <row r="7942" spans="2:8" x14ac:dyDescent="0.25">
      <c r="B7942" s="191" t="s">
        <v>1453</v>
      </c>
      <c r="C7942" s="193">
        <v>9</v>
      </c>
      <c r="D7942" s="193">
        <v>1</v>
      </c>
      <c r="E7942" s="193">
        <v>15</v>
      </c>
      <c r="F7942" s="193">
        <v>2</v>
      </c>
      <c r="G7942" s="194">
        <v>3.36124</v>
      </c>
      <c r="H7942" s="195">
        <v>5.4353199999999999</v>
      </c>
    </row>
    <row r="7943" spans="2:8" x14ac:dyDescent="0.25">
      <c r="B7943" s="191" t="s">
        <v>1453</v>
      </c>
      <c r="C7943" s="193">
        <v>9</v>
      </c>
      <c r="D7943" s="193">
        <v>1</v>
      </c>
      <c r="E7943" s="193">
        <v>16</v>
      </c>
      <c r="F7943" s="193">
        <v>2</v>
      </c>
      <c r="G7943" s="194">
        <v>3.4390200000000002</v>
      </c>
      <c r="H7943" s="195">
        <v>5.7030900000000004</v>
      </c>
    </row>
    <row r="7944" spans="2:8" x14ac:dyDescent="0.25">
      <c r="B7944" s="191" t="s">
        <v>1453</v>
      </c>
      <c r="C7944" s="193">
        <v>9</v>
      </c>
      <c r="D7944" s="193">
        <v>1</v>
      </c>
      <c r="E7944" s="193">
        <v>17</v>
      </c>
      <c r="F7944" s="193">
        <v>2</v>
      </c>
      <c r="G7944" s="194">
        <v>3.4321000000000002</v>
      </c>
      <c r="H7944" s="195">
        <v>5.7187599999999996</v>
      </c>
    </row>
    <row r="7945" spans="2:8" x14ac:dyDescent="0.25">
      <c r="B7945" s="191" t="s">
        <v>1453</v>
      </c>
      <c r="C7945" s="193">
        <v>9</v>
      </c>
      <c r="D7945" s="193">
        <v>2</v>
      </c>
      <c r="E7945" s="193">
        <v>15</v>
      </c>
      <c r="F7945" s="193">
        <v>3</v>
      </c>
      <c r="G7945" s="194">
        <v>3.1440999999999999</v>
      </c>
      <c r="H7945" s="195">
        <v>5.55809</v>
      </c>
    </row>
    <row r="7946" spans="2:8" x14ac:dyDescent="0.25">
      <c r="B7946" s="191" t="s">
        <v>1453</v>
      </c>
      <c r="C7946" s="193">
        <v>9</v>
      </c>
      <c r="D7946" s="193">
        <v>2</v>
      </c>
      <c r="E7946" s="193">
        <v>16</v>
      </c>
      <c r="F7946" s="193">
        <v>3</v>
      </c>
      <c r="G7946" s="194">
        <v>2.9459200000000001</v>
      </c>
      <c r="H7946" s="195">
        <v>5.1126500000000004</v>
      </c>
    </row>
    <row r="7947" spans="2:8" x14ac:dyDescent="0.25">
      <c r="B7947" s="191" t="s">
        <v>1453</v>
      </c>
      <c r="C7947" s="193">
        <v>9</v>
      </c>
      <c r="D7947" s="193">
        <v>2</v>
      </c>
      <c r="E7947" s="193">
        <v>17</v>
      </c>
      <c r="F7947" s="193">
        <v>3</v>
      </c>
      <c r="G7947" s="194">
        <v>2.7214900000000002</v>
      </c>
      <c r="H7947" s="195">
        <v>4.5448000000000004</v>
      </c>
    </row>
    <row r="7948" spans="2:8" x14ac:dyDescent="0.25">
      <c r="B7948" s="191" t="s">
        <v>1453</v>
      </c>
      <c r="C7948" s="193">
        <v>9</v>
      </c>
      <c r="D7948" s="193">
        <v>3</v>
      </c>
      <c r="E7948" s="193">
        <v>15</v>
      </c>
      <c r="F7948" s="193">
        <v>4</v>
      </c>
      <c r="G7948" s="194">
        <v>2.1958099999999998</v>
      </c>
      <c r="H7948" s="195">
        <v>3.60161</v>
      </c>
    </row>
    <row r="7949" spans="2:8" x14ac:dyDescent="0.25">
      <c r="B7949" s="191" t="s">
        <v>1453</v>
      </c>
      <c r="C7949" s="193">
        <v>9</v>
      </c>
      <c r="D7949" s="193">
        <v>3</v>
      </c>
      <c r="E7949" s="193">
        <v>16</v>
      </c>
      <c r="F7949" s="193">
        <v>4</v>
      </c>
      <c r="G7949" s="194">
        <v>2.31413</v>
      </c>
      <c r="H7949" s="195">
        <v>3.7599399999999998</v>
      </c>
    </row>
    <row r="7950" spans="2:8" x14ac:dyDescent="0.25">
      <c r="B7950" s="191" t="s">
        <v>1453</v>
      </c>
      <c r="C7950" s="193">
        <v>9</v>
      </c>
      <c r="D7950" s="193">
        <v>3</v>
      </c>
      <c r="E7950" s="193">
        <v>17</v>
      </c>
      <c r="F7950" s="193">
        <v>4</v>
      </c>
      <c r="G7950" s="194">
        <v>2.25014</v>
      </c>
      <c r="H7950" s="195">
        <v>3.6596099999999998</v>
      </c>
    </row>
    <row r="7951" spans="2:8" x14ac:dyDescent="0.25">
      <c r="B7951" s="191" t="s">
        <v>603</v>
      </c>
      <c r="C7951" s="193">
        <v>9</v>
      </c>
      <c r="D7951" s="193">
        <v>1</v>
      </c>
      <c r="E7951" s="193">
        <v>15</v>
      </c>
      <c r="F7951" s="193">
        <v>2</v>
      </c>
      <c r="G7951" s="194">
        <v>3.36124</v>
      </c>
      <c r="H7951" s="195">
        <v>5.4353199999999999</v>
      </c>
    </row>
    <row r="7952" spans="2:8" x14ac:dyDescent="0.25">
      <c r="B7952" s="191" t="s">
        <v>603</v>
      </c>
      <c r="C7952" s="193">
        <v>9</v>
      </c>
      <c r="D7952" s="193">
        <v>1</v>
      </c>
      <c r="E7952" s="193">
        <v>16</v>
      </c>
      <c r="F7952" s="193">
        <v>2</v>
      </c>
      <c r="G7952" s="194">
        <v>3.4390200000000002</v>
      </c>
      <c r="H7952" s="195">
        <v>5.7030900000000004</v>
      </c>
    </row>
    <row r="7953" spans="2:8" x14ac:dyDescent="0.25">
      <c r="B7953" s="191" t="s">
        <v>603</v>
      </c>
      <c r="C7953" s="193">
        <v>9</v>
      </c>
      <c r="D7953" s="193">
        <v>1</v>
      </c>
      <c r="E7953" s="193">
        <v>17</v>
      </c>
      <c r="F7953" s="193">
        <v>2</v>
      </c>
      <c r="G7953" s="194">
        <v>3.4321000000000002</v>
      </c>
      <c r="H7953" s="195">
        <v>5.7187599999999996</v>
      </c>
    </row>
    <row r="7954" spans="2:8" x14ac:dyDescent="0.25">
      <c r="B7954" s="191" t="s">
        <v>603</v>
      </c>
      <c r="C7954" s="193">
        <v>9</v>
      </c>
      <c r="D7954" s="193">
        <v>2</v>
      </c>
      <c r="E7954" s="193">
        <v>15</v>
      </c>
      <c r="F7954" s="193">
        <v>3</v>
      </c>
      <c r="G7954" s="194">
        <v>3.1440999999999999</v>
      </c>
      <c r="H7954" s="195">
        <v>5.55809</v>
      </c>
    </row>
    <row r="7955" spans="2:8" x14ac:dyDescent="0.25">
      <c r="B7955" s="191" t="s">
        <v>603</v>
      </c>
      <c r="C7955" s="193">
        <v>9</v>
      </c>
      <c r="D7955" s="193">
        <v>2</v>
      </c>
      <c r="E7955" s="193">
        <v>16</v>
      </c>
      <c r="F7955" s="193">
        <v>3</v>
      </c>
      <c r="G7955" s="194">
        <v>2.9459200000000001</v>
      </c>
      <c r="H7955" s="195">
        <v>5.1126500000000004</v>
      </c>
    </row>
    <row r="7956" spans="2:8" x14ac:dyDescent="0.25">
      <c r="B7956" s="191" t="s">
        <v>603</v>
      </c>
      <c r="C7956" s="193">
        <v>9</v>
      </c>
      <c r="D7956" s="193">
        <v>2</v>
      </c>
      <c r="E7956" s="193">
        <v>17</v>
      </c>
      <c r="F7956" s="193">
        <v>3</v>
      </c>
      <c r="G7956" s="194">
        <v>2.7214900000000002</v>
      </c>
      <c r="H7956" s="195">
        <v>4.5448000000000004</v>
      </c>
    </row>
    <row r="7957" spans="2:8" x14ac:dyDescent="0.25">
      <c r="B7957" s="191" t="s">
        <v>603</v>
      </c>
      <c r="C7957" s="193">
        <v>9</v>
      </c>
      <c r="D7957" s="193">
        <v>3</v>
      </c>
      <c r="E7957" s="193">
        <v>15</v>
      </c>
      <c r="F7957" s="193">
        <v>4</v>
      </c>
      <c r="G7957" s="194">
        <v>2.1958099999999998</v>
      </c>
      <c r="H7957" s="195">
        <v>3.60161</v>
      </c>
    </row>
    <row r="7958" spans="2:8" x14ac:dyDescent="0.25">
      <c r="B7958" s="191" t="s">
        <v>603</v>
      </c>
      <c r="C7958" s="193">
        <v>9</v>
      </c>
      <c r="D7958" s="193">
        <v>3</v>
      </c>
      <c r="E7958" s="193">
        <v>16</v>
      </c>
      <c r="F7958" s="193">
        <v>4</v>
      </c>
      <c r="G7958" s="194">
        <v>2.31413</v>
      </c>
      <c r="H7958" s="195">
        <v>3.7599399999999998</v>
      </c>
    </row>
    <row r="7959" spans="2:8" x14ac:dyDescent="0.25">
      <c r="B7959" s="191" t="s">
        <v>603</v>
      </c>
      <c r="C7959" s="193">
        <v>9</v>
      </c>
      <c r="D7959" s="193">
        <v>3</v>
      </c>
      <c r="E7959" s="193">
        <v>17</v>
      </c>
      <c r="F7959" s="193">
        <v>4</v>
      </c>
      <c r="G7959" s="194">
        <v>2.25014</v>
      </c>
      <c r="H7959" s="195">
        <v>3.6596099999999998</v>
      </c>
    </row>
    <row r="7960" spans="2:8" x14ac:dyDescent="0.25">
      <c r="B7960" s="191" t="s">
        <v>1454</v>
      </c>
      <c r="C7960" s="193">
        <v>9</v>
      </c>
      <c r="D7960" s="193">
        <v>1</v>
      </c>
      <c r="E7960" s="193">
        <v>15</v>
      </c>
      <c r="F7960" s="193">
        <v>2</v>
      </c>
      <c r="G7960" s="194">
        <v>3.04236</v>
      </c>
      <c r="H7960" s="195">
        <v>4.9196799999999996</v>
      </c>
    </row>
    <row r="7961" spans="2:8" x14ac:dyDescent="0.25">
      <c r="B7961" s="191" t="s">
        <v>1454</v>
      </c>
      <c r="C7961" s="193">
        <v>9</v>
      </c>
      <c r="D7961" s="193">
        <v>1</v>
      </c>
      <c r="E7961" s="193">
        <v>16</v>
      </c>
      <c r="F7961" s="193">
        <v>2</v>
      </c>
      <c r="G7961" s="194">
        <v>3.1127600000000002</v>
      </c>
      <c r="H7961" s="195">
        <v>5.1620400000000002</v>
      </c>
    </row>
    <row r="7962" spans="2:8" x14ac:dyDescent="0.25">
      <c r="B7962" s="191" t="s">
        <v>1454</v>
      </c>
      <c r="C7962" s="193">
        <v>9</v>
      </c>
      <c r="D7962" s="193">
        <v>1</v>
      </c>
      <c r="E7962" s="193">
        <v>17</v>
      </c>
      <c r="F7962" s="193">
        <v>2</v>
      </c>
      <c r="G7962" s="194">
        <v>3.1065</v>
      </c>
      <c r="H7962" s="195">
        <v>5.1762300000000003</v>
      </c>
    </row>
    <row r="7963" spans="2:8" x14ac:dyDescent="0.25">
      <c r="B7963" s="191" t="s">
        <v>1454</v>
      </c>
      <c r="C7963" s="193">
        <v>9</v>
      </c>
      <c r="D7963" s="193">
        <v>2</v>
      </c>
      <c r="E7963" s="193">
        <v>15</v>
      </c>
      <c r="F7963" s="193">
        <v>3</v>
      </c>
      <c r="G7963" s="194">
        <v>2.8458199999999998</v>
      </c>
      <c r="H7963" s="195">
        <v>5.0308000000000002</v>
      </c>
    </row>
    <row r="7964" spans="2:8" x14ac:dyDescent="0.25">
      <c r="B7964" s="191" t="s">
        <v>1454</v>
      </c>
      <c r="C7964" s="193">
        <v>9</v>
      </c>
      <c r="D7964" s="193">
        <v>2</v>
      </c>
      <c r="E7964" s="193">
        <v>16</v>
      </c>
      <c r="F7964" s="193">
        <v>3</v>
      </c>
      <c r="G7964" s="194">
        <v>2.6664400000000001</v>
      </c>
      <c r="H7964" s="195">
        <v>4.6276200000000003</v>
      </c>
    </row>
    <row r="7965" spans="2:8" x14ac:dyDescent="0.25">
      <c r="B7965" s="191" t="s">
        <v>1454</v>
      </c>
      <c r="C7965" s="193">
        <v>9</v>
      </c>
      <c r="D7965" s="193">
        <v>2</v>
      </c>
      <c r="E7965" s="193">
        <v>17</v>
      </c>
      <c r="F7965" s="193">
        <v>3</v>
      </c>
      <c r="G7965" s="194">
        <v>2.4633099999999999</v>
      </c>
      <c r="H7965" s="195">
        <v>4.1136400000000002</v>
      </c>
    </row>
    <row r="7966" spans="2:8" x14ac:dyDescent="0.25">
      <c r="B7966" s="191" t="s">
        <v>1454</v>
      </c>
      <c r="C7966" s="193">
        <v>9</v>
      </c>
      <c r="D7966" s="193">
        <v>3</v>
      </c>
      <c r="E7966" s="193">
        <v>15</v>
      </c>
      <c r="F7966" s="193">
        <v>4</v>
      </c>
      <c r="G7966" s="194">
        <v>1.9875</v>
      </c>
      <c r="H7966" s="195">
        <v>3.2599300000000002</v>
      </c>
    </row>
    <row r="7967" spans="2:8" x14ac:dyDescent="0.25">
      <c r="B7967" s="191" t="s">
        <v>1454</v>
      </c>
      <c r="C7967" s="193">
        <v>9</v>
      </c>
      <c r="D7967" s="193">
        <v>3</v>
      </c>
      <c r="E7967" s="193">
        <v>16</v>
      </c>
      <c r="F7967" s="193">
        <v>4</v>
      </c>
      <c r="G7967" s="194">
        <v>2.0945900000000002</v>
      </c>
      <c r="H7967" s="195">
        <v>3.4032399999999998</v>
      </c>
    </row>
    <row r="7968" spans="2:8" x14ac:dyDescent="0.25">
      <c r="B7968" s="191" t="s">
        <v>1454</v>
      </c>
      <c r="C7968" s="193">
        <v>9</v>
      </c>
      <c r="D7968" s="193">
        <v>3</v>
      </c>
      <c r="E7968" s="193">
        <v>17</v>
      </c>
      <c r="F7968" s="193">
        <v>4</v>
      </c>
      <c r="G7968" s="194">
        <v>2.03667</v>
      </c>
      <c r="H7968" s="195">
        <v>3.31243</v>
      </c>
    </row>
    <row r="7969" spans="2:8" x14ac:dyDescent="0.25">
      <c r="B7969" s="191" t="s">
        <v>1455</v>
      </c>
      <c r="C7969" s="193">
        <v>9</v>
      </c>
      <c r="D7969" s="193">
        <v>1</v>
      </c>
      <c r="E7969" s="193">
        <v>15</v>
      </c>
      <c r="F7969" s="193">
        <v>2</v>
      </c>
      <c r="G7969" s="194">
        <v>3.1568299999999998</v>
      </c>
      <c r="H7969" s="195">
        <v>5.1047799999999999</v>
      </c>
    </row>
    <row r="7970" spans="2:8" x14ac:dyDescent="0.25">
      <c r="B7970" s="191" t="s">
        <v>1455</v>
      </c>
      <c r="C7970" s="193">
        <v>9</v>
      </c>
      <c r="D7970" s="193">
        <v>1</v>
      </c>
      <c r="E7970" s="193">
        <v>16</v>
      </c>
      <c r="F7970" s="193">
        <v>2</v>
      </c>
      <c r="G7970" s="194">
        <v>3.2298800000000001</v>
      </c>
      <c r="H7970" s="195">
        <v>5.3562599999999998</v>
      </c>
    </row>
    <row r="7971" spans="2:8" x14ac:dyDescent="0.25">
      <c r="B7971" s="191" t="s">
        <v>1455</v>
      </c>
      <c r="C7971" s="193">
        <v>9</v>
      </c>
      <c r="D7971" s="193">
        <v>1</v>
      </c>
      <c r="E7971" s="193">
        <v>17</v>
      </c>
      <c r="F7971" s="193">
        <v>2</v>
      </c>
      <c r="G7971" s="194">
        <v>3.2233800000000001</v>
      </c>
      <c r="H7971" s="195">
        <v>5.3709899999999999</v>
      </c>
    </row>
    <row r="7972" spans="2:8" x14ac:dyDescent="0.25">
      <c r="B7972" s="191" t="s">
        <v>1455</v>
      </c>
      <c r="C7972" s="193">
        <v>9</v>
      </c>
      <c r="D7972" s="193">
        <v>2</v>
      </c>
      <c r="E7972" s="193">
        <v>15</v>
      </c>
      <c r="F7972" s="193">
        <v>3</v>
      </c>
      <c r="G7972" s="194">
        <v>2.95289</v>
      </c>
      <c r="H7972" s="195">
        <v>5.2200899999999999</v>
      </c>
    </row>
    <row r="7973" spans="2:8" x14ac:dyDescent="0.25">
      <c r="B7973" s="191" t="s">
        <v>1455</v>
      </c>
      <c r="C7973" s="193">
        <v>9</v>
      </c>
      <c r="D7973" s="193">
        <v>2</v>
      </c>
      <c r="E7973" s="193">
        <v>16</v>
      </c>
      <c r="F7973" s="193">
        <v>3</v>
      </c>
      <c r="G7973" s="194">
        <v>2.7667700000000002</v>
      </c>
      <c r="H7973" s="195">
        <v>4.8017300000000001</v>
      </c>
    </row>
    <row r="7974" spans="2:8" x14ac:dyDescent="0.25">
      <c r="B7974" s="191" t="s">
        <v>1455</v>
      </c>
      <c r="C7974" s="193">
        <v>9</v>
      </c>
      <c r="D7974" s="193">
        <v>2</v>
      </c>
      <c r="E7974" s="193">
        <v>17</v>
      </c>
      <c r="F7974" s="193">
        <v>3</v>
      </c>
      <c r="G7974" s="194">
        <v>2.55599</v>
      </c>
      <c r="H7974" s="195">
        <v>4.2684100000000003</v>
      </c>
    </row>
    <row r="7975" spans="2:8" x14ac:dyDescent="0.25">
      <c r="B7975" s="191" t="s">
        <v>1455</v>
      </c>
      <c r="C7975" s="193">
        <v>9</v>
      </c>
      <c r="D7975" s="193">
        <v>3</v>
      </c>
      <c r="E7975" s="193">
        <v>15</v>
      </c>
      <c r="F7975" s="193">
        <v>4</v>
      </c>
      <c r="G7975" s="194">
        <v>2.0622699999999998</v>
      </c>
      <c r="H7975" s="195">
        <v>3.38259</v>
      </c>
    </row>
    <row r="7976" spans="2:8" x14ac:dyDescent="0.25">
      <c r="B7976" s="191" t="s">
        <v>1455</v>
      </c>
      <c r="C7976" s="193">
        <v>9</v>
      </c>
      <c r="D7976" s="193">
        <v>3</v>
      </c>
      <c r="E7976" s="193">
        <v>16</v>
      </c>
      <c r="F7976" s="193">
        <v>4</v>
      </c>
      <c r="G7976" s="194">
        <v>2.1734</v>
      </c>
      <c r="H7976" s="195">
        <v>3.5312800000000002</v>
      </c>
    </row>
    <row r="7977" spans="2:8" x14ac:dyDescent="0.25">
      <c r="B7977" s="191" t="s">
        <v>1455</v>
      </c>
      <c r="C7977" s="193">
        <v>9</v>
      </c>
      <c r="D7977" s="193">
        <v>3</v>
      </c>
      <c r="E7977" s="193">
        <v>17</v>
      </c>
      <c r="F7977" s="193">
        <v>4</v>
      </c>
      <c r="G7977" s="194">
        <v>2.1133000000000002</v>
      </c>
      <c r="H7977" s="195">
        <v>3.4370599999999998</v>
      </c>
    </row>
    <row r="7978" spans="2:8" x14ac:dyDescent="0.25">
      <c r="B7978" s="191" t="s">
        <v>604</v>
      </c>
      <c r="C7978" s="193">
        <v>9</v>
      </c>
      <c r="D7978" s="193">
        <v>1</v>
      </c>
      <c r="E7978" s="193">
        <v>15</v>
      </c>
      <c r="F7978" s="193">
        <v>2</v>
      </c>
      <c r="G7978" s="194">
        <v>3.1568299999999998</v>
      </c>
      <c r="H7978" s="195">
        <v>5.1047799999999999</v>
      </c>
    </row>
    <row r="7979" spans="2:8" x14ac:dyDescent="0.25">
      <c r="B7979" s="191" t="s">
        <v>604</v>
      </c>
      <c r="C7979" s="193">
        <v>9</v>
      </c>
      <c r="D7979" s="193">
        <v>1</v>
      </c>
      <c r="E7979" s="193">
        <v>16</v>
      </c>
      <c r="F7979" s="193">
        <v>2</v>
      </c>
      <c r="G7979" s="194">
        <v>3.2298800000000001</v>
      </c>
      <c r="H7979" s="195">
        <v>5.3562599999999998</v>
      </c>
    </row>
    <row r="7980" spans="2:8" x14ac:dyDescent="0.25">
      <c r="B7980" s="191" t="s">
        <v>604</v>
      </c>
      <c r="C7980" s="193">
        <v>9</v>
      </c>
      <c r="D7980" s="193">
        <v>1</v>
      </c>
      <c r="E7980" s="193">
        <v>17</v>
      </c>
      <c r="F7980" s="193">
        <v>2</v>
      </c>
      <c r="G7980" s="194">
        <v>3.2233800000000001</v>
      </c>
      <c r="H7980" s="195">
        <v>5.3709899999999999</v>
      </c>
    </row>
    <row r="7981" spans="2:8" x14ac:dyDescent="0.25">
      <c r="B7981" s="191" t="s">
        <v>604</v>
      </c>
      <c r="C7981" s="193">
        <v>9</v>
      </c>
      <c r="D7981" s="193">
        <v>2</v>
      </c>
      <c r="E7981" s="193">
        <v>15</v>
      </c>
      <c r="F7981" s="193">
        <v>3</v>
      </c>
      <c r="G7981" s="194">
        <v>2.95289</v>
      </c>
      <c r="H7981" s="195">
        <v>5.2200899999999999</v>
      </c>
    </row>
    <row r="7982" spans="2:8" x14ac:dyDescent="0.25">
      <c r="B7982" s="191" t="s">
        <v>604</v>
      </c>
      <c r="C7982" s="193">
        <v>9</v>
      </c>
      <c r="D7982" s="193">
        <v>2</v>
      </c>
      <c r="E7982" s="193">
        <v>16</v>
      </c>
      <c r="F7982" s="193">
        <v>3</v>
      </c>
      <c r="G7982" s="194">
        <v>2.7667700000000002</v>
      </c>
      <c r="H7982" s="195">
        <v>4.8017300000000001</v>
      </c>
    </row>
    <row r="7983" spans="2:8" x14ac:dyDescent="0.25">
      <c r="B7983" s="191" t="s">
        <v>604</v>
      </c>
      <c r="C7983" s="193">
        <v>9</v>
      </c>
      <c r="D7983" s="193">
        <v>2</v>
      </c>
      <c r="E7983" s="193">
        <v>17</v>
      </c>
      <c r="F7983" s="193">
        <v>3</v>
      </c>
      <c r="G7983" s="194">
        <v>2.55599</v>
      </c>
      <c r="H7983" s="195">
        <v>4.2684100000000003</v>
      </c>
    </row>
    <row r="7984" spans="2:8" x14ac:dyDescent="0.25">
      <c r="B7984" s="191" t="s">
        <v>604</v>
      </c>
      <c r="C7984" s="193">
        <v>9</v>
      </c>
      <c r="D7984" s="193">
        <v>3</v>
      </c>
      <c r="E7984" s="193">
        <v>15</v>
      </c>
      <c r="F7984" s="193">
        <v>4</v>
      </c>
      <c r="G7984" s="194">
        <v>2.0622699999999998</v>
      </c>
      <c r="H7984" s="195">
        <v>3.38259</v>
      </c>
    </row>
    <row r="7985" spans="2:8" x14ac:dyDescent="0.25">
      <c r="B7985" s="191" t="s">
        <v>604</v>
      </c>
      <c r="C7985" s="193">
        <v>9</v>
      </c>
      <c r="D7985" s="193">
        <v>3</v>
      </c>
      <c r="E7985" s="193">
        <v>16</v>
      </c>
      <c r="F7985" s="193">
        <v>4</v>
      </c>
      <c r="G7985" s="194">
        <v>2.1734</v>
      </c>
      <c r="H7985" s="195">
        <v>3.5312800000000002</v>
      </c>
    </row>
    <row r="7986" spans="2:8" x14ac:dyDescent="0.25">
      <c r="B7986" s="191" t="s">
        <v>604</v>
      </c>
      <c r="C7986" s="193">
        <v>9</v>
      </c>
      <c r="D7986" s="193">
        <v>3</v>
      </c>
      <c r="E7986" s="193">
        <v>17</v>
      </c>
      <c r="F7986" s="193">
        <v>4</v>
      </c>
      <c r="G7986" s="194">
        <v>2.1133000000000002</v>
      </c>
      <c r="H7986" s="195">
        <v>3.4370599999999998</v>
      </c>
    </row>
    <row r="7987" spans="2:8" x14ac:dyDescent="0.25">
      <c r="B7987" s="191" t="s">
        <v>1456</v>
      </c>
      <c r="C7987" s="193">
        <v>9</v>
      </c>
      <c r="D7987" s="193">
        <v>1</v>
      </c>
      <c r="E7987" s="193">
        <v>15</v>
      </c>
      <c r="F7987" s="193">
        <v>2</v>
      </c>
      <c r="G7987" s="194">
        <v>2.8425600000000002</v>
      </c>
      <c r="H7987" s="195">
        <v>4.5965699999999998</v>
      </c>
    </row>
    <row r="7988" spans="2:8" x14ac:dyDescent="0.25">
      <c r="B7988" s="191" t="s">
        <v>1456</v>
      </c>
      <c r="C7988" s="193">
        <v>9</v>
      </c>
      <c r="D7988" s="193">
        <v>1</v>
      </c>
      <c r="E7988" s="193">
        <v>16</v>
      </c>
      <c r="F7988" s="193">
        <v>2</v>
      </c>
      <c r="G7988" s="194">
        <v>2.9083299999999999</v>
      </c>
      <c r="H7988" s="195">
        <v>4.8230199999999996</v>
      </c>
    </row>
    <row r="7989" spans="2:8" x14ac:dyDescent="0.25">
      <c r="B7989" s="191" t="s">
        <v>1456</v>
      </c>
      <c r="C7989" s="193">
        <v>9</v>
      </c>
      <c r="D7989" s="193">
        <v>1</v>
      </c>
      <c r="E7989" s="193">
        <v>17</v>
      </c>
      <c r="F7989" s="193">
        <v>2</v>
      </c>
      <c r="G7989" s="194">
        <v>2.9024700000000001</v>
      </c>
      <c r="H7989" s="195">
        <v>4.8362800000000004</v>
      </c>
    </row>
    <row r="7990" spans="2:8" x14ac:dyDescent="0.25">
      <c r="B7990" s="191" t="s">
        <v>1456</v>
      </c>
      <c r="C7990" s="193">
        <v>9</v>
      </c>
      <c r="D7990" s="193">
        <v>2</v>
      </c>
      <c r="E7990" s="193">
        <v>15</v>
      </c>
      <c r="F7990" s="193">
        <v>3</v>
      </c>
      <c r="G7990" s="194">
        <v>2.6589200000000002</v>
      </c>
      <c r="H7990" s="195">
        <v>4.7004000000000001</v>
      </c>
    </row>
    <row r="7991" spans="2:8" x14ac:dyDescent="0.25">
      <c r="B7991" s="191" t="s">
        <v>1456</v>
      </c>
      <c r="C7991" s="193">
        <v>9</v>
      </c>
      <c r="D7991" s="193">
        <v>2</v>
      </c>
      <c r="E7991" s="193">
        <v>16</v>
      </c>
      <c r="F7991" s="193">
        <v>3</v>
      </c>
      <c r="G7991" s="194">
        <v>2.49132</v>
      </c>
      <c r="H7991" s="195">
        <v>4.3236999999999997</v>
      </c>
    </row>
    <row r="7992" spans="2:8" x14ac:dyDescent="0.25">
      <c r="B7992" s="191" t="s">
        <v>1456</v>
      </c>
      <c r="C7992" s="193">
        <v>9</v>
      </c>
      <c r="D7992" s="193">
        <v>2</v>
      </c>
      <c r="E7992" s="193">
        <v>17</v>
      </c>
      <c r="F7992" s="193">
        <v>3</v>
      </c>
      <c r="G7992" s="194">
        <v>2.3015300000000001</v>
      </c>
      <c r="H7992" s="195">
        <v>3.8434699999999999</v>
      </c>
    </row>
    <row r="7993" spans="2:8" x14ac:dyDescent="0.25">
      <c r="B7993" s="191" t="s">
        <v>1456</v>
      </c>
      <c r="C7993" s="193">
        <v>9</v>
      </c>
      <c r="D7993" s="193">
        <v>3</v>
      </c>
      <c r="E7993" s="193">
        <v>15</v>
      </c>
      <c r="F7993" s="193">
        <v>4</v>
      </c>
      <c r="G7993" s="194">
        <v>1.85697</v>
      </c>
      <c r="H7993" s="195">
        <v>3.0458400000000001</v>
      </c>
    </row>
    <row r="7994" spans="2:8" x14ac:dyDescent="0.25">
      <c r="B7994" s="191" t="s">
        <v>1456</v>
      </c>
      <c r="C7994" s="193">
        <v>9</v>
      </c>
      <c r="D7994" s="193">
        <v>3</v>
      </c>
      <c r="E7994" s="193">
        <v>16</v>
      </c>
      <c r="F7994" s="193">
        <v>4</v>
      </c>
      <c r="G7994" s="194">
        <v>1.95703</v>
      </c>
      <c r="H7994" s="195">
        <v>3.1797300000000002</v>
      </c>
    </row>
    <row r="7995" spans="2:8" x14ac:dyDescent="0.25">
      <c r="B7995" s="191" t="s">
        <v>1456</v>
      </c>
      <c r="C7995" s="193">
        <v>9</v>
      </c>
      <c r="D7995" s="193">
        <v>3</v>
      </c>
      <c r="E7995" s="193">
        <v>17</v>
      </c>
      <c r="F7995" s="193">
        <v>4</v>
      </c>
      <c r="G7995" s="194">
        <v>1.9029100000000001</v>
      </c>
      <c r="H7995" s="195">
        <v>3.0948799999999999</v>
      </c>
    </row>
    <row r="7996" spans="2:8" x14ac:dyDescent="0.25">
      <c r="B7996" s="191" t="s">
        <v>1457</v>
      </c>
      <c r="C7996" s="193">
        <v>9</v>
      </c>
      <c r="D7996" s="193">
        <v>1</v>
      </c>
      <c r="E7996" s="193">
        <v>15</v>
      </c>
      <c r="F7996" s="193">
        <v>2</v>
      </c>
      <c r="G7996" s="194">
        <v>3.23861</v>
      </c>
      <c r="H7996" s="195">
        <v>4.9851599999999996</v>
      </c>
    </row>
    <row r="7997" spans="2:8" x14ac:dyDescent="0.25">
      <c r="B7997" s="191" t="s">
        <v>1457</v>
      </c>
      <c r="C7997" s="193">
        <v>9</v>
      </c>
      <c r="D7997" s="193">
        <v>1</v>
      </c>
      <c r="E7997" s="193">
        <v>16</v>
      </c>
      <c r="F7997" s="193">
        <v>2</v>
      </c>
      <c r="G7997" s="194">
        <v>3.3834900000000001</v>
      </c>
      <c r="H7997" s="195">
        <v>5.2830700000000004</v>
      </c>
    </row>
    <row r="7998" spans="2:8" x14ac:dyDescent="0.25">
      <c r="B7998" s="191" t="s">
        <v>1457</v>
      </c>
      <c r="C7998" s="193">
        <v>9</v>
      </c>
      <c r="D7998" s="193">
        <v>1</v>
      </c>
      <c r="E7998" s="193">
        <v>17</v>
      </c>
      <c r="F7998" s="193">
        <v>2</v>
      </c>
      <c r="G7998" s="194">
        <v>3.4228000000000001</v>
      </c>
      <c r="H7998" s="195">
        <v>5.4366899999999996</v>
      </c>
    </row>
    <row r="7999" spans="2:8" x14ac:dyDescent="0.25">
      <c r="B7999" s="191" t="s">
        <v>1457</v>
      </c>
      <c r="C7999" s="193">
        <v>9</v>
      </c>
      <c r="D7999" s="193">
        <v>2</v>
      </c>
      <c r="E7999" s="193">
        <v>15</v>
      </c>
      <c r="F7999" s="193">
        <v>3</v>
      </c>
      <c r="G7999" s="194">
        <v>2.9209399999999999</v>
      </c>
      <c r="H7999" s="195">
        <v>4.9799600000000002</v>
      </c>
    </row>
    <row r="8000" spans="2:8" x14ac:dyDescent="0.25">
      <c r="B8000" s="191" t="s">
        <v>1457</v>
      </c>
      <c r="C8000" s="193">
        <v>9</v>
      </c>
      <c r="D8000" s="193">
        <v>2</v>
      </c>
      <c r="E8000" s="193">
        <v>16</v>
      </c>
      <c r="F8000" s="193">
        <v>3</v>
      </c>
      <c r="G8000" s="194">
        <v>2.7602099999999998</v>
      </c>
      <c r="H8000" s="195">
        <v>4.6393899999999997</v>
      </c>
    </row>
    <row r="8001" spans="2:8" x14ac:dyDescent="0.25">
      <c r="B8001" s="191" t="s">
        <v>1457</v>
      </c>
      <c r="C8001" s="193">
        <v>9</v>
      </c>
      <c r="D8001" s="193">
        <v>2</v>
      </c>
      <c r="E8001" s="193">
        <v>17</v>
      </c>
      <c r="F8001" s="193">
        <v>3</v>
      </c>
      <c r="G8001" s="194">
        <v>2.5478999999999998</v>
      </c>
      <c r="H8001" s="195">
        <v>4.2544199999999996</v>
      </c>
    </row>
    <row r="8002" spans="2:8" x14ac:dyDescent="0.25">
      <c r="B8002" s="191" t="s">
        <v>1457</v>
      </c>
      <c r="C8002" s="193">
        <v>9</v>
      </c>
      <c r="D8002" s="193">
        <v>3</v>
      </c>
      <c r="E8002" s="193">
        <v>15</v>
      </c>
      <c r="F8002" s="193">
        <v>4</v>
      </c>
      <c r="G8002" s="194">
        <v>2.0539399999999999</v>
      </c>
      <c r="H8002" s="195">
        <v>3.2636099999999999</v>
      </c>
    </row>
    <row r="8003" spans="2:8" x14ac:dyDescent="0.25">
      <c r="B8003" s="191" t="s">
        <v>1457</v>
      </c>
      <c r="C8003" s="193">
        <v>9</v>
      </c>
      <c r="D8003" s="193">
        <v>3</v>
      </c>
      <c r="E8003" s="193">
        <v>16</v>
      </c>
      <c r="F8003" s="193">
        <v>4</v>
      </c>
      <c r="G8003" s="194">
        <v>2.2331099999999999</v>
      </c>
      <c r="H8003" s="195">
        <v>3.5425800000000001</v>
      </c>
    </row>
    <row r="8004" spans="2:8" x14ac:dyDescent="0.25">
      <c r="B8004" s="191" t="s">
        <v>1457</v>
      </c>
      <c r="C8004" s="193">
        <v>9</v>
      </c>
      <c r="D8004" s="193">
        <v>3</v>
      </c>
      <c r="E8004" s="193">
        <v>17</v>
      </c>
      <c r="F8004" s="193">
        <v>4</v>
      </c>
      <c r="G8004" s="194">
        <v>2.20201</v>
      </c>
      <c r="H8004" s="195">
        <v>3.5167600000000001</v>
      </c>
    </row>
    <row r="8005" spans="2:8" x14ac:dyDescent="0.25">
      <c r="B8005" s="191" t="s">
        <v>605</v>
      </c>
      <c r="C8005" s="193">
        <v>9</v>
      </c>
      <c r="D8005" s="193">
        <v>1</v>
      </c>
      <c r="E8005" s="193">
        <v>15</v>
      </c>
      <c r="F8005" s="193">
        <v>2</v>
      </c>
      <c r="G8005" s="194">
        <v>3.23861</v>
      </c>
      <c r="H8005" s="195">
        <v>4.9851599999999996</v>
      </c>
    </row>
    <row r="8006" spans="2:8" x14ac:dyDescent="0.25">
      <c r="B8006" s="191" t="s">
        <v>605</v>
      </c>
      <c r="C8006" s="193">
        <v>9</v>
      </c>
      <c r="D8006" s="193">
        <v>1</v>
      </c>
      <c r="E8006" s="193">
        <v>16</v>
      </c>
      <c r="F8006" s="193">
        <v>2</v>
      </c>
      <c r="G8006" s="194">
        <v>3.3834900000000001</v>
      </c>
      <c r="H8006" s="195">
        <v>5.2830700000000004</v>
      </c>
    </row>
    <row r="8007" spans="2:8" x14ac:dyDescent="0.25">
      <c r="B8007" s="191" t="s">
        <v>605</v>
      </c>
      <c r="C8007" s="193">
        <v>9</v>
      </c>
      <c r="D8007" s="193">
        <v>1</v>
      </c>
      <c r="E8007" s="193">
        <v>17</v>
      </c>
      <c r="F8007" s="193">
        <v>2</v>
      </c>
      <c r="G8007" s="194">
        <v>3.4228000000000001</v>
      </c>
      <c r="H8007" s="195">
        <v>5.4366899999999996</v>
      </c>
    </row>
    <row r="8008" spans="2:8" x14ac:dyDescent="0.25">
      <c r="B8008" s="191" t="s">
        <v>605</v>
      </c>
      <c r="C8008" s="193">
        <v>9</v>
      </c>
      <c r="D8008" s="193">
        <v>2</v>
      </c>
      <c r="E8008" s="193">
        <v>15</v>
      </c>
      <c r="F8008" s="193">
        <v>3</v>
      </c>
      <c r="G8008" s="194">
        <v>2.9209399999999999</v>
      </c>
      <c r="H8008" s="195">
        <v>4.9799600000000002</v>
      </c>
    </row>
    <row r="8009" spans="2:8" x14ac:dyDescent="0.25">
      <c r="B8009" s="191" t="s">
        <v>605</v>
      </c>
      <c r="C8009" s="193">
        <v>9</v>
      </c>
      <c r="D8009" s="193">
        <v>2</v>
      </c>
      <c r="E8009" s="193">
        <v>16</v>
      </c>
      <c r="F8009" s="193">
        <v>3</v>
      </c>
      <c r="G8009" s="194">
        <v>2.7602099999999998</v>
      </c>
      <c r="H8009" s="195">
        <v>4.6393899999999997</v>
      </c>
    </row>
    <row r="8010" spans="2:8" x14ac:dyDescent="0.25">
      <c r="B8010" s="191" t="s">
        <v>605</v>
      </c>
      <c r="C8010" s="193">
        <v>9</v>
      </c>
      <c r="D8010" s="193">
        <v>2</v>
      </c>
      <c r="E8010" s="193">
        <v>17</v>
      </c>
      <c r="F8010" s="193">
        <v>3</v>
      </c>
      <c r="G8010" s="194">
        <v>2.5478999999999998</v>
      </c>
      <c r="H8010" s="195">
        <v>4.2544199999999996</v>
      </c>
    </row>
    <row r="8011" spans="2:8" x14ac:dyDescent="0.25">
      <c r="B8011" s="191" t="s">
        <v>605</v>
      </c>
      <c r="C8011" s="193">
        <v>9</v>
      </c>
      <c r="D8011" s="193">
        <v>3</v>
      </c>
      <c r="E8011" s="193">
        <v>15</v>
      </c>
      <c r="F8011" s="193">
        <v>4</v>
      </c>
      <c r="G8011" s="194">
        <v>2.0539399999999999</v>
      </c>
      <c r="H8011" s="195">
        <v>3.2636099999999999</v>
      </c>
    </row>
    <row r="8012" spans="2:8" x14ac:dyDescent="0.25">
      <c r="B8012" s="191" t="s">
        <v>605</v>
      </c>
      <c r="C8012" s="193">
        <v>9</v>
      </c>
      <c r="D8012" s="193">
        <v>3</v>
      </c>
      <c r="E8012" s="193">
        <v>16</v>
      </c>
      <c r="F8012" s="193">
        <v>4</v>
      </c>
      <c r="G8012" s="194">
        <v>2.2331099999999999</v>
      </c>
      <c r="H8012" s="195">
        <v>3.5425800000000001</v>
      </c>
    </row>
    <row r="8013" spans="2:8" x14ac:dyDescent="0.25">
      <c r="B8013" s="191" t="s">
        <v>605</v>
      </c>
      <c r="C8013" s="193">
        <v>9</v>
      </c>
      <c r="D8013" s="193">
        <v>3</v>
      </c>
      <c r="E8013" s="193">
        <v>17</v>
      </c>
      <c r="F8013" s="193">
        <v>4</v>
      </c>
      <c r="G8013" s="194">
        <v>2.20201</v>
      </c>
      <c r="H8013" s="195">
        <v>3.5167600000000001</v>
      </c>
    </row>
    <row r="8014" spans="2:8" x14ac:dyDescent="0.25">
      <c r="B8014" s="191" t="s">
        <v>1458</v>
      </c>
      <c r="C8014" s="193">
        <v>9</v>
      </c>
      <c r="D8014" s="193">
        <v>1</v>
      </c>
      <c r="E8014" s="193">
        <v>15</v>
      </c>
      <c r="F8014" s="193">
        <v>2</v>
      </c>
      <c r="G8014" s="194">
        <v>2.8259300000000001</v>
      </c>
      <c r="H8014" s="195">
        <v>4.3499299999999996</v>
      </c>
    </row>
    <row r="8015" spans="2:8" x14ac:dyDescent="0.25">
      <c r="B8015" s="191" t="s">
        <v>1458</v>
      </c>
      <c r="C8015" s="193">
        <v>9</v>
      </c>
      <c r="D8015" s="193">
        <v>1</v>
      </c>
      <c r="E8015" s="193">
        <v>16</v>
      </c>
      <c r="F8015" s="193">
        <v>2</v>
      </c>
      <c r="G8015" s="194">
        <v>2.95235</v>
      </c>
      <c r="H8015" s="195">
        <v>4.6098800000000004</v>
      </c>
    </row>
    <row r="8016" spans="2:8" x14ac:dyDescent="0.25">
      <c r="B8016" s="191" t="s">
        <v>1458</v>
      </c>
      <c r="C8016" s="193">
        <v>9</v>
      </c>
      <c r="D8016" s="193">
        <v>1</v>
      </c>
      <c r="E8016" s="193">
        <v>17</v>
      </c>
      <c r="F8016" s="193">
        <v>2</v>
      </c>
      <c r="G8016" s="194">
        <v>2.98665</v>
      </c>
      <c r="H8016" s="195">
        <v>4.7439200000000001</v>
      </c>
    </row>
    <row r="8017" spans="2:8" x14ac:dyDescent="0.25">
      <c r="B8017" s="191" t="s">
        <v>1458</v>
      </c>
      <c r="C8017" s="193">
        <v>9</v>
      </c>
      <c r="D8017" s="193">
        <v>2</v>
      </c>
      <c r="E8017" s="193">
        <v>15</v>
      </c>
      <c r="F8017" s="193">
        <v>3</v>
      </c>
      <c r="G8017" s="194">
        <v>2.54874</v>
      </c>
      <c r="H8017" s="195">
        <v>4.3453900000000001</v>
      </c>
    </row>
    <row r="8018" spans="2:8" x14ac:dyDescent="0.25">
      <c r="B8018" s="191" t="s">
        <v>1458</v>
      </c>
      <c r="C8018" s="193">
        <v>9</v>
      </c>
      <c r="D8018" s="193">
        <v>2</v>
      </c>
      <c r="E8018" s="193">
        <v>16</v>
      </c>
      <c r="F8018" s="193">
        <v>3</v>
      </c>
      <c r="G8018" s="194">
        <v>2.40849</v>
      </c>
      <c r="H8018" s="195">
        <v>4.0482100000000001</v>
      </c>
    </row>
    <row r="8019" spans="2:8" x14ac:dyDescent="0.25">
      <c r="B8019" s="191" t="s">
        <v>1458</v>
      </c>
      <c r="C8019" s="193">
        <v>9</v>
      </c>
      <c r="D8019" s="193">
        <v>2</v>
      </c>
      <c r="E8019" s="193">
        <v>17</v>
      </c>
      <c r="F8019" s="193">
        <v>3</v>
      </c>
      <c r="G8019" s="194">
        <v>2.22323</v>
      </c>
      <c r="H8019" s="195">
        <v>3.7122999999999999</v>
      </c>
    </row>
    <row r="8020" spans="2:8" x14ac:dyDescent="0.25">
      <c r="B8020" s="191" t="s">
        <v>1458</v>
      </c>
      <c r="C8020" s="193">
        <v>9</v>
      </c>
      <c r="D8020" s="193">
        <v>3</v>
      </c>
      <c r="E8020" s="193">
        <v>15</v>
      </c>
      <c r="F8020" s="193">
        <v>4</v>
      </c>
      <c r="G8020" s="194">
        <v>1.7922100000000001</v>
      </c>
      <c r="H8020" s="195">
        <v>2.8477399999999999</v>
      </c>
    </row>
    <row r="8021" spans="2:8" x14ac:dyDescent="0.25">
      <c r="B8021" s="191" t="s">
        <v>1458</v>
      </c>
      <c r="C8021" s="193">
        <v>9</v>
      </c>
      <c r="D8021" s="193">
        <v>3</v>
      </c>
      <c r="E8021" s="193">
        <v>16</v>
      </c>
      <c r="F8021" s="193">
        <v>4</v>
      </c>
      <c r="G8021" s="194">
        <v>1.94855</v>
      </c>
      <c r="H8021" s="195">
        <v>3.09117</v>
      </c>
    </row>
    <row r="8022" spans="2:8" x14ac:dyDescent="0.25">
      <c r="B8022" s="191" t="s">
        <v>1458</v>
      </c>
      <c r="C8022" s="193">
        <v>9</v>
      </c>
      <c r="D8022" s="193">
        <v>3</v>
      </c>
      <c r="E8022" s="193">
        <v>17</v>
      </c>
      <c r="F8022" s="193">
        <v>4</v>
      </c>
      <c r="G8022" s="194">
        <v>1.9214199999999999</v>
      </c>
      <c r="H8022" s="195">
        <v>3.0686399999999998</v>
      </c>
    </row>
    <row r="8023" spans="2:8" x14ac:dyDescent="0.25">
      <c r="B8023" s="191" t="s">
        <v>1459</v>
      </c>
      <c r="C8023" s="193">
        <v>9</v>
      </c>
      <c r="D8023" s="193">
        <v>1</v>
      </c>
      <c r="E8023" s="193">
        <v>15</v>
      </c>
      <c r="F8023" s="193">
        <v>2</v>
      </c>
      <c r="G8023" s="194">
        <v>2.71374</v>
      </c>
      <c r="H8023" s="195">
        <v>4.2109100000000002</v>
      </c>
    </row>
    <row r="8024" spans="2:8" x14ac:dyDescent="0.25">
      <c r="B8024" s="191" t="s">
        <v>1459</v>
      </c>
      <c r="C8024" s="193">
        <v>9</v>
      </c>
      <c r="D8024" s="193">
        <v>1</v>
      </c>
      <c r="E8024" s="193">
        <v>16</v>
      </c>
      <c r="F8024" s="193">
        <v>2</v>
      </c>
      <c r="G8024" s="194">
        <v>2.8297699999999999</v>
      </c>
      <c r="H8024" s="195">
        <v>4.4616300000000004</v>
      </c>
    </row>
    <row r="8025" spans="2:8" x14ac:dyDescent="0.25">
      <c r="B8025" s="191" t="s">
        <v>1459</v>
      </c>
      <c r="C8025" s="193">
        <v>9</v>
      </c>
      <c r="D8025" s="193">
        <v>1</v>
      </c>
      <c r="E8025" s="193">
        <v>17</v>
      </c>
      <c r="F8025" s="193">
        <v>2</v>
      </c>
      <c r="G8025" s="194">
        <v>2.8533400000000002</v>
      </c>
      <c r="H8025" s="195">
        <v>4.5837500000000002</v>
      </c>
    </row>
    <row r="8026" spans="2:8" x14ac:dyDescent="0.25">
      <c r="B8026" s="191" t="s">
        <v>1459</v>
      </c>
      <c r="C8026" s="193">
        <v>9</v>
      </c>
      <c r="D8026" s="193">
        <v>2</v>
      </c>
      <c r="E8026" s="193">
        <v>15</v>
      </c>
      <c r="F8026" s="193">
        <v>3</v>
      </c>
      <c r="G8026" s="194">
        <v>2.4410599999999998</v>
      </c>
      <c r="H8026" s="195">
        <v>4.2030200000000004</v>
      </c>
    </row>
    <row r="8027" spans="2:8" x14ac:dyDescent="0.25">
      <c r="B8027" s="191" t="s">
        <v>1459</v>
      </c>
      <c r="C8027" s="193">
        <v>9</v>
      </c>
      <c r="D8027" s="193">
        <v>2</v>
      </c>
      <c r="E8027" s="193">
        <v>16</v>
      </c>
      <c r="F8027" s="193">
        <v>3</v>
      </c>
      <c r="G8027" s="194">
        <v>2.3076300000000001</v>
      </c>
      <c r="H8027" s="195">
        <v>3.9155500000000001</v>
      </c>
    </row>
    <row r="8028" spans="2:8" x14ac:dyDescent="0.25">
      <c r="B8028" s="191" t="s">
        <v>1459</v>
      </c>
      <c r="C8028" s="193">
        <v>9</v>
      </c>
      <c r="D8028" s="193">
        <v>2</v>
      </c>
      <c r="E8028" s="193">
        <v>17</v>
      </c>
      <c r="F8028" s="193">
        <v>3</v>
      </c>
      <c r="G8028" s="194">
        <v>2.1295899999999999</v>
      </c>
      <c r="H8028" s="195">
        <v>3.58588</v>
      </c>
    </row>
    <row r="8029" spans="2:8" x14ac:dyDescent="0.25">
      <c r="B8029" s="191" t="s">
        <v>1459</v>
      </c>
      <c r="C8029" s="193">
        <v>9</v>
      </c>
      <c r="D8029" s="193">
        <v>3</v>
      </c>
      <c r="E8029" s="193">
        <v>15</v>
      </c>
      <c r="F8029" s="193">
        <v>4</v>
      </c>
      <c r="G8029" s="194">
        <v>1.71489</v>
      </c>
      <c r="H8029" s="195">
        <v>2.7488100000000002</v>
      </c>
    </row>
    <row r="8030" spans="2:8" x14ac:dyDescent="0.25">
      <c r="B8030" s="191" t="s">
        <v>1459</v>
      </c>
      <c r="C8030" s="193">
        <v>9</v>
      </c>
      <c r="D8030" s="193">
        <v>3</v>
      </c>
      <c r="E8030" s="193">
        <v>16</v>
      </c>
      <c r="F8030" s="193">
        <v>4</v>
      </c>
      <c r="G8030" s="194">
        <v>1.8652299999999999</v>
      </c>
      <c r="H8030" s="195">
        <v>2.9872899999999998</v>
      </c>
    </row>
    <row r="8031" spans="2:8" x14ac:dyDescent="0.25">
      <c r="B8031" s="191" t="s">
        <v>1459</v>
      </c>
      <c r="C8031" s="193">
        <v>9</v>
      </c>
      <c r="D8031" s="193">
        <v>3</v>
      </c>
      <c r="E8031" s="193">
        <v>17</v>
      </c>
      <c r="F8031" s="193">
        <v>4</v>
      </c>
      <c r="G8031" s="194">
        <v>1.84327</v>
      </c>
      <c r="H8031" s="195">
        <v>2.9655900000000002</v>
      </c>
    </row>
    <row r="8032" spans="2:8" x14ac:dyDescent="0.25">
      <c r="B8032" s="191" t="s">
        <v>606</v>
      </c>
      <c r="C8032" s="193">
        <v>9</v>
      </c>
      <c r="D8032" s="193">
        <v>1</v>
      </c>
      <c r="E8032" s="193">
        <v>15</v>
      </c>
      <c r="F8032" s="193">
        <v>2</v>
      </c>
      <c r="G8032" s="194">
        <v>2.71374</v>
      </c>
      <c r="H8032" s="195">
        <v>4.2109100000000002</v>
      </c>
    </row>
    <row r="8033" spans="2:8" x14ac:dyDescent="0.25">
      <c r="B8033" s="191" t="s">
        <v>606</v>
      </c>
      <c r="C8033" s="193">
        <v>9</v>
      </c>
      <c r="D8033" s="193">
        <v>1</v>
      </c>
      <c r="E8033" s="193">
        <v>16</v>
      </c>
      <c r="F8033" s="193">
        <v>2</v>
      </c>
      <c r="G8033" s="194">
        <v>2.8297699999999999</v>
      </c>
      <c r="H8033" s="195">
        <v>4.4616300000000004</v>
      </c>
    </row>
    <row r="8034" spans="2:8" x14ac:dyDescent="0.25">
      <c r="B8034" s="191" t="s">
        <v>606</v>
      </c>
      <c r="C8034" s="193">
        <v>9</v>
      </c>
      <c r="D8034" s="193">
        <v>1</v>
      </c>
      <c r="E8034" s="193">
        <v>17</v>
      </c>
      <c r="F8034" s="193">
        <v>2</v>
      </c>
      <c r="G8034" s="194">
        <v>2.8533400000000002</v>
      </c>
      <c r="H8034" s="195">
        <v>4.5837500000000002</v>
      </c>
    </row>
    <row r="8035" spans="2:8" x14ac:dyDescent="0.25">
      <c r="B8035" s="191" t="s">
        <v>606</v>
      </c>
      <c r="C8035" s="193">
        <v>9</v>
      </c>
      <c r="D8035" s="193">
        <v>2</v>
      </c>
      <c r="E8035" s="193">
        <v>15</v>
      </c>
      <c r="F8035" s="193">
        <v>3</v>
      </c>
      <c r="G8035" s="194">
        <v>2.4410599999999998</v>
      </c>
      <c r="H8035" s="195">
        <v>4.2030200000000004</v>
      </c>
    </row>
    <row r="8036" spans="2:8" x14ac:dyDescent="0.25">
      <c r="B8036" s="191" t="s">
        <v>606</v>
      </c>
      <c r="C8036" s="193">
        <v>9</v>
      </c>
      <c r="D8036" s="193">
        <v>2</v>
      </c>
      <c r="E8036" s="193">
        <v>16</v>
      </c>
      <c r="F8036" s="193">
        <v>3</v>
      </c>
      <c r="G8036" s="194">
        <v>2.3076300000000001</v>
      </c>
      <c r="H8036" s="195">
        <v>3.9155500000000001</v>
      </c>
    </row>
    <row r="8037" spans="2:8" x14ac:dyDescent="0.25">
      <c r="B8037" s="191" t="s">
        <v>606</v>
      </c>
      <c r="C8037" s="193">
        <v>9</v>
      </c>
      <c r="D8037" s="193">
        <v>2</v>
      </c>
      <c r="E8037" s="193">
        <v>17</v>
      </c>
      <c r="F8037" s="193">
        <v>3</v>
      </c>
      <c r="G8037" s="194">
        <v>2.1295899999999999</v>
      </c>
      <c r="H8037" s="195">
        <v>3.58588</v>
      </c>
    </row>
    <row r="8038" spans="2:8" x14ac:dyDescent="0.25">
      <c r="B8038" s="191" t="s">
        <v>606</v>
      </c>
      <c r="C8038" s="193">
        <v>9</v>
      </c>
      <c r="D8038" s="193">
        <v>3</v>
      </c>
      <c r="E8038" s="193">
        <v>15</v>
      </c>
      <c r="F8038" s="193">
        <v>4</v>
      </c>
      <c r="G8038" s="194">
        <v>1.71489</v>
      </c>
      <c r="H8038" s="195">
        <v>2.7488100000000002</v>
      </c>
    </row>
    <row r="8039" spans="2:8" x14ac:dyDescent="0.25">
      <c r="B8039" s="191" t="s">
        <v>606</v>
      </c>
      <c r="C8039" s="193">
        <v>9</v>
      </c>
      <c r="D8039" s="193">
        <v>3</v>
      </c>
      <c r="E8039" s="193">
        <v>16</v>
      </c>
      <c r="F8039" s="193">
        <v>4</v>
      </c>
      <c r="G8039" s="194">
        <v>1.8652299999999999</v>
      </c>
      <c r="H8039" s="195">
        <v>2.9872899999999998</v>
      </c>
    </row>
    <row r="8040" spans="2:8" x14ac:dyDescent="0.25">
      <c r="B8040" s="191" t="s">
        <v>606</v>
      </c>
      <c r="C8040" s="193">
        <v>9</v>
      </c>
      <c r="D8040" s="193">
        <v>3</v>
      </c>
      <c r="E8040" s="193">
        <v>17</v>
      </c>
      <c r="F8040" s="193">
        <v>4</v>
      </c>
      <c r="G8040" s="194">
        <v>1.84327</v>
      </c>
      <c r="H8040" s="195">
        <v>2.9655900000000002</v>
      </c>
    </row>
    <row r="8041" spans="2:8" x14ac:dyDescent="0.25">
      <c r="B8041" s="191" t="s">
        <v>1460</v>
      </c>
      <c r="C8041" s="193">
        <v>9</v>
      </c>
      <c r="D8041" s="193">
        <v>1</v>
      </c>
      <c r="E8041" s="193">
        <v>15</v>
      </c>
      <c r="F8041" s="193">
        <v>2</v>
      </c>
      <c r="G8041" s="194">
        <v>2.4593099999999999</v>
      </c>
      <c r="H8041" s="195">
        <v>3.8161200000000002</v>
      </c>
    </row>
    <row r="8042" spans="2:8" x14ac:dyDescent="0.25">
      <c r="B8042" s="191" t="s">
        <v>1460</v>
      </c>
      <c r="C8042" s="193">
        <v>9</v>
      </c>
      <c r="D8042" s="193">
        <v>1</v>
      </c>
      <c r="E8042" s="193">
        <v>16</v>
      </c>
      <c r="F8042" s="193">
        <v>2</v>
      </c>
      <c r="G8042" s="194">
        <v>2.56447</v>
      </c>
      <c r="H8042" s="195">
        <v>4.0433300000000001</v>
      </c>
    </row>
    <row r="8043" spans="2:8" x14ac:dyDescent="0.25">
      <c r="B8043" s="191" t="s">
        <v>1460</v>
      </c>
      <c r="C8043" s="193">
        <v>9</v>
      </c>
      <c r="D8043" s="193">
        <v>1</v>
      </c>
      <c r="E8043" s="193">
        <v>17</v>
      </c>
      <c r="F8043" s="193">
        <v>2</v>
      </c>
      <c r="G8043" s="194">
        <v>2.5858300000000001</v>
      </c>
      <c r="H8043" s="195">
        <v>4.1539999999999999</v>
      </c>
    </row>
    <row r="8044" spans="2:8" x14ac:dyDescent="0.25">
      <c r="B8044" s="191" t="s">
        <v>1460</v>
      </c>
      <c r="C8044" s="193">
        <v>9</v>
      </c>
      <c r="D8044" s="193">
        <v>2</v>
      </c>
      <c r="E8044" s="193">
        <v>15</v>
      </c>
      <c r="F8044" s="193">
        <v>3</v>
      </c>
      <c r="G8044" s="194">
        <v>2.2122000000000002</v>
      </c>
      <c r="H8044" s="195">
        <v>3.80897</v>
      </c>
    </row>
    <row r="8045" spans="2:8" x14ac:dyDescent="0.25">
      <c r="B8045" s="191" t="s">
        <v>1460</v>
      </c>
      <c r="C8045" s="193">
        <v>9</v>
      </c>
      <c r="D8045" s="193">
        <v>2</v>
      </c>
      <c r="E8045" s="193">
        <v>16</v>
      </c>
      <c r="F8045" s="193">
        <v>3</v>
      </c>
      <c r="G8045" s="194">
        <v>2.0912799999999998</v>
      </c>
      <c r="H8045" s="195">
        <v>3.5484499999999999</v>
      </c>
    </row>
    <row r="8046" spans="2:8" x14ac:dyDescent="0.25">
      <c r="B8046" s="191" t="s">
        <v>1460</v>
      </c>
      <c r="C8046" s="193">
        <v>9</v>
      </c>
      <c r="D8046" s="193">
        <v>2</v>
      </c>
      <c r="E8046" s="193">
        <v>17</v>
      </c>
      <c r="F8046" s="193">
        <v>3</v>
      </c>
      <c r="G8046" s="194">
        <v>1.9299299999999999</v>
      </c>
      <c r="H8046" s="195">
        <v>3.2496900000000002</v>
      </c>
    </row>
    <row r="8047" spans="2:8" x14ac:dyDescent="0.25">
      <c r="B8047" s="191" t="s">
        <v>1460</v>
      </c>
      <c r="C8047" s="193">
        <v>9</v>
      </c>
      <c r="D8047" s="193">
        <v>3</v>
      </c>
      <c r="E8047" s="193">
        <v>15</v>
      </c>
      <c r="F8047" s="193">
        <v>4</v>
      </c>
      <c r="G8047" s="194">
        <v>1.5541100000000001</v>
      </c>
      <c r="H8047" s="195">
        <v>2.4910899999999998</v>
      </c>
    </row>
    <row r="8048" spans="2:8" x14ac:dyDescent="0.25">
      <c r="B8048" s="191" t="s">
        <v>1460</v>
      </c>
      <c r="C8048" s="193">
        <v>9</v>
      </c>
      <c r="D8048" s="193">
        <v>3</v>
      </c>
      <c r="E8048" s="193">
        <v>16</v>
      </c>
      <c r="F8048" s="193">
        <v>4</v>
      </c>
      <c r="G8048" s="194">
        <v>1.69035</v>
      </c>
      <c r="H8048" s="195">
        <v>2.70722</v>
      </c>
    </row>
    <row r="8049" spans="2:8" x14ac:dyDescent="0.25">
      <c r="B8049" s="191" t="s">
        <v>1460</v>
      </c>
      <c r="C8049" s="193">
        <v>9</v>
      </c>
      <c r="D8049" s="193">
        <v>3</v>
      </c>
      <c r="E8049" s="193">
        <v>17</v>
      </c>
      <c r="F8049" s="193">
        <v>4</v>
      </c>
      <c r="G8049" s="194">
        <v>1.67045</v>
      </c>
      <c r="H8049" s="195">
        <v>2.6875599999999999</v>
      </c>
    </row>
    <row r="8050" spans="2:8" x14ac:dyDescent="0.25">
      <c r="B8050" s="191" t="s">
        <v>1461</v>
      </c>
      <c r="C8050" s="193">
        <v>9</v>
      </c>
      <c r="D8050" s="193">
        <v>1</v>
      </c>
      <c r="E8050" s="193">
        <v>15</v>
      </c>
      <c r="F8050" s="193">
        <v>2</v>
      </c>
      <c r="G8050" s="194">
        <v>2.9025500000000002</v>
      </c>
      <c r="H8050" s="195">
        <v>4.2366900000000003</v>
      </c>
    </row>
    <row r="8051" spans="2:8" x14ac:dyDescent="0.25">
      <c r="B8051" s="191" t="s">
        <v>1461</v>
      </c>
      <c r="C8051" s="193">
        <v>9</v>
      </c>
      <c r="D8051" s="193">
        <v>1</v>
      </c>
      <c r="E8051" s="193">
        <v>16</v>
      </c>
      <c r="F8051" s="193">
        <v>2</v>
      </c>
      <c r="G8051" s="194">
        <v>2.9940500000000001</v>
      </c>
      <c r="H8051" s="195">
        <v>4.4603099999999998</v>
      </c>
    </row>
    <row r="8052" spans="2:8" x14ac:dyDescent="0.25">
      <c r="B8052" s="191" t="s">
        <v>1461</v>
      </c>
      <c r="C8052" s="193">
        <v>9</v>
      </c>
      <c r="D8052" s="193">
        <v>1</v>
      </c>
      <c r="E8052" s="193">
        <v>17</v>
      </c>
      <c r="F8052" s="193">
        <v>2</v>
      </c>
      <c r="G8052" s="194">
        <v>3.0009100000000002</v>
      </c>
      <c r="H8052" s="195">
        <v>4.55809</v>
      </c>
    </row>
    <row r="8053" spans="2:8" x14ac:dyDescent="0.25">
      <c r="B8053" s="191" t="s">
        <v>1461</v>
      </c>
      <c r="C8053" s="193">
        <v>9</v>
      </c>
      <c r="D8053" s="193">
        <v>2</v>
      </c>
      <c r="E8053" s="193">
        <v>15</v>
      </c>
      <c r="F8053" s="193">
        <v>3</v>
      </c>
      <c r="G8053" s="194">
        <v>2.5184299999999999</v>
      </c>
      <c r="H8053" s="195">
        <v>4.1564199999999998</v>
      </c>
    </row>
    <row r="8054" spans="2:8" x14ac:dyDescent="0.25">
      <c r="B8054" s="191" t="s">
        <v>1461</v>
      </c>
      <c r="C8054" s="193">
        <v>9</v>
      </c>
      <c r="D8054" s="193">
        <v>2</v>
      </c>
      <c r="E8054" s="193">
        <v>16</v>
      </c>
      <c r="F8054" s="193">
        <v>3</v>
      </c>
      <c r="G8054" s="194">
        <v>2.32246</v>
      </c>
      <c r="H8054" s="195">
        <v>3.87331</v>
      </c>
    </row>
    <row r="8055" spans="2:8" x14ac:dyDescent="0.25">
      <c r="B8055" s="191" t="s">
        <v>1461</v>
      </c>
      <c r="C8055" s="193">
        <v>9</v>
      </c>
      <c r="D8055" s="193">
        <v>2</v>
      </c>
      <c r="E8055" s="193">
        <v>17</v>
      </c>
      <c r="F8055" s="193">
        <v>3</v>
      </c>
      <c r="G8055" s="194">
        <v>2.1425299999999998</v>
      </c>
      <c r="H8055" s="195">
        <v>3.5521400000000001</v>
      </c>
    </row>
    <row r="8056" spans="2:8" x14ac:dyDescent="0.25">
      <c r="B8056" s="191" t="s">
        <v>1461</v>
      </c>
      <c r="C8056" s="193">
        <v>9</v>
      </c>
      <c r="D8056" s="193">
        <v>3</v>
      </c>
      <c r="E8056" s="193">
        <v>15</v>
      </c>
      <c r="F8056" s="193">
        <v>4</v>
      </c>
      <c r="G8056" s="194">
        <v>1.7279100000000001</v>
      </c>
      <c r="H8056" s="195">
        <v>2.72655</v>
      </c>
    </row>
    <row r="8057" spans="2:8" x14ac:dyDescent="0.25">
      <c r="B8057" s="191" t="s">
        <v>1461</v>
      </c>
      <c r="C8057" s="193">
        <v>9</v>
      </c>
      <c r="D8057" s="193">
        <v>3</v>
      </c>
      <c r="E8057" s="193">
        <v>16</v>
      </c>
      <c r="F8057" s="193">
        <v>4</v>
      </c>
      <c r="G8057" s="194">
        <v>1.88046</v>
      </c>
      <c r="H8057" s="195">
        <v>2.9618600000000002</v>
      </c>
    </row>
    <row r="8058" spans="2:8" x14ac:dyDescent="0.25">
      <c r="B8058" s="191" t="s">
        <v>1461</v>
      </c>
      <c r="C8058" s="193">
        <v>9</v>
      </c>
      <c r="D8058" s="193">
        <v>3</v>
      </c>
      <c r="E8058" s="193">
        <v>17</v>
      </c>
      <c r="F8058" s="193">
        <v>4</v>
      </c>
      <c r="G8058" s="194">
        <v>1.8545199999999999</v>
      </c>
      <c r="H8058" s="195">
        <v>2.9379599999999999</v>
      </c>
    </row>
    <row r="8059" spans="2:8" x14ac:dyDescent="0.25">
      <c r="B8059" s="191" t="s">
        <v>607</v>
      </c>
      <c r="C8059" s="193">
        <v>9</v>
      </c>
      <c r="D8059" s="193">
        <v>1</v>
      </c>
      <c r="E8059" s="193">
        <v>15</v>
      </c>
      <c r="F8059" s="193">
        <v>2</v>
      </c>
      <c r="G8059" s="194">
        <v>2.9025500000000002</v>
      </c>
      <c r="H8059" s="195">
        <v>4.2366900000000003</v>
      </c>
    </row>
    <row r="8060" spans="2:8" x14ac:dyDescent="0.25">
      <c r="B8060" s="191" t="s">
        <v>607</v>
      </c>
      <c r="C8060" s="193">
        <v>9</v>
      </c>
      <c r="D8060" s="193">
        <v>1</v>
      </c>
      <c r="E8060" s="193">
        <v>16</v>
      </c>
      <c r="F8060" s="193">
        <v>2</v>
      </c>
      <c r="G8060" s="194">
        <v>2.9940500000000001</v>
      </c>
      <c r="H8060" s="195">
        <v>4.4603099999999998</v>
      </c>
    </row>
    <row r="8061" spans="2:8" x14ac:dyDescent="0.25">
      <c r="B8061" s="191" t="s">
        <v>607</v>
      </c>
      <c r="C8061" s="193">
        <v>9</v>
      </c>
      <c r="D8061" s="193">
        <v>1</v>
      </c>
      <c r="E8061" s="193">
        <v>17</v>
      </c>
      <c r="F8061" s="193">
        <v>2</v>
      </c>
      <c r="G8061" s="194">
        <v>3.0009100000000002</v>
      </c>
      <c r="H8061" s="195">
        <v>4.55809</v>
      </c>
    </row>
    <row r="8062" spans="2:8" x14ac:dyDescent="0.25">
      <c r="B8062" s="191" t="s">
        <v>607</v>
      </c>
      <c r="C8062" s="193">
        <v>9</v>
      </c>
      <c r="D8062" s="193">
        <v>2</v>
      </c>
      <c r="E8062" s="193">
        <v>15</v>
      </c>
      <c r="F8062" s="193">
        <v>3</v>
      </c>
      <c r="G8062" s="194">
        <v>2.5184299999999999</v>
      </c>
      <c r="H8062" s="195">
        <v>4.1564199999999998</v>
      </c>
    </row>
    <row r="8063" spans="2:8" x14ac:dyDescent="0.25">
      <c r="B8063" s="191" t="s">
        <v>607</v>
      </c>
      <c r="C8063" s="193">
        <v>9</v>
      </c>
      <c r="D8063" s="193">
        <v>2</v>
      </c>
      <c r="E8063" s="193">
        <v>16</v>
      </c>
      <c r="F8063" s="193">
        <v>3</v>
      </c>
      <c r="G8063" s="194">
        <v>2.32246</v>
      </c>
      <c r="H8063" s="195">
        <v>3.87331</v>
      </c>
    </row>
    <row r="8064" spans="2:8" x14ac:dyDescent="0.25">
      <c r="B8064" s="191" t="s">
        <v>607</v>
      </c>
      <c r="C8064" s="193">
        <v>9</v>
      </c>
      <c r="D8064" s="193">
        <v>2</v>
      </c>
      <c r="E8064" s="193">
        <v>17</v>
      </c>
      <c r="F8064" s="193">
        <v>3</v>
      </c>
      <c r="G8064" s="194">
        <v>2.1425299999999998</v>
      </c>
      <c r="H8064" s="195">
        <v>3.5521400000000001</v>
      </c>
    </row>
    <row r="8065" spans="2:8" x14ac:dyDescent="0.25">
      <c r="B8065" s="191" t="s">
        <v>607</v>
      </c>
      <c r="C8065" s="193">
        <v>9</v>
      </c>
      <c r="D8065" s="193">
        <v>3</v>
      </c>
      <c r="E8065" s="193">
        <v>15</v>
      </c>
      <c r="F8065" s="193">
        <v>4</v>
      </c>
      <c r="G8065" s="194">
        <v>1.7279100000000001</v>
      </c>
      <c r="H8065" s="195">
        <v>2.72655</v>
      </c>
    </row>
    <row r="8066" spans="2:8" x14ac:dyDescent="0.25">
      <c r="B8066" s="191" t="s">
        <v>607</v>
      </c>
      <c r="C8066" s="193">
        <v>9</v>
      </c>
      <c r="D8066" s="193">
        <v>3</v>
      </c>
      <c r="E8066" s="193">
        <v>16</v>
      </c>
      <c r="F8066" s="193">
        <v>4</v>
      </c>
      <c r="G8066" s="194">
        <v>1.88046</v>
      </c>
      <c r="H8066" s="195">
        <v>2.9618600000000002</v>
      </c>
    </row>
    <row r="8067" spans="2:8" x14ac:dyDescent="0.25">
      <c r="B8067" s="191" t="s">
        <v>607</v>
      </c>
      <c r="C8067" s="193">
        <v>9</v>
      </c>
      <c r="D8067" s="193">
        <v>3</v>
      </c>
      <c r="E8067" s="193">
        <v>17</v>
      </c>
      <c r="F8067" s="193">
        <v>4</v>
      </c>
      <c r="G8067" s="194">
        <v>1.8545199999999999</v>
      </c>
      <c r="H8067" s="195">
        <v>2.9379599999999999</v>
      </c>
    </row>
    <row r="8068" spans="2:8" x14ac:dyDescent="0.25">
      <c r="B8068" s="191" t="s">
        <v>1462</v>
      </c>
      <c r="C8068" s="193">
        <v>9</v>
      </c>
      <c r="D8068" s="193">
        <v>1</v>
      </c>
      <c r="E8068" s="193">
        <v>15</v>
      </c>
      <c r="F8068" s="193">
        <v>2</v>
      </c>
      <c r="G8068" s="194">
        <v>2.6271900000000001</v>
      </c>
      <c r="H8068" s="195">
        <v>3.8347600000000002</v>
      </c>
    </row>
    <row r="8069" spans="2:8" x14ac:dyDescent="0.25">
      <c r="B8069" s="191" t="s">
        <v>1462</v>
      </c>
      <c r="C8069" s="193">
        <v>9</v>
      </c>
      <c r="D8069" s="193">
        <v>1</v>
      </c>
      <c r="E8069" s="193">
        <v>16</v>
      </c>
      <c r="F8069" s="193">
        <v>2</v>
      </c>
      <c r="G8069" s="194">
        <v>2.71001</v>
      </c>
      <c r="H8069" s="195">
        <v>4.0371600000000001</v>
      </c>
    </row>
    <row r="8070" spans="2:8" x14ac:dyDescent="0.25">
      <c r="B8070" s="191" t="s">
        <v>1462</v>
      </c>
      <c r="C8070" s="193">
        <v>9</v>
      </c>
      <c r="D8070" s="193">
        <v>1</v>
      </c>
      <c r="E8070" s="193">
        <v>17</v>
      </c>
      <c r="F8070" s="193">
        <v>2</v>
      </c>
      <c r="G8070" s="194">
        <v>2.7162199999999999</v>
      </c>
      <c r="H8070" s="195">
        <v>4.1256700000000004</v>
      </c>
    </row>
    <row r="8071" spans="2:8" x14ac:dyDescent="0.25">
      <c r="B8071" s="191" t="s">
        <v>1462</v>
      </c>
      <c r="C8071" s="193">
        <v>9</v>
      </c>
      <c r="D8071" s="193">
        <v>2</v>
      </c>
      <c r="E8071" s="193">
        <v>15</v>
      </c>
      <c r="F8071" s="193">
        <v>3</v>
      </c>
      <c r="G8071" s="194">
        <v>2.2795100000000001</v>
      </c>
      <c r="H8071" s="195">
        <v>3.7621000000000002</v>
      </c>
    </row>
    <row r="8072" spans="2:8" x14ac:dyDescent="0.25">
      <c r="B8072" s="191" t="s">
        <v>1462</v>
      </c>
      <c r="C8072" s="193">
        <v>9</v>
      </c>
      <c r="D8072" s="193">
        <v>2</v>
      </c>
      <c r="E8072" s="193">
        <v>16</v>
      </c>
      <c r="F8072" s="193">
        <v>3</v>
      </c>
      <c r="G8072" s="194">
        <v>2.1021299999999998</v>
      </c>
      <c r="H8072" s="195">
        <v>3.5058600000000002</v>
      </c>
    </row>
    <row r="8073" spans="2:8" x14ac:dyDescent="0.25">
      <c r="B8073" s="191" t="s">
        <v>1462</v>
      </c>
      <c r="C8073" s="193">
        <v>9</v>
      </c>
      <c r="D8073" s="193">
        <v>2</v>
      </c>
      <c r="E8073" s="193">
        <v>17</v>
      </c>
      <c r="F8073" s="193">
        <v>3</v>
      </c>
      <c r="G8073" s="194">
        <v>1.93927</v>
      </c>
      <c r="H8073" s="195">
        <v>3.21515</v>
      </c>
    </row>
    <row r="8074" spans="2:8" x14ac:dyDescent="0.25">
      <c r="B8074" s="191" t="s">
        <v>1462</v>
      </c>
      <c r="C8074" s="193">
        <v>9</v>
      </c>
      <c r="D8074" s="193">
        <v>3</v>
      </c>
      <c r="E8074" s="193">
        <v>15</v>
      </c>
      <c r="F8074" s="193">
        <v>4</v>
      </c>
      <c r="G8074" s="194">
        <v>1.5639799999999999</v>
      </c>
      <c r="H8074" s="195">
        <v>2.4678900000000001</v>
      </c>
    </row>
    <row r="8075" spans="2:8" x14ac:dyDescent="0.25">
      <c r="B8075" s="191" t="s">
        <v>1462</v>
      </c>
      <c r="C8075" s="193">
        <v>9</v>
      </c>
      <c r="D8075" s="193">
        <v>3</v>
      </c>
      <c r="E8075" s="193">
        <v>16</v>
      </c>
      <c r="F8075" s="193">
        <v>4</v>
      </c>
      <c r="G8075" s="194">
        <v>1.7020599999999999</v>
      </c>
      <c r="H8075" s="195">
        <v>2.6808700000000001</v>
      </c>
    </row>
    <row r="8076" spans="2:8" x14ac:dyDescent="0.25">
      <c r="B8076" s="191" t="s">
        <v>1462</v>
      </c>
      <c r="C8076" s="193">
        <v>9</v>
      </c>
      <c r="D8076" s="193">
        <v>3</v>
      </c>
      <c r="E8076" s="193">
        <v>17</v>
      </c>
      <c r="F8076" s="193">
        <v>4</v>
      </c>
      <c r="G8076" s="194">
        <v>1.67859</v>
      </c>
      <c r="H8076" s="195">
        <v>2.65924</v>
      </c>
    </row>
    <row r="8077" spans="2:8" x14ac:dyDescent="0.25">
      <c r="B8077" s="191" t="s">
        <v>1463</v>
      </c>
      <c r="C8077" s="193">
        <v>9</v>
      </c>
      <c r="D8077" s="193">
        <v>1</v>
      </c>
      <c r="E8077" s="193">
        <v>15</v>
      </c>
      <c r="F8077" s="193">
        <v>2</v>
      </c>
      <c r="G8077" s="194">
        <v>2.7260399999999998</v>
      </c>
      <c r="H8077" s="195">
        <v>3.9790399999999999</v>
      </c>
    </row>
    <row r="8078" spans="2:8" x14ac:dyDescent="0.25">
      <c r="B8078" s="191" t="s">
        <v>1463</v>
      </c>
      <c r="C8078" s="193">
        <v>9</v>
      </c>
      <c r="D8078" s="193">
        <v>1</v>
      </c>
      <c r="E8078" s="193">
        <v>16</v>
      </c>
      <c r="F8078" s="193">
        <v>2</v>
      </c>
      <c r="G8078" s="194">
        <v>2.8119700000000001</v>
      </c>
      <c r="H8078" s="195">
        <v>4.1890599999999996</v>
      </c>
    </row>
    <row r="8079" spans="2:8" x14ac:dyDescent="0.25">
      <c r="B8079" s="191" t="s">
        <v>1463</v>
      </c>
      <c r="C8079" s="193">
        <v>9</v>
      </c>
      <c r="D8079" s="193">
        <v>1</v>
      </c>
      <c r="E8079" s="193">
        <v>17</v>
      </c>
      <c r="F8079" s="193">
        <v>2</v>
      </c>
      <c r="G8079" s="194">
        <v>2.8184200000000001</v>
      </c>
      <c r="H8079" s="195">
        <v>4.2808999999999999</v>
      </c>
    </row>
    <row r="8080" spans="2:8" x14ac:dyDescent="0.25">
      <c r="B8080" s="191" t="s">
        <v>1463</v>
      </c>
      <c r="C8080" s="193">
        <v>9</v>
      </c>
      <c r="D8080" s="193">
        <v>2</v>
      </c>
      <c r="E8080" s="193">
        <v>15</v>
      </c>
      <c r="F8080" s="193">
        <v>3</v>
      </c>
      <c r="G8080" s="194">
        <v>2.3652799999999998</v>
      </c>
      <c r="H8080" s="195">
        <v>3.9036499999999998</v>
      </c>
    </row>
    <row r="8081" spans="2:8" x14ac:dyDescent="0.25">
      <c r="B8081" s="191" t="s">
        <v>1463</v>
      </c>
      <c r="C8081" s="193">
        <v>9</v>
      </c>
      <c r="D8081" s="193">
        <v>2</v>
      </c>
      <c r="E8081" s="193">
        <v>16</v>
      </c>
      <c r="F8081" s="193">
        <v>3</v>
      </c>
      <c r="G8081" s="194">
        <v>2.1812200000000002</v>
      </c>
      <c r="H8081" s="195">
        <v>3.6377600000000001</v>
      </c>
    </row>
    <row r="8082" spans="2:8" x14ac:dyDescent="0.25">
      <c r="B8082" s="191" t="s">
        <v>1463</v>
      </c>
      <c r="C8082" s="193">
        <v>9</v>
      </c>
      <c r="D8082" s="193">
        <v>2</v>
      </c>
      <c r="E8082" s="193">
        <v>17</v>
      </c>
      <c r="F8082" s="193">
        <v>3</v>
      </c>
      <c r="G8082" s="194">
        <v>2.0122300000000002</v>
      </c>
      <c r="H8082" s="195">
        <v>3.3361200000000002</v>
      </c>
    </row>
    <row r="8083" spans="2:8" x14ac:dyDescent="0.25">
      <c r="B8083" s="191" t="s">
        <v>1463</v>
      </c>
      <c r="C8083" s="193">
        <v>9</v>
      </c>
      <c r="D8083" s="193">
        <v>3</v>
      </c>
      <c r="E8083" s="193">
        <v>15</v>
      </c>
      <c r="F8083" s="193">
        <v>4</v>
      </c>
      <c r="G8083" s="194">
        <v>1.62283</v>
      </c>
      <c r="H8083" s="195">
        <v>2.56074</v>
      </c>
    </row>
    <row r="8084" spans="2:8" x14ac:dyDescent="0.25">
      <c r="B8084" s="191" t="s">
        <v>1463</v>
      </c>
      <c r="C8084" s="193">
        <v>9</v>
      </c>
      <c r="D8084" s="193">
        <v>3</v>
      </c>
      <c r="E8084" s="193">
        <v>16</v>
      </c>
      <c r="F8084" s="193">
        <v>4</v>
      </c>
      <c r="G8084" s="194">
        <v>1.7661</v>
      </c>
      <c r="H8084" s="195">
        <v>2.7817400000000001</v>
      </c>
    </row>
    <row r="8085" spans="2:8" x14ac:dyDescent="0.25">
      <c r="B8085" s="191" t="s">
        <v>1463</v>
      </c>
      <c r="C8085" s="193">
        <v>9</v>
      </c>
      <c r="D8085" s="193">
        <v>3</v>
      </c>
      <c r="E8085" s="193">
        <v>17</v>
      </c>
      <c r="F8085" s="193">
        <v>4</v>
      </c>
      <c r="G8085" s="194">
        <v>1.7417400000000001</v>
      </c>
      <c r="H8085" s="195">
        <v>2.75929</v>
      </c>
    </row>
    <row r="8086" spans="2:8" x14ac:dyDescent="0.25">
      <c r="B8086" s="191" t="s">
        <v>608</v>
      </c>
      <c r="C8086" s="193">
        <v>9</v>
      </c>
      <c r="D8086" s="193">
        <v>1</v>
      </c>
      <c r="E8086" s="193">
        <v>15</v>
      </c>
      <c r="F8086" s="193">
        <v>2</v>
      </c>
      <c r="G8086" s="194">
        <v>2.7260399999999998</v>
      </c>
      <c r="H8086" s="195">
        <v>3.9790399999999999</v>
      </c>
    </row>
    <row r="8087" spans="2:8" x14ac:dyDescent="0.25">
      <c r="B8087" s="191" t="s">
        <v>608</v>
      </c>
      <c r="C8087" s="193">
        <v>9</v>
      </c>
      <c r="D8087" s="193">
        <v>1</v>
      </c>
      <c r="E8087" s="193">
        <v>16</v>
      </c>
      <c r="F8087" s="193">
        <v>2</v>
      </c>
      <c r="G8087" s="194">
        <v>2.8119700000000001</v>
      </c>
      <c r="H8087" s="195">
        <v>4.1890599999999996</v>
      </c>
    </row>
    <row r="8088" spans="2:8" x14ac:dyDescent="0.25">
      <c r="B8088" s="191" t="s">
        <v>608</v>
      </c>
      <c r="C8088" s="193">
        <v>9</v>
      </c>
      <c r="D8088" s="193">
        <v>1</v>
      </c>
      <c r="E8088" s="193">
        <v>17</v>
      </c>
      <c r="F8088" s="193">
        <v>2</v>
      </c>
      <c r="G8088" s="194">
        <v>2.8184200000000001</v>
      </c>
      <c r="H8088" s="195">
        <v>4.2808999999999999</v>
      </c>
    </row>
    <row r="8089" spans="2:8" x14ac:dyDescent="0.25">
      <c r="B8089" s="191" t="s">
        <v>608</v>
      </c>
      <c r="C8089" s="193">
        <v>9</v>
      </c>
      <c r="D8089" s="193">
        <v>2</v>
      </c>
      <c r="E8089" s="193">
        <v>15</v>
      </c>
      <c r="F8089" s="193">
        <v>3</v>
      </c>
      <c r="G8089" s="194">
        <v>2.3652799999999998</v>
      </c>
      <c r="H8089" s="195">
        <v>3.9036499999999998</v>
      </c>
    </row>
    <row r="8090" spans="2:8" x14ac:dyDescent="0.25">
      <c r="B8090" s="191" t="s">
        <v>608</v>
      </c>
      <c r="C8090" s="193">
        <v>9</v>
      </c>
      <c r="D8090" s="193">
        <v>2</v>
      </c>
      <c r="E8090" s="193">
        <v>16</v>
      </c>
      <c r="F8090" s="193">
        <v>3</v>
      </c>
      <c r="G8090" s="194">
        <v>2.1812200000000002</v>
      </c>
      <c r="H8090" s="195">
        <v>3.6377600000000001</v>
      </c>
    </row>
    <row r="8091" spans="2:8" x14ac:dyDescent="0.25">
      <c r="B8091" s="191" t="s">
        <v>608</v>
      </c>
      <c r="C8091" s="193">
        <v>9</v>
      </c>
      <c r="D8091" s="193">
        <v>2</v>
      </c>
      <c r="E8091" s="193">
        <v>17</v>
      </c>
      <c r="F8091" s="193">
        <v>3</v>
      </c>
      <c r="G8091" s="194">
        <v>2.0122300000000002</v>
      </c>
      <c r="H8091" s="195">
        <v>3.3361200000000002</v>
      </c>
    </row>
    <row r="8092" spans="2:8" x14ac:dyDescent="0.25">
      <c r="B8092" s="191" t="s">
        <v>608</v>
      </c>
      <c r="C8092" s="193">
        <v>9</v>
      </c>
      <c r="D8092" s="193">
        <v>3</v>
      </c>
      <c r="E8092" s="193">
        <v>15</v>
      </c>
      <c r="F8092" s="193">
        <v>4</v>
      </c>
      <c r="G8092" s="194">
        <v>1.62283</v>
      </c>
      <c r="H8092" s="195">
        <v>2.56074</v>
      </c>
    </row>
    <row r="8093" spans="2:8" x14ac:dyDescent="0.25">
      <c r="B8093" s="191" t="s">
        <v>608</v>
      </c>
      <c r="C8093" s="193">
        <v>9</v>
      </c>
      <c r="D8093" s="193">
        <v>3</v>
      </c>
      <c r="E8093" s="193">
        <v>16</v>
      </c>
      <c r="F8093" s="193">
        <v>4</v>
      </c>
      <c r="G8093" s="194">
        <v>1.7661</v>
      </c>
      <c r="H8093" s="195">
        <v>2.7817400000000001</v>
      </c>
    </row>
    <row r="8094" spans="2:8" x14ac:dyDescent="0.25">
      <c r="B8094" s="191" t="s">
        <v>608</v>
      </c>
      <c r="C8094" s="193">
        <v>9</v>
      </c>
      <c r="D8094" s="193">
        <v>3</v>
      </c>
      <c r="E8094" s="193">
        <v>17</v>
      </c>
      <c r="F8094" s="193">
        <v>4</v>
      </c>
      <c r="G8094" s="194">
        <v>1.7417400000000001</v>
      </c>
      <c r="H8094" s="195">
        <v>2.75929</v>
      </c>
    </row>
    <row r="8095" spans="2:8" x14ac:dyDescent="0.25">
      <c r="B8095" s="191" t="s">
        <v>1464</v>
      </c>
      <c r="C8095" s="193">
        <v>9</v>
      </c>
      <c r="D8095" s="193">
        <v>1</v>
      </c>
      <c r="E8095" s="193">
        <v>15</v>
      </c>
      <c r="F8095" s="193">
        <v>2</v>
      </c>
      <c r="G8095" s="194">
        <v>2.45465</v>
      </c>
      <c r="H8095" s="195">
        <v>3.58291</v>
      </c>
    </row>
    <row r="8096" spans="2:8" x14ac:dyDescent="0.25">
      <c r="B8096" s="191" t="s">
        <v>1464</v>
      </c>
      <c r="C8096" s="193">
        <v>9</v>
      </c>
      <c r="D8096" s="193">
        <v>1</v>
      </c>
      <c r="E8096" s="193">
        <v>16</v>
      </c>
      <c r="F8096" s="193">
        <v>2</v>
      </c>
      <c r="G8096" s="194">
        <v>2.5320299999999998</v>
      </c>
      <c r="H8096" s="195">
        <v>3.7720199999999999</v>
      </c>
    </row>
    <row r="8097" spans="2:8" x14ac:dyDescent="0.25">
      <c r="B8097" s="191" t="s">
        <v>1464</v>
      </c>
      <c r="C8097" s="193">
        <v>9</v>
      </c>
      <c r="D8097" s="193">
        <v>1</v>
      </c>
      <c r="E8097" s="193">
        <v>17</v>
      </c>
      <c r="F8097" s="193">
        <v>2</v>
      </c>
      <c r="G8097" s="194">
        <v>2.53783</v>
      </c>
      <c r="H8097" s="195">
        <v>3.8547099999999999</v>
      </c>
    </row>
    <row r="8098" spans="2:8" x14ac:dyDescent="0.25">
      <c r="B8098" s="191" t="s">
        <v>1464</v>
      </c>
      <c r="C8098" s="193">
        <v>9</v>
      </c>
      <c r="D8098" s="193">
        <v>2</v>
      </c>
      <c r="E8098" s="193">
        <v>15</v>
      </c>
      <c r="F8098" s="193">
        <v>3</v>
      </c>
      <c r="G8098" s="194">
        <v>2.1297999999999999</v>
      </c>
      <c r="H8098" s="195">
        <v>3.5150199999999998</v>
      </c>
    </row>
    <row r="8099" spans="2:8" x14ac:dyDescent="0.25">
      <c r="B8099" s="191" t="s">
        <v>1464</v>
      </c>
      <c r="C8099" s="193">
        <v>9</v>
      </c>
      <c r="D8099" s="193">
        <v>2</v>
      </c>
      <c r="E8099" s="193">
        <v>16</v>
      </c>
      <c r="F8099" s="193">
        <v>3</v>
      </c>
      <c r="G8099" s="194">
        <v>1.96407</v>
      </c>
      <c r="H8099" s="195">
        <v>3.2756099999999999</v>
      </c>
    </row>
    <row r="8100" spans="2:8" x14ac:dyDescent="0.25">
      <c r="B8100" s="191" t="s">
        <v>1464</v>
      </c>
      <c r="C8100" s="193">
        <v>9</v>
      </c>
      <c r="D8100" s="193">
        <v>2</v>
      </c>
      <c r="E8100" s="193">
        <v>17</v>
      </c>
      <c r="F8100" s="193">
        <v>3</v>
      </c>
      <c r="G8100" s="194">
        <v>1.8119099999999999</v>
      </c>
      <c r="H8100" s="195">
        <v>3.004</v>
      </c>
    </row>
    <row r="8101" spans="2:8" x14ac:dyDescent="0.25">
      <c r="B8101" s="191" t="s">
        <v>1464</v>
      </c>
      <c r="C8101" s="193">
        <v>9</v>
      </c>
      <c r="D8101" s="193">
        <v>3</v>
      </c>
      <c r="E8101" s="193">
        <v>15</v>
      </c>
      <c r="F8101" s="193">
        <v>4</v>
      </c>
      <c r="G8101" s="194">
        <v>1.4612700000000001</v>
      </c>
      <c r="H8101" s="195">
        <v>2.3058100000000001</v>
      </c>
    </row>
    <row r="8102" spans="2:8" x14ac:dyDescent="0.25">
      <c r="B8102" s="191" t="s">
        <v>1464</v>
      </c>
      <c r="C8102" s="193">
        <v>9</v>
      </c>
      <c r="D8102" s="193">
        <v>3</v>
      </c>
      <c r="E8102" s="193">
        <v>16</v>
      </c>
      <c r="F8102" s="193">
        <v>4</v>
      </c>
      <c r="G8102" s="194">
        <v>1.5902799999999999</v>
      </c>
      <c r="H8102" s="195">
        <v>2.5047999999999999</v>
      </c>
    </row>
    <row r="8103" spans="2:8" x14ac:dyDescent="0.25">
      <c r="B8103" s="191" t="s">
        <v>1464</v>
      </c>
      <c r="C8103" s="193">
        <v>9</v>
      </c>
      <c r="D8103" s="193">
        <v>3</v>
      </c>
      <c r="E8103" s="193">
        <v>17</v>
      </c>
      <c r="F8103" s="193">
        <v>4</v>
      </c>
      <c r="G8103" s="194">
        <v>1.5683400000000001</v>
      </c>
      <c r="H8103" s="195">
        <v>2.4845899999999999</v>
      </c>
    </row>
    <row r="8104" spans="2:8" x14ac:dyDescent="0.25">
      <c r="B8104" s="191" t="s">
        <v>609</v>
      </c>
      <c r="C8104" s="193">
        <v>9</v>
      </c>
      <c r="D8104" s="193">
        <v>1</v>
      </c>
      <c r="E8104" s="193">
        <v>15</v>
      </c>
      <c r="F8104" s="193">
        <v>2</v>
      </c>
      <c r="G8104" s="194">
        <v>4.1755699999999996</v>
      </c>
      <c r="H8104" s="195">
        <v>6.4770799999999999</v>
      </c>
    </row>
    <row r="8105" spans="2:8" x14ac:dyDescent="0.25">
      <c r="B8105" s="191" t="s">
        <v>609</v>
      </c>
      <c r="C8105" s="193">
        <v>9</v>
      </c>
      <c r="D8105" s="193">
        <v>1</v>
      </c>
      <c r="E8105" s="193">
        <v>16</v>
      </c>
      <c r="F8105" s="193">
        <v>2</v>
      </c>
      <c r="G8105" s="194">
        <v>4.2810699999999997</v>
      </c>
      <c r="H8105" s="195">
        <v>6.8196199999999996</v>
      </c>
    </row>
    <row r="8106" spans="2:8" x14ac:dyDescent="0.25">
      <c r="B8106" s="191" t="s">
        <v>609</v>
      </c>
      <c r="C8106" s="193">
        <v>9</v>
      </c>
      <c r="D8106" s="193">
        <v>1</v>
      </c>
      <c r="E8106" s="193">
        <v>17</v>
      </c>
      <c r="F8106" s="193">
        <v>2</v>
      </c>
      <c r="G8106" s="194">
        <v>4.17563</v>
      </c>
      <c r="H8106" s="195">
        <v>6.7819000000000003</v>
      </c>
    </row>
    <row r="8107" spans="2:8" x14ac:dyDescent="0.25">
      <c r="B8107" s="191" t="s">
        <v>609</v>
      </c>
      <c r="C8107" s="193">
        <v>9</v>
      </c>
      <c r="D8107" s="193">
        <v>2</v>
      </c>
      <c r="E8107" s="193">
        <v>15</v>
      </c>
      <c r="F8107" s="193">
        <v>3</v>
      </c>
      <c r="G8107" s="194">
        <v>4.0618100000000004</v>
      </c>
      <c r="H8107" s="195">
        <v>6.3750799999999996</v>
      </c>
    </row>
    <row r="8108" spans="2:8" x14ac:dyDescent="0.25">
      <c r="B8108" s="191" t="s">
        <v>609</v>
      </c>
      <c r="C8108" s="193">
        <v>9</v>
      </c>
      <c r="D8108" s="193">
        <v>2</v>
      </c>
      <c r="E8108" s="193">
        <v>16</v>
      </c>
      <c r="F8108" s="193">
        <v>3</v>
      </c>
      <c r="G8108" s="194">
        <v>3.9946899999999999</v>
      </c>
      <c r="H8108" s="195">
        <v>6.2947300000000004</v>
      </c>
    </row>
    <row r="8109" spans="2:8" x14ac:dyDescent="0.25">
      <c r="B8109" s="191" t="s">
        <v>609</v>
      </c>
      <c r="C8109" s="193">
        <v>9</v>
      </c>
      <c r="D8109" s="193">
        <v>2</v>
      </c>
      <c r="E8109" s="193">
        <v>17</v>
      </c>
      <c r="F8109" s="193">
        <v>3</v>
      </c>
      <c r="G8109" s="194">
        <v>3.6260400000000002</v>
      </c>
      <c r="H8109" s="195">
        <v>5.7026000000000003</v>
      </c>
    </row>
    <row r="8110" spans="2:8" x14ac:dyDescent="0.25">
      <c r="B8110" s="191" t="s">
        <v>609</v>
      </c>
      <c r="C8110" s="193">
        <v>9</v>
      </c>
      <c r="D8110" s="193">
        <v>3</v>
      </c>
      <c r="E8110" s="193">
        <v>15</v>
      </c>
      <c r="F8110" s="193">
        <v>4</v>
      </c>
      <c r="G8110" s="194">
        <v>3.0165000000000002</v>
      </c>
      <c r="H8110" s="195">
        <v>4.57836</v>
      </c>
    </row>
    <row r="8111" spans="2:8" x14ac:dyDescent="0.25">
      <c r="B8111" s="191" t="s">
        <v>609</v>
      </c>
      <c r="C8111" s="193">
        <v>9</v>
      </c>
      <c r="D8111" s="193">
        <v>3</v>
      </c>
      <c r="E8111" s="193">
        <v>16</v>
      </c>
      <c r="F8111" s="193">
        <v>4</v>
      </c>
      <c r="G8111" s="194">
        <v>3.1424300000000001</v>
      </c>
      <c r="H8111" s="195">
        <v>4.8156600000000003</v>
      </c>
    </row>
    <row r="8112" spans="2:8" x14ac:dyDescent="0.25">
      <c r="B8112" s="191" t="s">
        <v>609</v>
      </c>
      <c r="C8112" s="193">
        <v>9</v>
      </c>
      <c r="D8112" s="193">
        <v>3</v>
      </c>
      <c r="E8112" s="193">
        <v>17</v>
      </c>
      <c r="F8112" s="193">
        <v>4</v>
      </c>
      <c r="G8112" s="194">
        <v>3.02529</v>
      </c>
      <c r="H8112" s="195">
        <v>4.6481399999999997</v>
      </c>
    </row>
    <row r="8113" spans="2:8" x14ac:dyDescent="0.25">
      <c r="B8113" s="191" t="s">
        <v>610</v>
      </c>
      <c r="C8113" s="193">
        <v>9</v>
      </c>
      <c r="D8113" s="193">
        <v>1</v>
      </c>
      <c r="E8113" s="193">
        <v>15</v>
      </c>
      <c r="F8113" s="193">
        <v>2</v>
      </c>
      <c r="G8113" s="194">
        <v>3.6436299999999999</v>
      </c>
      <c r="H8113" s="195">
        <v>5.7291499999999997</v>
      </c>
    </row>
    <row r="8114" spans="2:8" x14ac:dyDescent="0.25">
      <c r="B8114" s="191" t="s">
        <v>610</v>
      </c>
      <c r="C8114" s="193">
        <v>9</v>
      </c>
      <c r="D8114" s="193">
        <v>1</v>
      </c>
      <c r="E8114" s="193">
        <v>16</v>
      </c>
      <c r="F8114" s="193">
        <v>2</v>
      </c>
      <c r="G8114" s="194">
        <v>3.6413899999999999</v>
      </c>
      <c r="H8114" s="195">
        <v>6.0423400000000003</v>
      </c>
    </row>
    <row r="8115" spans="2:8" x14ac:dyDescent="0.25">
      <c r="B8115" s="191" t="s">
        <v>610</v>
      </c>
      <c r="C8115" s="193">
        <v>9</v>
      </c>
      <c r="D8115" s="193">
        <v>1</v>
      </c>
      <c r="E8115" s="193">
        <v>17</v>
      </c>
      <c r="F8115" s="193">
        <v>2</v>
      </c>
      <c r="G8115" s="194">
        <v>3.55185</v>
      </c>
      <c r="H8115" s="195">
        <v>6.0137299999999998</v>
      </c>
    </row>
    <row r="8116" spans="2:8" x14ac:dyDescent="0.25">
      <c r="B8116" s="191" t="s">
        <v>610</v>
      </c>
      <c r="C8116" s="193">
        <v>9</v>
      </c>
      <c r="D8116" s="193">
        <v>2</v>
      </c>
      <c r="E8116" s="193">
        <v>15</v>
      </c>
      <c r="F8116" s="193">
        <v>3</v>
      </c>
      <c r="G8116" s="194">
        <v>3.5545300000000002</v>
      </c>
      <c r="H8116" s="195">
        <v>5.6371399999999996</v>
      </c>
    </row>
    <row r="8117" spans="2:8" x14ac:dyDescent="0.25">
      <c r="B8117" s="191" t="s">
        <v>610</v>
      </c>
      <c r="C8117" s="193">
        <v>9</v>
      </c>
      <c r="D8117" s="193">
        <v>2</v>
      </c>
      <c r="E8117" s="193">
        <v>16</v>
      </c>
      <c r="F8117" s="193">
        <v>3</v>
      </c>
      <c r="G8117" s="194">
        <v>3.4653</v>
      </c>
      <c r="H8117" s="195">
        <v>5.5785</v>
      </c>
    </row>
    <row r="8118" spans="2:8" x14ac:dyDescent="0.25">
      <c r="B8118" s="191" t="s">
        <v>610</v>
      </c>
      <c r="C8118" s="193">
        <v>9</v>
      </c>
      <c r="D8118" s="193">
        <v>2</v>
      </c>
      <c r="E8118" s="193">
        <v>17</v>
      </c>
      <c r="F8118" s="193">
        <v>3</v>
      </c>
      <c r="G8118" s="194">
        <v>3.22201</v>
      </c>
      <c r="H8118" s="195">
        <v>5.0636099999999997</v>
      </c>
    </row>
    <row r="8119" spans="2:8" x14ac:dyDescent="0.25">
      <c r="B8119" s="191" t="s">
        <v>610</v>
      </c>
      <c r="C8119" s="193">
        <v>9</v>
      </c>
      <c r="D8119" s="193">
        <v>3</v>
      </c>
      <c r="E8119" s="193">
        <v>15</v>
      </c>
      <c r="F8119" s="193">
        <v>4</v>
      </c>
      <c r="G8119" s="194">
        <v>2.6657999999999999</v>
      </c>
      <c r="H8119" s="195">
        <v>4.0489100000000002</v>
      </c>
    </row>
    <row r="8120" spans="2:8" x14ac:dyDescent="0.25">
      <c r="B8120" s="191" t="s">
        <v>610</v>
      </c>
      <c r="C8120" s="193">
        <v>9</v>
      </c>
      <c r="D8120" s="193">
        <v>3</v>
      </c>
      <c r="E8120" s="193">
        <v>16</v>
      </c>
      <c r="F8120" s="193">
        <v>4</v>
      </c>
      <c r="G8120" s="194">
        <v>2.7792400000000002</v>
      </c>
      <c r="H8120" s="195">
        <v>4.2629400000000004</v>
      </c>
    </row>
    <row r="8121" spans="2:8" x14ac:dyDescent="0.25">
      <c r="B8121" s="191" t="s">
        <v>610</v>
      </c>
      <c r="C8121" s="193">
        <v>9</v>
      </c>
      <c r="D8121" s="193">
        <v>3</v>
      </c>
      <c r="E8121" s="193">
        <v>17</v>
      </c>
      <c r="F8121" s="193">
        <v>4</v>
      </c>
      <c r="G8121" s="194">
        <v>2.6777000000000002</v>
      </c>
      <c r="H8121" s="195">
        <v>4.1147299999999998</v>
      </c>
    </row>
    <row r="8122" spans="2:8" x14ac:dyDescent="0.25">
      <c r="B8122" s="191" t="s">
        <v>611</v>
      </c>
      <c r="C8122" s="193">
        <v>9</v>
      </c>
      <c r="D8122" s="193">
        <v>1</v>
      </c>
      <c r="E8122" s="193">
        <v>15</v>
      </c>
      <c r="F8122" s="193">
        <v>2</v>
      </c>
      <c r="G8122" s="194">
        <v>3.4148399999999999</v>
      </c>
      <c r="H8122" s="195">
        <v>5.3540900000000002</v>
      </c>
    </row>
    <row r="8123" spans="2:8" x14ac:dyDescent="0.25">
      <c r="B8123" s="191" t="s">
        <v>611</v>
      </c>
      <c r="C8123" s="193">
        <v>9</v>
      </c>
      <c r="D8123" s="193">
        <v>1</v>
      </c>
      <c r="E8123" s="193">
        <v>16</v>
      </c>
      <c r="F8123" s="193">
        <v>2</v>
      </c>
      <c r="G8123" s="194">
        <v>3.5839599999999998</v>
      </c>
      <c r="H8123" s="195">
        <v>5.6530500000000004</v>
      </c>
    </row>
    <row r="8124" spans="2:8" x14ac:dyDescent="0.25">
      <c r="B8124" s="191" t="s">
        <v>611</v>
      </c>
      <c r="C8124" s="193">
        <v>9</v>
      </c>
      <c r="D8124" s="193">
        <v>1</v>
      </c>
      <c r="E8124" s="193">
        <v>17</v>
      </c>
      <c r="F8124" s="193">
        <v>2</v>
      </c>
      <c r="G8124" s="194">
        <v>3.5554299999999999</v>
      </c>
      <c r="H8124" s="195">
        <v>5.6437799999999996</v>
      </c>
    </row>
    <row r="8125" spans="2:8" x14ac:dyDescent="0.25">
      <c r="B8125" s="191" t="s">
        <v>611</v>
      </c>
      <c r="C8125" s="193">
        <v>9</v>
      </c>
      <c r="D8125" s="193">
        <v>2</v>
      </c>
      <c r="E8125" s="193">
        <v>15</v>
      </c>
      <c r="F8125" s="193">
        <v>3</v>
      </c>
      <c r="G8125" s="194">
        <v>3.3233799999999998</v>
      </c>
      <c r="H8125" s="195">
        <v>5.2813299999999996</v>
      </c>
    </row>
    <row r="8126" spans="2:8" x14ac:dyDescent="0.25">
      <c r="B8126" s="191" t="s">
        <v>611</v>
      </c>
      <c r="C8126" s="193">
        <v>9</v>
      </c>
      <c r="D8126" s="193">
        <v>2</v>
      </c>
      <c r="E8126" s="193">
        <v>16</v>
      </c>
      <c r="F8126" s="193">
        <v>3</v>
      </c>
      <c r="G8126" s="194">
        <v>3.2845200000000001</v>
      </c>
      <c r="H8126" s="195">
        <v>5.2432999999999996</v>
      </c>
    </row>
    <row r="8127" spans="2:8" x14ac:dyDescent="0.25">
      <c r="B8127" s="191" t="s">
        <v>611</v>
      </c>
      <c r="C8127" s="193">
        <v>9</v>
      </c>
      <c r="D8127" s="193">
        <v>2</v>
      </c>
      <c r="E8127" s="193">
        <v>17</v>
      </c>
      <c r="F8127" s="193">
        <v>3</v>
      </c>
      <c r="G8127" s="194">
        <v>3.0033300000000001</v>
      </c>
      <c r="H8127" s="195">
        <v>4.7811899999999996</v>
      </c>
    </row>
    <row r="8128" spans="2:8" x14ac:dyDescent="0.25">
      <c r="B8128" s="191" t="s">
        <v>611</v>
      </c>
      <c r="C8128" s="193">
        <v>9</v>
      </c>
      <c r="D8128" s="193">
        <v>3</v>
      </c>
      <c r="E8128" s="193">
        <v>15</v>
      </c>
      <c r="F8128" s="193">
        <v>4</v>
      </c>
      <c r="G8128" s="194">
        <v>2.4996499999999999</v>
      </c>
      <c r="H8128" s="195">
        <v>3.8505600000000002</v>
      </c>
    </row>
    <row r="8129" spans="2:8" x14ac:dyDescent="0.25">
      <c r="B8129" s="191" t="s">
        <v>611</v>
      </c>
      <c r="C8129" s="193">
        <v>9</v>
      </c>
      <c r="D8129" s="193">
        <v>3</v>
      </c>
      <c r="E8129" s="193">
        <v>16</v>
      </c>
      <c r="F8129" s="193">
        <v>4</v>
      </c>
      <c r="G8129" s="194">
        <v>2.6055799999999998</v>
      </c>
      <c r="H8129" s="195">
        <v>4.0478300000000003</v>
      </c>
    </row>
    <row r="8130" spans="2:8" x14ac:dyDescent="0.25">
      <c r="B8130" s="191" t="s">
        <v>611</v>
      </c>
      <c r="C8130" s="193">
        <v>9</v>
      </c>
      <c r="D8130" s="193">
        <v>3</v>
      </c>
      <c r="E8130" s="193">
        <v>17</v>
      </c>
      <c r="F8130" s="193">
        <v>4</v>
      </c>
      <c r="G8130" s="194">
        <v>2.5203000000000002</v>
      </c>
      <c r="H8130" s="195">
        <v>3.92489</v>
      </c>
    </row>
    <row r="8131" spans="2:8" x14ac:dyDescent="0.25">
      <c r="B8131" s="191" t="s">
        <v>612</v>
      </c>
      <c r="C8131" s="193">
        <v>9</v>
      </c>
      <c r="D8131" s="193">
        <v>1</v>
      </c>
      <c r="E8131" s="193">
        <v>15</v>
      </c>
      <c r="F8131" s="193">
        <v>2</v>
      </c>
      <c r="G8131" s="194">
        <v>3.2327599999999999</v>
      </c>
      <c r="H8131" s="195">
        <v>5.1156600000000001</v>
      </c>
    </row>
    <row r="8132" spans="2:8" x14ac:dyDescent="0.25">
      <c r="B8132" s="191" t="s">
        <v>612</v>
      </c>
      <c r="C8132" s="193">
        <v>9</v>
      </c>
      <c r="D8132" s="193">
        <v>1</v>
      </c>
      <c r="E8132" s="193">
        <v>16</v>
      </c>
      <c r="F8132" s="193">
        <v>2</v>
      </c>
      <c r="G8132" s="194">
        <v>3.3976500000000001</v>
      </c>
      <c r="H8132" s="195">
        <v>5.3475999999999999</v>
      </c>
    </row>
    <row r="8133" spans="2:8" x14ac:dyDescent="0.25">
      <c r="B8133" s="191" t="s">
        <v>612</v>
      </c>
      <c r="C8133" s="193">
        <v>9</v>
      </c>
      <c r="D8133" s="193">
        <v>1</v>
      </c>
      <c r="E8133" s="193">
        <v>17</v>
      </c>
      <c r="F8133" s="193">
        <v>2</v>
      </c>
      <c r="G8133" s="194">
        <v>3.3658299999999999</v>
      </c>
      <c r="H8133" s="195">
        <v>5.3429000000000002</v>
      </c>
    </row>
    <row r="8134" spans="2:8" x14ac:dyDescent="0.25">
      <c r="B8134" s="191" t="s">
        <v>612</v>
      </c>
      <c r="C8134" s="193">
        <v>9</v>
      </c>
      <c r="D8134" s="193">
        <v>2</v>
      </c>
      <c r="E8134" s="193">
        <v>15</v>
      </c>
      <c r="F8134" s="193">
        <v>3</v>
      </c>
      <c r="G8134" s="194">
        <v>3.1479900000000001</v>
      </c>
      <c r="H8134" s="195">
        <v>4.9970400000000001</v>
      </c>
    </row>
    <row r="8135" spans="2:8" x14ac:dyDescent="0.25">
      <c r="B8135" s="191" t="s">
        <v>612</v>
      </c>
      <c r="C8135" s="193">
        <v>9</v>
      </c>
      <c r="D8135" s="193">
        <v>2</v>
      </c>
      <c r="E8135" s="193">
        <v>16</v>
      </c>
      <c r="F8135" s="193">
        <v>3</v>
      </c>
      <c r="G8135" s="194">
        <v>3.1099600000000001</v>
      </c>
      <c r="H8135" s="195">
        <v>4.9576399999999996</v>
      </c>
    </row>
    <row r="8136" spans="2:8" x14ac:dyDescent="0.25">
      <c r="B8136" s="191" t="s">
        <v>612</v>
      </c>
      <c r="C8136" s="193">
        <v>9</v>
      </c>
      <c r="D8136" s="193">
        <v>2</v>
      </c>
      <c r="E8136" s="193">
        <v>17</v>
      </c>
      <c r="F8136" s="193">
        <v>3</v>
      </c>
      <c r="G8136" s="194">
        <v>2.8410000000000002</v>
      </c>
      <c r="H8136" s="195">
        <v>4.5251099999999997</v>
      </c>
    </row>
    <row r="8137" spans="2:8" x14ac:dyDescent="0.25">
      <c r="B8137" s="191" t="s">
        <v>612</v>
      </c>
      <c r="C8137" s="193">
        <v>9</v>
      </c>
      <c r="D8137" s="193">
        <v>3</v>
      </c>
      <c r="E8137" s="193">
        <v>15</v>
      </c>
      <c r="F8137" s="193">
        <v>4</v>
      </c>
      <c r="G8137" s="194">
        <v>2.3573599999999999</v>
      </c>
      <c r="H8137" s="195">
        <v>3.6336900000000001</v>
      </c>
    </row>
    <row r="8138" spans="2:8" x14ac:dyDescent="0.25">
      <c r="B8138" s="191" t="s">
        <v>612</v>
      </c>
      <c r="C8138" s="193">
        <v>9</v>
      </c>
      <c r="D8138" s="193">
        <v>3</v>
      </c>
      <c r="E8138" s="193">
        <v>16</v>
      </c>
      <c r="F8138" s="193">
        <v>4</v>
      </c>
      <c r="G8138" s="194">
        <v>2.4588299999999998</v>
      </c>
      <c r="H8138" s="195">
        <v>3.8229899999999999</v>
      </c>
    </row>
    <row r="8139" spans="2:8" x14ac:dyDescent="0.25">
      <c r="B8139" s="191" t="s">
        <v>612</v>
      </c>
      <c r="C8139" s="193">
        <v>9</v>
      </c>
      <c r="D8139" s="193">
        <v>3</v>
      </c>
      <c r="E8139" s="193">
        <v>17</v>
      </c>
      <c r="F8139" s="193">
        <v>4</v>
      </c>
      <c r="G8139" s="194">
        <v>2.3784200000000002</v>
      </c>
      <c r="H8139" s="195">
        <v>3.7074500000000001</v>
      </c>
    </row>
    <row r="8140" spans="2:8" x14ac:dyDescent="0.25">
      <c r="B8140" s="191" t="s">
        <v>613</v>
      </c>
      <c r="C8140" s="193">
        <v>9</v>
      </c>
      <c r="D8140" s="193">
        <v>1</v>
      </c>
      <c r="E8140" s="193">
        <v>15</v>
      </c>
      <c r="F8140" s="193">
        <v>2</v>
      </c>
      <c r="G8140" s="194">
        <v>3.59613</v>
      </c>
      <c r="H8140" s="195">
        <v>5.8956099999999996</v>
      </c>
    </row>
    <row r="8141" spans="2:8" x14ac:dyDescent="0.25">
      <c r="B8141" s="191" t="s">
        <v>613</v>
      </c>
      <c r="C8141" s="193">
        <v>9</v>
      </c>
      <c r="D8141" s="193">
        <v>1</v>
      </c>
      <c r="E8141" s="193">
        <v>16</v>
      </c>
      <c r="F8141" s="193">
        <v>2</v>
      </c>
      <c r="G8141" s="194">
        <v>3.7341199999999999</v>
      </c>
      <c r="H8141" s="195">
        <v>6.1282500000000004</v>
      </c>
    </row>
    <row r="8142" spans="2:8" x14ac:dyDescent="0.25">
      <c r="B8142" s="191" t="s">
        <v>613</v>
      </c>
      <c r="C8142" s="193">
        <v>9</v>
      </c>
      <c r="D8142" s="193">
        <v>1</v>
      </c>
      <c r="E8142" s="193">
        <v>17</v>
      </c>
      <c r="F8142" s="193">
        <v>2</v>
      </c>
      <c r="G8142" s="194">
        <v>3.6958199999999999</v>
      </c>
      <c r="H8142" s="195">
        <v>6.0705299999999998</v>
      </c>
    </row>
    <row r="8143" spans="2:8" x14ac:dyDescent="0.25">
      <c r="B8143" s="191" t="s">
        <v>613</v>
      </c>
      <c r="C8143" s="193">
        <v>9</v>
      </c>
      <c r="D8143" s="193">
        <v>2</v>
      </c>
      <c r="E8143" s="193">
        <v>15</v>
      </c>
      <c r="F8143" s="193">
        <v>3</v>
      </c>
      <c r="G8143" s="194">
        <v>3.5014799999999999</v>
      </c>
      <c r="H8143" s="195">
        <v>5.7713900000000002</v>
      </c>
    </row>
    <row r="8144" spans="2:8" x14ac:dyDescent="0.25">
      <c r="B8144" s="191" t="s">
        <v>613</v>
      </c>
      <c r="C8144" s="193">
        <v>9</v>
      </c>
      <c r="D8144" s="193">
        <v>2</v>
      </c>
      <c r="E8144" s="193">
        <v>16</v>
      </c>
      <c r="F8144" s="193">
        <v>3</v>
      </c>
      <c r="G8144" s="194">
        <v>3.4495200000000001</v>
      </c>
      <c r="H8144" s="195">
        <v>5.6851799999999999</v>
      </c>
    </row>
    <row r="8145" spans="2:8" x14ac:dyDescent="0.25">
      <c r="B8145" s="191" t="s">
        <v>613</v>
      </c>
      <c r="C8145" s="193">
        <v>9</v>
      </c>
      <c r="D8145" s="193">
        <v>2</v>
      </c>
      <c r="E8145" s="193">
        <v>17</v>
      </c>
      <c r="F8145" s="193">
        <v>3</v>
      </c>
      <c r="G8145" s="194">
        <v>3.1692999999999998</v>
      </c>
      <c r="H8145" s="195">
        <v>5.1772</v>
      </c>
    </row>
    <row r="8146" spans="2:8" x14ac:dyDescent="0.25">
      <c r="B8146" s="191" t="s">
        <v>613</v>
      </c>
      <c r="C8146" s="193">
        <v>9</v>
      </c>
      <c r="D8146" s="193">
        <v>3</v>
      </c>
      <c r="E8146" s="193">
        <v>15</v>
      </c>
      <c r="F8146" s="193">
        <v>4</v>
      </c>
      <c r="G8146" s="194">
        <v>2.7146599999999999</v>
      </c>
      <c r="H8146" s="195">
        <v>3.9883199999999999</v>
      </c>
    </row>
    <row r="8147" spans="2:8" x14ac:dyDescent="0.25">
      <c r="B8147" s="191" t="s">
        <v>613</v>
      </c>
      <c r="C8147" s="193">
        <v>9</v>
      </c>
      <c r="D8147" s="193">
        <v>3</v>
      </c>
      <c r="E8147" s="193">
        <v>16</v>
      </c>
      <c r="F8147" s="193">
        <v>4</v>
      </c>
      <c r="G8147" s="194">
        <v>2.8047300000000002</v>
      </c>
      <c r="H8147" s="195">
        <v>4.1812800000000001</v>
      </c>
    </row>
    <row r="8148" spans="2:8" x14ac:dyDescent="0.25">
      <c r="B8148" s="191" t="s">
        <v>613</v>
      </c>
      <c r="C8148" s="193">
        <v>9</v>
      </c>
      <c r="D8148" s="193">
        <v>3</v>
      </c>
      <c r="E8148" s="193">
        <v>17</v>
      </c>
      <c r="F8148" s="193">
        <v>4</v>
      </c>
      <c r="G8148" s="194">
        <v>2.7052</v>
      </c>
      <c r="H8148" s="195">
        <v>4.0256299999999996</v>
      </c>
    </row>
    <row r="8149" spans="2:8" x14ac:dyDescent="0.25">
      <c r="B8149" s="191" t="s">
        <v>614</v>
      </c>
      <c r="C8149" s="193">
        <v>9</v>
      </c>
      <c r="D8149" s="193">
        <v>1</v>
      </c>
      <c r="E8149" s="193">
        <v>15</v>
      </c>
      <c r="F8149" s="193">
        <v>2</v>
      </c>
      <c r="G8149" s="194">
        <v>3.3474400000000002</v>
      </c>
      <c r="H8149" s="195">
        <v>5.4892899999999996</v>
      </c>
    </row>
    <row r="8150" spans="2:8" x14ac:dyDescent="0.25">
      <c r="B8150" s="191" t="s">
        <v>614</v>
      </c>
      <c r="C8150" s="193">
        <v>9</v>
      </c>
      <c r="D8150" s="193">
        <v>1</v>
      </c>
      <c r="E8150" s="193">
        <v>16</v>
      </c>
      <c r="F8150" s="193">
        <v>2</v>
      </c>
      <c r="G8150" s="194">
        <v>3.4729199999999998</v>
      </c>
      <c r="H8150" s="195">
        <v>5.7190500000000002</v>
      </c>
    </row>
    <row r="8151" spans="2:8" x14ac:dyDescent="0.25">
      <c r="B8151" s="191" t="s">
        <v>614</v>
      </c>
      <c r="C8151" s="193">
        <v>9</v>
      </c>
      <c r="D8151" s="193">
        <v>1</v>
      </c>
      <c r="E8151" s="193">
        <v>17</v>
      </c>
      <c r="F8151" s="193">
        <v>2</v>
      </c>
      <c r="G8151" s="194">
        <v>3.4084300000000001</v>
      </c>
      <c r="H8151" s="195">
        <v>5.67204</v>
      </c>
    </row>
    <row r="8152" spans="2:8" x14ac:dyDescent="0.25">
      <c r="B8152" s="191" t="s">
        <v>614</v>
      </c>
      <c r="C8152" s="193">
        <v>9</v>
      </c>
      <c r="D8152" s="193">
        <v>2</v>
      </c>
      <c r="E8152" s="193">
        <v>15</v>
      </c>
      <c r="F8152" s="193">
        <v>3</v>
      </c>
      <c r="G8152" s="194">
        <v>3.2651500000000002</v>
      </c>
      <c r="H8152" s="195">
        <v>5.3762400000000001</v>
      </c>
    </row>
    <row r="8153" spans="2:8" x14ac:dyDescent="0.25">
      <c r="B8153" s="191" t="s">
        <v>614</v>
      </c>
      <c r="C8153" s="193">
        <v>9</v>
      </c>
      <c r="D8153" s="193">
        <v>2</v>
      </c>
      <c r="E8153" s="193">
        <v>16</v>
      </c>
      <c r="F8153" s="193">
        <v>3</v>
      </c>
      <c r="G8153" s="194">
        <v>3.2236899999999999</v>
      </c>
      <c r="H8153" s="195">
        <v>5.2989300000000004</v>
      </c>
    </row>
    <row r="8154" spans="2:8" x14ac:dyDescent="0.25">
      <c r="B8154" s="191" t="s">
        <v>614</v>
      </c>
      <c r="C8154" s="193">
        <v>9</v>
      </c>
      <c r="D8154" s="193">
        <v>2</v>
      </c>
      <c r="E8154" s="193">
        <v>17</v>
      </c>
      <c r="F8154" s="193">
        <v>3</v>
      </c>
      <c r="G8154" s="194">
        <v>2.9668100000000002</v>
      </c>
      <c r="H8154" s="195">
        <v>4.8373799999999996</v>
      </c>
    </row>
    <row r="8155" spans="2:8" x14ac:dyDescent="0.25">
      <c r="B8155" s="191" t="s">
        <v>614</v>
      </c>
      <c r="C8155" s="193">
        <v>9</v>
      </c>
      <c r="D8155" s="193">
        <v>3</v>
      </c>
      <c r="E8155" s="193">
        <v>15</v>
      </c>
      <c r="F8155" s="193">
        <v>4</v>
      </c>
      <c r="G8155" s="194">
        <v>2.5293899999999998</v>
      </c>
      <c r="H8155" s="195">
        <v>3.7361399999999998</v>
      </c>
    </row>
    <row r="8156" spans="2:8" x14ac:dyDescent="0.25">
      <c r="B8156" s="191" t="s">
        <v>614</v>
      </c>
      <c r="C8156" s="193">
        <v>9</v>
      </c>
      <c r="D8156" s="193">
        <v>3</v>
      </c>
      <c r="E8156" s="193">
        <v>16</v>
      </c>
      <c r="F8156" s="193">
        <v>4</v>
      </c>
      <c r="G8156" s="194">
        <v>2.6168</v>
      </c>
      <c r="H8156" s="195">
        <v>3.91812</v>
      </c>
    </row>
    <row r="8157" spans="2:8" x14ac:dyDescent="0.25">
      <c r="B8157" s="191" t="s">
        <v>614</v>
      </c>
      <c r="C8157" s="193">
        <v>9</v>
      </c>
      <c r="D8157" s="193">
        <v>3</v>
      </c>
      <c r="E8157" s="193">
        <v>17</v>
      </c>
      <c r="F8157" s="193">
        <v>4</v>
      </c>
      <c r="G8157" s="194">
        <v>2.5259399999999999</v>
      </c>
      <c r="H8157" s="195">
        <v>3.7772899999999998</v>
      </c>
    </row>
    <row r="8158" spans="2:8" x14ac:dyDescent="0.25">
      <c r="B8158" s="191" t="s">
        <v>615</v>
      </c>
      <c r="C8158" s="193">
        <v>9</v>
      </c>
      <c r="D8158" s="193">
        <v>1</v>
      </c>
      <c r="E8158" s="193">
        <v>15</v>
      </c>
      <c r="F8158" s="193">
        <v>2</v>
      </c>
      <c r="G8158" s="194">
        <v>3.37744</v>
      </c>
      <c r="H8158" s="195">
        <v>5.5370799999999996</v>
      </c>
    </row>
    <row r="8159" spans="2:8" x14ac:dyDescent="0.25">
      <c r="B8159" s="191" t="s">
        <v>615</v>
      </c>
      <c r="C8159" s="193">
        <v>9</v>
      </c>
      <c r="D8159" s="193">
        <v>1</v>
      </c>
      <c r="E8159" s="193">
        <v>16</v>
      </c>
      <c r="F8159" s="193">
        <v>2</v>
      </c>
      <c r="G8159" s="194">
        <v>3.5070299999999999</v>
      </c>
      <c r="H8159" s="195">
        <v>5.7555699999999996</v>
      </c>
    </row>
    <row r="8160" spans="2:8" x14ac:dyDescent="0.25">
      <c r="B8160" s="191" t="s">
        <v>615</v>
      </c>
      <c r="C8160" s="193">
        <v>9</v>
      </c>
      <c r="D8160" s="193">
        <v>1</v>
      </c>
      <c r="E8160" s="193">
        <v>17</v>
      </c>
      <c r="F8160" s="193">
        <v>2</v>
      </c>
      <c r="G8160" s="194">
        <v>3.4710700000000001</v>
      </c>
      <c r="H8160" s="195">
        <v>5.7013600000000002</v>
      </c>
    </row>
    <row r="8161" spans="2:8" x14ac:dyDescent="0.25">
      <c r="B8161" s="191" t="s">
        <v>615</v>
      </c>
      <c r="C8161" s="193">
        <v>9</v>
      </c>
      <c r="D8161" s="193">
        <v>2</v>
      </c>
      <c r="E8161" s="193">
        <v>15</v>
      </c>
      <c r="F8161" s="193">
        <v>3</v>
      </c>
      <c r="G8161" s="194">
        <v>3.2885399999999998</v>
      </c>
      <c r="H8161" s="195">
        <v>5.4204100000000004</v>
      </c>
    </row>
    <row r="8162" spans="2:8" x14ac:dyDescent="0.25">
      <c r="B8162" s="191" t="s">
        <v>615</v>
      </c>
      <c r="C8162" s="193">
        <v>9</v>
      </c>
      <c r="D8162" s="193">
        <v>2</v>
      </c>
      <c r="E8162" s="193">
        <v>16</v>
      </c>
      <c r="F8162" s="193">
        <v>3</v>
      </c>
      <c r="G8162" s="194">
        <v>3.2397499999999999</v>
      </c>
      <c r="H8162" s="195">
        <v>5.3394500000000003</v>
      </c>
    </row>
    <row r="8163" spans="2:8" x14ac:dyDescent="0.25">
      <c r="B8163" s="191" t="s">
        <v>615</v>
      </c>
      <c r="C8163" s="193">
        <v>9</v>
      </c>
      <c r="D8163" s="193">
        <v>2</v>
      </c>
      <c r="E8163" s="193">
        <v>17</v>
      </c>
      <c r="F8163" s="193">
        <v>3</v>
      </c>
      <c r="G8163" s="194">
        <v>2.9765600000000001</v>
      </c>
      <c r="H8163" s="195">
        <v>4.8623500000000002</v>
      </c>
    </row>
    <row r="8164" spans="2:8" x14ac:dyDescent="0.25">
      <c r="B8164" s="191" t="s">
        <v>615</v>
      </c>
      <c r="C8164" s="193">
        <v>9</v>
      </c>
      <c r="D8164" s="193">
        <v>3</v>
      </c>
      <c r="E8164" s="193">
        <v>15</v>
      </c>
      <c r="F8164" s="193">
        <v>4</v>
      </c>
      <c r="G8164" s="194">
        <v>2.5495800000000002</v>
      </c>
      <c r="H8164" s="195">
        <v>3.7457699999999998</v>
      </c>
    </row>
    <row r="8165" spans="2:8" x14ac:dyDescent="0.25">
      <c r="B8165" s="191" t="s">
        <v>615</v>
      </c>
      <c r="C8165" s="193">
        <v>9</v>
      </c>
      <c r="D8165" s="193">
        <v>3</v>
      </c>
      <c r="E8165" s="193">
        <v>16</v>
      </c>
      <c r="F8165" s="193">
        <v>4</v>
      </c>
      <c r="G8165" s="194">
        <v>2.6341700000000001</v>
      </c>
      <c r="H8165" s="195">
        <v>3.927</v>
      </c>
    </row>
    <row r="8166" spans="2:8" x14ac:dyDescent="0.25">
      <c r="B8166" s="191" t="s">
        <v>615</v>
      </c>
      <c r="C8166" s="193">
        <v>9</v>
      </c>
      <c r="D8166" s="193">
        <v>3</v>
      </c>
      <c r="E8166" s="193">
        <v>17</v>
      </c>
      <c r="F8166" s="193">
        <v>4</v>
      </c>
      <c r="G8166" s="194">
        <v>2.5406900000000001</v>
      </c>
      <c r="H8166" s="195">
        <v>3.7808199999999998</v>
      </c>
    </row>
    <row r="8167" spans="2:8" x14ac:dyDescent="0.25">
      <c r="B8167" s="191" t="s">
        <v>616</v>
      </c>
      <c r="C8167" s="193">
        <v>9</v>
      </c>
      <c r="D8167" s="193">
        <v>1</v>
      </c>
      <c r="E8167" s="193">
        <v>15</v>
      </c>
      <c r="F8167" s="193">
        <v>2</v>
      </c>
      <c r="G8167" s="194">
        <v>3.1276000000000002</v>
      </c>
      <c r="H8167" s="195">
        <v>5.1287700000000003</v>
      </c>
    </row>
    <row r="8168" spans="2:8" x14ac:dyDescent="0.25">
      <c r="B8168" s="191" t="s">
        <v>616</v>
      </c>
      <c r="C8168" s="193">
        <v>9</v>
      </c>
      <c r="D8168" s="193">
        <v>1</v>
      </c>
      <c r="E8168" s="193">
        <v>16</v>
      </c>
      <c r="F8168" s="193">
        <v>2</v>
      </c>
      <c r="G8168" s="194">
        <v>3.2448399999999999</v>
      </c>
      <c r="H8168" s="195">
        <v>5.3434499999999998</v>
      </c>
    </row>
    <row r="8169" spans="2:8" x14ac:dyDescent="0.25">
      <c r="B8169" s="191" t="s">
        <v>616</v>
      </c>
      <c r="C8169" s="193">
        <v>9</v>
      </c>
      <c r="D8169" s="193">
        <v>1</v>
      </c>
      <c r="E8169" s="193">
        <v>17</v>
      </c>
      <c r="F8169" s="193">
        <v>2</v>
      </c>
      <c r="G8169" s="194">
        <v>3.18458</v>
      </c>
      <c r="H8169" s="195">
        <v>5.2995299999999999</v>
      </c>
    </row>
    <row r="8170" spans="2:8" x14ac:dyDescent="0.25">
      <c r="B8170" s="191" t="s">
        <v>616</v>
      </c>
      <c r="C8170" s="193">
        <v>9</v>
      </c>
      <c r="D8170" s="193">
        <v>2</v>
      </c>
      <c r="E8170" s="193">
        <v>15</v>
      </c>
      <c r="F8170" s="193">
        <v>3</v>
      </c>
      <c r="G8170" s="194">
        <v>3.05071</v>
      </c>
      <c r="H8170" s="195">
        <v>5.0231500000000002</v>
      </c>
    </row>
    <row r="8171" spans="2:8" x14ac:dyDescent="0.25">
      <c r="B8171" s="191" t="s">
        <v>616</v>
      </c>
      <c r="C8171" s="193">
        <v>9</v>
      </c>
      <c r="D8171" s="193">
        <v>2</v>
      </c>
      <c r="E8171" s="193">
        <v>16</v>
      </c>
      <c r="F8171" s="193">
        <v>3</v>
      </c>
      <c r="G8171" s="194">
        <v>3.0119699999999998</v>
      </c>
      <c r="H8171" s="195">
        <v>4.95092</v>
      </c>
    </row>
    <row r="8172" spans="2:8" x14ac:dyDescent="0.25">
      <c r="B8172" s="191" t="s">
        <v>616</v>
      </c>
      <c r="C8172" s="193">
        <v>9</v>
      </c>
      <c r="D8172" s="193">
        <v>2</v>
      </c>
      <c r="E8172" s="193">
        <v>17</v>
      </c>
      <c r="F8172" s="193">
        <v>3</v>
      </c>
      <c r="G8172" s="194">
        <v>2.77196</v>
      </c>
      <c r="H8172" s="195">
        <v>4.5196800000000001</v>
      </c>
    </row>
    <row r="8173" spans="2:8" x14ac:dyDescent="0.25">
      <c r="B8173" s="191" t="s">
        <v>616</v>
      </c>
      <c r="C8173" s="193">
        <v>9</v>
      </c>
      <c r="D8173" s="193">
        <v>3</v>
      </c>
      <c r="E8173" s="193">
        <v>15</v>
      </c>
      <c r="F8173" s="193">
        <v>4</v>
      </c>
      <c r="G8173" s="194">
        <v>2.36327</v>
      </c>
      <c r="H8173" s="195">
        <v>3.4907699999999999</v>
      </c>
    </row>
    <row r="8174" spans="2:8" x14ac:dyDescent="0.25">
      <c r="B8174" s="191" t="s">
        <v>616</v>
      </c>
      <c r="C8174" s="193">
        <v>9</v>
      </c>
      <c r="D8174" s="193">
        <v>3</v>
      </c>
      <c r="E8174" s="193">
        <v>16</v>
      </c>
      <c r="F8174" s="193">
        <v>4</v>
      </c>
      <c r="G8174" s="194">
        <v>2.4449399999999999</v>
      </c>
      <c r="H8174" s="195">
        <v>3.6608000000000001</v>
      </c>
    </row>
    <row r="8175" spans="2:8" x14ac:dyDescent="0.25">
      <c r="B8175" s="191" t="s">
        <v>616</v>
      </c>
      <c r="C8175" s="193">
        <v>9</v>
      </c>
      <c r="D8175" s="193">
        <v>3</v>
      </c>
      <c r="E8175" s="193">
        <v>17</v>
      </c>
      <c r="F8175" s="193">
        <v>4</v>
      </c>
      <c r="G8175" s="194">
        <v>2.3600500000000002</v>
      </c>
      <c r="H8175" s="195">
        <v>3.52922</v>
      </c>
    </row>
    <row r="8176" spans="2:8" x14ac:dyDescent="0.25">
      <c r="B8176" s="191" t="s">
        <v>617</v>
      </c>
      <c r="C8176" s="193">
        <v>9</v>
      </c>
      <c r="D8176" s="193">
        <v>1</v>
      </c>
      <c r="E8176" s="193">
        <v>15</v>
      </c>
      <c r="F8176" s="193">
        <v>2</v>
      </c>
      <c r="G8176" s="194">
        <v>3.6194299999999999</v>
      </c>
      <c r="H8176" s="195">
        <v>5.4258899999999999</v>
      </c>
    </row>
    <row r="8177" spans="2:8" x14ac:dyDescent="0.25">
      <c r="B8177" s="191" t="s">
        <v>617</v>
      </c>
      <c r="C8177" s="193">
        <v>9</v>
      </c>
      <c r="D8177" s="193">
        <v>1</v>
      </c>
      <c r="E8177" s="193">
        <v>16</v>
      </c>
      <c r="F8177" s="193">
        <v>2</v>
      </c>
      <c r="G8177" s="194">
        <v>3.8262200000000002</v>
      </c>
      <c r="H8177" s="195">
        <v>5.8065100000000003</v>
      </c>
    </row>
    <row r="8178" spans="2:8" x14ac:dyDescent="0.25">
      <c r="B8178" s="191" t="s">
        <v>617</v>
      </c>
      <c r="C8178" s="193">
        <v>9</v>
      </c>
      <c r="D8178" s="193">
        <v>1</v>
      </c>
      <c r="E8178" s="193">
        <v>17</v>
      </c>
      <c r="F8178" s="193">
        <v>2</v>
      </c>
      <c r="G8178" s="194">
        <v>3.8115100000000002</v>
      </c>
      <c r="H8178" s="195">
        <v>5.8464799999999997</v>
      </c>
    </row>
    <row r="8179" spans="2:8" x14ac:dyDescent="0.25">
      <c r="B8179" s="191" t="s">
        <v>617</v>
      </c>
      <c r="C8179" s="193">
        <v>9</v>
      </c>
      <c r="D8179" s="193">
        <v>2</v>
      </c>
      <c r="E8179" s="193">
        <v>15</v>
      </c>
      <c r="F8179" s="193">
        <v>3</v>
      </c>
      <c r="G8179" s="194">
        <v>3.87784</v>
      </c>
      <c r="H8179" s="195">
        <v>6.1645500000000002</v>
      </c>
    </row>
    <row r="8180" spans="2:8" x14ac:dyDescent="0.25">
      <c r="B8180" s="191" t="s">
        <v>617</v>
      </c>
      <c r="C8180" s="193">
        <v>9</v>
      </c>
      <c r="D8180" s="193">
        <v>2</v>
      </c>
      <c r="E8180" s="193">
        <v>16</v>
      </c>
      <c r="F8180" s="193">
        <v>3</v>
      </c>
      <c r="G8180" s="194">
        <v>3.7974999999999999</v>
      </c>
      <c r="H8180" s="195">
        <v>6.0373799999999997</v>
      </c>
    </row>
    <row r="8181" spans="2:8" x14ac:dyDescent="0.25">
      <c r="B8181" s="191" t="s">
        <v>617</v>
      </c>
      <c r="C8181" s="193">
        <v>9</v>
      </c>
      <c r="D8181" s="193">
        <v>2</v>
      </c>
      <c r="E8181" s="193">
        <v>17</v>
      </c>
      <c r="F8181" s="193">
        <v>3</v>
      </c>
      <c r="G8181" s="194">
        <v>3.43472</v>
      </c>
      <c r="H8181" s="195">
        <v>5.4383499999999998</v>
      </c>
    </row>
    <row r="8182" spans="2:8" x14ac:dyDescent="0.25">
      <c r="B8182" s="191" t="s">
        <v>617</v>
      </c>
      <c r="C8182" s="193">
        <v>9</v>
      </c>
      <c r="D8182" s="193">
        <v>3</v>
      </c>
      <c r="E8182" s="193">
        <v>15</v>
      </c>
      <c r="F8182" s="193">
        <v>4</v>
      </c>
      <c r="G8182" s="194">
        <v>2.72227</v>
      </c>
      <c r="H8182" s="195">
        <v>3.9960399999999998</v>
      </c>
    </row>
    <row r="8183" spans="2:8" x14ac:dyDescent="0.25">
      <c r="B8183" s="191" t="s">
        <v>617</v>
      </c>
      <c r="C8183" s="193">
        <v>9</v>
      </c>
      <c r="D8183" s="193">
        <v>3</v>
      </c>
      <c r="E8183" s="193">
        <v>16</v>
      </c>
      <c r="F8183" s="193">
        <v>4</v>
      </c>
      <c r="G8183" s="194">
        <v>2.8467199999999999</v>
      </c>
      <c r="H8183" s="195">
        <v>4.2375299999999996</v>
      </c>
    </row>
    <row r="8184" spans="2:8" x14ac:dyDescent="0.25">
      <c r="B8184" s="191" t="s">
        <v>617</v>
      </c>
      <c r="C8184" s="193">
        <v>9</v>
      </c>
      <c r="D8184" s="193">
        <v>3</v>
      </c>
      <c r="E8184" s="193">
        <v>17</v>
      </c>
      <c r="F8184" s="193">
        <v>4</v>
      </c>
      <c r="G8184" s="194">
        <v>2.7475000000000001</v>
      </c>
      <c r="H8184" s="195">
        <v>4.1165900000000004</v>
      </c>
    </row>
    <row r="8185" spans="2:8" x14ac:dyDescent="0.25">
      <c r="B8185" s="191" t="s">
        <v>618</v>
      </c>
      <c r="C8185" s="193">
        <v>9</v>
      </c>
      <c r="D8185" s="193">
        <v>1</v>
      </c>
      <c r="E8185" s="193">
        <v>15</v>
      </c>
      <c r="F8185" s="193">
        <v>2</v>
      </c>
      <c r="G8185" s="194">
        <v>3.1952600000000002</v>
      </c>
      <c r="H8185" s="195">
        <v>4.7975399999999997</v>
      </c>
    </row>
    <row r="8186" spans="2:8" x14ac:dyDescent="0.25">
      <c r="B8186" s="191" t="s">
        <v>618</v>
      </c>
      <c r="C8186" s="193">
        <v>9</v>
      </c>
      <c r="D8186" s="193">
        <v>1</v>
      </c>
      <c r="E8186" s="193">
        <v>16</v>
      </c>
      <c r="F8186" s="193">
        <v>2</v>
      </c>
      <c r="G8186" s="194">
        <v>3.3830100000000001</v>
      </c>
      <c r="H8186" s="195">
        <v>5.1467799999999997</v>
      </c>
    </row>
    <row r="8187" spans="2:8" x14ac:dyDescent="0.25">
      <c r="B8187" s="191" t="s">
        <v>618</v>
      </c>
      <c r="C8187" s="193">
        <v>9</v>
      </c>
      <c r="D8187" s="193">
        <v>1</v>
      </c>
      <c r="E8187" s="193">
        <v>17</v>
      </c>
      <c r="F8187" s="193">
        <v>2</v>
      </c>
      <c r="G8187" s="194">
        <v>3.3714599999999999</v>
      </c>
      <c r="H8187" s="195">
        <v>5.1858000000000004</v>
      </c>
    </row>
    <row r="8188" spans="2:8" x14ac:dyDescent="0.25">
      <c r="B8188" s="191" t="s">
        <v>618</v>
      </c>
      <c r="C8188" s="193">
        <v>9</v>
      </c>
      <c r="D8188" s="193">
        <v>2</v>
      </c>
      <c r="E8188" s="193">
        <v>15</v>
      </c>
      <c r="F8188" s="193">
        <v>3</v>
      </c>
      <c r="G8188" s="194">
        <v>3.4271799999999999</v>
      </c>
      <c r="H8188" s="195">
        <v>5.4618500000000001</v>
      </c>
    </row>
    <row r="8189" spans="2:8" x14ac:dyDescent="0.25">
      <c r="B8189" s="191" t="s">
        <v>618</v>
      </c>
      <c r="C8189" s="193">
        <v>9</v>
      </c>
      <c r="D8189" s="193">
        <v>2</v>
      </c>
      <c r="E8189" s="193">
        <v>16</v>
      </c>
      <c r="F8189" s="193">
        <v>3</v>
      </c>
      <c r="G8189" s="194">
        <v>3.3591299999999999</v>
      </c>
      <c r="H8189" s="195">
        <v>5.3556100000000004</v>
      </c>
    </row>
    <row r="8190" spans="2:8" x14ac:dyDescent="0.25">
      <c r="B8190" s="191" t="s">
        <v>618</v>
      </c>
      <c r="C8190" s="193">
        <v>9</v>
      </c>
      <c r="D8190" s="193">
        <v>2</v>
      </c>
      <c r="E8190" s="193">
        <v>17</v>
      </c>
      <c r="F8190" s="193">
        <v>3</v>
      </c>
      <c r="G8190" s="194">
        <v>3.0401500000000001</v>
      </c>
      <c r="H8190" s="195">
        <v>4.82416</v>
      </c>
    </row>
    <row r="8191" spans="2:8" x14ac:dyDescent="0.25">
      <c r="B8191" s="191" t="s">
        <v>618</v>
      </c>
      <c r="C8191" s="193">
        <v>9</v>
      </c>
      <c r="D8191" s="193">
        <v>3</v>
      </c>
      <c r="E8191" s="193">
        <v>15</v>
      </c>
      <c r="F8191" s="193">
        <v>4</v>
      </c>
      <c r="G8191" s="194">
        <v>2.4031699999999998</v>
      </c>
      <c r="H8191" s="195">
        <v>3.5268600000000001</v>
      </c>
    </row>
    <row r="8192" spans="2:8" x14ac:dyDescent="0.25">
      <c r="B8192" s="191" t="s">
        <v>618</v>
      </c>
      <c r="C8192" s="193">
        <v>9</v>
      </c>
      <c r="D8192" s="193">
        <v>3</v>
      </c>
      <c r="E8192" s="193">
        <v>16</v>
      </c>
      <c r="F8192" s="193">
        <v>4</v>
      </c>
      <c r="G8192" s="194">
        <v>2.5131299999999999</v>
      </c>
      <c r="H8192" s="195">
        <v>3.7460900000000001</v>
      </c>
    </row>
    <row r="8193" spans="2:8" x14ac:dyDescent="0.25">
      <c r="B8193" s="191" t="s">
        <v>618</v>
      </c>
      <c r="C8193" s="193">
        <v>9</v>
      </c>
      <c r="D8193" s="193">
        <v>3</v>
      </c>
      <c r="E8193" s="193">
        <v>17</v>
      </c>
      <c r="F8193" s="193">
        <v>4</v>
      </c>
      <c r="G8193" s="194">
        <v>2.4285299999999999</v>
      </c>
      <c r="H8193" s="195">
        <v>3.6418200000000001</v>
      </c>
    </row>
    <row r="8194" spans="2:8" x14ac:dyDescent="0.25">
      <c r="B8194" s="191" t="s">
        <v>619</v>
      </c>
      <c r="C8194" s="193">
        <v>9</v>
      </c>
      <c r="D8194" s="193">
        <v>1</v>
      </c>
      <c r="E8194" s="193">
        <v>15</v>
      </c>
      <c r="F8194" s="193">
        <v>2</v>
      </c>
      <c r="G8194" s="194">
        <v>2.9855399999999999</v>
      </c>
      <c r="H8194" s="195">
        <v>4.5894599999999999</v>
      </c>
    </row>
    <row r="8195" spans="2:8" x14ac:dyDescent="0.25">
      <c r="B8195" s="191" t="s">
        <v>619</v>
      </c>
      <c r="C8195" s="193">
        <v>9</v>
      </c>
      <c r="D8195" s="193">
        <v>1</v>
      </c>
      <c r="E8195" s="193">
        <v>16</v>
      </c>
      <c r="F8195" s="193">
        <v>2</v>
      </c>
      <c r="G8195" s="194">
        <v>3.1694200000000001</v>
      </c>
      <c r="H8195" s="195">
        <v>4.8701100000000004</v>
      </c>
    </row>
    <row r="8196" spans="2:8" x14ac:dyDescent="0.25">
      <c r="B8196" s="191" t="s">
        <v>619</v>
      </c>
      <c r="C8196" s="193">
        <v>9</v>
      </c>
      <c r="D8196" s="193">
        <v>1</v>
      </c>
      <c r="E8196" s="193">
        <v>17</v>
      </c>
      <c r="F8196" s="193">
        <v>2</v>
      </c>
      <c r="G8196" s="194">
        <v>3.1671499999999999</v>
      </c>
      <c r="H8196" s="195">
        <v>4.92502</v>
      </c>
    </row>
    <row r="8197" spans="2:8" x14ac:dyDescent="0.25">
      <c r="B8197" s="191" t="s">
        <v>619</v>
      </c>
      <c r="C8197" s="193">
        <v>9</v>
      </c>
      <c r="D8197" s="193">
        <v>2</v>
      </c>
      <c r="E8197" s="193">
        <v>15</v>
      </c>
      <c r="F8197" s="193">
        <v>3</v>
      </c>
      <c r="G8197" s="194">
        <v>3.2075200000000001</v>
      </c>
      <c r="H8197" s="195">
        <v>5.1614100000000001</v>
      </c>
    </row>
    <row r="8198" spans="2:8" x14ac:dyDescent="0.25">
      <c r="B8198" s="191" t="s">
        <v>619</v>
      </c>
      <c r="C8198" s="193">
        <v>9</v>
      </c>
      <c r="D8198" s="193">
        <v>2</v>
      </c>
      <c r="E8198" s="193">
        <v>16</v>
      </c>
      <c r="F8198" s="193">
        <v>3</v>
      </c>
      <c r="G8198" s="194">
        <v>3.15089</v>
      </c>
      <c r="H8198" s="195">
        <v>5.0629900000000001</v>
      </c>
    </row>
    <row r="8199" spans="2:8" x14ac:dyDescent="0.25">
      <c r="B8199" s="191" t="s">
        <v>619</v>
      </c>
      <c r="C8199" s="193">
        <v>9</v>
      </c>
      <c r="D8199" s="193">
        <v>2</v>
      </c>
      <c r="E8199" s="193">
        <v>17</v>
      </c>
      <c r="F8199" s="193">
        <v>3</v>
      </c>
      <c r="G8199" s="194">
        <v>2.8676599999999999</v>
      </c>
      <c r="H8199" s="195">
        <v>4.5962300000000003</v>
      </c>
    </row>
    <row r="8200" spans="2:8" x14ac:dyDescent="0.25">
      <c r="B8200" s="191" t="s">
        <v>619</v>
      </c>
      <c r="C8200" s="193">
        <v>9</v>
      </c>
      <c r="D8200" s="193">
        <v>3</v>
      </c>
      <c r="E8200" s="193">
        <v>15</v>
      </c>
      <c r="F8200" s="193">
        <v>4</v>
      </c>
      <c r="G8200" s="194">
        <v>2.2750400000000002</v>
      </c>
      <c r="H8200" s="195">
        <v>3.3775599999999999</v>
      </c>
    </row>
    <row r="8201" spans="2:8" x14ac:dyDescent="0.25">
      <c r="B8201" s="191" t="s">
        <v>619</v>
      </c>
      <c r="C8201" s="193">
        <v>9</v>
      </c>
      <c r="D8201" s="193">
        <v>3</v>
      </c>
      <c r="E8201" s="193">
        <v>16</v>
      </c>
      <c r="F8201" s="193">
        <v>4</v>
      </c>
      <c r="G8201" s="194">
        <v>2.3764599999999998</v>
      </c>
      <c r="H8201" s="195">
        <v>3.58568</v>
      </c>
    </row>
    <row r="8202" spans="2:8" x14ac:dyDescent="0.25">
      <c r="B8202" s="191" t="s">
        <v>619</v>
      </c>
      <c r="C8202" s="193">
        <v>9</v>
      </c>
      <c r="D8202" s="193">
        <v>3</v>
      </c>
      <c r="E8202" s="193">
        <v>17</v>
      </c>
      <c r="F8202" s="193">
        <v>4</v>
      </c>
      <c r="G8202" s="194">
        <v>2.3041</v>
      </c>
      <c r="H8202" s="195">
        <v>3.4961099999999998</v>
      </c>
    </row>
    <row r="8203" spans="2:8" x14ac:dyDescent="0.25">
      <c r="B8203" s="191" t="s">
        <v>620</v>
      </c>
      <c r="C8203" s="193">
        <v>9</v>
      </c>
      <c r="D8203" s="193">
        <v>1</v>
      </c>
      <c r="E8203" s="193">
        <v>15</v>
      </c>
      <c r="F8203" s="193">
        <v>2</v>
      </c>
      <c r="G8203" s="194">
        <v>2.8510599999999999</v>
      </c>
      <c r="H8203" s="195">
        <v>4.3825799999999999</v>
      </c>
    </row>
    <row r="8204" spans="2:8" x14ac:dyDescent="0.25">
      <c r="B8204" s="191" t="s">
        <v>620</v>
      </c>
      <c r="C8204" s="193">
        <v>9</v>
      </c>
      <c r="D8204" s="193">
        <v>1</v>
      </c>
      <c r="E8204" s="193">
        <v>16</v>
      </c>
      <c r="F8204" s="193">
        <v>2</v>
      </c>
      <c r="G8204" s="194">
        <v>2.9845299999999999</v>
      </c>
      <c r="H8204" s="195">
        <v>4.6395099999999996</v>
      </c>
    </row>
    <row r="8205" spans="2:8" x14ac:dyDescent="0.25">
      <c r="B8205" s="191" t="s">
        <v>620</v>
      </c>
      <c r="C8205" s="193">
        <v>9</v>
      </c>
      <c r="D8205" s="193">
        <v>1</v>
      </c>
      <c r="E8205" s="193">
        <v>17</v>
      </c>
      <c r="F8205" s="193">
        <v>2</v>
      </c>
      <c r="G8205" s="194">
        <v>2.9843000000000002</v>
      </c>
      <c r="H8205" s="195">
        <v>4.64283</v>
      </c>
    </row>
    <row r="8206" spans="2:8" x14ac:dyDescent="0.25">
      <c r="B8206" s="191" t="s">
        <v>620</v>
      </c>
      <c r="C8206" s="193">
        <v>9</v>
      </c>
      <c r="D8206" s="193">
        <v>2</v>
      </c>
      <c r="E8206" s="193">
        <v>15</v>
      </c>
      <c r="F8206" s="193">
        <v>3</v>
      </c>
      <c r="G8206" s="194">
        <v>3.0418500000000002</v>
      </c>
      <c r="H8206" s="195">
        <v>4.92882</v>
      </c>
    </row>
    <row r="8207" spans="2:8" x14ac:dyDescent="0.25">
      <c r="B8207" s="191" t="s">
        <v>620</v>
      </c>
      <c r="C8207" s="193">
        <v>9</v>
      </c>
      <c r="D8207" s="193">
        <v>2</v>
      </c>
      <c r="E8207" s="193">
        <v>16</v>
      </c>
      <c r="F8207" s="193">
        <v>3</v>
      </c>
      <c r="G8207" s="194">
        <v>2.9755099999999999</v>
      </c>
      <c r="H8207" s="195">
        <v>4.7812200000000002</v>
      </c>
    </row>
    <row r="8208" spans="2:8" x14ac:dyDescent="0.25">
      <c r="B8208" s="191" t="s">
        <v>620</v>
      </c>
      <c r="C8208" s="193">
        <v>9</v>
      </c>
      <c r="D8208" s="193">
        <v>2</v>
      </c>
      <c r="E8208" s="193">
        <v>17</v>
      </c>
      <c r="F8208" s="193">
        <v>3</v>
      </c>
      <c r="G8208" s="194">
        <v>2.70628</v>
      </c>
      <c r="H8208" s="195">
        <v>4.3418900000000002</v>
      </c>
    </row>
    <row r="8209" spans="2:8" x14ac:dyDescent="0.25">
      <c r="B8209" s="191" t="s">
        <v>620</v>
      </c>
      <c r="C8209" s="193">
        <v>9</v>
      </c>
      <c r="D8209" s="193">
        <v>3</v>
      </c>
      <c r="E8209" s="193">
        <v>15</v>
      </c>
      <c r="F8209" s="193">
        <v>4</v>
      </c>
      <c r="G8209" s="194">
        <v>2.1391</v>
      </c>
      <c r="H8209" s="195">
        <v>3.17889</v>
      </c>
    </row>
    <row r="8210" spans="2:8" x14ac:dyDescent="0.25">
      <c r="B8210" s="191" t="s">
        <v>620</v>
      </c>
      <c r="C8210" s="193">
        <v>9</v>
      </c>
      <c r="D8210" s="193">
        <v>3</v>
      </c>
      <c r="E8210" s="193">
        <v>16</v>
      </c>
      <c r="F8210" s="193">
        <v>4</v>
      </c>
      <c r="G8210" s="194">
        <v>2.2390500000000002</v>
      </c>
      <c r="H8210" s="195">
        <v>3.38279</v>
      </c>
    </row>
    <row r="8211" spans="2:8" x14ac:dyDescent="0.25">
      <c r="B8211" s="191" t="s">
        <v>620</v>
      </c>
      <c r="C8211" s="193">
        <v>9</v>
      </c>
      <c r="D8211" s="193">
        <v>3</v>
      </c>
      <c r="E8211" s="193">
        <v>17</v>
      </c>
      <c r="F8211" s="193">
        <v>4</v>
      </c>
      <c r="G8211" s="194">
        <v>2.16981</v>
      </c>
      <c r="H8211" s="195">
        <v>3.2973599999999998</v>
      </c>
    </row>
    <row r="8212" spans="2:8" x14ac:dyDescent="0.25">
      <c r="B8212" s="191" t="s">
        <v>621</v>
      </c>
      <c r="C8212" s="193">
        <v>9</v>
      </c>
      <c r="D8212" s="193">
        <v>1</v>
      </c>
      <c r="E8212" s="193">
        <v>15</v>
      </c>
      <c r="F8212" s="193">
        <v>2</v>
      </c>
      <c r="G8212" s="194">
        <v>3.2191200000000002</v>
      </c>
      <c r="H8212" s="195">
        <v>4.7668600000000003</v>
      </c>
    </row>
    <row r="8213" spans="2:8" x14ac:dyDescent="0.25">
      <c r="B8213" s="191" t="s">
        <v>621</v>
      </c>
      <c r="C8213" s="193">
        <v>9</v>
      </c>
      <c r="D8213" s="193">
        <v>1</v>
      </c>
      <c r="E8213" s="193">
        <v>16</v>
      </c>
      <c r="F8213" s="193">
        <v>2</v>
      </c>
      <c r="G8213" s="194">
        <v>3.3645499999999999</v>
      </c>
      <c r="H8213" s="195">
        <v>5.0860200000000004</v>
      </c>
    </row>
    <row r="8214" spans="2:8" x14ac:dyDescent="0.25">
      <c r="B8214" s="191" t="s">
        <v>621</v>
      </c>
      <c r="C8214" s="193">
        <v>9</v>
      </c>
      <c r="D8214" s="193">
        <v>1</v>
      </c>
      <c r="E8214" s="193">
        <v>17</v>
      </c>
      <c r="F8214" s="193">
        <v>2</v>
      </c>
      <c r="G8214" s="194">
        <v>3.3432499999999998</v>
      </c>
      <c r="H8214" s="195">
        <v>5.2330899999999998</v>
      </c>
    </row>
    <row r="8215" spans="2:8" x14ac:dyDescent="0.25">
      <c r="B8215" s="191" t="s">
        <v>621</v>
      </c>
      <c r="C8215" s="193">
        <v>9</v>
      </c>
      <c r="D8215" s="193">
        <v>2</v>
      </c>
      <c r="E8215" s="193">
        <v>15</v>
      </c>
      <c r="F8215" s="193">
        <v>3</v>
      </c>
      <c r="G8215" s="194">
        <v>3.3837600000000001</v>
      </c>
      <c r="H8215" s="195">
        <v>5.6087199999999999</v>
      </c>
    </row>
    <row r="8216" spans="2:8" x14ac:dyDescent="0.25">
      <c r="B8216" s="191" t="s">
        <v>621</v>
      </c>
      <c r="C8216" s="193">
        <v>9</v>
      </c>
      <c r="D8216" s="193">
        <v>2</v>
      </c>
      <c r="E8216" s="193">
        <v>16</v>
      </c>
      <c r="F8216" s="193">
        <v>3</v>
      </c>
      <c r="G8216" s="194">
        <v>3.3167200000000001</v>
      </c>
      <c r="H8216" s="195">
        <v>5.4827300000000001</v>
      </c>
    </row>
    <row r="8217" spans="2:8" x14ac:dyDescent="0.25">
      <c r="B8217" s="191" t="s">
        <v>621</v>
      </c>
      <c r="C8217" s="193">
        <v>9</v>
      </c>
      <c r="D8217" s="193">
        <v>2</v>
      </c>
      <c r="E8217" s="193">
        <v>17</v>
      </c>
      <c r="F8217" s="193">
        <v>3</v>
      </c>
      <c r="G8217" s="194">
        <v>3.0362300000000002</v>
      </c>
      <c r="H8217" s="195">
        <v>4.6966000000000001</v>
      </c>
    </row>
    <row r="8218" spans="2:8" x14ac:dyDescent="0.25">
      <c r="B8218" s="191" t="s">
        <v>621</v>
      </c>
      <c r="C8218" s="193">
        <v>9</v>
      </c>
      <c r="D8218" s="193">
        <v>3</v>
      </c>
      <c r="E8218" s="193">
        <v>15</v>
      </c>
      <c r="F8218" s="193">
        <v>4</v>
      </c>
      <c r="G8218" s="194">
        <v>2.3695400000000002</v>
      </c>
      <c r="H8218" s="195">
        <v>3.4753400000000001</v>
      </c>
    </row>
    <row r="8219" spans="2:8" x14ac:dyDescent="0.25">
      <c r="B8219" s="191" t="s">
        <v>621</v>
      </c>
      <c r="C8219" s="193">
        <v>9</v>
      </c>
      <c r="D8219" s="193">
        <v>3</v>
      </c>
      <c r="E8219" s="193">
        <v>16</v>
      </c>
      <c r="F8219" s="193">
        <v>4</v>
      </c>
      <c r="G8219" s="194">
        <v>2.5866600000000002</v>
      </c>
      <c r="H8219" s="195">
        <v>3.6825299999999999</v>
      </c>
    </row>
    <row r="8220" spans="2:8" x14ac:dyDescent="0.25">
      <c r="B8220" s="191" t="s">
        <v>621</v>
      </c>
      <c r="C8220" s="193">
        <v>9</v>
      </c>
      <c r="D8220" s="193">
        <v>3</v>
      </c>
      <c r="E8220" s="193">
        <v>17</v>
      </c>
      <c r="F8220" s="193">
        <v>4</v>
      </c>
      <c r="G8220" s="194">
        <v>2.49621</v>
      </c>
      <c r="H8220" s="195">
        <v>3.5674299999999999</v>
      </c>
    </row>
    <row r="8221" spans="2:8" x14ac:dyDescent="0.25">
      <c r="B8221" s="191" t="s">
        <v>622</v>
      </c>
      <c r="C8221" s="193">
        <v>9</v>
      </c>
      <c r="D8221" s="193">
        <v>1</v>
      </c>
      <c r="E8221" s="193">
        <v>15</v>
      </c>
      <c r="F8221" s="193">
        <v>2</v>
      </c>
      <c r="G8221" s="194">
        <v>2.9982500000000001</v>
      </c>
      <c r="H8221" s="195">
        <v>4.45444</v>
      </c>
    </row>
    <row r="8222" spans="2:8" x14ac:dyDescent="0.25">
      <c r="B8222" s="191" t="s">
        <v>622</v>
      </c>
      <c r="C8222" s="193">
        <v>9</v>
      </c>
      <c r="D8222" s="193">
        <v>1</v>
      </c>
      <c r="E8222" s="193">
        <v>16</v>
      </c>
      <c r="F8222" s="193">
        <v>2</v>
      </c>
      <c r="G8222" s="194">
        <v>3.1392699999999998</v>
      </c>
      <c r="H8222" s="195">
        <v>4.8913099999999998</v>
      </c>
    </row>
    <row r="8223" spans="2:8" x14ac:dyDescent="0.25">
      <c r="B8223" s="191" t="s">
        <v>622</v>
      </c>
      <c r="C8223" s="193">
        <v>9</v>
      </c>
      <c r="D8223" s="193">
        <v>1</v>
      </c>
      <c r="E8223" s="193">
        <v>17</v>
      </c>
      <c r="F8223" s="193">
        <v>2</v>
      </c>
      <c r="G8223" s="194">
        <v>3.1201500000000002</v>
      </c>
      <c r="H8223" s="195">
        <v>5.0130299999999997</v>
      </c>
    </row>
    <row r="8224" spans="2:8" x14ac:dyDescent="0.25">
      <c r="B8224" s="191" t="s">
        <v>622</v>
      </c>
      <c r="C8224" s="193">
        <v>9</v>
      </c>
      <c r="D8224" s="193">
        <v>2</v>
      </c>
      <c r="E8224" s="193">
        <v>15</v>
      </c>
      <c r="F8224" s="193">
        <v>3</v>
      </c>
      <c r="G8224" s="194">
        <v>3.1528100000000001</v>
      </c>
      <c r="H8224" s="195">
        <v>5.2125199999999996</v>
      </c>
    </row>
    <row r="8225" spans="2:8" x14ac:dyDescent="0.25">
      <c r="B8225" s="191" t="s">
        <v>622</v>
      </c>
      <c r="C8225" s="193">
        <v>9</v>
      </c>
      <c r="D8225" s="193">
        <v>2</v>
      </c>
      <c r="E8225" s="193">
        <v>16</v>
      </c>
      <c r="F8225" s="193">
        <v>3</v>
      </c>
      <c r="G8225" s="194">
        <v>3.0958299999999999</v>
      </c>
      <c r="H8225" s="195">
        <v>5.1063000000000001</v>
      </c>
    </row>
    <row r="8226" spans="2:8" x14ac:dyDescent="0.25">
      <c r="B8226" s="191" t="s">
        <v>622</v>
      </c>
      <c r="C8226" s="193">
        <v>9</v>
      </c>
      <c r="D8226" s="193">
        <v>2</v>
      </c>
      <c r="E8226" s="193">
        <v>17</v>
      </c>
      <c r="F8226" s="193">
        <v>3</v>
      </c>
      <c r="G8226" s="194">
        <v>2.8364400000000001</v>
      </c>
      <c r="H8226" s="195">
        <v>4.6306700000000003</v>
      </c>
    </row>
    <row r="8227" spans="2:8" x14ac:dyDescent="0.25">
      <c r="B8227" s="191" t="s">
        <v>622</v>
      </c>
      <c r="C8227" s="193">
        <v>9</v>
      </c>
      <c r="D8227" s="193">
        <v>3</v>
      </c>
      <c r="E8227" s="193">
        <v>15</v>
      </c>
      <c r="F8227" s="193">
        <v>4</v>
      </c>
      <c r="G8227" s="194">
        <v>2.3210999999999999</v>
      </c>
      <c r="H8227" s="195">
        <v>3.2467100000000002</v>
      </c>
    </row>
    <row r="8228" spans="2:8" x14ac:dyDescent="0.25">
      <c r="B8228" s="191" t="s">
        <v>622</v>
      </c>
      <c r="C8228" s="193">
        <v>9</v>
      </c>
      <c r="D8228" s="193">
        <v>3</v>
      </c>
      <c r="E8228" s="193">
        <v>16</v>
      </c>
      <c r="F8228" s="193">
        <v>4</v>
      </c>
      <c r="G8228" s="194">
        <v>2.4051399999999998</v>
      </c>
      <c r="H8228" s="195">
        <v>3.4420700000000002</v>
      </c>
    </row>
    <row r="8229" spans="2:8" x14ac:dyDescent="0.25">
      <c r="B8229" s="191" t="s">
        <v>622</v>
      </c>
      <c r="C8229" s="193">
        <v>9</v>
      </c>
      <c r="D8229" s="193">
        <v>3</v>
      </c>
      <c r="E8229" s="193">
        <v>17</v>
      </c>
      <c r="F8229" s="193">
        <v>4</v>
      </c>
      <c r="G8229" s="194">
        <v>2.3236699999999999</v>
      </c>
      <c r="H8229" s="195">
        <v>3.3358099999999999</v>
      </c>
    </row>
    <row r="8230" spans="2:8" x14ac:dyDescent="0.25">
      <c r="B8230" s="191" t="s">
        <v>623</v>
      </c>
      <c r="C8230" s="193">
        <v>9</v>
      </c>
      <c r="D8230" s="193">
        <v>1</v>
      </c>
      <c r="E8230" s="193">
        <v>15</v>
      </c>
      <c r="F8230" s="193">
        <v>2</v>
      </c>
      <c r="G8230" s="194">
        <v>3.0233500000000002</v>
      </c>
      <c r="H8230" s="195">
        <v>4.4769699999999997</v>
      </c>
    </row>
    <row r="8231" spans="2:8" x14ac:dyDescent="0.25">
      <c r="B8231" s="191" t="s">
        <v>623</v>
      </c>
      <c r="C8231" s="193">
        <v>9</v>
      </c>
      <c r="D8231" s="193">
        <v>1</v>
      </c>
      <c r="E8231" s="193">
        <v>16</v>
      </c>
      <c r="F8231" s="193">
        <v>2</v>
      </c>
      <c r="G8231" s="194">
        <v>3.1599400000000002</v>
      </c>
      <c r="H8231" s="195">
        <v>4.7767200000000001</v>
      </c>
    </row>
    <row r="8232" spans="2:8" x14ac:dyDescent="0.25">
      <c r="B8232" s="191" t="s">
        <v>623</v>
      </c>
      <c r="C8232" s="193">
        <v>9</v>
      </c>
      <c r="D8232" s="193">
        <v>1</v>
      </c>
      <c r="E8232" s="193">
        <v>17</v>
      </c>
      <c r="F8232" s="193">
        <v>2</v>
      </c>
      <c r="G8232" s="194">
        <v>3.1399300000000001</v>
      </c>
      <c r="H8232" s="195">
        <v>4.9148500000000004</v>
      </c>
    </row>
    <row r="8233" spans="2:8" x14ac:dyDescent="0.25">
      <c r="B8233" s="191" t="s">
        <v>623</v>
      </c>
      <c r="C8233" s="193">
        <v>9</v>
      </c>
      <c r="D8233" s="193">
        <v>2</v>
      </c>
      <c r="E8233" s="193">
        <v>15</v>
      </c>
      <c r="F8233" s="193">
        <v>3</v>
      </c>
      <c r="G8233" s="194">
        <v>3.1779899999999999</v>
      </c>
      <c r="H8233" s="195">
        <v>5.2676400000000001</v>
      </c>
    </row>
    <row r="8234" spans="2:8" x14ac:dyDescent="0.25">
      <c r="B8234" s="191" t="s">
        <v>623</v>
      </c>
      <c r="C8234" s="193">
        <v>9</v>
      </c>
      <c r="D8234" s="193">
        <v>2</v>
      </c>
      <c r="E8234" s="193">
        <v>16</v>
      </c>
      <c r="F8234" s="193">
        <v>3</v>
      </c>
      <c r="G8234" s="194">
        <v>3.1150199999999999</v>
      </c>
      <c r="H8234" s="195">
        <v>5.1493000000000002</v>
      </c>
    </row>
    <row r="8235" spans="2:8" x14ac:dyDescent="0.25">
      <c r="B8235" s="191" t="s">
        <v>623</v>
      </c>
      <c r="C8235" s="193">
        <v>9</v>
      </c>
      <c r="D8235" s="193">
        <v>2</v>
      </c>
      <c r="E8235" s="193">
        <v>17</v>
      </c>
      <c r="F8235" s="193">
        <v>3</v>
      </c>
      <c r="G8235" s="194">
        <v>2.8515799999999998</v>
      </c>
      <c r="H8235" s="195">
        <v>4.41099</v>
      </c>
    </row>
    <row r="8236" spans="2:8" x14ac:dyDescent="0.25">
      <c r="B8236" s="191" t="s">
        <v>623</v>
      </c>
      <c r="C8236" s="193">
        <v>9</v>
      </c>
      <c r="D8236" s="193">
        <v>3</v>
      </c>
      <c r="E8236" s="193">
        <v>15</v>
      </c>
      <c r="F8236" s="193">
        <v>4</v>
      </c>
      <c r="G8236" s="194">
        <v>2.2254399999999999</v>
      </c>
      <c r="H8236" s="195">
        <v>3.2639999999999998</v>
      </c>
    </row>
    <row r="8237" spans="2:8" x14ac:dyDescent="0.25">
      <c r="B8237" s="191" t="s">
        <v>623</v>
      </c>
      <c r="C8237" s="193">
        <v>9</v>
      </c>
      <c r="D8237" s="193">
        <v>3</v>
      </c>
      <c r="E8237" s="193">
        <v>16</v>
      </c>
      <c r="F8237" s="193">
        <v>4</v>
      </c>
      <c r="G8237" s="194">
        <v>2.42936</v>
      </c>
      <c r="H8237" s="195">
        <v>3.4585900000000001</v>
      </c>
    </row>
    <row r="8238" spans="2:8" x14ac:dyDescent="0.25">
      <c r="B8238" s="191" t="s">
        <v>623</v>
      </c>
      <c r="C8238" s="193">
        <v>9</v>
      </c>
      <c r="D8238" s="193">
        <v>3</v>
      </c>
      <c r="E8238" s="193">
        <v>17</v>
      </c>
      <c r="F8238" s="193">
        <v>4</v>
      </c>
      <c r="G8238" s="194">
        <v>2.3444099999999999</v>
      </c>
      <c r="H8238" s="195">
        <v>3.3504800000000001</v>
      </c>
    </row>
    <row r="8239" spans="2:8" x14ac:dyDescent="0.25">
      <c r="B8239" s="191" t="s">
        <v>624</v>
      </c>
      <c r="C8239" s="193">
        <v>9</v>
      </c>
      <c r="D8239" s="193">
        <v>1</v>
      </c>
      <c r="E8239" s="193">
        <v>15</v>
      </c>
      <c r="F8239" s="193">
        <v>2</v>
      </c>
      <c r="G8239" s="194">
        <v>2.8013400000000002</v>
      </c>
      <c r="H8239" s="195">
        <v>4.1618899999999996</v>
      </c>
    </row>
    <row r="8240" spans="2:8" x14ac:dyDescent="0.25">
      <c r="B8240" s="191" t="s">
        <v>624</v>
      </c>
      <c r="C8240" s="193">
        <v>9</v>
      </c>
      <c r="D8240" s="193">
        <v>1</v>
      </c>
      <c r="E8240" s="193">
        <v>16</v>
      </c>
      <c r="F8240" s="193">
        <v>2</v>
      </c>
      <c r="G8240" s="194">
        <v>2.93309</v>
      </c>
      <c r="H8240" s="195">
        <v>4.5700700000000003</v>
      </c>
    </row>
    <row r="8241" spans="2:8" x14ac:dyDescent="0.25">
      <c r="B8241" s="191" t="s">
        <v>624</v>
      </c>
      <c r="C8241" s="193">
        <v>9</v>
      </c>
      <c r="D8241" s="193">
        <v>1</v>
      </c>
      <c r="E8241" s="193">
        <v>17</v>
      </c>
      <c r="F8241" s="193">
        <v>2</v>
      </c>
      <c r="G8241" s="194">
        <v>2.9152300000000002</v>
      </c>
      <c r="H8241" s="195">
        <v>4.6837900000000001</v>
      </c>
    </row>
    <row r="8242" spans="2:8" x14ac:dyDescent="0.25">
      <c r="B8242" s="191" t="s">
        <v>624</v>
      </c>
      <c r="C8242" s="193">
        <v>9</v>
      </c>
      <c r="D8242" s="193">
        <v>2</v>
      </c>
      <c r="E8242" s="193">
        <v>15</v>
      </c>
      <c r="F8242" s="193">
        <v>3</v>
      </c>
      <c r="G8242" s="194">
        <v>2.9457499999999999</v>
      </c>
      <c r="H8242" s="195">
        <v>4.8701800000000004</v>
      </c>
    </row>
    <row r="8243" spans="2:8" x14ac:dyDescent="0.25">
      <c r="B8243" s="191" t="s">
        <v>624</v>
      </c>
      <c r="C8243" s="193">
        <v>9</v>
      </c>
      <c r="D8243" s="193">
        <v>2</v>
      </c>
      <c r="E8243" s="193">
        <v>16</v>
      </c>
      <c r="F8243" s="193">
        <v>3</v>
      </c>
      <c r="G8243" s="194">
        <v>2.8925100000000001</v>
      </c>
      <c r="H8243" s="195">
        <v>4.7709400000000004</v>
      </c>
    </row>
    <row r="8244" spans="2:8" x14ac:dyDescent="0.25">
      <c r="B8244" s="191" t="s">
        <v>624</v>
      </c>
      <c r="C8244" s="193">
        <v>9</v>
      </c>
      <c r="D8244" s="193">
        <v>2</v>
      </c>
      <c r="E8244" s="193">
        <v>17</v>
      </c>
      <c r="F8244" s="193">
        <v>3</v>
      </c>
      <c r="G8244" s="194">
        <v>2.6501600000000001</v>
      </c>
      <c r="H8244" s="195">
        <v>4.3265500000000001</v>
      </c>
    </row>
    <row r="8245" spans="2:8" x14ac:dyDescent="0.25">
      <c r="B8245" s="191" t="s">
        <v>624</v>
      </c>
      <c r="C8245" s="193">
        <v>9</v>
      </c>
      <c r="D8245" s="193">
        <v>3</v>
      </c>
      <c r="E8245" s="193">
        <v>15</v>
      </c>
      <c r="F8245" s="193">
        <v>4</v>
      </c>
      <c r="G8245" s="194">
        <v>2.16866</v>
      </c>
      <c r="H8245" s="195">
        <v>3.03348</v>
      </c>
    </row>
    <row r="8246" spans="2:8" x14ac:dyDescent="0.25">
      <c r="B8246" s="191" t="s">
        <v>624</v>
      </c>
      <c r="C8246" s="193">
        <v>9</v>
      </c>
      <c r="D8246" s="193">
        <v>3</v>
      </c>
      <c r="E8246" s="193">
        <v>16</v>
      </c>
      <c r="F8246" s="193">
        <v>4</v>
      </c>
      <c r="G8246" s="194">
        <v>2.2471800000000002</v>
      </c>
      <c r="H8246" s="195">
        <v>3.2160099999999998</v>
      </c>
    </row>
    <row r="8247" spans="2:8" x14ac:dyDescent="0.25">
      <c r="B8247" s="191" t="s">
        <v>624</v>
      </c>
      <c r="C8247" s="193">
        <v>9</v>
      </c>
      <c r="D8247" s="193">
        <v>3</v>
      </c>
      <c r="E8247" s="193">
        <v>17</v>
      </c>
      <c r="F8247" s="193">
        <v>4</v>
      </c>
      <c r="G8247" s="194">
        <v>2.1710699999999998</v>
      </c>
      <c r="H8247" s="195">
        <v>3.11673</v>
      </c>
    </row>
    <row r="8248" spans="2:8" x14ac:dyDescent="0.25">
      <c r="B8248" s="191" t="s">
        <v>625</v>
      </c>
      <c r="C8248" s="193">
        <v>9</v>
      </c>
      <c r="D8248" s="193">
        <v>1</v>
      </c>
      <c r="E8248" s="193">
        <v>15</v>
      </c>
      <c r="F8248" s="193">
        <v>2</v>
      </c>
      <c r="G8248" s="194">
        <v>3.6196299999999999</v>
      </c>
      <c r="H8248" s="195">
        <v>5.3766299999999996</v>
      </c>
    </row>
    <row r="8249" spans="2:8" x14ac:dyDescent="0.25">
      <c r="B8249" s="191" t="s">
        <v>625</v>
      </c>
      <c r="C8249" s="193">
        <v>9</v>
      </c>
      <c r="D8249" s="193">
        <v>1</v>
      </c>
      <c r="E8249" s="193">
        <v>16</v>
      </c>
      <c r="F8249" s="193">
        <v>2</v>
      </c>
      <c r="G8249" s="194">
        <v>3.8264200000000002</v>
      </c>
      <c r="H8249" s="195">
        <v>5.7678099999999999</v>
      </c>
    </row>
    <row r="8250" spans="2:8" x14ac:dyDescent="0.25">
      <c r="B8250" s="191" t="s">
        <v>625</v>
      </c>
      <c r="C8250" s="193">
        <v>9</v>
      </c>
      <c r="D8250" s="193">
        <v>1</v>
      </c>
      <c r="E8250" s="193">
        <v>17</v>
      </c>
      <c r="F8250" s="193">
        <v>2</v>
      </c>
      <c r="G8250" s="194">
        <v>3.8116400000000001</v>
      </c>
      <c r="H8250" s="195">
        <v>5.8140700000000001</v>
      </c>
    </row>
    <row r="8251" spans="2:8" x14ac:dyDescent="0.25">
      <c r="B8251" s="191" t="s">
        <v>625</v>
      </c>
      <c r="C8251" s="193">
        <v>9</v>
      </c>
      <c r="D8251" s="193">
        <v>2</v>
      </c>
      <c r="E8251" s="193">
        <v>15</v>
      </c>
      <c r="F8251" s="193">
        <v>3</v>
      </c>
      <c r="G8251" s="194">
        <v>3.7405599999999999</v>
      </c>
      <c r="H8251" s="195">
        <v>5.8956400000000002</v>
      </c>
    </row>
    <row r="8252" spans="2:8" x14ac:dyDescent="0.25">
      <c r="B8252" s="191" t="s">
        <v>625</v>
      </c>
      <c r="C8252" s="193">
        <v>9</v>
      </c>
      <c r="D8252" s="193">
        <v>2</v>
      </c>
      <c r="E8252" s="193">
        <v>16</v>
      </c>
      <c r="F8252" s="193">
        <v>3</v>
      </c>
      <c r="G8252" s="194">
        <v>3.6792099999999999</v>
      </c>
      <c r="H8252" s="195">
        <v>5.8127199999999997</v>
      </c>
    </row>
    <row r="8253" spans="2:8" x14ac:dyDescent="0.25">
      <c r="B8253" s="191" t="s">
        <v>625</v>
      </c>
      <c r="C8253" s="193">
        <v>9</v>
      </c>
      <c r="D8253" s="193">
        <v>2</v>
      </c>
      <c r="E8253" s="193">
        <v>17</v>
      </c>
      <c r="F8253" s="193">
        <v>3</v>
      </c>
      <c r="G8253" s="194">
        <v>3.3361800000000001</v>
      </c>
      <c r="H8253" s="195">
        <v>5.25244</v>
      </c>
    </row>
    <row r="8254" spans="2:8" x14ac:dyDescent="0.25">
      <c r="B8254" s="191" t="s">
        <v>625</v>
      </c>
      <c r="C8254" s="193">
        <v>9</v>
      </c>
      <c r="D8254" s="193">
        <v>3</v>
      </c>
      <c r="E8254" s="193">
        <v>15</v>
      </c>
      <c r="F8254" s="193">
        <v>4</v>
      </c>
      <c r="G8254" s="194">
        <v>2.6427100000000001</v>
      </c>
      <c r="H8254" s="195">
        <v>3.8617599999999999</v>
      </c>
    </row>
    <row r="8255" spans="2:8" x14ac:dyDescent="0.25">
      <c r="B8255" s="191" t="s">
        <v>625</v>
      </c>
      <c r="C8255" s="193">
        <v>9</v>
      </c>
      <c r="D8255" s="193">
        <v>3</v>
      </c>
      <c r="E8255" s="193">
        <v>16</v>
      </c>
      <c r="F8255" s="193">
        <v>4</v>
      </c>
      <c r="G8255" s="194">
        <v>2.7760799999999999</v>
      </c>
      <c r="H8255" s="195">
        <v>4.1277100000000004</v>
      </c>
    </row>
    <row r="8256" spans="2:8" x14ac:dyDescent="0.25">
      <c r="B8256" s="191" t="s">
        <v>625</v>
      </c>
      <c r="C8256" s="193">
        <v>9</v>
      </c>
      <c r="D8256" s="193">
        <v>3</v>
      </c>
      <c r="E8256" s="193">
        <v>17</v>
      </c>
      <c r="F8256" s="193">
        <v>4</v>
      </c>
      <c r="G8256" s="194">
        <v>2.6844999999999999</v>
      </c>
      <c r="H8256" s="195">
        <v>4.02318</v>
      </c>
    </row>
    <row r="8257" spans="2:8" x14ac:dyDescent="0.25">
      <c r="B8257" s="191" t="s">
        <v>626</v>
      </c>
      <c r="C8257" s="193">
        <v>9</v>
      </c>
      <c r="D8257" s="193">
        <v>1</v>
      </c>
      <c r="E8257" s="193">
        <v>15</v>
      </c>
      <c r="F8257" s="193">
        <v>2</v>
      </c>
      <c r="G8257" s="194">
        <v>3.1949800000000002</v>
      </c>
      <c r="H8257" s="195">
        <v>4.7562499999999996</v>
      </c>
    </row>
    <row r="8258" spans="2:8" x14ac:dyDescent="0.25">
      <c r="B8258" s="191" t="s">
        <v>626</v>
      </c>
      <c r="C8258" s="193">
        <v>9</v>
      </c>
      <c r="D8258" s="193">
        <v>1</v>
      </c>
      <c r="E8258" s="193">
        <v>16</v>
      </c>
      <c r="F8258" s="193">
        <v>2</v>
      </c>
      <c r="G8258" s="194">
        <v>3.3818899999999998</v>
      </c>
      <c r="H8258" s="195">
        <v>5.1121999999999996</v>
      </c>
    </row>
    <row r="8259" spans="2:8" x14ac:dyDescent="0.25">
      <c r="B8259" s="191" t="s">
        <v>626</v>
      </c>
      <c r="C8259" s="193">
        <v>9</v>
      </c>
      <c r="D8259" s="193">
        <v>1</v>
      </c>
      <c r="E8259" s="193">
        <v>17</v>
      </c>
      <c r="F8259" s="193">
        <v>2</v>
      </c>
      <c r="G8259" s="194">
        <v>3.3712599999999999</v>
      </c>
      <c r="H8259" s="195">
        <v>5.1503699999999997</v>
      </c>
    </row>
    <row r="8260" spans="2:8" x14ac:dyDescent="0.25">
      <c r="B8260" s="191" t="s">
        <v>626</v>
      </c>
      <c r="C8260" s="193">
        <v>9</v>
      </c>
      <c r="D8260" s="193">
        <v>2</v>
      </c>
      <c r="E8260" s="193">
        <v>15</v>
      </c>
      <c r="F8260" s="193">
        <v>3</v>
      </c>
      <c r="G8260" s="194">
        <v>3.30131</v>
      </c>
      <c r="H8260" s="195">
        <v>5.2196499999999997</v>
      </c>
    </row>
    <row r="8261" spans="2:8" x14ac:dyDescent="0.25">
      <c r="B8261" s="191" t="s">
        <v>626</v>
      </c>
      <c r="C8261" s="193">
        <v>9</v>
      </c>
      <c r="D8261" s="193">
        <v>2</v>
      </c>
      <c r="E8261" s="193">
        <v>16</v>
      </c>
      <c r="F8261" s="193">
        <v>3</v>
      </c>
      <c r="G8261" s="194">
        <v>3.25122</v>
      </c>
      <c r="H8261" s="195">
        <v>5.1504300000000001</v>
      </c>
    </row>
    <row r="8262" spans="2:8" x14ac:dyDescent="0.25">
      <c r="B8262" s="191" t="s">
        <v>626</v>
      </c>
      <c r="C8262" s="193">
        <v>9</v>
      </c>
      <c r="D8262" s="193">
        <v>2</v>
      </c>
      <c r="E8262" s="193">
        <v>17</v>
      </c>
      <c r="F8262" s="193">
        <v>3</v>
      </c>
      <c r="G8262" s="194">
        <v>2.95119</v>
      </c>
      <c r="H8262" s="195">
        <v>4.6594199999999999</v>
      </c>
    </row>
    <row r="8263" spans="2:8" x14ac:dyDescent="0.25">
      <c r="B8263" s="191" t="s">
        <v>626</v>
      </c>
      <c r="C8263" s="193">
        <v>9</v>
      </c>
      <c r="D8263" s="193">
        <v>3</v>
      </c>
      <c r="E8263" s="193">
        <v>15</v>
      </c>
      <c r="F8263" s="193">
        <v>4</v>
      </c>
      <c r="G8263" s="194">
        <v>2.3319999999999999</v>
      </c>
      <c r="H8263" s="195">
        <v>3.41133</v>
      </c>
    </row>
    <row r="8264" spans="2:8" x14ac:dyDescent="0.25">
      <c r="B8264" s="191" t="s">
        <v>626</v>
      </c>
      <c r="C8264" s="193">
        <v>9</v>
      </c>
      <c r="D8264" s="193">
        <v>3</v>
      </c>
      <c r="E8264" s="193">
        <v>16</v>
      </c>
      <c r="F8264" s="193">
        <v>4</v>
      </c>
      <c r="G8264" s="194">
        <v>2.45181</v>
      </c>
      <c r="H8264" s="195">
        <v>3.6501999999999999</v>
      </c>
    </row>
    <row r="8265" spans="2:8" x14ac:dyDescent="0.25">
      <c r="B8265" s="191" t="s">
        <v>626</v>
      </c>
      <c r="C8265" s="193">
        <v>9</v>
      </c>
      <c r="D8265" s="193">
        <v>3</v>
      </c>
      <c r="E8265" s="193">
        <v>17</v>
      </c>
      <c r="F8265" s="193">
        <v>4</v>
      </c>
      <c r="G8265" s="194">
        <v>2.3751000000000002</v>
      </c>
      <c r="H8265" s="195">
        <v>3.5557500000000002</v>
      </c>
    </row>
    <row r="8266" spans="2:8" x14ac:dyDescent="0.25">
      <c r="B8266" s="191" t="s">
        <v>627</v>
      </c>
      <c r="C8266" s="193">
        <v>9</v>
      </c>
      <c r="D8266" s="193">
        <v>1</v>
      </c>
      <c r="E8266" s="193">
        <v>15</v>
      </c>
      <c r="F8266" s="193">
        <v>2</v>
      </c>
      <c r="G8266" s="194">
        <v>2.9538500000000001</v>
      </c>
      <c r="H8266" s="195">
        <v>4.55044</v>
      </c>
    </row>
    <row r="8267" spans="2:8" x14ac:dyDescent="0.25">
      <c r="B8267" s="191" t="s">
        <v>627</v>
      </c>
      <c r="C8267" s="193">
        <v>9</v>
      </c>
      <c r="D8267" s="193">
        <v>1</v>
      </c>
      <c r="E8267" s="193">
        <v>16</v>
      </c>
      <c r="F8267" s="193">
        <v>2</v>
      </c>
      <c r="G8267" s="194">
        <v>3.1434299999999999</v>
      </c>
      <c r="H8267" s="195">
        <v>4.8378899999999998</v>
      </c>
    </row>
    <row r="8268" spans="2:8" x14ac:dyDescent="0.25">
      <c r="B8268" s="191" t="s">
        <v>627</v>
      </c>
      <c r="C8268" s="193">
        <v>9</v>
      </c>
      <c r="D8268" s="193">
        <v>1</v>
      </c>
      <c r="E8268" s="193">
        <v>17</v>
      </c>
      <c r="F8268" s="193">
        <v>2</v>
      </c>
      <c r="G8268" s="194">
        <v>3.1435</v>
      </c>
      <c r="H8268" s="195">
        <v>4.8979900000000001</v>
      </c>
    </row>
    <row r="8269" spans="2:8" x14ac:dyDescent="0.25">
      <c r="B8269" s="191" t="s">
        <v>627</v>
      </c>
      <c r="C8269" s="193">
        <v>9</v>
      </c>
      <c r="D8269" s="193">
        <v>2</v>
      </c>
      <c r="E8269" s="193">
        <v>15</v>
      </c>
      <c r="F8269" s="193">
        <v>3</v>
      </c>
      <c r="G8269" s="194">
        <v>3.09518</v>
      </c>
      <c r="H8269" s="195">
        <v>4.9490400000000001</v>
      </c>
    </row>
    <row r="8270" spans="2:8" x14ac:dyDescent="0.25">
      <c r="B8270" s="191" t="s">
        <v>627</v>
      </c>
      <c r="C8270" s="193">
        <v>9</v>
      </c>
      <c r="D8270" s="193">
        <v>2</v>
      </c>
      <c r="E8270" s="193">
        <v>16</v>
      </c>
      <c r="F8270" s="193">
        <v>3</v>
      </c>
      <c r="G8270" s="194">
        <v>3.0506600000000001</v>
      </c>
      <c r="H8270" s="195">
        <v>4.8851199999999997</v>
      </c>
    </row>
    <row r="8271" spans="2:8" x14ac:dyDescent="0.25">
      <c r="B8271" s="191" t="s">
        <v>627</v>
      </c>
      <c r="C8271" s="193">
        <v>9</v>
      </c>
      <c r="D8271" s="193">
        <v>2</v>
      </c>
      <c r="E8271" s="193">
        <v>17</v>
      </c>
      <c r="F8271" s="193">
        <v>3</v>
      </c>
      <c r="G8271" s="194">
        <v>2.7854800000000002</v>
      </c>
      <c r="H8271" s="195">
        <v>4.4485200000000003</v>
      </c>
    </row>
    <row r="8272" spans="2:8" x14ac:dyDescent="0.25">
      <c r="B8272" s="191" t="s">
        <v>627</v>
      </c>
      <c r="C8272" s="193">
        <v>9</v>
      </c>
      <c r="D8272" s="193">
        <v>3</v>
      </c>
      <c r="E8272" s="193">
        <v>15</v>
      </c>
      <c r="F8272" s="193">
        <v>4</v>
      </c>
      <c r="G8272" s="194">
        <v>2.20886</v>
      </c>
      <c r="H8272" s="195">
        <v>3.2686700000000002</v>
      </c>
    </row>
    <row r="8273" spans="2:8" x14ac:dyDescent="0.25">
      <c r="B8273" s="191" t="s">
        <v>627</v>
      </c>
      <c r="C8273" s="193">
        <v>9</v>
      </c>
      <c r="D8273" s="193">
        <v>3</v>
      </c>
      <c r="E8273" s="193">
        <v>16</v>
      </c>
      <c r="F8273" s="193">
        <v>4</v>
      </c>
      <c r="G8273" s="194">
        <v>2.31921</v>
      </c>
      <c r="H8273" s="195">
        <v>3.4977900000000002</v>
      </c>
    </row>
    <row r="8274" spans="2:8" x14ac:dyDescent="0.25">
      <c r="B8274" s="191" t="s">
        <v>627</v>
      </c>
      <c r="C8274" s="193">
        <v>9</v>
      </c>
      <c r="D8274" s="193">
        <v>3</v>
      </c>
      <c r="E8274" s="193">
        <v>17</v>
      </c>
      <c r="F8274" s="193">
        <v>4</v>
      </c>
      <c r="G8274" s="194">
        <v>2.2555299999999998</v>
      </c>
      <c r="H8274" s="195">
        <v>3.4211</v>
      </c>
    </row>
    <row r="8275" spans="2:8" x14ac:dyDescent="0.25">
      <c r="B8275" s="191" t="s">
        <v>628</v>
      </c>
      <c r="C8275" s="193">
        <v>9</v>
      </c>
      <c r="D8275" s="193">
        <v>1</v>
      </c>
      <c r="E8275" s="193">
        <v>15</v>
      </c>
      <c r="F8275" s="193">
        <v>2</v>
      </c>
      <c r="G8275" s="194">
        <v>2.8186300000000002</v>
      </c>
      <c r="H8275" s="195">
        <v>4.34537</v>
      </c>
    </row>
    <row r="8276" spans="2:8" x14ac:dyDescent="0.25">
      <c r="B8276" s="191" t="s">
        <v>628</v>
      </c>
      <c r="C8276" s="193">
        <v>9</v>
      </c>
      <c r="D8276" s="193">
        <v>1</v>
      </c>
      <c r="E8276" s="193">
        <v>16</v>
      </c>
      <c r="F8276" s="193">
        <v>2</v>
      </c>
      <c r="G8276" s="194">
        <v>2.9562900000000001</v>
      </c>
      <c r="H8276" s="195">
        <v>4.6118899999999998</v>
      </c>
    </row>
    <row r="8277" spans="2:8" x14ac:dyDescent="0.25">
      <c r="B8277" s="191" t="s">
        <v>628</v>
      </c>
      <c r="C8277" s="193">
        <v>9</v>
      </c>
      <c r="D8277" s="193">
        <v>1</v>
      </c>
      <c r="E8277" s="193">
        <v>17</v>
      </c>
      <c r="F8277" s="193">
        <v>2</v>
      </c>
      <c r="G8277" s="194">
        <v>2.9616899999999999</v>
      </c>
      <c r="H8277" s="195">
        <v>4.6176500000000003</v>
      </c>
    </row>
    <row r="8278" spans="2:8" x14ac:dyDescent="0.25">
      <c r="B8278" s="191" t="s">
        <v>628</v>
      </c>
      <c r="C8278" s="193">
        <v>9</v>
      </c>
      <c r="D8278" s="193">
        <v>2</v>
      </c>
      <c r="E8278" s="193">
        <v>15</v>
      </c>
      <c r="F8278" s="193">
        <v>3</v>
      </c>
      <c r="G8278" s="194">
        <v>2.9317500000000001</v>
      </c>
      <c r="H8278" s="195">
        <v>4.7213200000000004</v>
      </c>
    </row>
    <row r="8279" spans="2:8" x14ac:dyDescent="0.25">
      <c r="B8279" s="191" t="s">
        <v>628</v>
      </c>
      <c r="C8279" s="193">
        <v>9</v>
      </c>
      <c r="D8279" s="193">
        <v>2</v>
      </c>
      <c r="E8279" s="193">
        <v>16</v>
      </c>
      <c r="F8279" s="193">
        <v>3</v>
      </c>
      <c r="G8279" s="194">
        <v>2.8822999999999999</v>
      </c>
      <c r="H8279" s="195">
        <v>4.6061300000000003</v>
      </c>
    </row>
    <row r="8280" spans="2:8" x14ac:dyDescent="0.25">
      <c r="B8280" s="191" t="s">
        <v>628</v>
      </c>
      <c r="C8280" s="193">
        <v>9</v>
      </c>
      <c r="D8280" s="193">
        <v>2</v>
      </c>
      <c r="E8280" s="193">
        <v>17</v>
      </c>
      <c r="F8280" s="193">
        <v>3</v>
      </c>
      <c r="G8280" s="194">
        <v>2.6298300000000001</v>
      </c>
      <c r="H8280" s="195">
        <v>4.2001299999999997</v>
      </c>
    </row>
    <row r="8281" spans="2:8" x14ac:dyDescent="0.25">
      <c r="B8281" s="191" t="s">
        <v>628</v>
      </c>
      <c r="C8281" s="193">
        <v>9</v>
      </c>
      <c r="D8281" s="193">
        <v>3</v>
      </c>
      <c r="E8281" s="193">
        <v>15</v>
      </c>
      <c r="F8281" s="193">
        <v>4</v>
      </c>
      <c r="G8281" s="194">
        <v>2.0775299999999999</v>
      </c>
      <c r="H8281" s="195">
        <v>3.0794299999999999</v>
      </c>
    </row>
    <row r="8282" spans="2:8" x14ac:dyDescent="0.25">
      <c r="B8282" s="191" t="s">
        <v>628</v>
      </c>
      <c r="C8282" s="193">
        <v>9</v>
      </c>
      <c r="D8282" s="193">
        <v>3</v>
      </c>
      <c r="E8282" s="193">
        <v>16</v>
      </c>
      <c r="F8282" s="193">
        <v>4</v>
      </c>
      <c r="G8282" s="194">
        <v>2.1846199999999998</v>
      </c>
      <c r="H8282" s="195">
        <v>3.2987000000000002</v>
      </c>
    </row>
    <row r="8283" spans="2:8" x14ac:dyDescent="0.25">
      <c r="B8283" s="191" t="s">
        <v>628</v>
      </c>
      <c r="C8283" s="193">
        <v>9</v>
      </c>
      <c r="D8283" s="193">
        <v>3</v>
      </c>
      <c r="E8283" s="193">
        <v>17</v>
      </c>
      <c r="F8283" s="193">
        <v>4</v>
      </c>
      <c r="G8283" s="194">
        <v>2.12351</v>
      </c>
      <c r="H8283" s="195">
        <v>3.2256300000000002</v>
      </c>
    </row>
    <row r="8284" spans="2:8" x14ac:dyDescent="0.25">
      <c r="B8284" s="191" t="s">
        <v>629</v>
      </c>
      <c r="C8284" s="193">
        <v>9</v>
      </c>
      <c r="D8284" s="193">
        <v>1</v>
      </c>
      <c r="E8284" s="193">
        <v>15</v>
      </c>
      <c r="F8284" s="193">
        <v>2</v>
      </c>
      <c r="G8284" s="194">
        <v>3.19232</v>
      </c>
      <c r="H8284" s="195">
        <v>4.7309900000000003</v>
      </c>
    </row>
    <row r="8285" spans="2:8" x14ac:dyDescent="0.25">
      <c r="B8285" s="191" t="s">
        <v>629</v>
      </c>
      <c r="C8285" s="193">
        <v>9</v>
      </c>
      <c r="D8285" s="193">
        <v>1</v>
      </c>
      <c r="E8285" s="193">
        <v>16</v>
      </c>
      <c r="F8285" s="193">
        <v>2</v>
      </c>
      <c r="G8285" s="194">
        <v>3.34076</v>
      </c>
      <c r="H8285" s="195">
        <v>5.0494599999999998</v>
      </c>
    </row>
    <row r="8286" spans="2:8" x14ac:dyDescent="0.25">
      <c r="B8286" s="191" t="s">
        <v>629</v>
      </c>
      <c r="C8286" s="193">
        <v>9</v>
      </c>
      <c r="D8286" s="193">
        <v>1</v>
      </c>
      <c r="E8286" s="193">
        <v>17</v>
      </c>
      <c r="F8286" s="193">
        <v>2</v>
      </c>
      <c r="G8286" s="194">
        <v>3.31989</v>
      </c>
      <c r="H8286" s="195">
        <v>5.0661300000000002</v>
      </c>
    </row>
    <row r="8287" spans="2:8" x14ac:dyDescent="0.25">
      <c r="B8287" s="191" t="s">
        <v>629</v>
      </c>
      <c r="C8287" s="193">
        <v>9</v>
      </c>
      <c r="D8287" s="193">
        <v>2</v>
      </c>
      <c r="E8287" s="193">
        <v>15</v>
      </c>
      <c r="F8287" s="193">
        <v>3</v>
      </c>
      <c r="G8287" s="194">
        <v>3.2843900000000001</v>
      </c>
      <c r="H8287" s="195">
        <v>5.1363399999999997</v>
      </c>
    </row>
    <row r="8288" spans="2:8" x14ac:dyDescent="0.25">
      <c r="B8288" s="191" t="s">
        <v>629</v>
      </c>
      <c r="C8288" s="193">
        <v>9</v>
      </c>
      <c r="D8288" s="193">
        <v>2</v>
      </c>
      <c r="E8288" s="193">
        <v>16</v>
      </c>
      <c r="F8288" s="193">
        <v>3</v>
      </c>
      <c r="G8288" s="194">
        <v>3.2296299999999998</v>
      </c>
      <c r="H8288" s="195">
        <v>5.1818400000000002</v>
      </c>
    </row>
    <row r="8289" spans="2:8" x14ac:dyDescent="0.25">
      <c r="B8289" s="191" t="s">
        <v>629</v>
      </c>
      <c r="C8289" s="193">
        <v>9</v>
      </c>
      <c r="D8289" s="193">
        <v>2</v>
      </c>
      <c r="E8289" s="193">
        <v>17</v>
      </c>
      <c r="F8289" s="193">
        <v>3</v>
      </c>
      <c r="G8289" s="194">
        <v>2.9582000000000002</v>
      </c>
      <c r="H8289" s="195">
        <v>4.5479399999999996</v>
      </c>
    </row>
    <row r="8290" spans="2:8" x14ac:dyDescent="0.25">
      <c r="B8290" s="191" t="s">
        <v>629</v>
      </c>
      <c r="C8290" s="193">
        <v>9</v>
      </c>
      <c r="D8290" s="193">
        <v>3</v>
      </c>
      <c r="E8290" s="193">
        <v>15</v>
      </c>
      <c r="F8290" s="193">
        <v>4</v>
      </c>
      <c r="G8290" s="194">
        <v>2.30247</v>
      </c>
      <c r="H8290" s="195">
        <v>3.3665799999999999</v>
      </c>
    </row>
    <row r="8291" spans="2:8" x14ac:dyDescent="0.25">
      <c r="B8291" s="191" t="s">
        <v>629</v>
      </c>
      <c r="C8291" s="193">
        <v>9</v>
      </c>
      <c r="D8291" s="193">
        <v>3</v>
      </c>
      <c r="E8291" s="193">
        <v>16</v>
      </c>
      <c r="F8291" s="193">
        <v>4</v>
      </c>
      <c r="G8291" s="194">
        <v>2.5344699999999998</v>
      </c>
      <c r="H8291" s="195">
        <v>3.5899200000000002</v>
      </c>
    </row>
    <row r="8292" spans="2:8" x14ac:dyDescent="0.25">
      <c r="B8292" s="191" t="s">
        <v>629</v>
      </c>
      <c r="C8292" s="193">
        <v>9</v>
      </c>
      <c r="D8292" s="193">
        <v>3</v>
      </c>
      <c r="E8292" s="193">
        <v>17</v>
      </c>
      <c r="F8292" s="193">
        <v>4</v>
      </c>
      <c r="G8292" s="194">
        <v>2.4504299999999999</v>
      </c>
      <c r="H8292" s="195">
        <v>3.4888300000000001</v>
      </c>
    </row>
    <row r="8293" spans="2:8" x14ac:dyDescent="0.25">
      <c r="B8293" s="191" t="s">
        <v>630</v>
      </c>
      <c r="C8293" s="193">
        <v>9</v>
      </c>
      <c r="D8293" s="193">
        <v>1</v>
      </c>
      <c r="E8293" s="193">
        <v>15</v>
      </c>
      <c r="F8293" s="193">
        <v>2</v>
      </c>
      <c r="G8293" s="194">
        <v>2.9725299999999999</v>
      </c>
      <c r="H8293" s="195">
        <v>4.4181100000000004</v>
      </c>
    </row>
    <row r="8294" spans="2:8" x14ac:dyDescent="0.25">
      <c r="B8294" s="191" t="s">
        <v>630</v>
      </c>
      <c r="C8294" s="193">
        <v>9</v>
      </c>
      <c r="D8294" s="193">
        <v>1</v>
      </c>
      <c r="E8294" s="193">
        <v>16</v>
      </c>
      <c r="F8294" s="193">
        <v>2</v>
      </c>
      <c r="G8294" s="194">
        <v>3.1171199999999999</v>
      </c>
      <c r="H8294" s="195">
        <v>4.86761</v>
      </c>
    </row>
    <row r="8295" spans="2:8" x14ac:dyDescent="0.25">
      <c r="B8295" s="191" t="s">
        <v>630</v>
      </c>
      <c r="C8295" s="193">
        <v>9</v>
      </c>
      <c r="D8295" s="193">
        <v>1</v>
      </c>
      <c r="E8295" s="193">
        <v>17</v>
      </c>
      <c r="F8295" s="193">
        <v>2</v>
      </c>
      <c r="G8295" s="194">
        <v>3.0998999999999999</v>
      </c>
      <c r="H8295" s="195">
        <v>4.9876100000000001</v>
      </c>
    </row>
    <row r="8296" spans="2:8" x14ac:dyDescent="0.25">
      <c r="B8296" s="191" t="s">
        <v>630</v>
      </c>
      <c r="C8296" s="193">
        <v>9</v>
      </c>
      <c r="D8296" s="193">
        <v>2</v>
      </c>
      <c r="E8296" s="193">
        <v>15</v>
      </c>
      <c r="F8296" s="193">
        <v>3</v>
      </c>
      <c r="G8296" s="194">
        <v>3.0583200000000001</v>
      </c>
      <c r="H8296" s="195">
        <v>5.0266000000000002</v>
      </c>
    </row>
    <row r="8297" spans="2:8" x14ac:dyDescent="0.25">
      <c r="B8297" s="191" t="s">
        <v>630</v>
      </c>
      <c r="C8297" s="193">
        <v>9</v>
      </c>
      <c r="D8297" s="193">
        <v>2</v>
      </c>
      <c r="E8297" s="193">
        <v>16</v>
      </c>
      <c r="F8297" s="193">
        <v>3</v>
      </c>
      <c r="G8297" s="194">
        <v>3.0116000000000001</v>
      </c>
      <c r="H8297" s="195">
        <v>4.9530900000000004</v>
      </c>
    </row>
    <row r="8298" spans="2:8" x14ac:dyDescent="0.25">
      <c r="B8298" s="191" t="s">
        <v>630</v>
      </c>
      <c r="C8298" s="193">
        <v>9</v>
      </c>
      <c r="D8298" s="193">
        <v>2</v>
      </c>
      <c r="E8298" s="193">
        <v>17</v>
      </c>
      <c r="F8298" s="193">
        <v>3</v>
      </c>
      <c r="G8298" s="194">
        <v>2.7644500000000001</v>
      </c>
      <c r="H8298" s="195">
        <v>4.2640900000000004</v>
      </c>
    </row>
    <row r="8299" spans="2:8" x14ac:dyDescent="0.25">
      <c r="B8299" s="191" t="s">
        <v>630</v>
      </c>
      <c r="C8299" s="193">
        <v>9</v>
      </c>
      <c r="D8299" s="193">
        <v>3</v>
      </c>
      <c r="E8299" s="193">
        <v>15</v>
      </c>
      <c r="F8299" s="193">
        <v>4</v>
      </c>
      <c r="G8299" s="194">
        <v>2.1490200000000002</v>
      </c>
      <c r="H8299" s="195">
        <v>3.1434700000000002</v>
      </c>
    </row>
    <row r="8300" spans="2:8" x14ac:dyDescent="0.25">
      <c r="B8300" s="191" t="s">
        <v>630</v>
      </c>
      <c r="C8300" s="193">
        <v>9</v>
      </c>
      <c r="D8300" s="193">
        <v>3</v>
      </c>
      <c r="E8300" s="193">
        <v>16</v>
      </c>
      <c r="F8300" s="193">
        <v>4</v>
      </c>
      <c r="G8300" s="194">
        <v>2.3574600000000001</v>
      </c>
      <c r="H8300" s="195">
        <v>3.3541799999999999</v>
      </c>
    </row>
    <row r="8301" spans="2:8" x14ac:dyDescent="0.25">
      <c r="B8301" s="191" t="s">
        <v>630</v>
      </c>
      <c r="C8301" s="193">
        <v>9</v>
      </c>
      <c r="D8301" s="193">
        <v>3</v>
      </c>
      <c r="E8301" s="193">
        <v>17</v>
      </c>
      <c r="F8301" s="193">
        <v>4</v>
      </c>
      <c r="G8301" s="194">
        <v>2.28077</v>
      </c>
      <c r="H8301" s="195">
        <v>3.2609699999999999</v>
      </c>
    </row>
    <row r="8302" spans="2:8" x14ac:dyDescent="0.25">
      <c r="B8302" s="191" t="s">
        <v>631</v>
      </c>
      <c r="C8302" s="193">
        <v>9</v>
      </c>
      <c r="D8302" s="193">
        <v>1</v>
      </c>
      <c r="E8302" s="193">
        <v>15</v>
      </c>
      <c r="F8302" s="193">
        <v>2</v>
      </c>
      <c r="G8302" s="194">
        <v>2.9981800000000001</v>
      </c>
      <c r="H8302" s="195">
        <v>4.4432799999999997</v>
      </c>
    </row>
    <row r="8303" spans="2:8" x14ac:dyDescent="0.25">
      <c r="B8303" s="191" t="s">
        <v>631</v>
      </c>
      <c r="C8303" s="193">
        <v>9</v>
      </c>
      <c r="D8303" s="193">
        <v>1</v>
      </c>
      <c r="E8303" s="193">
        <v>16</v>
      </c>
      <c r="F8303" s="193">
        <v>2</v>
      </c>
      <c r="G8303" s="194">
        <v>3.1375899999999999</v>
      </c>
      <c r="H8303" s="195">
        <v>4.7423900000000003</v>
      </c>
    </row>
    <row r="8304" spans="2:8" x14ac:dyDescent="0.25">
      <c r="B8304" s="191" t="s">
        <v>631</v>
      </c>
      <c r="C8304" s="193">
        <v>9</v>
      </c>
      <c r="D8304" s="193">
        <v>1</v>
      </c>
      <c r="E8304" s="193">
        <v>17</v>
      </c>
      <c r="F8304" s="193">
        <v>2</v>
      </c>
      <c r="G8304" s="194">
        <v>3.1179999999999999</v>
      </c>
      <c r="H8304" s="195">
        <v>4.7580499999999999</v>
      </c>
    </row>
    <row r="8305" spans="2:8" x14ac:dyDescent="0.25">
      <c r="B8305" s="191" t="s">
        <v>631</v>
      </c>
      <c r="C8305" s="193">
        <v>9</v>
      </c>
      <c r="D8305" s="193">
        <v>2</v>
      </c>
      <c r="E8305" s="193">
        <v>15</v>
      </c>
      <c r="F8305" s="193">
        <v>3</v>
      </c>
      <c r="G8305" s="194">
        <v>3.08466</v>
      </c>
      <c r="H8305" s="195">
        <v>4.8239799999999997</v>
      </c>
    </row>
    <row r="8306" spans="2:8" x14ac:dyDescent="0.25">
      <c r="B8306" s="191" t="s">
        <v>631</v>
      </c>
      <c r="C8306" s="193">
        <v>9</v>
      </c>
      <c r="D8306" s="193">
        <v>2</v>
      </c>
      <c r="E8306" s="193">
        <v>16</v>
      </c>
      <c r="F8306" s="193">
        <v>3</v>
      </c>
      <c r="G8306" s="194">
        <v>3.0332300000000001</v>
      </c>
      <c r="H8306" s="195">
        <v>4.8667100000000003</v>
      </c>
    </row>
    <row r="8307" spans="2:8" x14ac:dyDescent="0.25">
      <c r="B8307" s="191" t="s">
        <v>631</v>
      </c>
      <c r="C8307" s="193">
        <v>9</v>
      </c>
      <c r="D8307" s="193">
        <v>2</v>
      </c>
      <c r="E8307" s="193">
        <v>17</v>
      </c>
      <c r="F8307" s="193">
        <v>3</v>
      </c>
      <c r="G8307" s="194">
        <v>2.7783000000000002</v>
      </c>
      <c r="H8307" s="195">
        <v>4.2713700000000001</v>
      </c>
    </row>
    <row r="8308" spans="2:8" x14ac:dyDescent="0.25">
      <c r="B8308" s="191" t="s">
        <v>631</v>
      </c>
      <c r="C8308" s="193">
        <v>9</v>
      </c>
      <c r="D8308" s="193">
        <v>3</v>
      </c>
      <c r="E8308" s="193">
        <v>15</v>
      </c>
      <c r="F8308" s="193">
        <v>4</v>
      </c>
      <c r="G8308" s="194">
        <v>2.1624500000000002</v>
      </c>
      <c r="H8308" s="195">
        <v>3.1618499999999998</v>
      </c>
    </row>
    <row r="8309" spans="2:8" x14ac:dyDescent="0.25">
      <c r="B8309" s="191" t="s">
        <v>631</v>
      </c>
      <c r="C8309" s="193">
        <v>9</v>
      </c>
      <c r="D8309" s="193">
        <v>3</v>
      </c>
      <c r="E8309" s="193">
        <v>16</v>
      </c>
      <c r="F8309" s="193">
        <v>4</v>
      </c>
      <c r="G8309" s="194">
        <v>2.3803399999999999</v>
      </c>
      <c r="H8309" s="195">
        <v>3.37161</v>
      </c>
    </row>
    <row r="8310" spans="2:8" x14ac:dyDescent="0.25">
      <c r="B8310" s="191" t="s">
        <v>631</v>
      </c>
      <c r="C8310" s="193">
        <v>9</v>
      </c>
      <c r="D8310" s="193">
        <v>3</v>
      </c>
      <c r="E8310" s="193">
        <v>17</v>
      </c>
      <c r="F8310" s="193">
        <v>4</v>
      </c>
      <c r="G8310" s="194">
        <v>2.3014199999999998</v>
      </c>
      <c r="H8310" s="195">
        <v>3.2766600000000001</v>
      </c>
    </row>
    <row r="8311" spans="2:8" x14ac:dyDescent="0.25">
      <c r="B8311" s="191" t="s">
        <v>632</v>
      </c>
      <c r="C8311" s="193">
        <v>9</v>
      </c>
      <c r="D8311" s="193">
        <v>1</v>
      </c>
      <c r="E8311" s="193">
        <v>15</v>
      </c>
      <c r="F8311" s="193">
        <v>2</v>
      </c>
      <c r="G8311" s="194">
        <v>2.7773099999999999</v>
      </c>
      <c r="H8311" s="195">
        <v>4.1279399999999997</v>
      </c>
    </row>
    <row r="8312" spans="2:8" x14ac:dyDescent="0.25">
      <c r="B8312" s="191" t="s">
        <v>632</v>
      </c>
      <c r="C8312" s="193">
        <v>9</v>
      </c>
      <c r="D8312" s="193">
        <v>1</v>
      </c>
      <c r="E8312" s="193">
        <v>16</v>
      </c>
      <c r="F8312" s="193">
        <v>2</v>
      </c>
      <c r="G8312" s="194">
        <v>2.9123999999999999</v>
      </c>
      <c r="H8312" s="195">
        <v>4.5479200000000004</v>
      </c>
    </row>
    <row r="8313" spans="2:8" x14ac:dyDescent="0.25">
      <c r="B8313" s="191" t="s">
        <v>632</v>
      </c>
      <c r="C8313" s="193">
        <v>9</v>
      </c>
      <c r="D8313" s="193">
        <v>1</v>
      </c>
      <c r="E8313" s="193">
        <v>17</v>
      </c>
      <c r="F8313" s="193">
        <v>2</v>
      </c>
      <c r="G8313" s="194">
        <v>2.8963100000000002</v>
      </c>
      <c r="H8313" s="195">
        <v>4.66005</v>
      </c>
    </row>
    <row r="8314" spans="2:8" x14ac:dyDescent="0.25">
      <c r="B8314" s="191" t="s">
        <v>632</v>
      </c>
      <c r="C8314" s="193">
        <v>9</v>
      </c>
      <c r="D8314" s="193">
        <v>2</v>
      </c>
      <c r="E8314" s="193">
        <v>15</v>
      </c>
      <c r="F8314" s="193">
        <v>3</v>
      </c>
      <c r="G8314" s="194">
        <v>2.8574600000000001</v>
      </c>
      <c r="H8314" s="195">
        <v>4.6964699999999997</v>
      </c>
    </row>
    <row r="8315" spans="2:8" x14ac:dyDescent="0.25">
      <c r="B8315" s="191" t="s">
        <v>632</v>
      </c>
      <c r="C8315" s="193">
        <v>9</v>
      </c>
      <c r="D8315" s="193">
        <v>2</v>
      </c>
      <c r="E8315" s="193">
        <v>16</v>
      </c>
      <c r="F8315" s="193">
        <v>3</v>
      </c>
      <c r="G8315" s="194">
        <v>2.8138100000000001</v>
      </c>
      <c r="H8315" s="195">
        <v>4.6277900000000001</v>
      </c>
    </row>
    <row r="8316" spans="2:8" x14ac:dyDescent="0.25">
      <c r="B8316" s="191" t="s">
        <v>632</v>
      </c>
      <c r="C8316" s="193">
        <v>9</v>
      </c>
      <c r="D8316" s="193">
        <v>2</v>
      </c>
      <c r="E8316" s="193">
        <v>17</v>
      </c>
      <c r="F8316" s="193">
        <v>3</v>
      </c>
      <c r="G8316" s="194">
        <v>2.5829</v>
      </c>
      <c r="H8316" s="195">
        <v>3.9840499999999999</v>
      </c>
    </row>
    <row r="8317" spans="2:8" x14ac:dyDescent="0.25">
      <c r="B8317" s="191" t="s">
        <v>632</v>
      </c>
      <c r="C8317" s="193">
        <v>9</v>
      </c>
      <c r="D8317" s="193">
        <v>3</v>
      </c>
      <c r="E8317" s="193">
        <v>15</v>
      </c>
      <c r="F8317" s="193">
        <v>4</v>
      </c>
      <c r="G8317" s="194">
        <v>2.0078800000000001</v>
      </c>
      <c r="H8317" s="195">
        <v>2.93702</v>
      </c>
    </row>
    <row r="8318" spans="2:8" x14ac:dyDescent="0.25">
      <c r="B8318" s="191" t="s">
        <v>632</v>
      </c>
      <c r="C8318" s="193">
        <v>9</v>
      </c>
      <c r="D8318" s="193">
        <v>3</v>
      </c>
      <c r="E8318" s="193">
        <v>16</v>
      </c>
      <c r="F8318" s="193">
        <v>4</v>
      </c>
      <c r="G8318" s="194">
        <v>2.2026300000000001</v>
      </c>
      <c r="H8318" s="195">
        <v>3.1338900000000001</v>
      </c>
    </row>
    <row r="8319" spans="2:8" x14ac:dyDescent="0.25">
      <c r="B8319" s="191" t="s">
        <v>632</v>
      </c>
      <c r="C8319" s="193">
        <v>9</v>
      </c>
      <c r="D8319" s="193">
        <v>3</v>
      </c>
      <c r="E8319" s="193">
        <v>17</v>
      </c>
      <c r="F8319" s="193">
        <v>4</v>
      </c>
      <c r="G8319" s="194">
        <v>2.1309800000000001</v>
      </c>
      <c r="H8319" s="195">
        <v>3.0468099999999998</v>
      </c>
    </row>
    <row r="8320" spans="2:8" x14ac:dyDescent="0.25">
      <c r="B8320" s="191" t="s">
        <v>633</v>
      </c>
      <c r="C8320" s="193">
        <v>9</v>
      </c>
      <c r="D8320" s="193">
        <v>1</v>
      </c>
      <c r="E8320" s="193">
        <v>15</v>
      </c>
      <c r="F8320" s="193">
        <v>2</v>
      </c>
      <c r="G8320" s="194">
        <v>3.6280299999999999</v>
      </c>
      <c r="H8320" s="195">
        <v>5.42218</v>
      </c>
    </row>
    <row r="8321" spans="2:8" x14ac:dyDescent="0.25">
      <c r="B8321" s="191" t="s">
        <v>633</v>
      </c>
      <c r="C8321" s="193">
        <v>9</v>
      </c>
      <c r="D8321" s="193">
        <v>1</v>
      </c>
      <c r="E8321" s="193">
        <v>16</v>
      </c>
      <c r="F8321" s="193">
        <v>2</v>
      </c>
      <c r="G8321" s="194">
        <v>3.83501</v>
      </c>
      <c r="H8321" s="195">
        <v>5.8062899999999997</v>
      </c>
    </row>
    <row r="8322" spans="2:8" x14ac:dyDescent="0.25">
      <c r="B8322" s="191" t="s">
        <v>633</v>
      </c>
      <c r="C8322" s="193">
        <v>9</v>
      </c>
      <c r="D8322" s="193">
        <v>1</v>
      </c>
      <c r="E8322" s="193">
        <v>17</v>
      </c>
      <c r="F8322" s="193">
        <v>2</v>
      </c>
      <c r="G8322" s="194">
        <v>3.8191199999999998</v>
      </c>
      <c r="H8322" s="195">
        <v>5.84659</v>
      </c>
    </row>
    <row r="8323" spans="2:8" x14ac:dyDescent="0.25">
      <c r="B8323" s="191" t="s">
        <v>633</v>
      </c>
      <c r="C8323" s="193">
        <v>9</v>
      </c>
      <c r="D8323" s="193">
        <v>2</v>
      </c>
      <c r="E8323" s="193">
        <v>15</v>
      </c>
      <c r="F8323" s="193">
        <v>3</v>
      </c>
      <c r="G8323" s="194">
        <v>3.8311899999999999</v>
      </c>
      <c r="H8323" s="195">
        <v>6.1051900000000003</v>
      </c>
    </row>
    <row r="8324" spans="2:8" x14ac:dyDescent="0.25">
      <c r="B8324" s="191" t="s">
        <v>633</v>
      </c>
      <c r="C8324" s="193">
        <v>9</v>
      </c>
      <c r="D8324" s="193">
        <v>2</v>
      </c>
      <c r="E8324" s="193">
        <v>16</v>
      </c>
      <c r="F8324" s="193">
        <v>3</v>
      </c>
      <c r="G8324" s="194">
        <v>3.7568700000000002</v>
      </c>
      <c r="H8324" s="195">
        <v>5.9907199999999996</v>
      </c>
    </row>
    <row r="8325" spans="2:8" x14ac:dyDescent="0.25">
      <c r="B8325" s="191" t="s">
        <v>633</v>
      </c>
      <c r="C8325" s="193">
        <v>9</v>
      </c>
      <c r="D8325" s="193">
        <v>2</v>
      </c>
      <c r="E8325" s="193">
        <v>17</v>
      </c>
      <c r="F8325" s="193">
        <v>3</v>
      </c>
      <c r="G8325" s="194">
        <v>3.40082</v>
      </c>
      <c r="H8325" s="195">
        <v>5.3975900000000001</v>
      </c>
    </row>
    <row r="8326" spans="2:8" x14ac:dyDescent="0.25">
      <c r="B8326" s="191" t="s">
        <v>633</v>
      </c>
      <c r="C8326" s="193">
        <v>9</v>
      </c>
      <c r="D8326" s="193">
        <v>3</v>
      </c>
      <c r="E8326" s="193">
        <v>15</v>
      </c>
      <c r="F8326" s="193">
        <v>4</v>
      </c>
      <c r="G8326" s="194">
        <v>2.6965300000000001</v>
      </c>
      <c r="H8326" s="195">
        <v>3.9762900000000001</v>
      </c>
    </row>
    <row r="8327" spans="2:8" x14ac:dyDescent="0.25">
      <c r="B8327" s="191" t="s">
        <v>633</v>
      </c>
      <c r="C8327" s="193">
        <v>9</v>
      </c>
      <c r="D8327" s="193">
        <v>3</v>
      </c>
      <c r="E8327" s="193">
        <v>16</v>
      </c>
      <c r="F8327" s="193">
        <v>4</v>
      </c>
      <c r="G8327" s="194">
        <v>2.8237000000000001</v>
      </c>
      <c r="H8327" s="195">
        <v>4.2252099999999997</v>
      </c>
    </row>
    <row r="8328" spans="2:8" x14ac:dyDescent="0.25">
      <c r="B8328" s="191" t="s">
        <v>633</v>
      </c>
      <c r="C8328" s="193">
        <v>9</v>
      </c>
      <c r="D8328" s="193">
        <v>3</v>
      </c>
      <c r="E8328" s="193">
        <v>17</v>
      </c>
      <c r="F8328" s="193">
        <v>4</v>
      </c>
      <c r="G8328" s="194">
        <v>2.7281200000000001</v>
      </c>
      <c r="H8328" s="195">
        <v>4.1064699999999998</v>
      </c>
    </row>
    <row r="8329" spans="2:8" x14ac:dyDescent="0.25">
      <c r="B8329" s="191" t="s">
        <v>634</v>
      </c>
      <c r="C8329" s="193">
        <v>9</v>
      </c>
      <c r="D8329" s="193">
        <v>1</v>
      </c>
      <c r="E8329" s="193">
        <v>15</v>
      </c>
      <c r="F8329" s="193">
        <v>2</v>
      </c>
      <c r="G8329" s="194">
        <v>3.2043200000000001</v>
      </c>
      <c r="H8329" s="195">
        <v>4.8009500000000003</v>
      </c>
    </row>
    <row r="8330" spans="2:8" x14ac:dyDescent="0.25">
      <c r="B8330" s="191" t="s">
        <v>634</v>
      </c>
      <c r="C8330" s="193">
        <v>9</v>
      </c>
      <c r="D8330" s="193">
        <v>1</v>
      </c>
      <c r="E8330" s="193">
        <v>16</v>
      </c>
      <c r="F8330" s="193">
        <v>2</v>
      </c>
      <c r="G8330" s="194">
        <v>3.3909500000000001</v>
      </c>
      <c r="H8330" s="195">
        <v>5.1435300000000002</v>
      </c>
    </row>
    <row r="8331" spans="2:8" x14ac:dyDescent="0.25">
      <c r="B8331" s="191" t="s">
        <v>634</v>
      </c>
      <c r="C8331" s="193">
        <v>9</v>
      </c>
      <c r="D8331" s="193">
        <v>1</v>
      </c>
      <c r="E8331" s="193">
        <v>17</v>
      </c>
      <c r="F8331" s="193">
        <v>2</v>
      </c>
      <c r="G8331" s="194">
        <v>3.3782299999999998</v>
      </c>
      <c r="H8331" s="195">
        <v>5.1858300000000002</v>
      </c>
    </row>
    <row r="8332" spans="2:8" x14ac:dyDescent="0.25">
      <c r="B8332" s="191" t="s">
        <v>634</v>
      </c>
      <c r="C8332" s="193">
        <v>9</v>
      </c>
      <c r="D8332" s="193">
        <v>2</v>
      </c>
      <c r="E8332" s="193">
        <v>15</v>
      </c>
      <c r="F8332" s="193">
        <v>3</v>
      </c>
      <c r="G8332" s="194">
        <v>3.3816899999999999</v>
      </c>
      <c r="H8332" s="195">
        <v>5.4036900000000001</v>
      </c>
    </row>
    <row r="8333" spans="2:8" x14ac:dyDescent="0.25">
      <c r="B8333" s="191" t="s">
        <v>634</v>
      </c>
      <c r="C8333" s="193">
        <v>9</v>
      </c>
      <c r="D8333" s="193">
        <v>2</v>
      </c>
      <c r="E8333" s="193">
        <v>16</v>
      </c>
      <c r="F8333" s="193">
        <v>3</v>
      </c>
      <c r="G8333" s="194">
        <v>3.3204699999999998</v>
      </c>
      <c r="H8333" s="195">
        <v>5.3087999999999997</v>
      </c>
    </row>
    <row r="8334" spans="2:8" x14ac:dyDescent="0.25">
      <c r="B8334" s="191" t="s">
        <v>634</v>
      </c>
      <c r="C8334" s="193">
        <v>9</v>
      </c>
      <c r="D8334" s="193">
        <v>2</v>
      </c>
      <c r="E8334" s="193">
        <v>17</v>
      </c>
      <c r="F8334" s="193">
        <v>3</v>
      </c>
      <c r="G8334" s="194">
        <v>3.0084399999999998</v>
      </c>
      <c r="H8334" s="195">
        <v>4.7857700000000003</v>
      </c>
    </row>
    <row r="8335" spans="2:8" x14ac:dyDescent="0.25">
      <c r="B8335" s="191" t="s">
        <v>634</v>
      </c>
      <c r="C8335" s="193">
        <v>9</v>
      </c>
      <c r="D8335" s="193">
        <v>3</v>
      </c>
      <c r="E8335" s="193">
        <v>15</v>
      </c>
      <c r="F8335" s="193">
        <v>4</v>
      </c>
      <c r="G8335" s="194">
        <v>2.3795500000000001</v>
      </c>
      <c r="H8335" s="195">
        <v>3.5127100000000002</v>
      </c>
    </row>
    <row r="8336" spans="2:8" x14ac:dyDescent="0.25">
      <c r="B8336" s="191" t="s">
        <v>634</v>
      </c>
      <c r="C8336" s="193">
        <v>9</v>
      </c>
      <c r="D8336" s="193">
        <v>3</v>
      </c>
      <c r="E8336" s="193">
        <v>16</v>
      </c>
      <c r="F8336" s="193">
        <v>4</v>
      </c>
      <c r="G8336" s="194">
        <v>2.4921899999999999</v>
      </c>
      <c r="H8336" s="195">
        <v>3.7338900000000002</v>
      </c>
    </row>
    <row r="8337" spans="2:8" x14ac:dyDescent="0.25">
      <c r="B8337" s="191" t="s">
        <v>634</v>
      </c>
      <c r="C8337" s="193">
        <v>9</v>
      </c>
      <c r="D8337" s="193">
        <v>3</v>
      </c>
      <c r="E8337" s="193">
        <v>17</v>
      </c>
      <c r="F8337" s="193">
        <v>4</v>
      </c>
      <c r="G8337" s="194">
        <v>2.4105599999999998</v>
      </c>
      <c r="H8337" s="195">
        <v>3.6269100000000001</v>
      </c>
    </row>
    <row r="8338" spans="2:8" x14ac:dyDescent="0.25">
      <c r="B8338" s="191" t="s">
        <v>635</v>
      </c>
      <c r="C8338" s="193">
        <v>9</v>
      </c>
      <c r="D8338" s="193">
        <v>1</v>
      </c>
      <c r="E8338" s="193">
        <v>15</v>
      </c>
      <c r="F8338" s="193">
        <v>2</v>
      </c>
      <c r="G8338" s="194">
        <v>2.99396</v>
      </c>
      <c r="H8338" s="195">
        <v>4.5857400000000004</v>
      </c>
    </row>
    <row r="8339" spans="2:8" x14ac:dyDescent="0.25">
      <c r="B8339" s="191" t="s">
        <v>635</v>
      </c>
      <c r="C8339" s="193">
        <v>9</v>
      </c>
      <c r="D8339" s="193">
        <v>1</v>
      </c>
      <c r="E8339" s="193">
        <v>16</v>
      </c>
      <c r="F8339" s="193">
        <v>2</v>
      </c>
      <c r="G8339" s="194">
        <v>3.1784500000000002</v>
      </c>
      <c r="H8339" s="195">
        <v>4.8697699999999999</v>
      </c>
    </row>
    <row r="8340" spans="2:8" x14ac:dyDescent="0.25">
      <c r="B8340" s="191" t="s">
        <v>635</v>
      </c>
      <c r="C8340" s="193">
        <v>9</v>
      </c>
      <c r="D8340" s="193">
        <v>1</v>
      </c>
      <c r="E8340" s="193">
        <v>17</v>
      </c>
      <c r="F8340" s="193">
        <v>2</v>
      </c>
      <c r="G8340" s="194">
        <v>3.17178</v>
      </c>
      <c r="H8340" s="195">
        <v>4.9247399999999999</v>
      </c>
    </row>
    <row r="8341" spans="2:8" x14ac:dyDescent="0.25">
      <c r="B8341" s="191" t="s">
        <v>635</v>
      </c>
      <c r="C8341" s="193">
        <v>9</v>
      </c>
      <c r="D8341" s="193">
        <v>2</v>
      </c>
      <c r="E8341" s="193">
        <v>15</v>
      </c>
      <c r="F8341" s="193">
        <v>3</v>
      </c>
      <c r="G8341" s="194">
        <v>3.1712400000000001</v>
      </c>
      <c r="H8341" s="195">
        <v>5.1205499999999997</v>
      </c>
    </row>
    <row r="8342" spans="2:8" x14ac:dyDescent="0.25">
      <c r="B8342" s="191" t="s">
        <v>635</v>
      </c>
      <c r="C8342" s="193">
        <v>9</v>
      </c>
      <c r="D8342" s="193">
        <v>2</v>
      </c>
      <c r="E8342" s="193">
        <v>16</v>
      </c>
      <c r="F8342" s="193">
        <v>3</v>
      </c>
      <c r="G8342" s="194">
        <v>3.1193200000000001</v>
      </c>
      <c r="H8342" s="195">
        <v>5.0331099999999998</v>
      </c>
    </row>
    <row r="8343" spans="2:8" x14ac:dyDescent="0.25">
      <c r="B8343" s="191" t="s">
        <v>635</v>
      </c>
      <c r="C8343" s="193">
        <v>9</v>
      </c>
      <c r="D8343" s="193">
        <v>2</v>
      </c>
      <c r="E8343" s="193">
        <v>17</v>
      </c>
      <c r="F8343" s="193">
        <v>3</v>
      </c>
      <c r="G8343" s="194">
        <v>2.8412600000000001</v>
      </c>
      <c r="H8343" s="195">
        <v>4.5629</v>
      </c>
    </row>
    <row r="8344" spans="2:8" x14ac:dyDescent="0.25">
      <c r="B8344" s="191" t="s">
        <v>635</v>
      </c>
      <c r="C8344" s="193">
        <v>9</v>
      </c>
      <c r="D8344" s="193">
        <v>3</v>
      </c>
      <c r="E8344" s="193">
        <v>15</v>
      </c>
      <c r="F8344" s="193">
        <v>4</v>
      </c>
      <c r="G8344" s="194">
        <v>2.2559100000000001</v>
      </c>
      <c r="H8344" s="195">
        <v>3.3690099999999998</v>
      </c>
    </row>
    <row r="8345" spans="2:8" x14ac:dyDescent="0.25">
      <c r="B8345" s="191" t="s">
        <v>635</v>
      </c>
      <c r="C8345" s="193">
        <v>9</v>
      </c>
      <c r="D8345" s="193">
        <v>3</v>
      </c>
      <c r="E8345" s="193">
        <v>16</v>
      </c>
      <c r="F8345" s="193">
        <v>4</v>
      </c>
      <c r="G8345" s="194">
        <v>2.3594599999999999</v>
      </c>
      <c r="H8345" s="195">
        <v>3.5839599999999998</v>
      </c>
    </row>
    <row r="8346" spans="2:8" x14ac:dyDescent="0.25">
      <c r="B8346" s="191" t="s">
        <v>635</v>
      </c>
      <c r="C8346" s="193">
        <v>9</v>
      </c>
      <c r="D8346" s="193">
        <v>3</v>
      </c>
      <c r="E8346" s="193">
        <v>17</v>
      </c>
      <c r="F8346" s="193">
        <v>4</v>
      </c>
      <c r="G8346" s="194">
        <v>2.2912599999999999</v>
      </c>
      <c r="H8346" s="195">
        <v>3.4875699999999998</v>
      </c>
    </row>
    <row r="8347" spans="2:8" x14ac:dyDescent="0.25">
      <c r="B8347" s="191" t="s">
        <v>636</v>
      </c>
      <c r="C8347" s="193">
        <v>9</v>
      </c>
      <c r="D8347" s="193">
        <v>1</v>
      </c>
      <c r="E8347" s="193">
        <v>15</v>
      </c>
      <c r="F8347" s="193">
        <v>2</v>
      </c>
      <c r="G8347" s="194">
        <v>2.86083</v>
      </c>
      <c r="H8347" s="195">
        <v>4.3828199999999997</v>
      </c>
    </row>
    <row r="8348" spans="2:8" x14ac:dyDescent="0.25">
      <c r="B8348" s="191" t="s">
        <v>636</v>
      </c>
      <c r="C8348" s="193">
        <v>9</v>
      </c>
      <c r="D8348" s="193">
        <v>1</v>
      </c>
      <c r="E8348" s="193">
        <v>16</v>
      </c>
      <c r="F8348" s="193">
        <v>2</v>
      </c>
      <c r="G8348" s="194">
        <v>2.9916</v>
      </c>
      <c r="H8348" s="195">
        <v>4.64344</v>
      </c>
    </row>
    <row r="8349" spans="2:8" x14ac:dyDescent="0.25">
      <c r="B8349" s="191" t="s">
        <v>636</v>
      </c>
      <c r="C8349" s="193">
        <v>9</v>
      </c>
      <c r="D8349" s="193">
        <v>1</v>
      </c>
      <c r="E8349" s="193">
        <v>17</v>
      </c>
      <c r="F8349" s="193">
        <v>2</v>
      </c>
      <c r="G8349" s="194">
        <v>2.99011</v>
      </c>
      <c r="H8349" s="195">
        <v>4.6430699999999998</v>
      </c>
    </row>
    <row r="8350" spans="2:8" x14ac:dyDescent="0.25">
      <c r="B8350" s="191" t="s">
        <v>636</v>
      </c>
      <c r="C8350" s="193">
        <v>9</v>
      </c>
      <c r="D8350" s="193">
        <v>2</v>
      </c>
      <c r="E8350" s="193">
        <v>15</v>
      </c>
      <c r="F8350" s="193">
        <v>3</v>
      </c>
      <c r="G8350" s="194">
        <v>3.0061200000000001</v>
      </c>
      <c r="H8350" s="195">
        <v>4.88774</v>
      </c>
    </row>
    <row r="8351" spans="2:8" x14ac:dyDescent="0.25">
      <c r="B8351" s="191" t="s">
        <v>636</v>
      </c>
      <c r="C8351" s="193">
        <v>9</v>
      </c>
      <c r="D8351" s="193">
        <v>2</v>
      </c>
      <c r="E8351" s="193">
        <v>16</v>
      </c>
      <c r="F8351" s="193">
        <v>3</v>
      </c>
      <c r="G8351" s="194">
        <v>2.94387</v>
      </c>
      <c r="H8351" s="195">
        <v>4.7464700000000004</v>
      </c>
    </row>
    <row r="8352" spans="2:8" x14ac:dyDescent="0.25">
      <c r="B8352" s="191" t="s">
        <v>636</v>
      </c>
      <c r="C8352" s="193">
        <v>9</v>
      </c>
      <c r="D8352" s="193">
        <v>2</v>
      </c>
      <c r="E8352" s="193">
        <v>17</v>
      </c>
      <c r="F8352" s="193">
        <v>3</v>
      </c>
      <c r="G8352" s="194">
        <v>2.6819500000000001</v>
      </c>
      <c r="H8352" s="195">
        <v>4.31135</v>
      </c>
    </row>
    <row r="8353" spans="2:8" x14ac:dyDescent="0.25">
      <c r="B8353" s="191" t="s">
        <v>636</v>
      </c>
      <c r="C8353" s="193">
        <v>9</v>
      </c>
      <c r="D8353" s="193">
        <v>3</v>
      </c>
      <c r="E8353" s="193">
        <v>15</v>
      </c>
      <c r="F8353" s="193">
        <v>4</v>
      </c>
      <c r="G8353" s="194">
        <v>2.1201500000000002</v>
      </c>
      <c r="H8353" s="195">
        <v>3.1720999999999999</v>
      </c>
    </row>
    <row r="8354" spans="2:8" x14ac:dyDescent="0.25">
      <c r="B8354" s="191" t="s">
        <v>636</v>
      </c>
      <c r="C8354" s="193">
        <v>9</v>
      </c>
      <c r="D8354" s="193">
        <v>3</v>
      </c>
      <c r="E8354" s="193">
        <v>16</v>
      </c>
      <c r="F8354" s="193">
        <v>4</v>
      </c>
      <c r="G8354" s="194">
        <v>2.2222300000000001</v>
      </c>
      <c r="H8354" s="195">
        <v>3.37784</v>
      </c>
    </row>
    <row r="8355" spans="2:8" x14ac:dyDescent="0.25">
      <c r="B8355" s="191" t="s">
        <v>636</v>
      </c>
      <c r="C8355" s="193">
        <v>9</v>
      </c>
      <c r="D8355" s="193">
        <v>3</v>
      </c>
      <c r="E8355" s="193">
        <v>17</v>
      </c>
      <c r="F8355" s="193">
        <v>4</v>
      </c>
      <c r="G8355" s="194">
        <v>2.1554600000000002</v>
      </c>
      <c r="H8355" s="195">
        <v>3.29094</v>
      </c>
    </row>
    <row r="8356" spans="2:8" x14ac:dyDescent="0.25">
      <c r="B8356" s="191" t="s">
        <v>637</v>
      </c>
      <c r="C8356" s="193">
        <v>9</v>
      </c>
      <c r="D8356" s="193">
        <v>1</v>
      </c>
      <c r="E8356" s="193">
        <v>15</v>
      </c>
      <c r="F8356" s="193">
        <v>2</v>
      </c>
      <c r="G8356" s="194">
        <v>3.2259799999999998</v>
      </c>
      <c r="H8356" s="195">
        <v>4.7702299999999997</v>
      </c>
    </row>
    <row r="8357" spans="2:8" x14ac:dyDescent="0.25">
      <c r="B8357" s="191" t="s">
        <v>637</v>
      </c>
      <c r="C8357" s="193">
        <v>9</v>
      </c>
      <c r="D8357" s="193">
        <v>1</v>
      </c>
      <c r="E8357" s="193">
        <v>16</v>
      </c>
      <c r="F8357" s="193">
        <v>2</v>
      </c>
      <c r="G8357" s="194">
        <v>3.37073</v>
      </c>
      <c r="H8357" s="195">
        <v>5.0823499999999999</v>
      </c>
    </row>
    <row r="8358" spans="2:8" x14ac:dyDescent="0.25">
      <c r="B8358" s="191" t="s">
        <v>637</v>
      </c>
      <c r="C8358" s="193">
        <v>9</v>
      </c>
      <c r="D8358" s="193">
        <v>1</v>
      </c>
      <c r="E8358" s="193">
        <v>17</v>
      </c>
      <c r="F8358" s="193">
        <v>2</v>
      </c>
      <c r="G8358" s="194">
        <v>3.3479199999999998</v>
      </c>
      <c r="H8358" s="195">
        <v>5.2329999999999997</v>
      </c>
    </row>
    <row r="8359" spans="2:8" x14ac:dyDescent="0.25">
      <c r="B8359" s="191" t="s">
        <v>637</v>
      </c>
      <c r="C8359" s="193">
        <v>9</v>
      </c>
      <c r="D8359" s="193">
        <v>2</v>
      </c>
      <c r="E8359" s="193">
        <v>15</v>
      </c>
      <c r="F8359" s="193">
        <v>3</v>
      </c>
      <c r="G8359" s="194">
        <v>3.35236</v>
      </c>
      <c r="H8359" s="195">
        <v>5.5680199999999997</v>
      </c>
    </row>
    <row r="8360" spans="2:8" x14ac:dyDescent="0.25">
      <c r="B8360" s="191" t="s">
        <v>637</v>
      </c>
      <c r="C8360" s="193">
        <v>9</v>
      </c>
      <c r="D8360" s="193">
        <v>2</v>
      </c>
      <c r="E8360" s="193">
        <v>16</v>
      </c>
      <c r="F8360" s="193">
        <v>3</v>
      </c>
      <c r="G8360" s="194">
        <v>3.2885499999999999</v>
      </c>
      <c r="H8360" s="195">
        <v>5.4466200000000002</v>
      </c>
    </row>
    <row r="8361" spans="2:8" x14ac:dyDescent="0.25">
      <c r="B8361" s="191" t="s">
        <v>637</v>
      </c>
      <c r="C8361" s="193">
        <v>9</v>
      </c>
      <c r="D8361" s="193">
        <v>2</v>
      </c>
      <c r="E8361" s="193">
        <v>17</v>
      </c>
      <c r="F8361" s="193">
        <v>3</v>
      </c>
      <c r="G8361" s="194">
        <v>3.0093800000000002</v>
      </c>
      <c r="H8361" s="195">
        <v>4.6703599999999996</v>
      </c>
    </row>
    <row r="8362" spans="2:8" x14ac:dyDescent="0.25">
      <c r="B8362" s="191" t="s">
        <v>637</v>
      </c>
      <c r="C8362" s="193">
        <v>9</v>
      </c>
      <c r="D8362" s="193">
        <v>3</v>
      </c>
      <c r="E8362" s="193">
        <v>15</v>
      </c>
      <c r="F8362" s="193">
        <v>4</v>
      </c>
      <c r="G8362" s="194">
        <v>2.34903</v>
      </c>
      <c r="H8362" s="195">
        <v>3.46577</v>
      </c>
    </row>
    <row r="8363" spans="2:8" x14ac:dyDescent="0.25">
      <c r="B8363" s="191" t="s">
        <v>637</v>
      </c>
      <c r="C8363" s="193">
        <v>9</v>
      </c>
      <c r="D8363" s="193">
        <v>3</v>
      </c>
      <c r="E8363" s="193">
        <v>16</v>
      </c>
      <c r="F8363" s="193">
        <v>4</v>
      </c>
      <c r="G8363" s="194">
        <v>2.5685500000000001</v>
      </c>
      <c r="H8363" s="195">
        <v>3.6742400000000002</v>
      </c>
    </row>
    <row r="8364" spans="2:8" x14ac:dyDescent="0.25">
      <c r="B8364" s="191" t="s">
        <v>637</v>
      </c>
      <c r="C8364" s="193">
        <v>9</v>
      </c>
      <c r="D8364" s="193">
        <v>3</v>
      </c>
      <c r="E8364" s="193">
        <v>17</v>
      </c>
      <c r="F8364" s="193">
        <v>4</v>
      </c>
      <c r="G8364" s="194">
        <v>2.4824799999999998</v>
      </c>
      <c r="H8364" s="195">
        <v>3.55836</v>
      </c>
    </row>
    <row r="8365" spans="2:8" x14ac:dyDescent="0.25">
      <c r="B8365" s="191" t="s">
        <v>638</v>
      </c>
      <c r="C8365" s="193">
        <v>9</v>
      </c>
      <c r="D8365" s="193">
        <v>1</v>
      </c>
      <c r="E8365" s="193">
        <v>15</v>
      </c>
      <c r="F8365" s="193">
        <v>2</v>
      </c>
      <c r="G8365" s="194">
        <v>3.0036399999999999</v>
      </c>
      <c r="H8365" s="195">
        <v>4.4542099999999998</v>
      </c>
    </row>
    <row r="8366" spans="2:8" x14ac:dyDescent="0.25">
      <c r="B8366" s="191" t="s">
        <v>638</v>
      </c>
      <c r="C8366" s="193">
        <v>9</v>
      </c>
      <c r="D8366" s="193">
        <v>1</v>
      </c>
      <c r="E8366" s="193">
        <v>16</v>
      </c>
      <c r="F8366" s="193">
        <v>2</v>
      </c>
      <c r="G8366" s="194">
        <v>3.1457099999999998</v>
      </c>
      <c r="H8366" s="195">
        <v>4.8912300000000002</v>
      </c>
    </row>
    <row r="8367" spans="2:8" x14ac:dyDescent="0.25">
      <c r="B8367" s="191" t="s">
        <v>638</v>
      </c>
      <c r="C8367" s="193">
        <v>9</v>
      </c>
      <c r="D8367" s="193">
        <v>1</v>
      </c>
      <c r="E8367" s="193">
        <v>17</v>
      </c>
      <c r="F8367" s="193">
        <v>2</v>
      </c>
      <c r="G8367" s="194">
        <v>3.1266400000000001</v>
      </c>
      <c r="H8367" s="195">
        <v>5.0072999999999999</v>
      </c>
    </row>
    <row r="8368" spans="2:8" x14ac:dyDescent="0.25">
      <c r="B8368" s="191" t="s">
        <v>638</v>
      </c>
      <c r="C8368" s="193">
        <v>9</v>
      </c>
      <c r="D8368" s="193">
        <v>2</v>
      </c>
      <c r="E8368" s="193">
        <v>15</v>
      </c>
      <c r="F8368" s="193">
        <v>3</v>
      </c>
      <c r="G8368" s="194">
        <v>3.1212300000000002</v>
      </c>
      <c r="H8368" s="195">
        <v>5.1705100000000002</v>
      </c>
    </row>
    <row r="8369" spans="2:8" x14ac:dyDescent="0.25">
      <c r="B8369" s="191" t="s">
        <v>638</v>
      </c>
      <c r="C8369" s="193">
        <v>9</v>
      </c>
      <c r="D8369" s="193">
        <v>2</v>
      </c>
      <c r="E8369" s="193">
        <v>16</v>
      </c>
      <c r="F8369" s="193">
        <v>3</v>
      </c>
      <c r="G8369" s="194">
        <v>3.06623</v>
      </c>
      <c r="H8369" s="195">
        <v>5.0765399999999996</v>
      </c>
    </row>
    <row r="8370" spans="2:8" x14ac:dyDescent="0.25">
      <c r="B8370" s="191" t="s">
        <v>638</v>
      </c>
      <c r="C8370" s="193">
        <v>9</v>
      </c>
      <c r="D8370" s="193">
        <v>2</v>
      </c>
      <c r="E8370" s="193">
        <v>17</v>
      </c>
      <c r="F8370" s="193">
        <v>3</v>
      </c>
      <c r="G8370" s="194">
        <v>2.8130600000000001</v>
      </c>
      <c r="H8370" s="195">
        <v>4.5989100000000001</v>
      </c>
    </row>
    <row r="8371" spans="2:8" x14ac:dyDescent="0.25">
      <c r="B8371" s="191" t="s">
        <v>638</v>
      </c>
      <c r="C8371" s="193">
        <v>9</v>
      </c>
      <c r="D8371" s="193">
        <v>3</v>
      </c>
      <c r="E8371" s="193">
        <v>15</v>
      </c>
      <c r="F8371" s="193">
        <v>4</v>
      </c>
      <c r="G8371" s="194">
        <v>2.3041200000000002</v>
      </c>
      <c r="H8371" s="195">
        <v>3.2365499999999998</v>
      </c>
    </row>
    <row r="8372" spans="2:8" x14ac:dyDescent="0.25">
      <c r="B8372" s="191" t="s">
        <v>638</v>
      </c>
      <c r="C8372" s="193">
        <v>9</v>
      </c>
      <c r="D8372" s="193">
        <v>3</v>
      </c>
      <c r="E8372" s="193">
        <v>16</v>
      </c>
      <c r="F8372" s="193">
        <v>4</v>
      </c>
      <c r="G8372" s="194">
        <v>2.3913700000000002</v>
      </c>
      <c r="H8372" s="195">
        <v>3.4334500000000001</v>
      </c>
    </row>
    <row r="8373" spans="2:8" x14ac:dyDescent="0.25">
      <c r="B8373" s="191" t="s">
        <v>638</v>
      </c>
      <c r="C8373" s="193">
        <v>9</v>
      </c>
      <c r="D8373" s="193">
        <v>3</v>
      </c>
      <c r="E8373" s="193">
        <v>17</v>
      </c>
      <c r="F8373" s="193">
        <v>4</v>
      </c>
      <c r="G8373" s="194">
        <v>2.3086600000000002</v>
      </c>
      <c r="H8373" s="195">
        <v>3.3288099999999998</v>
      </c>
    </row>
    <row r="8374" spans="2:8" x14ac:dyDescent="0.25">
      <c r="B8374" s="191" t="s">
        <v>639</v>
      </c>
      <c r="C8374" s="193">
        <v>9</v>
      </c>
      <c r="D8374" s="193">
        <v>1</v>
      </c>
      <c r="E8374" s="193">
        <v>15</v>
      </c>
      <c r="F8374" s="193">
        <v>2</v>
      </c>
      <c r="G8374" s="194">
        <v>3.0297999999999998</v>
      </c>
      <c r="H8374" s="195">
        <v>4.4801399999999996</v>
      </c>
    </row>
    <row r="8375" spans="2:8" x14ac:dyDescent="0.25">
      <c r="B8375" s="191" t="s">
        <v>639</v>
      </c>
      <c r="C8375" s="193">
        <v>9</v>
      </c>
      <c r="D8375" s="193">
        <v>1</v>
      </c>
      <c r="E8375" s="193">
        <v>16</v>
      </c>
      <c r="F8375" s="193">
        <v>2</v>
      </c>
      <c r="G8375" s="194">
        <v>3.1657500000000001</v>
      </c>
      <c r="H8375" s="195">
        <v>4.7732799999999997</v>
      </c>
    </row>
    <row r="8376" spans="2:8" x14ac:dyDescent="0.25">
      <c r="B8376" s="191" t="s">
        <v>639</v>
      </c>
      <c r="C8376" s="193">
        <v>9</v>
      </c>
      <c r="D8376" s="193">
        <v>1</v>
      </c>
      <c r="E8376" s="193">
        <v>17</v>
      </c>
      <c r="F8376" s="193">
        <v>2</v>
      </c>
      <c r="G8376" s="194">
        <v>3.14432</v>
      </c>
      <c r="H8376" s="195">
        <v>4.9147600000000002</v>
      </c>
    </row>
    <row r="8377" spans="2:8" x14ac:dyDescent="0.25">
      <c r="B8377" s="191" t="s">
        <v>639</v>
      </c>
      <c r="C8377" s="193">
        <v>9</v>
      </c>
      <c r="D8377" s="193">
        <v>2</v>
      </c>
      <c r="E8377" s="193">
        <v>15</v>
      </c>
      <c r="F8377" s="193">
        <v>3</v>
      </c>
      <c r="G8377" s="194">
        <v>3.1484899999999998</v>
      </c>
      <c r="H8377" s="195">
        <v>5.2294099999999997</v>
      </c>
    </row>
    <row r="8378" spans="2:8" x14ac:dyDescent="0.25">
      <c r="B8378" s="191" t="s">
        <v>639</v>
      </c>
      <c r="C8378" s="193">
        <v>9</v>
      </c>
      <c r="D8378" s="193">
        <v>2</v>
      </c>
      <c r="E8378" s="193">
        <v>16</v>
      </c>
      <c r="F8378" s="193">
        <v>3</v>
      </c>
      <c r="G8378" s="194">
        <v>3.0885600000000002</v>
      </c>
      <c r="H8378" s="195">
        <v>5.1153899999999997</v>
      </c>
    </row>
    <row r="8379" spans="2:8" x14ac:dyDescent="0.25">
      <c r="B8379" s="191" t="s">
        <v>639</v>
      </c>
      <c r="C8379" s="193">
        <v>9</v>
      </c>
      <c r="D8379" s="193">
        <v>2</v>
      </c>
      <c r="E8379" s="193">
        <v>17</v>
      </c>
      <c r="F8379" s="193">
        <v>3</v>
      </c>
      <c r="G8379" s="194">
        <v>2.8263699999999998</v>
      </c>
      <c r="H8379" s="195">
        <v>4.3863399999999997</v>
      </c>
    </row>
    <row r="8380" spans="2:8" x14ac:dyDescent="0.25">
      <c r="B8380" s="191" t="s">
        <v>639</v>
      </c>
      <c r="C8380" s="193">
        <v>9</v>
      </c>
      <c r="D8380" s="193">
        <v>3</v>
      </c>
      <c r="E8380" s="193">
        <v>15</v>
      </c>
      <c r="F8380" s="193">
        <v>4</v>
      </c>
      <c r="G8380" s="194">
        <v>2.2061799999999998</v>
      </c>
      <c r="H8380" s="195">
        <v>3.25501</v>
      </c>
    </row>
    <row r="8381" spans="2:8" x14ac:dyDescent="0.25">
      <c r="B8381" s="191" t="s">
        <v>639</v>
      </c>
      <c r="C8381" s="193">
        <v>9</v>
      </c>
      <c r="D8381" s="193">
        <v>3</v>
      </c>
      <c r="E8381" s="193">
        <v>16</v>
      </c>
      <c r="F8381" s="193">
        <v>4</v>
      </c>
      <c r="G8381" s="194">
        <v>2.41235</v>
      </c>
      <c r="H8381" s="195">
        <v>3.4508000000000001</v>
      </c>
    </row>
    <row r="8382" spans="2:8" x14ac:dyDescent="0.25">
      <c r="B8382" s="191" t="s">
        <v>639</v>
      </c>
      <c r="C8382" s="193">
        <v>9</v>
      </c>
      <c r="D8382" s="193">
        <v>3</v>
      </c>
      <c r="E8382" s="193">
        <v>17</v>
      </c>
      <c r="F8382" s="193">
        <v>4</v>
      </c>
      <c r="G8382" s="194">
        <v>2.3315100000000002</v>
      </c>
      <c r="H8382" s="195">
        <v>3.3419599999999998</v>
      </c>
    </row>
    <row r="8383" spans="2:8" x14ac:dyDescent="0.25">
      <c r="B8383" s="191" t="s">
        <v>640</v>
      </c>
      <c r="C8383" s="193">
        <v>9</v>
      </c>
      <c r="D8383" s="193">
        <v>1</v>
      </c>
      <c r="E8383" s="193">
        <v>15</v>
      </c>
      <c r="F8383" s="193">
        <v>2</v>
      </c>
      <c r="G8383" s="194">
        <v>2.8063699999999998</v>
      </c>
      <c r="H8383" s="195">
        <v>4.16167</v>
      </c>
    </row>
    <row r="8384" spans="2:8" x14ac:dyDescent="0.25">
      <c r="B8384" s="191" t="s">
        <v>640</v>
      </c>
      <c r="C8384" s="193">
        <v>9</v>
      </c>
      <c r="D8384" s="193">
        <v>1</v>
      </c>
      <c r="E8384" s="193">
        <v>16</v>
      </c>
      <c r="F8384" s="193">
        <v>2</v>
      </c>
      <c r="G8384" s="194">
        <v>2.9391099999999999</v>
      </c>
      <c r="H8384" s="195">
        <v>4.57</v>
      </c>
    </row>
    <row r="8385" spans="2:8" x14ac:dyDescent="0.25">
      <c r="B8385" s="191" t="s">
        <v>640</v>
      </c>
      <c r="C8385" s="193">
        <v>9</v>
      </c>
      <c r="D8385" s="193">
        <v>1</v>
      </c>
      <c r="E8385" s="193">
        <v>17</v>
      </c>
      <c r="F8385" s="193">
        <v>2</v>
      </c>
      <c r="G8385" s="194">
        <v>2.9212899999999999</v>
      </c>
      <c r="H8385" s="195">
        <v>4.6784400000000002</v>
      </c>
    </row>
    <row r="8386" spans="2:8" x14ac:dyDescent="0.25">
      <c r="B8386" s="191" t="s">
        <v>640</v>
      </c>
      <c r="C8386" s="193">
        <v>9</v>
      </c>
      <c r="D8386" s="193">
        <v>2</v>
      </c>
      <c r="E8386" s="193">
        <v>15</v>
      </c>
      <c r="F8386" s="193">
        <v>3</v>
      </c>
      <c r="G8386" s="194">
        <v>2.9162400000000002</v>
      </c>
      <c r="H8386" s="195">
        <v>4.8309300000000004</v>
      </c>
    </row>
    <row r="8387" spans="2:8" x14ac:dyDescent="0.25">
      <c r="B8387" s="191" t="s">
        <v>640</v>
      </c>
      <c r="C8387" s="193">
        <v>9</v>
      </c>
      <c r="D8387" s="193">
        <v>2</v>
      </c>
      <c r="E8387" s="193">
        <v>16</v>
      </c>
      <c r="F8387" s="193">
        <v>3</v>
      </c>
      <c r="G8387" s="194">
        <v>2.8648600000000002</v>
      </c>
      <c r="H8387" s="195">
        <v>4.7431299999999998</v>
      </c>
    </row>
    <row r="8388" spans="2:8" x14ac:dyDescent="0.25">
      <c r="B8388" s="191" t="s">
        <v>640</v>
      </c>
      <c r="C8388" s="193">
        <v>9</v>
      </c>
      <c r="D8388" s="193">
        <v>2</v>
      </c>
      <c r="E8388" s="193">
        <v>17</v>
      </c>
      <c r="F8388" s="193">
        <v>3</v>
      </c>
      <c r="G8388" s="194">
        <v>2.6283099999999999</v>
      </c>
      <c r="H8388" s="195">
        <v>4.2968700000000002</v>
      </c>
    </row>
    <row r="8389" spans="2:8" x14ac:dyDescent="0.25">
      <c r="B8389" s="191" t="s">
        <v>640</v>
      </c>
      <c r="C8389" s="193">
        <v>9</v>
      </c>
      <c r="D8389" s="193">
        <v>3</v>
      </c>
      <c r="E8389" s="193">
        <v>15</v>
      </c>
      <c r="F8389" s="193">
        <v>4</v>
      </c>
      <c r="G8389" s="194">
        <v>2.15279</v>
      </c>
      <c r="H8389" s="195">
        <v>3.02399</v>
      </c>
    </row>
    <row r="8390" spans="2:8" x14ac:dyDescent="0.25">
      <c r="B8390" s="191" t="s">
        <v>640</v>
      </c>
      <c r="C8390" s="193">
        <v>9</v>
      </c>
      <c r="D8390" s="193">
        <v>3</v>
      </c>
      <c r="E8390" s="193">
        <v>16</v>
      </c>
      <c r="F8390" s="193">
        <v>4</v>
      </c>
      <c r="G8390" s="194">
        <v>2.2343199999999999</v>
      </c>
      <c r="H8390" s="195">
        <v>3.2079599999999999</v>
      </c>
    </row>
    <row r="8391" spans="2:8" x14ac:dyDescent="0.25">
      <c r="B8391" s="191" t="s">
        <v>640</v>
      </c>
      <c r="C8391" s="193">
        <v>9</v>
      </c>
      <c r="D8391" s="193">
        <v>3</v>
      </c>
      <c r="E8391" s="193">
        <v>17</v>
      </c>
      <c r="F8391" s="193">
        <v>4</v>
      </c>
      <c r="G8391" s="194">
        <v>2.1570399999999998</v>
      </c>
      <c r="H8391" s="195">
        <v>3.1101899999999998</v>
      </c>
    </row>
    <row r="8392" spans="2:8" x14ac:dyDescent="0.25">
      <c r="B8392" s="191" t="s">
        <v>641</v>
      </c>
      <c r="C8392" s="193">
        <v>9</v>
      </c>
      <c r="D8392" s="193">
        <v>1</v>
      </c>
      <c r="E8392" s="193">
        <v>15</v>
      </c>
      <c r="F8392" s="193">
        <v>2</v>
      </c>
      <c r="G8392" s="194">
        <v>3.5868500000000001</v>
      </c>
      <c r="H8392" s="195">
        <v>5.3344899999999997</v>
      </c>
    </row>
    <row r="8393" spans="2:8" x14ac:dyDescent="0.25">
      <c r="B8393" s="191" t="s">
        <v>641</v>
      </c>
      <c r="C8393" s="193">
        <v>9</v>
      </c>
      <c r="D8393" s="193">
        <v>1</v>
      </c>
      <c r="E8393" s="193">
        <v>16</v>
      </c>
      <c r="F8393" s="193">
        <v>2</v>
      </c>
      <c r="G8393" s="194">
        <v>3.7974299999999999</v>
      </c>
      <c r="H8393" s="195">
        <v>5.7302799999999996</v>
      </c>
    </row>
    <row r="8394" spans="2:8" x14ac:dyDescent="0.25">
      <c r="B8394" s="191" t="s">
        <v>641</v>
      </c>
      <c r="C8394" s="193">
        <v>9</v>
      </c>
      <c r="D8394" s="193">
        <v>1</v>
      </c>
      <c r="E8394" s="193">
        <v>17</v>
      </c>
      <c r="F8394" s="193">
        <v>2</v>
      </c>
      <c r="G8394" s="194">
        <v>3.7866399999999998</v>
      </c>
      <c r="H8394" s="195">
        <v>5.7858900000000002</v>
      </c>
    </row>
    <row r="8395" spans="2:8" x14ac:dyDescent="0.25">
      <c r="B8395" s="191" t="s">
        <v>641</v>
      </c>
      <c r="C8395" s="193">
        <v>9</v>
      </c>
      <c r="D8395" s="193">
        <v>2</v>
      </c>
      <c r="E8395" s="193">
        <v>15</v>
      </c>
      <c r="F8395" s="193">
        <v>3</v>
      </c>
      <c r="G8395" s="194">
        <v>3.6144799999999999</v>
      </c>
      <c r="H8395" s="195">
        <v>5.60107</v>
      </c>
    </row>
    <row r="8396" spans="2:8" x14ac:dyDescent="0.25">
      <c r="B8396" s="191" t="s">
        <v>641</v>
      </c>
      <c r="C8396" s="193">
        <v>9</v>
      </c>
      <c r="D8396" s="193">
        <v>2</v>
      </c>
      <c r="E8396" s="193">
        <v>16</v>
      </c>
      <c r="F8396" s="193">
        <v>3</v>
      </c>
      <c r="G8396" s="194">
        <v>3.57199</v>
      </c>
      <c r="H8396" s="195">
        <v>5.5693400000000004</v>
      </c>
    </row>
    <row r="8397" spans="2:8" x14ac:dyDescent="0.25">
      <c r="B8397" s="191" t="s">
        <v>641</v>
      </c>
      <c r="C8397" s="193">
        <v>9</v>
      </c>
      <c r="D8397" s="193">
        <v>2</v>
      </c>
      <c r="E8397" s="193">
        <v>17</v>
      </c>
      <c r="F8397" s="193">
        <v>3</v>
      </c>
      <c r="G8397" s="194">
        <v>3.2456200000000002</v>
      </c>
      <c r="H8397" s="195">
        <v>5.0566700000000004</v>
      </c>
    </row>
    <row r="8398" spans="2:8" x14ac:dyDescent="0.25">
      <c r="B8398" s="191" t="s">
        <v>641</v>
      </c>
      <c r="C8398" s="193">
        <v>9</v>
      </c>
      <c r="D8398" s="193">
        <v>3</v>
      </c>
      <c r="E8398" s="193">
        <v>15</v>
      </c>
      <c r="F8398" s="193">
        <v>4</v>
      </c>
      <c r="G8398" s="194">
        <v>2.5764900000000002</v>
      </c>
      <c r="H8398" s="195">
        <v>3.72166</v>
      </c>
    </row>
    <row r="8399" spans="2:8" x14ac:dyDescent="0.25">
      <c r="B8399" s="191" t="s">
        <v>641</v>
      </c>
      <c r="C8399" s="193">
        <v>9</v>
      </c>
      <c r="D8399" s="193">
        <v>3</v>
      </c>
      <c r="E8399" s="193">
        <v>16</v>
      </c>
      <c r="F8399" s="193">
        <v>4</v>
      </c>
      <c r="G8399" s="194">
        <v>2.7191900000000002</v>
      </c>
      <c r="H8399" s="195">
        <v>4.0093300000000003</v>
      </c>
    </row>
    <row r="8400" spans="2:8" x14ac:dyDescent="0.25">
      <c r="B8400" s="191" t="s">
        <v>641</v>
      </c>
      <c r="C8400" s="193">
        <v>9</v>
      </c>
      <c r="D8400" s="193">
        <v>3</v>
      </c>
      <c r="E8400" s="193">
        <v>17</v>
      </c>
      <c r="F8400" s="193">
        <v>4</v>
      </c>
      <c r="G8400" s="194">
        <v>2.63626</v>
      </c>
      <c r="H8400" s="195">
        <v>3.9181499999999998</v>
      </c>
    </row>
    <row r="8401" spans="2:8" x14ac:dyDescent="0.25">
      <c r="B8401" s="191" t="s">
        <v>642</v>
      </c>
      <c r="C8401" s="193">
        <v>9</v>
      </c>
      <c r="D8401" s="193">
        <v>1</v>
      </c>
      <c r="E8401" s="193">
        <v>15</v>
      </c>
      <c r="F8401" s="193">
        <v>2</v>
      </c>
      <c r="G8401" s="194">
        <v>3.1550699999999998</v>
      </c>
      <c r="H8401" s="195">
        <v>4.71753</v>
      </c>
    </row>
    <row r="8402" spans="2:8" x14ac:dyDescent="0.25">
      <c r="B8402" s="191" t="s">
        <v>642</v>
      </c>
      <c r="C8402" s="193">
        <v>9</v>
      </c>
      <c r="D8402" s="193">
        <v>1</v>
      </c>
      <c r="E8402" s="193">
        <v>16</v>
      </c>
      <c r="F8402" s="193">
        <v>2</v>
      </c>
      <c r="G8402" s="194">
        <v>3.3475999999999999</v>
      </c>
      <c r="H8402" s="195">
        <v>5.0781700000000001</v>
      </c>
    </row>
    <row r="8403" spans="2:8" x14ac:dyDescent="0.25">
      <c r="B8403" s="191" t="s">
        <v>642</v>
      </c>
      <c r="C8403" s="193">
        <v>9</v>
      </c>
      <c r="D8403" s="193">
        <v>1</v>
      </c>
      <c r="E8403" s="193">
        <v>17</v>
      </c>
      <c r="F8403" s="193">
        <v>2</v>
      </c>
      <c r="G8403" s="194">
        <v>3.3410899999999999</v>
      </c>
      <c r="H8403" s="195">
        <v>5.1253099999999998</v>
      </c>
    </row>
    <row r="8404" spans="2:8" x14ac:dyDescent="0.25">
      <c r="B8404" s="191" t="s">
        <v>642</v>
      </c>
      <c r="C8404" s="193">
        <v>9</v>
      </c>
      <c r="D8404" s="193">
        <v>2</v>
      </c>
      <c r="E8404" s="193">
        <v>15</v>
      </c>
      <c r="F8404" s="193">
        <v>3</v>
      </c>
      <c r="G8404" s="194">
        <v>3.1897700000000002</v>
      </c>
      <c r="H8404" s="195">
        <v>4.9558400000000002</v>
      </c>
    </row>
    <row r="8405" spans="2:8" x14ac:dyDescent="0.25">
      <c r="B8405" s="191" t="s">
        <v>642</v>
      </c>
      <c r="C8405" s="193">
        <v>9</v>
      </c>
      <c r="D8405" s="193">
        <v>2</v>
      </c>
      <c r="E8405" s="193">
        <v>16</v>
      </c>
      <c r="F8405" s="193">
        <v>3</v>
      </c>
      <c r="G8405" s="194">
        <v>3.1560600000000001</v>
      </c>
      <c r="H8405" s="195">
        <v>4.92971</v>
      </c>
    </row>
    <row r="8406" spans="2:8" x14ac:dyDescent="0.25">
      <c r="B8406" s="191" t="s">
        <v>642</v>
      </c>
      <c r="C8406" s="193">
        <v>9</v>
      </c>
      <c r="D8406" s="193">
        <v>2</v>
      </c>
      <c r="E8406" s="193">
        <v>17</v>
      </c>
      <c r="F8406" s="193">
        <v>3</v>
      </c>
      <c r="G8406" s="194">
        <v>2.8729200000000001</v>
      </c>
      <c r="H8406" s="195">
        <v>4.4849500000000004</v>
      </c>
    </row>
    <row r="8407" spans="2:8" x14ac:dyDescent="0.25">
      <c r="B8407" s="191" t="s">
        <v>642</v>
      </c>
      <c r="C8407" s="193">
        <v>9</v>
      </c>
      <c r="D8407" s="193">
        <v>3</v>
      </c>
      <c r="E8407" s="193">
        <v>15</v>
      </c>
      <c r="F8407" s="193">
        <v>4</v>
      </c>
      <c r="G8407" s="194">
        <v>2.27536</v>
      </c>
      <c r="H8407" s="195">
        <v>3.2833299999999999</v>
      </c>
    </row>
    <row r="8408" spans="2:8" x14ac:dyDescent="0.25">
      <c r="B8408" s="191" t="s">
        <v>642</v>
      </c>
      <c r="C8408" s="193">
        <v>9</v>
      </c>
      <c r="D8408" s="193">
        <v>3</v>
      </c>
      <c r="E8408" s="193">
        <v>16</v>
      </c>
      <c r="F8408" s="193">
        <v>4</v>
      </c>
      <c r="G8408" s="194">
        <v>2.40028</v>
      </c>
      <c r="H8408" s="195">
        <v>3.5404499999999999</v>
      </c>
    </row>
    <row r="8409" spans="2:8" x14ac:dyDescent="0.25">
      <c r="B8409" s="191" t="s">
        <v>642</v>
      </c>
      <c r="C8409" s="193">
        <v>9</v>
      </c>
      <c r="D8409" s="193">
        <v>3</v>
      </c>
      <c r="E8409" s="193">
        <v>17</v>
      </c>
      <c r="F8409" s="193">
        <v>4</v>
      </c>
      <c r="G8409" s="194">
        <v>2.33264</v>
      </c>
      <c r="H8409" s="195">
        <v>3.4672399999999999</v>
      </c>
    </row>
    <row r="8410" spans="2:8" x14ac:dyDescent="0.25">
      <c r="B8410" s="191" t="s">
        <v>643</v>
      </c>
      <c r="C8410" s="193">
        <v>9</v>
      </c>
      <c r="D8410" s="193">
        <v>1</v>
      </c>
      <c r="E8410" s="193">
        <v>15</v>
      </c>
      <c r="F8410" s="193">
        <v>2</v>
      </c>
      <c r="G8410" s="194">
        <v>2.9586800000000002</v>
      </c>
      <c r="H8410" s="195">
        <v>4.5146899999999999</v>
      </c>
    </row>
    <row r="8411" spans="2:8" x14ac:dyDescent="0.25">
      <c r="B8411" s="191" t="s">
        <v>643</v>
      </c>
      <c r="C8411" s="193">
        <v>9</v>
      </c>
      <c r="D8411" s="193">
        <v>1</v>
      </c>
      <c r="E8411" s="193">
        <v>16</v>
      </c>
      <c r="F8411" s="193">
        <v>2</v>
      </c>
      <c r="G8411" s="194">
        <v>3.1475599999999999</v>
      </c>
      <c r="H8411" s="195">
        <v>4.8028599999999999</v>
      </c>
    </row>
    <row r="8412" spans="2:8" x14ac:dyDescent="0.25">
      <c r="B8412" s="191" t="s">
        <v>643</v>
      </c>
      <c r="C8412" s="193">
        <v>9</v>
      </c>
      <c r="D8412" s="193">
        <v>1</v>
      </c>
      <c r="E8412" s="193">
        <v>17</v>
      </c>
      <c r="F8412" s="193">
        <v>2</v>
      </c>
      <c r="G8412" s="194">
        <v>3.1468500000000001</v>
      </c>
      <c r="H8412" s="195">
        <v>4.8716999999999997</v>
      </c>
    </row>
    <row r="8413" spans="2:8" x14ac:dyDescent="0.25">
      <c r="B8413" s="191" t="s">
        <v>643</v>
      </c>
      <c r="C8413" s="193">
        <v>9</v>
      </c>
      <c r="D8413" s="193">
        <v>2</v>
      </c>
      <c r="E8413" s="193">
        <v>15</v>
      </c>
      <c r="F8413" s="193">
        <v>3</v>
      </c>
      <c r="G8413" s="194">
        <v>2.9944999999999999</v>
      </c>
      <c r="H8413" s="195">
        <v>4.69902</v>
      </c>
    </row>
    <row r="8414" spans="2:8" x14ac:dyDescent="0.25">
      <c r="B8414" s="191" t="s">
        <v>643</v>
      </c>
      <c r="C8414" s="193">
        <v>9</v>
      </c>
      <c r="D8414" s="193">
        <v>2</v>
      </c>
      <c r="E8414" s="193">
        <v>16</v>
      </c>
      <c r="F8414" s="193">
        <v>3</v>
      </c>
      <c r="G8414" s="194">
        <v>2.9664999999999999</v>
      </c>
      <c r="H8414" s="195">
        <v>4.68384</v>
      </c>
    </row>
    <row r="8415" spans="2:8" x14ac:dyDescent="0.25">
      <c r="B8415" s="191" t="s">
        <v>643</v>
      </c>
      <c r="C8415" s="193">
        <v>9</v>
      </c>
      <c r="D8415" s="193">
        <v>2</v>
      </c>
      <c r="E8415" s="193">
        <v>17</v>
      </c>
      <c r="F8415" s="193">
        <v>3</v>
      </c>
      <c r="G8415" s="194">
        <v>2.7132700000000001</v>
      </c>
      <c r="H8415" s="195">
        <v>4.2830700000000004</v>
      </c>
    </row>
    <row r="8416" spans="2:8" x14ac:dyDescent="0.25">
      <c r="B8416" s="191" t="s">
        <v>643</v>
      </c>
      <c r="C8416" s="193">
        <v>9</v>
      </c>
      <c r="D8416" s="193">
        <v>3</v>
      </c>
      <c r="E8416" s="193">
        <v>15</v>
      </c>
      <c r="F8416" s="193">
        <v>4</v>
      </c>
      <c r="G8416" s="194">
        <v>2.15598</v>
      </c>
      <c r="H8416" s="195">
        <v>3.1509800000000001</v>
      </c>
    </row>
    <row r="8417" spans="2:8" x14ac:dyDescent="0.25">
      <c r="B8417" s="191" t="s">
        <v>643</v>
      </c>
      <c r="C8417" s="193">
        <v>9</v>
      </c>
      <c r="D8417" s="193">
        <v>3</v>
      </c>
      <c r="E8417" s="193">
        <v>16</v>
      </c>
      <c r="F8417" s="193">
        <v>4</v>
      </c>
      <c r="G8417" s="194">
        <v>2.2761999999999998</v>
      </c>
      <c r="H8417" s="195">
        <v>3.3988299999999998</v>
      </c>
    </row>
    <row r="8418" spans="2:8" x14ac:dyDescent="0.25">
      <c r="B8418" s="191" t="s">
        <v>643</v>
      </c>
      <c r="C8418" s="193">
        <v>9</v>
      </c>
      <c r="D8418" s="193">
        <v>3</v>
      </c>
      <c r="E8418" s="193">
        <v>17</v>
      </c>
      <c r="F8418" s="193">
        <v>4</v>
      </c>
      <c r="G8418" s="194">
        <v>2.2177799999999999</v>
      </c>
      <c r="H8418" s="195">
        <v>3.3373400000000002</v>
      </c>
    </row>
    <row r="8419" spans="2:8" x14ac:dyDescent="0.25">
      <c r="B8419" s="191" t="s">
        <v>644</v>
      </c>
      <c r="C8419" s="193">
        <v>9</v>
      </c>
      <c r="D8419" s="193">
        <v>1</v>
      </c>
      <c r="E8419" s="193">
        <v>15</v>
      </c>
      <c r="F8419" s="193">
        <v>2</v>
      </c>
      <c r="G8419" s="194">
        <v>2.8235199999999998</v>
      </c>
      <c r="H8419" s="195">
        <v>4.3194800000000004</v>
      </c>
    </row>
    <row r="8420" spans="2:8" x14ac:dyDescent="0.25">
      <c r="B8420" s="191" t="s">
        <v>644</v>
      </c>
      <c r="C8420" s="193">
        <v>9</v>
      </c>
      <c r="D8420" s="193">
        <v>1</v>
      </c>
      <c r="E8420" s="193">
        <v>16</v>
      </c>
      <c r="F8420" s="193">
        <v>2</v>
      </c>
      <c r="G8420" s="194">
        <v>2.9618699999999998</v>
      </c>
      <c r="H8420" s="195">
        <v>4.5869</v>
      </c>
    </row>
    <row r="8421" spans="2:8" x14ac:dyDescent="0.25">
      <c r="B8421" s="191" t="s">
        <v>644</v>
      </c>
      <c r="C8421" s="193">
        <v>9</v>
      </c>
      <c r="D8421" s="193">
        <v>1</v>
      </c>
      <c r="E8421" s="193">
        <v>17</v>
      </c>
      <c r="F8421" s="193">
        <v>2</v>
      </c>
      <c r="G8421" s="194">
        <v>2.96373</v>
      </c>
      <c r="H8421" s="195">
        <v>4.5962100000000001</v>
      </c>
    </row>
    <row r="8422" spans="2:8" x14ac:dyDescent="0.25">
      <c r="B8422" s="191" t="s">
        <v>644</v>
      </c>
      <c r="C8422" s="193">
        <v>9</v>
      </c>
      <c r="D8422" s="193">
        <v>2</v>
      </c>
      <c r="E8422" s="193">
        <v>15</v>
      </c>
      <c r="F8422" s="193">
        <v>3</v>
      </c>
      <c r="G8422" s="194">
        <v>2.8354900000000001</v>
      </c>
      <c r="H8422" s="195">
        <v>4.4912999999999998</v>
      </c>
    </row>
    <row r="8423" spans="2:8" x14ac:dyDescent="0.25">
      <c r="B8423" s="191" t="s">
        <v>644</v>
      </c>
      <c r="C8423" s="193">
        <v>9</v>
      </c>
      <c r="D8423" s="193">
        <v>2</v>
      </c>
      <c r="E8423" s="193">
        <v>16</v>
      </c>
      <c r="F8423" s="193">
        <v>3</v>
      </c>
      <c r="G8423" s="194">
        <v>2.8005599999999999</v>
      </c>
      <c r="H8423" s="195">
        <v>4.4161099999999998</v>
      </c>
    </row>
    <row r="8424" spans="2:8" x14ac:dyDescent="0.25">
      <c r="B8424" s="191" t="s">
        <v>644</v>
      </c>
      <c r="C8424" s="193">
        <v>9</v>
      </c>
      <c r="D8424" s="193">
        <v>2</v>
      </c>
      <c r="E8424" s="193">
        <v>17</v>
      </c>
      <c r="F8424" s="193">
        <v>3</v>
      </c>
      <c r="G8424" s="194">
        <v>2.56202</v>
      </c>
      <c r="H8424" s="195">
        <v>4.0443800000000003</v>
      </c>
    </row>
    <row r="8425" spans="2:8" x14ac:dyDescent="0.25">
      <c r="B8425" s="191" t="s">
        <v>644</v>
      </c>
      <c r="C8425" s="193">
        <v>9</v>
      </c>
      <c r="D8425" s="193">
        <v>3</v>
      </c>
      <c r="E8425" s="193">
        <v>15</v>
      </c>
      <c r="F8425" s="193">
        <v>4</v>
      </c>
      <c r="G8425" s="194">
        <v>2.0280999999999998</v>
      </c>
      <c r="H8425" s="195">
        <v>2.9636200000000001</v>
      </c>
    </row>
    <row r="8426" spans="2:8" x14ac:dyDescent="0.25">
      <c r="B8426" s="191" t="s">
        <v>644</v>
      </c>
      <c r="C8426" s="193">
        <v>9</v>
      </c>
      <c r="D8426" s="193">
        <v>3</v>
      </c>
      <c r="E8426" s="193">
        <v>16</v>
      </c>
      <c r="F8426" s="193">
        <v>4</v>
      </c>
      <c r="G8426" s="194">
        <v>2.14093</v>
      </c>
      <c r="H8426" s="195">
        <v>3.2024900000000001</v>
      </c>
    </row>
    <row r="8427" spans="2:8" x14ac:dyDescent="0.25">
      <c r="B8427" s="191" t="s">
        <v>644</v>
      </c>
      <c r="C8427" s="193">
        <v>9</v>
      </c>
      <c r="D8427" s="193">
        <v>3</v>
      </c>
      <c r="E8427" s="193">
        <v>17</v>
      </c>
      <c r="F8427" s="193">
        <v>4</v>
      </c>
      <c r="G8427" s="194">
        <v>2.0863800000000001</v>
      </c>
      <c r="H8427" s="195">
        <v>3.1410999999999998</v>
      </c>
    </row>
    <row r="8428" spans="2:8" x14ac:dyDescent="0.25">
      <c r="B8428" s="191" t="s">
        <v>645</v>
      </c>
      <c r="C8428" s="193">
        <v>9</v>
      </c>
      <c r="D8428" s="193">
        <v>1</v>
      </c>
      <c r="E8428" s="193">
        <v>15</v>
      </c>
      <c r="F8428" s="193">
        <v>2</v>
      </c>
      <c r="G8428" s="194">
        <v>3.1953999999999998</v>
      </c>
      <c r="H8428" s="195">
        <v>4.6898400000000002</v>
      </c>
    </row>
    <row r="8429" spans="2:8" x14ac:dyDescent="0.25">
      <c r="B8429" s="191" t="s">
        <v>645</v>
      </c>
      <c r="C8429" s="193">
        <v>9</v>
      </c>
      <c r="D8429" s="193">
        <v>1</v>
      </c>
      <c r="E8429" s="193">
        <v>16</v>
      </c>
      <c r="F8429" s="193">
        <v>2</v>
      </c>
      <c r="G8429" s="194">
        <v>3.3437299999999999</v>
      </c>
      <c r="H8429" s="195">
        <v>5.02067</v>
      </c>
    </row>
    <row r="8430" spans="2:8" x14ac:dyDescent="0.25">
      <c r="B8430" s="191" t="s">
        <v>645</v>
      </c>
      <c r="C8430" s="193">
        <v>9</v>
      </c>
      <c r="D8430" s="193">
        <v>1</v>
      </c>
      <c r="E8430" s="193">
        <v>17</v>
      </c>
      <c r="F8430" s="193">
        <v>2</v>
      </c>
      <c r="G8430" s="194">
        <v>3.3242400000000001</v>
      </c>
      <c r="H8430" s="195">
        <v>5.0392799999999998</v>
      </c>
    </row>
    <row r="8431" spans="2:8" x14ac:dyDescent="0.25">
      <c r="B8431" s="191" t="s">
        <v>645</v>
      </c>
      <c r="C8431" s="193">
        <v>9</v>
      </c>
      <c r="D8431" s="193">
        <v>2</v>
      </c>
      <c r="E8431" s="193">
        <v>15</v>
      </c>
      <c r="F8431" s="193">
        <v>3</v>
      </c>
      <c r="G8431" s="194">
        <v>3.1993499999999999</v>
      </c>
      <c r="H8431" s="195">
        <v>4.8879400000000004</v>
      </c>
    </row>
    <row r="8432" spans="2:8" x14ac:dyDescent="0.25">
      <c r="B8432" s="191" t="s">
        <v>645</v>
      </c>
      <c r="C8432" s="193">
        <v>9</v>
      </c>
      <c r="D8432" s="193">
        <v>2</v>
      </c>
      <c r="E8432" s="193">
        <v>16</v>
      </c>
      <c r="F8432" s="193">
        <v>3</v>
      </c>
      <c r="G8432" s="194">
        <v>3.15462</v>
      </c>
      <c r="H8432" s="195">
        <v>4.8412300000000004</v>
      </c>
    </row>
    <row r="8433" spans="2:8" x14ac:dyDescent="0.25">
      <c r="B8433" s="191" t="s">
        <v>645</v>
      </c>
      <c r="C8433" s="193">
        <v>9</v>
      </c>
      <c r="D8433" s="193">
        <v>2</v>
      </c>
      <c r="E8433" s="193">
        <v>17</v>
      </c>
      <c r="F8433" s="193">
        <v>3</v>
      </c>
      <c r="G8433" s="194">
        <v>2.8932000000000002</v>
      </c>
      <c r="H8433" s="195">
        <v>4.3801800000000002</v>
      </c>
    </row>
    <row r="8434" spans="2:8" x14ac:dyDescent="0.25">
      <c r="B8434" s="191" t="s">
        <v>645</v>
      </c>
      <c r="C8434" s="193">
        <v>9</v>
      </c>
      <c r="D8434" s="193">
        <v>3</v>
      </c>
      <c r="E8434" s="193">
        <v>15</v>
      </c>
      <c r="F8434" s="193">
        <v>4</v>
      </c>
      <c r="G8434" s="194">
        <v>2.2478799999999999</v>
      </c>
      <c r="H8434" s="195">
        <v>3.2418399999999998</v>
      </c>
    </row>
    <row r="8435" spans="2:8" x14ac:dyDescent="0.25">
      <c r="B8435" s="191" t="s">
        <v>645</v>
      </c>
      <c r="C8435" s="193">
        <v>9</v>
      </c>
      <c r="D8435" s="193">
        <v>3</v>
      </c>
      <c r="E8435" s="193">
        <v>16</v>
      </c>
      <c r="F8435" s="193">
        <v>4</v>
      </c>
      <c r="G8435" s="194">
        <v>2.36388</v>
      </c>
      <c r="H8435" s="195">
        <v>3.48638</v>
      </c>
    </row>
    <row r="8436" spans="2:8" x14ac:dyDescent="0.25">
      <c r="B8436" s="191" t="s">
        <v>645</v>
      </c>
      <c r="C8436" s="193">
        <v>9</v>
      </c>
      <c r="D8436" s="193">
        <v>3</v>
      </c>
      <c r="E8436" s="193">
        <v>17</v>
      </c>
      <c r="F8436" s="193">
        <v>4</v>
      </c>
      <c r="G8436" s="194">
        <v>2.2876400000000001</v>
      </c>
      <c r="H8436" s="195">
        <v>3.40381</v>
      </c>
    </row>
    <row r="8437" spans="2:8" x14ac:dyDescent="0.25">
      <c r="B8437" s="191" t="s">
        <v>646</v>
      </c>
      <c r="C8437" s="193">
        <v>9</v>
      </c>
      <c r="D8437" s="193">
        <v>1</v>
      </c>
      <c r="E8437" s="193">
        <v>15</v>
      </c>
      <c r="F8437" s="193">
        <v>2</v>
      </c>
      <c r="G8437" s="194">
        <v>2.9757899999999999</v>
      </c>
      <c r="H8437" s="195">
        <v>4.3861800000000004</v>
      </c>
    </row>
    <row r="8438" spans="2:8" x14ac:dyDescent="0.25">
      <c r="B8438" s="191" t="s">
        <v>646</v>
      </c>
      <c r="C8438" s="193">
        <v>9</v>
      </c>
      <c r="D8438" s="193">
        <v>1</v>
      </c>
      <c r="E8438" s="193">
        <v>16</v>
      </c>
      <c r="F8438" s="193">
        <v>2</v>
      </c>
      <c r="G8438" s="194">
        <v>3.1198600000000001</v>
      </c>
      <c r="H8438" s="195">
        <v>4.7071199999999997</v>
      </c>
    </row>
    <row r="8439" spans="2:8" x14ac:dyDescent="0.25">
      <c r="B8439" s="191" t="s">
        <v>646</v>
      </c>
      <c r="C8439" s="193">
        <v>9</v>
      </c>
      <c r="D8439" s="193">
        <v>1</v>
      </c>
      <c r="E8439" s="193">
        <v>17</v>
      </c>
      <c r="F8439" s="193">
        <v>2</v>
      </c>
      <c r="G8439" s="194">
        <v>3.10243</v>
      </c>
      <c r="H8439" s="195">
        <v>4.97072</v>
      </c>
    </row>
    <row r="8440" spans="2:8" x14ac:dyDescent="0.25">
      <c r="B8440" s="191" t="s">
        <v>646</v>
      </c>
      <c r="C8440" s="193">
        <v>9</v>
      </c>
      <c r="D8440" s="193">
        <v>2</v>
      </c>
      <c r="E8440" s="193">
        <v>15</v>
      </c>
      <c r="F8440" s="193">
        <v>3</v>
      </c>
      <c r="G8440" s="194">
        <v>2.9748299999999999</v>
      </c>
      <c r="H8440" s="195">
        <v>4.5720700000000001</v>
      </c>
    </row>
    <row r="8441" spans="2:8" x14ac:dyDescent="0.25">
      <c r="B8441" s="191" t="s">
        <v>646</v>
      </c>
      <c r="C8441" s="193">
        <v>9</v>
      </c>
      <c r="D8441" s="193">
        <v>2</v>
      </c>
      <c r="E8441" s="193">
        <v>16</v>
      </c>
      <c r="F8441" s="193">
        <v>3</v>
      </c>
      <c r="G8441" s="194">
        <v>2.9394399999999998</v>
      </c>
      <c r="H8441" s="195">
        <v>4.52759</v>
      </c>
    </row>
    <row r="8442" spans="2:8" x14ac:dyDescent="0.25">
      <c r="B8442" s="191" t="s">
        <v>646</v>
      </c>
      <c r="C8442" s="193">
        <v>9</v>
      </c>
      <c r="D8442" s="193">
        <v>2</v>
      </c>
      <c r="E8442" s="193">
        <v>17</v>
      </c>
      <c r="F8442" s="193">
        <v>3</v>
      </c>
      <c r="G8442" s="194">
        <v>2.6998600000000001</v>
      </c>
      <c r="H8442" s="195">
        <v>4.1009799999999998</v>
      </c>
    </row>
    <row r="8443" spans="2:8" x14ac:dyDescent="0.25">
      <c r="B8443" s="191" t="s">
        <v>646</v>
      </c>
      <c r="C8443" s="193">
        <v>9</v>
      </c>
      <c r="D8443" s="193">
        <v>3</v>
      </c>
      <c r="E8443" s="193">
        <v>15</v>
      </c>
      <c r="F8443" s="193">
        <v>4</v>
      </c>
      <c r="G8443" s="194">
        <v>2.09816</v>
      </c>
      <c r="H8443" s="195">
        <v>3.0272999999999999</v>
      </c>
    </row>
    <row r="8444" spans="2:8" x14ac:dyDescent="0.25">
      <c r="B8444" s="191" t="s">
        <v>646</v>
      </c>
      <c r="C8444" s="193">
        <v>9</v>
      </c>
      <c r="D8444" s="193">
        <v>3</v>
      </c>
      <c r="E8444" s="193">
        <v>16</v>
      </c>
      <c r="F8444" s="193">
        <v>4</v>
      </c>
      <c r="G8444" s="194">
        <v>2.31637</v>
      </c>
      <c r="H8444" s="195">
        <v>3.2555299999999998</v>
      </c>
    </row>
    <row r="8445" spans="2:8" x14ac:dyDescent="0.25">
      <c r="B8445" s="191" t="s">
        <v>646</v>
      </c>
      <c r="C8445" s="193">
        <v>9</v>
      </c>
      <c r="D8445" s="193">
        <v>3</v>
      </c>
      <c r="E8445" s="193">
        <v>17</v>
      </c>
      <c r="F8445" s="193">
        <v>4</v>
      </c>
      <c r="G8445" s="194">
        <v>2.2469100000000002</v>
      </c>
      <c r="H8445" s="195">
        <v>3.1839599999999999</v>
      </c>
    </row>
    <row r="8446" spans="2:8" x14ac:dyDescent="0.25">
      <c r="B8446" s="191" t="s">
        <v>647</v>
      </c>
      <c r="C8446" s="193">
        <v>9</v>
      </c>
      <c r="D8446" s="193">
        <v>1</v>
      </c>
      <c r="E8446" s="193">
        <v>15</v>
      </c>
      <c r="F8446" s="193">
        <v>2</v>
      </c>
      <c r="G8446" s="194">
        <v>3.00108</v>
      </c>
      <c r="H8446" s="195">
        <v>4.4046399999999997</v>
      </c>
    </row>
    <row r="8447" spans="2:8" x14ac:dyDescent="0.25">
      <c r="B8447" s="191" t="s">
        <v>647</v>
      </c>
      <c r="C8447" s="193">
        <v>9</v>
      </c>
      <c r="D8447" s="193">
        <v>1</v>
      </c>
      <c r="E8447" s="193">
        <v>16</v>
      </c>
      <c r="F8447" s="193">
        <v>2</v>
      </c>
      <c r="G8447" s="194">
        <v>3.14039</v>
      </c>
      <c r="H8447" s="195">
        <v>4.7153400000000003</v>
      </c>
    </row>
    <row r="8448" spans="2:8" x14ac:dyDescent="0.25">
      <c r="B8448" s="191" t="s">
        <v>647</v>
      </c>
      <c r="C8448" s="193">
        <v>9</v>
      </c>
      <c r="D8448" s="193">
        <v>1</v>
      </c>
      <c r="E8448" s="193">
        <v>17</v>
      </c>
      <c r="F8448" s="193">
        <v>2</v>
      </c>
      <c r="G8448" s="194">
        <v>3.12208</v>
      </c>
      <c r="H8448" s="195">
        <v>4.7328200000000002</v>
      </c>
    </row>
    <row r="8449" spans="2:8" x14ac:dyDescent="0.25">
      <c r="B8449" s="191" t="s">
        <v>647</v>
      </c>
      <c r="C8449" s="193">
        <v>9</v>
      </c>
      <c r="D8449" s="193">
        <v>2</v>
      </c>
      <c r="E8449" s="193">
        <v>15</v>
      </c>
      <c r="F8449" s="193">
        <v>3</v>
      </c>
      <c r="G8449" s="194">
        <v>3.0047899999999998</v>
      </c>
      <c r="H8449" s="195">
        <v>4.5906900000000004</v>
      </c>
    </row>
    <row r="8450" spans="2:8" x14ac:dyDescent="0.25">
      <c r="B8450" s="191" t="s">
        <v>647</v>
      </c>
      <c r="C8450" s="193">
        <v>9</v>
      </c>
      <c r="D8450" s="193">
        <v>2</v>
      </c>
      <c r="E8450" s="193">
        <v>16</v>
      </c>
      <c r="F8450" s="193">
        <v>3</v>
      </c>
      <c r="G8450" s="194">
        <v>2.96278</v>
      </c>
      <c r="H8450" s="195">
        <v>4.5468099999999998</v>
      </c>
    </row>
    <row r="8451" spans="2:8" x14ac:dyDescent="0.25">
      <c r="B8451" s="191" t="s">
        <v>647</v>
      </c>
      <c r="C8451" s="193">
        <v>9</v>
      </c>
      <c r="D8451" s="193">
        <v>2</v>
      </c>
      <c r="E8451" s="193">
        <v>17</v>
      </c>
      <c r="F8451" s="193">
        <v>3</v>
      </c>
      <c r="G8451" s="194">
        <v>2.71726</v>
      </c>
      <c r="H8451" s="195">
        <v>4.1138000000000003</v>
      </c>
    </row>
    <row r="8452" spans="2:8" x14ac:dyDescent="0.25">
      <c r="B8452" s="191" t="s">
        <v>647</v>
      </c>
      <c r="C8452" s="193">
        <v>9</v>
      </c>
      <c r="D8452" s="193">
        <v>3</v>
      </c>
      <c r="E8452" s="193">
        <v>15</v>
      </c>
      <c r="F8452" s="193">
        <v>4</v>
      </c>
      <c r="G8452" s="194">
        <v>2.1111800000000001</v>
      </c>
      <c r="H8452" s="195">
        <v>3.0447000000000002</v>
      </c>
    </row>
    <row r="8453" spans="2:8" x14ac:dyDescent="0.25">
      <c r="B8453" s="191" t="s">
        <v>647</v>
      </c>
      <c r="C8453" s="193">
        <v>9</v>
      </c>
      <c r="D8453" s="193">
        <v>3</v>
      </c>
      <c r="E8453" s="193">
        <v>16</v>
      </c>
      <c r="F8453" s="193">
        <v>4</v>
      </c>
      <c r="G8453" s="194">
        <v>2.2201300000000002</v>
      </c>
      <c r="H8453" s="195">
        <v>3.2743600000000002</v>
      </c>
    </row>
    <row r="8454" spans="2:8" x14ac:dyDescent="0.25">
      <c r="B8454" s="191" t="s">
        <v>647</v>
      </c>
      <c r="C8454" s="193">
        <v>9</v>
      </c>
      <c r="D8454" s="193">
        <v>3</v>
      </c>
      <c r="E8454" s="193">
        <v>17</v>
      </c>
      <c r="F8454" s="193">
        <v>4</v>
      </c>
      <c r="G8454" s="194">
        <v>2.14852</v>
      </c>
      <c r="H8454" s="195">
        <v>3.1968100000000002</v>
      </c>
    </row>
    <row r="8455" spans="2:8" x14ac:dyDescent="0.25">
      <c r="B8455" s="191" t="s">
        <v>648</v>
      </c>
      <c r="C8455" s="193">
        <v>9</v>
      </c>
      <c r="D8455" s="193">
        <v>1</v>
      </c>
      <c r="E8455" s="193">
        <v>15</v>
      </c>
      <c r="F8455" s="193">
        <v>2</v>
      </c>
      <c r="G8455" s="194">
        <v>2.7803499999999999</v>
      </c>
      <c r="H8455" s="195">
        <v>4.0981100000000001</v>
      </c>
    </row>
    <row r="8456" spans="2:8" x14ac:dyDescent="0.25">
      <c r="B8456" s="191" t="s">
        <v>648</v>
      </c>
      <c r="C8456" s="193">
        <v>9</v>
      </c>
      <c r="D8456" s="193">
        <v>1</v>
      </c>
      <c r="E8456" s="193">
        <v>16</v>
      </c>
      <c r="F8456" s="193">
        <v>2</v>
      </c>
      <c r="G8456" s="194">
        <v>2.9149699999999998</v>
      </c>
      <c r="H8456" s="195">
        <v>4.3979799999999996</v>
      </c>
    </row>
    <row r="8457" spans="2:8" x14ac:dyDescent="0.25">
      <c r="B8457" s="191" t="s">
        <v>648</v>
      </c>
      <c r="C8457" s="193">
        <v>9</v>
      </c>
      <c r="D8457" s="193">
        <v>1</v>
      </c>
      <c r="E8457" s="193">
        <v>17</v>
      </c>
      <c r="F8457" s="193">
        <v>2</v>
      </c>
      <c r="G8457" s="194">
        <v>2.8986800000000001</v>
      </c>
      <c r="H8457" s="195">
        <v>4.6442699999999997</v>
      </c>
    </row>
    <row r="8458" spans="2:8" x14ac:dyDescent="0.25">
      <c r="B8458" s="191" t="s">
        <v>648</v>
      </c>
      <c r="C8458" s="193">
        <v>9</v>
      </c>
      <c r="D8458" s="193">
        <v>2</v>
      </c>
      <c r="E8458" s="193">
        <v>15</v>
      </c>
      <c r="F8458" s="193">
        <v>3</v>
      </c>
      <c r="G8458" s="194">
        <v>2.7794599999999998</v>
      </c>
      <c r="H8458" s="195">
        <v>4.2717999999999998</v>
      </c>
    </row>
    <row r="8459" spans="2:8" x14ac:dyDescent="0.25">
      <c r="B8459" s="191" t="s">
        <v>648</v>
      </c>
      <c r="C8459" s="193">
        <v>9</v>
      </c>
      <c r="D8459" s="193">
        <v>2</v>
      </c>
      <c r="E8459" s="193">
        <v>16</v>
      </c>
      <c r="F8459" s="193">
        <v>3</v>
      </c>
      <c r="G8459" s="194">
        <v>2.7463899999999999</v>
      </c>
      <c r="H8459" s="195">
        <v>4.2302400000000002</v>
      </c>
    </row>
    <row r="8460" spans="2:8" x14ac:dyDescent="0.25">
      <c r="B8460" s="191" t="s">
        <v>648</v>
      </c>
      <c r="C8460" s="193">
        <v>9</v>
      </c>
      <c r="D8460" s="193">
        <v>2</v>
      </c>
      <c r="E8460" s="193">
        <v>17</v>
      </c>
      <c r="F8460" s="193">
        <v>3</v>
      </c>
      <c r="G8460" s="194">
        <v>2.5225399999999998</v>
      </c>
      <c r="H8460" s="195">
        <v>3.8316499999999998</v>
      </c>
    </row>
    <row r="8461" spans="2:8" x14ac:dyDescent="0.25">
      <c r="B8461" s="191" t="s">
        <v>648</v>
      </c>
      <c r="C8461" s="193">
        <v>9</v>
      </c>
      <c r="D8461" s="193">
        <v>3</v>
      </c>
      <c r="E8461" s="193">
        <v>15</v>
      </c>
      <c r="F8461" s="193">
        <v>4</v>
      </c>
      <c r="G8461" s="194">
        <v>1.9603600000000001</v>
      </c>
      <c r="H8461" s="195">
        <v>2.8284799999999999</v>
      </c>
    </row>
    <row r="8462" spans="2:8" x14ac:dyDescent="0.25">
      <c r="B8462" s="191" t="s">
        <v>648</v>
      </c>
      <c r="C8462" s="193">
        <v>9</v>
      </c>
      <c r="D8462" s="193">
        <v>3</v>
      </c>
      <c r="E8462" s="193">
        <v>16</v>
      </c>
      <c r="F8462" s="193">
        <v>4</v>
      </c>
      <c r="G8462" s="194">
        <v>2.1642399999999999</v>
      </c>
      <c r="H8462" s="195">
        <v>3.0417200000000002</v>
      </c>
    </row>
    <row r="8463" spans="2:8" x14ac:dyDescent="0.25">
      <c r="B8463" s="191" t="s">
        <v>648</v>
      </c>
      <c r="C8463" s="193">
        <v>9</v>
      </c>
      <c r="D8463" s="193">
        <v>3</v>
      </c>
      <c r="E8463" s="193">
        <v>17</v>
      </c>
      <c r="F8463" s="193">
        <v>4</v>
      </c>
      <c r="G8463" s="194">
        <v>2.0993400000000002</v>
      </c>
      <c r="H8463" s="195">
        <v>2.97485</v>
      </c>
    </row>
    <row r="8464" spans="2:8" x14ac:dyDescent="0.25">
      <c r="B8464" s="191" t="s">
        <v>1465</v>
      </c>
      <c r="C8464" s="193">
        <v>9</v>
      </c>
      <c r="D8464" s="193">
        <v>1</v>
      </c>
      <c r="E8464" s="193">
        <v>15</v>
      </c>
      <c r="F8464" s="193">
        <v>2</v>
      </c>
      <c r="G8464" s="194">
        <v>4.2122299999999999</v>
      </c>
      <c r="H8464" s="195">
        <v>6.6417999999999999</v>
      </c>
    </row>
    <row r="8465" spans="2:8" x14ac:dyDescent="0.25">
      <c r="B8465" s="191" t="s">
        <v>1465</v>
      </c>
      <c r="C8465" s="193">
        <v>9</v>
      </c>
      <c r="D8465" s="193">
        <v>1</v>
      </c>
      <c r="E8465" s="193">
        <v>16</v>
      </c>
      <c r="F8465" s="193">
        <v>2</v>
      </c>
      <c r="G8465" s="194">
        <v>4.2133599999999998</v>
      </c>
      <c r="H8465" s="195">
        <v>6.9789199999999996</v>
      </c>
    </row>
    <row r="8466" spans="2:8" x14ac:dyDescent="0.25">
      <c r="B8466" s="191" t="s">
        <v>1465</v>
      </c>
      <c r="C8466" s="193">
        <v>9</v>
      </c>
      <c r="D8466" s="193">
        <v>1</v>
      </c>
      <c r="E8466" s="193">
        <v>17</v>
      </c>
      <c r="F8466" s="193">
        <v>2</v>
      </c>
      <c r="G8466" s="194">
        <v>4.1171499999999996</v>
      </c>
      <c r="H8466" s="195">
        <v>6.8938600000000001</v>
      </c>
    </row>
    <row r="8467" spans="2:8" x14ac:dyDescent="0.25">
      <c r="B8467" s="191" t="s">
        <v>1465</v>
      </c>
      <c r="C8467" s="193">
        <v>9</v>
      </c>
      <c r="D8467" s="193">
        <v>2</v>
      </c>
      <c r="E8467" s="193">
        <v>15</v>
      </c>
      <c r="F8467" s="193">
        <v>3</v>
      </c>
      <c r="G8467" s="194">
        <v>4.1158400000000004</v>
      </c>
      <c r="H8467" s="195">
        <v>6.5020499999999997</v>
      </c>
    </row>
    <row r="8468" spans="2:8" x14ac:dyDescent="0.25">
      <c r="B8468" s="191" t="s">
        <v>1465</v>
      </c>
      <c r="C8468" s="193">
        <v>9</v>
      </c>
      <c r="D8468" s="193">
        <v>2</v>
      </c>
      <c r="E8468" s="193">
        <v>16</v>
      </c>
      <c r="F8468" s="193">
        <v>3</v>
      </c>
      <c r="G8468" s="194">
        <v>4.01999</v>
      </c>
      <c r="H8468" s="195">
        <v>6.4260200000000003</v>
      </c>
    </row>
    <row r="8469" spans="2:8" x14ac:dyDescent="0.25">
      <c r="B8469" s="191" t="s">
        <v>1465</v>
      </c>
      <c r="C8469" s="193">
        <v>9</v>
      </c>
      <c r="D8469" s="193">
        <v>2</v>
      </c>
      <c r="E8469" s="193">
        <v>17</v>
      </c>
      <c r="F8469" s="193">
        <v>3</v>
      </c>
      <c r="G8469" s="194">
        <v>3.6864699999999999</v>
      </c>
      <c r="H8469" s="195">
        <v>5.8001100000000001</v>
      </c>
    </row>
    <row r="8470" spans="2:8" x14ac:dyDescent="0.25">
      <c r="B8470" s="191" t="s">
        <v>1465</v>
      </c>
      <c r="C8470" s="193">
        <v>9</v>
      </c>
      <c r="D8470" s="193">
        <v>3</v>
      </c>
      <c r="E8470" s="193">
        <v>15</v>
      </c>
      <c r="F8470" s="193">
        <v>4</v>
      </c>
      <c r="G8470" s="194">
        <v>3.12114</v>
      </c>
      <c r="H8470" s="195">
        <v>4.7566600000000001</v>
      </c>
    </row>
    <row r="8471" spans="2:8" x14ac:dyDescent="0.25">
      <c r="B8471" s="191" t="s">
        <v>1465</v>
      </c>
      <c r="C8471" s="193">
        <v>9</v>
      </c>
      <c r="D8471" s="193">
        <v>3</v>
      </c>
      <c r="E8471" s="193">
        <v>16</v>
      </c>
      <c r="F8471" s="193">
        <v>4</v>
      </c>
      <c r="G8471" s="194">
        <v>3.22383</v>
      </c>
      <c r="H8471" s="195">
        <v>4.97295</v>
      </c>
    </row>
    <row r="8472" spans="2:8" x14ac:dyDescent="0.25">
      <c r="B8472" s="191" t="s">
        <v>1465</v>
      </c>
      <c r="C8472" s="193">
        <v>9</v>
      </c>
      <c r="D8472" s="193">
        <v>3</v>
      </c>
      <c r="E8472" s="193">
        <v>17</v>
      </c>
      <c r="F8472" s="193">
        <v>4</v>
      </c>
      <c r="G8472" s="194">
        <v>3.06325</v>
      </c>
      <c r="H8472" s="195">
        <v>4.7599799999999997</v>
      </c>
    </row>
    <row r="8473" spans="2:8" x14ac:dyDescent="0.25">
      <c r="B8473" s="191" t="s">
        <v>649</v>
      </c>
      <c r="C8473" s="193">
        <v>9</v>
      </c>
      <c r="D8473" s="193">
        <v>1</v>
      </c>
      <c r="E8473" s="193">
        <v>15</v>
      </c>
      <c r="F8473" s="193">
        <v>2</v>
      </c>
      <c r="G8473" s="194">
        <v>4.2122299999999999</v>
      </c>
      <c r="H8473" s="195">
        <v>6.6417999999999999</v>
      </c>
    </row>
    <row r="8474" spans="2:8" x14ac:dyDescent="0.25">
      <c r="B8474" s="191" t="s">
        <v>649</v>
      </c>
      <c r="C8474" s="193">
        <v>9</v>
      </c>
      <c r="D8474" s="193">
        <v>1</v>
      </c>
      <c r="E8474" s="193">
        <v>16</v>
      </c>
      <c r="F8474" s="193">
        <v>2</v>
      </c>
      <c r="G8474" s="194">
        <v>4.2133599999999998</v>
      </c>
      <c r="H8474" s="195">
        <v>6.9789199999999996</v>
      </c>
    </row>
    <row r="8475" spans="2:8" x14ac:dyDescent="0.25">
      <c r="B8475" s="191" t="s">
        <v>649</v>
      </c>
      <c r="C8475" s="193">
        <v>9</v>
      </c>
      <c r="D8475" s="193">
        <v>1</v>
      </c>
      <c r="E8475" s="193">
        <v>17</v>
      </c>
      <c r="F8475" s="193">
        <v>2</v>
      </c>
      <c r="G8475" s="194">
        <v>4.1171499999999996</v>
      </c>
      <c r="H8475" s="195">
        <v>6.8938600000000001</v>
      </c>
    </row>
    <row r="8476" spans="2:8" x14ac:dyDescent="0.25">
      <c r="B8476" s="191" t="s">
        <v>649</v>
      </c>
      <c r="C8476" s="193">
        <v>9</v>
      </c>
      <c r="D8476" s="193">
        <v>2</v>
      </c>
      <c r="E8476" s="193">
        <v>15</v>
      </c>
      <c r="F8476" s="193">
        <v>3</v>
      </c>
      <c r="G8476" s="194">
        <v>4.1158400000000004</v>
      </c>
      <c r="H8476" s="195">
        <v>6.5020499999999997</v>
      </c>
    </row>
    <row r="8477" spans="2:8" x14ac:dyDescent="0.25">
      <c r="B8477" s="191" t="s">
        <v>649</v>
      </c>
      <c r="C8477" s="193">
        <v>9</v>
      </c>
      <c r="D8477" s="193">
        <v>2</v>
      </c>
      <c r="E8477" s="193">
        <v>16</v>
      </c>
      <c r="F8477" s="193">
        <v>3</v>
      </c>
      <c r="G8477" s="194">
        <v>4.01999</v>
      </c>
      <c r="H8477" s="195">
        <v>6.4260200000000003</v>
      </c>
    </row>
    <row r="8478" spans="2:8" x14ac:dyDescent="0.25">
      <c r="B8478" s="191" t="s">
        <v>649</v>
      </c>
      <c r="C8478" s="193">
        <v>9</v>
      </c>
      <c r="D8478" s="193">
        <v>2</v>
      </c>
      <c r="E8478" s="193">
        <v>17</v>
      </c>
      <c r="F8478" s="193">
        <v>3</v>
      </c>
      <c r="G8478" s="194">
        <v>3.6864699999999999</v>
      </c>
      <c r="H8478" s="195">
        <v>5.8001100000000001</v>
      </c>
    </row>
    <row r="8479" spans="2:8" x14ac:dyDescent="0.25">
      <c r="B8479" s="191" t="s">
        <v>649</v>
      </c>
      <c r="C8479" s="193">
        <v>9</v>
      </c>
      <c r="D8479" s="193">
        <v>3</v>
      </c>
      <c r="E8479" s="193">
        <v>15</v>
      </c>
      <c r="F8479" s="193">
        <v>4</v>
      </c>
      <c r="G8479" s="194">
        <v>3.12114</v>
      </c>
      <c r="H8479" s="195">
        <v>4.7566600000000001</v>
      </c>
    </row>
    <row r="8480" spans="2:8" x14ac:dyDescent="0.25">
      <c r="B8480" s="191" t="s">
        <v>649</v>
      </c>
      <c r="C8480" s="193">
        <v>9</v>
      </c>
      <c r="D8480" s="193">
        <v>3</v>
      </c>
      <c r="E8480" s="193">
        <v>16</v>
      </c>
      <c r="F8480" s="193">
        <v>4</v>
      </c>
      <c r="G8480" s="194">
        <v>3.22383</v>
      </c>
      <c r="H8480" s="195">
        <v>4.97295</v>
      </c>
    </row>
    <row r="8481" spans="2:8" x14ac:dyDescent="0.25">
      <c r="B8481" s="191" t="s">
        <v>649</v>
      </c>
      <c r="C8481" s="193">
        <v>9</v>
      </c>
      <c r="D8481" s="193">
        <v>3</v>
      </c>
      <c r="E8481" s="193">
        <v>17</v>
      </c>
      <c r="F8481" s="193">
        <v>4</v>
      </c>
      <c r="G8481" s="194">
        <v>3.06325</v>
      </c>
      <c r="H8481" s="195">
        <v>4.7599799999999997</v>
      </c>
    </row>
    <row r="8482" spans="2:8" x14ac:dyDescent="0.25">
      <c r="B8482" s="191" t="s">
        <v>1466</v>
      </c>
      <c r="C8482" s="193">
        <v>9</v>
      </c>
      <c r="D8482" s="193">
        <v>1</v>
      </c>
      <c r="E8482" s="193">
        <v>15</v>
      </c>
      <c r="F8482" s="193">
        <v>2</v>
      </c>
      <c r="G8482" s="194">
        <v>3.6754899999999999</v>
      </c>
      <c r="H8482" s="195">
        <v>5.7954699999999999</v>
      </c>
    </row>
    <row r="8483" spans="2:8" x14ac:dyDescent="0.25">
      <c r="B8483" s="191" t="s">
        <v>1466</v>
      </c>
      <c r="C8483" s="193">
        <v>9</v>
      </c>
      <c r="D8483" s="193">
        <v>1</v>
      </c>
      <c r="E8483" s="193">
        <v>16</v>
      </c>
      <c r="F8483" s="193">
        <v>2</v>
      </c>
      <c r="G8483" s="194">
        <v>3.6764700000000001</v>
      </c>
      <c r="H8483" s="195">
        <v>6.0896299999999997</v>
      </c>
    </row>
    <row r="8484" spans="2:8" x14ac:dyDescent="0.25">
      <c r="B8484" s="191" t="s">
        <v>1466</v>
      </c>
      <c r="C8484" s="193">
        <v>9</v>
      </c>
      <c r="D8484" s="193">
        <v>1</v>
      </c>
      <c r="E8484" s="193">
        <v>17</v>
      </c>
      <c r="F8484" s="193">
        <v>2</v>
      </c>
      <c r="G8484" s="194">
        <v>3.5925199999999999</v>
      </c>
      <c r="H8484" s="195">
        <v>6.0154100000000001</v>
      </c>
    </row>
    <row r="8485" spans="2:8" x14ac:dyDescent="0.25">
      <c r="B8485" s="191" t="s">
        <v>1466</v>
      </c>
      <c r="C8485" s="193">
        <v>9</v>
      </c>
      <c r="D8485" s="193">
        <v>2</v>
      </c>
      <c r="E8485" s="193">
        <v>15</v>
      </c>
      <c r="F8485" s="193">
        <v>3</v>
      </c>
      <c r="G8485" s="194">
        <v>3.59138</v>
      </c>
      <c r="H8485" s="195">
        <v>5.6735300000000004</v>
      </c>
    </row>
    <row r="8486" spans="2:8" x14ac:dyDescent="0.25">
      <c r="B8486" s="191" t="s">
        <v>1466</v>
      </c>
      <c r="C8486" s="193">
        <v>9</v>
      </c>
      <c r="D8486" s="193">
        <v>2</v>
      </c>
      <c r="E8486" s="193">
        <v>16</v>
      </c>
      <c r="F8486" s="193">
        <v>3</v>
      </c>
      <c r="G8486" s="194">
        <v>3.5077400000000001</v>
      </c>
      <c r="H8486" s="195">
        <v>5.6071900000000001</v>
      </c>
    </row>
    <row r="8487" spans="2:8" x14ac:dyDescent="0.25">
      <c r="B8487" s="191" t="s">
        <v>1466</v>
      </c>
      <c r="C8487" s="193">
        <v>9</v>
      </c>
      <c r="D8487" s="193">
        <v>2</v>
      </c>
      <c r="E8487" s="193">
        <v>17</v>
      </c>
      <c r="F8487" s="193">
        <v>3</v>
      </c>
      <c r="G8487" s="194">
        <v>3.21672</v>
      </c>
      <c r="H8487" s="195">
        <v>5.0610299999999997</v>
      </c>
    </row>
    <row r="8488" spans="2:8" x14ac:dyDescent="0.25">
      <c r="B8488" s="191" t="s">
        <v>1466</v>
      </c>
      <c r="C8488" s="193">
        <v>9</v>
      </c>
      <c r="D8488" s="193">
        <v>3</v>
      </c>
      <c r="E8488" s="193">
        <v>15</v>
      </c>
      <c r="F8488" s="193">
        <v>4</v>
      </c>
      <c r="G8488" s="194">
        <v>2.72343</v>
      </c>
      <c r="H8488" s="195">
        <v>4.1505400000000003</v>
      </c>
    </row>
    <row r="8489" spans="2:8" x14ac:dyDescent="0.25">
      <c r="B8489" s="191" t="s">
        <v>1466</v>
      </c>
      <c r="C8489" s="193">
        <v>9</v>
      </c>
      <c r="D8489" s="193">
        <v>3</v>
      </c>
      <c r="E8489" s="193">
        <v>16</v>
      </c>
      <c r="F8489" s="193">
        <v>4</v>
      </c>
      <c r="G8489" s="194">
        <v>2.8130299999999999</v>
      </c>
      <c r="H8489" s="195">
        <v>4.33927</v>
      </c>
    </row>
    <row r="8490" spans="2:8" x14ac:dyDescent="0.25">
      <c r="B8490" s="191" t="s">
        <v>1466</v>
      </c>
      <c r="C8490" s="193">
        <v>9</v>
      </c>
      <c r="D8490" s="193">
        <v>3</v>
      </c>
      <c r="E8490" s="193">
        <v>17</v>
      </c>
      <c r="F8490" s="193">
        <v>4</v>
      </c>
      <c r="G8490" s="194">
        <v>2.6729099999999999</v>
      </c>
      <c r="H8490" s="195">
        <v>4.1534399999999998</v>
      </c>
    </row>
    <row r="8491" spans="2:8" x14ac:dyDescent="0.25">
      <c r="B8491" s="191" t="s">
        <v>1467</v>
      </c>
      <c r="C8491" s="193">
        <v>9</v>
      </c>
      <c r="D8491" s="193">
        <v>1</v>
      </c>
      <c r="E8491" s="193">
        <v>15</v>
      </c>
      <c r="F8491" s="193">
        <v>2</v>
      </c>
      <c r="G8491" s="194">
        <v>3.5807600000000002</v>
      </c>
      <c r="H8491" s="195">
        <v>5.5918200000000002</v>
      </c>
    </row>
    <row r="8492" spans="2:8" x14ac:dyDescent="0.25">
      <c r="B8492" s="191" t="s">
        <v>1467</v>
      </c>
      <c r="C8492" s="193">
        <v>9</v>
      </c>
      <c r="D8492" s="193">
        <v>1</v>
      </c>
      <c r="E8492" s="193">
        <v>16</v>
      </c>
      <c r="F8492" s="193">
        <v>2</v>
      </c>
      <c r="G8492" s="194">
        <v>3.7279200000000001</v>
      </c>
      <c r="H8492" s="195">
        <v>5.8677200000000003</v>
      </c>
    </row>
    <row r="8493" spans="2:8" x14ac:dyDescent="0.25">
      <c r="B8493" s="191" t="s">
        <v>1467</v>
      </c>
      <c r="C8493" s="193">
        <v>9</v>
      </c>
      <c r="D8493" s="193">
        <v>1</v>
      </c>
      <c r="E8493" s="193">
        <v>17</v>
      </c>
      <c r="F8493" s="193">
        <v>2</v>
      </c>
      <c r="G8493" s="194">
        <v>3.64669</v>
      </c>
      <c r="H8493" s="195">
        <v>5.8016300000000003</v>
      </c>
    </row>
    <row r="8494" spans="2:8" x14ac:dyDescent="0.25">
      <c r="B8494" s="191" t="s">
        <v>1467</v>
      </c>
      <c r="C8494" s="193">
        <v>9</v>
      </c>
      <c r="D8494" s="193">
        <v>2</v>
      </c>
      <c r="E8494" s="193">
        <v>15</v>
      </c>
      <c r="F8494" s="193">
        <v>3</v>
      </c>
      <c r="G8494" s="194">
        <v>3.4755099999999999</v>
      </c>
      <c r="H8494" s="195">
        <v>5.4849199999999998</v>
      </c>
    </row>
    <row r="8495" spans="2:8" x14ac:dyDescent="0.25">
      <c r="B8495" s="191" t="s">
        <v>1467</v>
      </c>
      <c r="C8495" s="193">
        <v>9</v>
      </c>
      <c r="D8495" s="193">
        <v>2</v>
      </c>
      <c r="E8495" s="193">
        <v>16</v>
      </c>
      <c r="F8495" s="193">
        <v>3</v>
      </c>
      <c r="G8495" s="194">
        <v>3.40998</v>
      </c>
      <c r="H8495" s="195">
        <v>5.4136100000000003</v>
      </c>
    </row>
    <row r="8496" spans="2:8" x14ac:dyDescent="0.25">
      <c r="B8496" s="191" t="s">
        <v>1467</v>
      </c>
      <c r="C8496" s="193">
        <v>9</v>
      </c>
      <c r="D8496" s="193">
        <v>2</v>
      </c>
      <c r="E8496" s="193">
        <v>17</v>
      </c>
      <c r="F8496" s="193">
        <v>3</v>
      </c>
      <c r="G8496" s="194">
        <v>3.0707300000000002</v>
      </c>
      <c r="H8496" s="195">
        <v>4.8827800000000003</v>
      </c>
    </row>
    <row r="8497" spans="2:8" x14ac:dyDescent="0.25">
      <c r="B8497" s="191" t="s">
        <v>1467</v>
      </c>
      <c r="C8497" s="193">
        <v>9</v>
      </c>
      <c r="D8497" s="193">
        <v>3</v>
      </c>
      <c r="E8497" s="193">
        <v>15</v>
      </c>
      <c r="F8497" s="193">
        <v>4</v>
      </c>
      <c r="G8497" s="194">
        <v>2.61409</v>
      </c>
      <c r="H8497" s="195">
        <v>4.00969</v>
      </c>
    </row>
    <row r="8498" spans="2:8" x14ac:dyDescent="0.25">
      <c r="B8498" s="191" t="s">
        <v>1467</v>
      </c>
      <c r="C8498" s="193">
        <v>9</v>
      </c>
      <c r="D8498" s="193">
        <v>3</v>
      </c>
      <c r="E8498" s="193">
        <v>16</v>
      </c>
      <c r="F8498" s="193">
        <v>4</v>
      </c>
      <c r="G8498" s="194">
        <v>2.6991100000000001</v>
      </c>
      <c r="H8498" s="195">
        <v>4.1951000000000001</v>
      </c>
    </row>
    <row r="8499" spans="2:8" x14ac:dyDescent="0.25">
      <c r="B8499" s="191" t="s">
        <v>1467</v>
      </c>
      <c r="C8499" s="193">
        <v>9</v>
      </c>
      <c r="D8499" s="193">
        <v>3</v>
      </c>
      <c r="E8499" s="193">
        <v>17</v>
      </c>
      <c r="F8499" s="193">
        <v>4</v>
      </c>
      <c r="G8499" s="194">
        <v>2.56657</v>
      </c>
      <c r="H8499" s="195">
        <v>4.0150800000000002</v>
      </c>
    </row>
    <row r="8500" spans="2:8" x14ac:dyDescent="0.25">
      <c r="B8500" s="191" t="s">
        <v>650</v>
      </c>
      <c r="C8500" s="193">
        <v>9</v>
      </c>
      <c r="D8500" s="193">
        <v>1</v>
      </c>
      <c r="E8500" s="193">
        <v>15</v>
      </c>
      <c r="F8500" s="193">
        <v>2</v>
      </c>
      <c r="G8500" s="194">
        <v>3.5807600000000002</v>
      </c>
      <c r="H8500" s="195">
        <v>5.5918200000000002</v>
      </c>
    </row>
    <row r="8501" spans="2:8" x14ac:dyDescent="0.25">
      <c r="B8501" s="191" t="s">
        <v>650</v>
      </c>
      <c r="C8501" s="193">
        <v>9</v>
      </c>
      <c r="D8501" s="193">
        <v>1</v>
      </c>
      <c r="E8501" s="193">
        <v>16</v>
      </c>
      <c r="F8501" s="193">
        <v>2</v>
      </c>
      <c r="G8501" s="194">
        <v>3.7279200000000001</v>
      </c>
      <c r="H8501" s="195">
        <v>5.8677200000000003</v>
      </c>
    </row>
    <row r="8502" spans="2:8" x14ac:dyDescent="0.25">
      <c r="B8502" s="191" t="s">
        <v>650</v>
      </c>
      <c r="C8502" s="193">
        <v>9</v>
      </c>
      <c r="D8502" s="193">
        <v>1</v>
      </c>
      <c r="E8502" s="193">
        <v>17</v>
      </c>
      <c r="F8502" s="193">
        <v>2</v>
      </c>
      <c r="G8502" s="194">
        <v>3.64669</v>
      </c>
      <c r="H8502" s="195">
        <v>5.8016300000000003</v>
      </c>
    </row>
    <row r="8503" spans="2:8" x14ac:dyDescent="0.25">
      <c r="B8503" s="191" t="s">
        <v>650</v>
      </c>
      <c r="C8503" s="193">
        <v>9</v>
      </c>
      <c r="D8503" s="193">
        <v>2</v>
      </c>
      <c r="E8503" s="193">
        <v>15</v>
      </c>
      <c r="F8503" s="193">
        <v>3</v>
      </c>
      <c r="G8503" s="194">
        <v>3.4755099999999999</v>
      </c>
      <c r="H8503" s="195">
        <v>5.4849199999999998</v>
      </c>
    </row>
    <row r="8504" spans="2:8" x14ac:dyDescent="0.25">
      <c r="B8504" s="191" t="s">
        <v>650</v>
      </c>
      <c r="C8504" s="193">
        <v>9</v>
      </c>
      <c r="D8504" s="193">
        <v>2</v>
      </c>
      <c r="E8504" s="193">
        <v>16</v>
      </c>
      <c r="F8504" s="193">
        <v>3</v>
      </c>
      <c r="G8504" s="194">
        <v>3.40998</v>
      </c>
      <c r="H8504" s="195">
        <v>5.4136100000000003</v>
      </c>
    </row>
    <row r="8505" spans="2:8" x14ac:dyDescent="0.25">
      <c r="B8505" s="191" t="s">
        <v>650</v>
      </c>
      <c r="C8505" s="193">
        <v>9</v>
      </c>
      <c r="D8505" s="193">
        <v>2</v>
      </c>
      <c r="E8505" s="193">
        <v>17</v>
      </c>
      <c r="F8505" s="193">
        <v>3</v>
      </c>
      <c r="G8505" s="194">
        <v>3.0707300000000002</v>
      </c>
      <c r="H8505" s="195">
        <v>4.8827800000000003</v>
      </c>
    </row>
    <row r="8506" spans="2:8" x14ac:dyDescent="0.25">
      <c r="B8506" s="191" t="s">
        <v>650</v>
      </c>
      <c r="C8506" s="193">
        <v>9</v>
      </c>
      <c r="D8506" s="193">
        <v>3</v>
      </c>
      <c r="E8506" s="193">
        <v>15</v>
      </c>
      <c r="F8506" s="193">
        <v>4</v>
      </c>
      <c r="G8506" s="194">
        <v>2.61409</v>
      </c>
      <c r="H8506" s="195">
        <v>4.00969</v>
      </c>
    </row>
    <row r="8507" spans="2:8" x14ac:dyDescent="0.25">
      <c r="B8507" s="191" t="s">
        <v>650</v>
      </c>
      <c r="C8507" s="193">
        <v>9</v>
      </c>
      <c r="D8507" s="193">
        <v>3</v>
      </c>
      <c r="E8507" s="193">
        <v>16</v>
      </c>
      <c r="F8507" s="193">
        <v>4</v>
      </c>
      <c r="G8507" s="194">
        <v>2.6991100000000001</v>
      </c>
      <c r="H8507" s="195">
        <v>4.1951000000000001</v>
      </c>
    </row>
    <row r="8508" spans="2:8" x14ac:dyDescent="0.25">
      <c r="B8508" s="191" t="s">
        <v>650</v>
      </c>
      <c r="C8508" s="193">
        <v>9</v>
      </c>
      <c r="D8508" s="193">
        <v>3</v>
      </c>
      <c r="E8508" s="193">
        <v>17</v>
      </c>
      <c r="F8508" s="193">
        <v>4</v>
      </c>
      <c r="G8508" s="194">
        <v>2.56657</v>
      </c>
      <c r="H8508" s="195">
        <v>4.0150800000000002</v>
      </c>
    </row>
    <row r="8509" spans="2:8" x14ac:dyDescent="0.25">
      <c r="B8509" s="191" t="s">
        <v>1468</v>
      </c>
      <c r="C8509" s="193">
        <v>9</v>
      </c>
      <c r="D8509" s="193">
        <v>1</v>
      </c>
      <c r="E8509" s="193">
        <v>15</v>
      </c>
      <c r="F8509" s="193">
        <v>2</v>
      </c>
      <c r="G8509" s="194">
        <v>3.24505</v>
      </c>
      <c r="H8509" s="195">
        <v>5.0675600000000003</v>
      </c>
    </row>
    <row r="8510" spans="2:8" x14ac:dyDescent="0.25">
      <c r="B8510" s="191" t="s">
        <v>1468</v>
      </c>
      <c r="C8510" s="193">
        <v>9</v>
      </c>
      <c r="D8510" s="193">
        <v>1</v>
      </c>
      <c r="E8510" s="193">
        <v>16</v>
      </c>
      <c r="F8510" s="193">
        <v>2</v>
      </c>
      <c r="G8510" s="194">
        <v>3.3784100000000001</v>
      </c>
      <c r="H8510" s="195">
        <v>5.31759</v>
      </c>
    </row>
    <row r="8511" spans="2:8" x14ac:dyDescent="0.25">
      <c r="B8511" s="191" t="s">
        <v>1468</v>
      </c>
      <c r="C8511" s="193">
        <v>9</v>
      </c>
      <c r="D8511" s="193">
        <v>1</v>
      </c>
      <c r="E8511" s="193">
        <v>17</v>
      </c>
      <c r="F8511" s="193">
        <v>2</v>
      </c>
      <c r="G8511" s="194">
        <v>3.3047900000000001</v>
      </c>
      <c r="H8511" s="195">
        <v>5.2576999999999998</v>
      </c>
    </row>
    <row r="8512" spans="2:8" x14ac:dyDescent="0.25">
      <c r="B8512" s="191" t="s">
        <v>1468</v>
      </c>
      <c r="C8512" s="193">
        <v>9</v>
      </c>
      <c r="D8512" s="193">
        <v>2</v>
      </c>
      <c r="E8512" s="193">
        <v>15</v>
      </c>
      <c r="F8512" s="193">
        <v>3</v>
      </c>
      <c r="G8512" s="194">
        <v>3.14967</v>
      </c>
      <c r="H8512" s="195">
        <v>4.9706900000000003</v>
      </c>
    </row>
    <row r="8513" spans="2:8" x14ac:dyDescent="0.25">
      <c r="B8513" s="191" t="s">
        <v>1468</v>
      </c>
      <c r="C8513" s="193">
        <v>9</v>
      </c>
      <c r="D8513" s="193">
        <v>2</v>
      </c>
      <c r="E8513" s="193">
        <v>16</v>
      </c>
      <c r="F8513" s="193">
        <v>3</v>
      </c>
      <c r="G8513" s="194">
        <v>3.0902799999999999</v>
      </c>
      <c r="H8513" s="195">
        <v>4.9060600000000001</v>
      </c>
    </row>
    <row r="8514" spans="2:8" x14ac:dyDescent="0.25">
      <c r="B8514" s="191" t="s">
        <v>1468</v>
      </c>
      <c r="C8514" s="193">
        <v>9</v>
      </c>
      <c r="D8514" s="193">
        <v>2</v>
      </c>
      <c r="E8514" s="193">
        <v>17</v>
      </c>
      <c r="F8514" s="193">
        <v>3</v>
      </c>
      <c r="G8514" s="194">
        <v>2.7828300000000001</v>
      </c>
      <c r="H8514" s="195">
        <v>4.4249999999999998</v>
      </c>
    </row>
    <row r="8515" spans="2:8" x14ac:dyDescent="0.25">
      <c r="B8515" s="191" t="s">
        <v>1468</v>
      </c>
      <c r="C8515" s="193">
        <v>9</v>
      </c>
      <c r="D8515" s="193">
        <v>3</v>
      </c>
      <c r="E8515" s="193">
        <v>15</v>
      </c>
      <c r="F8515" s="193">
        <v>4</v>
      </c>
      <c r="G8515" s="194">
        <v>2.3690099999999998</v>
      </c>
      <c r="H8515" s="195">
        <v>3.6337600000000001</v>
      </c>
    </row>
    <row r="8516" spans="2:8" x14ac:dyDescent="0.25">
      <c r="B8516" s="191" t="s">
        <v>1468</v>
      </c>
      <c r="C8516" s="193">
        <v>9</v>
      </c>
      <c r="D8516" s="193">
        <v>3</v>
      </c>
      <c r="E8516" s="193">
        <v>16</v>
      </c>
      <c r="F8516" s="193">
        <v>4</v>
      </c>
      <c r="G8516" s="194">
        <v>2.4460600000000001</v>
      </c>
      <c r="H8516" s="195">
        <v>3.80179</v>
      </c>
    </row>
    <row r="8517" spans="2:8" x14ac:dyDescent="0.25">
      <c r="B8517" s="191" t="s">
        <v>1468</v>
      </c>
      <c r="C8517" s="193">
        <v>9</v>
      </c>
      <c r="D8517" s="193">
        <v>3</v>
      </c>
      <c r="E8517" s="193">
        <v>17</v>
      </c>
      <c r="F8517" s="193">
        <v>4</v>
      </c>
      <c r="G8517" s="194">
        <v>2.3259400000000001</v>
      </c>
      <c r="H8517" s="195">
        <v>3.6386400000000001</v>
      </c>
    </row>
    <row r="8518" spans="2:8" x14ac:dyDescent="0.25">
      <c r="B8518" s="191" t="s">
        <v>1469</v>
      </c>
      <c r="C8518" s="193">
        <v>9</v>
      </c>
      <c r="D8518" s="193">
        <v>1</v>
      </c>
      <c r="E8518" s="193">
        <v>15</v>
      </c>
      <c r="F8518" s="193">
        <v>2</v>
      </c>
      <c r="G8518" s="194">
        <v>3.74072</v>
      </c>
      <c r="H8518" s="195">
        <v>6.1035899999999996</v>
      </c>
    </row>
    <row r="8519" spans="2:8" x14ac:dyDescent="0.25">
      <c r="B8519" s="191" t="s">
        <v>1469</v>
      </c>
      <c r="C8519" s="193">
        <v>9</v>
      </c>
      <c r="D8519" s="193">
        <v>1</v>
      </c>
      <c r="E8519" s="193">
        <v>16</v>
      </c>
      <c r="F8519" s="193">
        <v>2</v>
      </c>
      <c r="G8519" s="194">
        <v>3.8285900000000002</v>
      </c>
      <c r="H8519" s="195">
        <v>6.3218300000000003</v>
      </c>
    </row>
    <row r="8520" spans="2:8" x14ac:dyDescent="0.25">
      <c r="B8520" s="191" t="s">
        <v>1469</v>
      </c>
      <c r="C8520" s="193">
        <v>9</v>
      </c>
      <c r="D8520" s="193">
        <v>1</v>
      </c>
      <c r="E8520" s="193">
        <v>17</v>
      </c>
      <c r="F8520" s="193">
        <v>2</v>
      </c>
      <c r="G8520" s="194">
        <v>3.7497799999999999</v>
      </c>
      <c r="H8520" s="195">
        <v>6.2140700000000004</v>
      </c>
    </row>
    <row r="8521" spans="2:8" x14ac:dyDescent="0.25">
      <c r="B8521" s="191" t="s">
        <v>1469</v>
      </c>
      <c r="C8521" s="193">
        <v>9</v>
      </c>
      <c r="D8521" s="193">
        <v>2</v>
      </c>
      <c r="E8521" s="193">
        <v>15</v>
      </c>
      <c r="F8521" s="193">
        <v>3</v>
      </c>
      <c r="G8521" s="194">
        <v>3.6381899999999998</v>
      </c>
      <c r="H8521" s="195">
        <v>5.9476699999999996</v>
      </c>
    </row>
    <row r="8522" spans="2:8" x14ac:dyDescent="0.25">
      <c r="B8522" s="191" t="s">
        <v>1469</v>
      </c>
      <c r="C8522" s="193">
        <v>9</v>
      </c>
      <c r="D8522" s="193">
        <v>2</v>
      </c>
      <c r="E8522" s="193">
        <v>16</v>
      </c>
      <c r="F8522" s="193">
        <v>3</v>
      </c>
      <c r="G8522" s="194">
        <v>3.5646100000000001</v>
      </c>
      <c r="H8522" s="195">
        <v>5.8402799999999999</v>
      </c>
    </row>
    <row r="8523" spans="2:8" x14ac:dyDescent="0.25">
      <c r="B8523" s="191" t="s">
        <v>1469</v>
      </c>
      <c r="C8523" s="193">
        <v>9</v>
      </c>
      <c r="D8523" s="193">
        <v>2</v>
      </c>
      <c r="E8523" s="193">
        <v>17</v>
      </c>
      <c r="F8523" s="193">
        <v>3</v>
      </c>
      <c r="G8523" s="194">
        <v>3.23393</v>
      </c>
      <c r="H8523" s="195">
        <v>5.2742500000000003</v>
      </c>
    </row>
    <row r="8524" spans="2:8" x14ac:dyDescent="0.25">
      <c r="B8524" s="191" t="s">
        <v>1469</v>
      </c>
      <c r="C8524" s="193">
        <v>9</v>
      </c>
      <c r="D8524" s="193">
        <v>3</v>
      </c>
      <c r="E8524" s="193">
        <v>15</v>
      </c>
      <c r="F8524" s="193">
        <v>4</v>
      </c>
      <c r="G8524" s="194">
        <v>2.81589</v>
      </c>
      <c r="H8524" s="195">
        <v>4.1532499999999999</v>
      </c>
    </row>
    <row r="8525" spans="2:8" x14ac:dyDescent="0.25">
      <c r="B8525" s="191" t="s">
        <v>1469</v>
      </c>
      <c r="C8525" s="193">
        <v>9</v>
      </c>
      <c r="D8525" s="193">
        <v>3</v>
      </c>
      <c r="E8525" s="193">
        <v>16</v>
      </c>
      <c r="F8525" s="193">
        <v>4</v>
      </c>
      <c r="G8525" s="194">
        <v>2.89025</v>
      </c>
      <c r="H8525" s="195">
        <v>4.3347600000000002</v>
      </c>
    </row>
    <row r="8526" spans="2:8" x14ac:dyDescent="0.25">
      <c r="B8526" s="191" t="s">
        <v>1469</v>
      </c>
      <c r="C8526" s="193">
        <v>9</v>
      </c>
      <c r="D8526" s="193">
        <v>3</v>
      </c>
      <c r="E8526" s="193">
        <v>17</v>
      </c>
      <c r="F8526" s="193">
        <v>4</v>
      </c>
      <c r="G8526" s="194">
        <v>2.74953</v>
      </c>
      <c r="H8526" s="195">
        <v>4.1234999999999999</v>
      </c>
    </row>
    <row r="8527" spans="2:8" x14ac:dyDescent="0.25">
      <c r="B8527" s="191" t="s">
        <v>651</v>
      </c>
      <c r="C8527" s="193">
        <v>9</v>
      </c>
      <c r="D8527" s="193">
        <v>1</v>
      </c>
      <c r="E8527" s="193">
        <v>15</v>
      </c>
      <c r="F8527" s="193">
        <v>2</v>
      </c>
      <c r="G8527" s="194">
        <v>3.74072</v>
      </c>
      <c r="H8527" s="195">
        <v>6.1035899999999996</v>
      </c>
    </row>
    <row r="8528" spans="2:8" x14ac:dyDescent="0.25">
      <c r="B8528" s="191" t="s">
        <v>651</v>
      </c>
      <c r="C8528" s="193">
        <v>9</v>
      </c>
      <c r="D8528" s="193">
        <v>1</v>
      </c>
      <c r="E8528" s="193">
        <v>16</v>
      </c>
      <c r="F8528" s="193">
        <v>2</v>
      </c>
      <c r="G8528" s="194">
        <v>3.8285900000000002</v>
      </c>
      <c r="H8528" s="195">
        <v>6.3218300000000003</v>
      </c>
    </row>
    <row r="8529" spans="2:8" x14ac:dyDescent="0.25">
      <c r="B8529" s="191" t="s">
        <v>651</v>
      </c>
      <c r="C8529" s="193">
        <v>9</v>
      </c>
      <c r="D8529" s="193">
        <v>1</v>
      </c>
      <c r="E8529" s="193">
        <v>17</v>
      </c>
      <c r="F8529" s="193">
        <v>2</v>
      </c>
      <c r="G8529" s="194">
        <v>3.7497799999999999</v>
      </c>
      <c r="H8529" s="195">
        <v>6.2140700000000004</v>
      </c>
    </row>
    <row r="8530" spans="2:8" x14ac:dyDescent="0.25">
      <c r="B8530" s="191" t="s">
        <v>651</v>
      </c>
      <c r="C8530" s="193">
        <v>9</v>
      </c>
      <c r="D8530" s="193">
        <v>2</v>
      </c>
      <c r="E8530" s="193">
        <v>15</v>
      </c>
      <c r="F8530" s="193">
        <v>3</v>
      </c>
      <c r="G8530" s="194">
        <v>3.6381899999999998</v>
      </c>
      <c r="H8530" s="195">
        <v>5.9476699999999996</v>
      </c>
    </row>
    <row r="8531" spans="2:8" x14ac:dyDescent="0.25">
      <c r="B8531" s="191" t="s">
        <v>651</v>
      </c>
      <c r="C8531" s="193">
        <v>9</v>
      </c>
      <c r="D8531" s="193">
        <v>2</v>
      </c>
      <c r="E8531" s="193">
        <v>16</v>
      </c>
      <c r="F8531" s="193">
        <v>3</v>
      </c>
      <c r="G8531" s="194">
        <v>3.5646100000000001</v>
      </c>
      <c r="H8531" s="195">
        <v>5.8402799999999999</v>
      </c>
    </row>
    <row r="8532" spans="2:8" x14ac:dyDescent="0.25">
      <c r="B8532" s="191" t="s">
        <v>651</v>
      </c>
      <c r="C8532" s="193">
        <v>9</v>
      </c>
      <c r="D8532" s="193">
        <v>2</v>
      </c>
      <c r="E8532" s="193">
        <v>17</v>
      </c>
      <c r="F8532" s="193">
        <v>3</v>
      </c>
      <c r="G8532" s="194">
        <v>3.23393</v>
      </c>
      <c r="H8532" s="195">
        <v>5.2742500000000003</v>
      </c>
    </row>
    <row r="8533" spans="2:8" x14ac:dyDescent="0.25">
      <c r="B8533" s="191" t="s">
        <v>651</v>
      </c>
      <c r="C8533" s="193">
        <v>9</v>
      </c>
      <c r="D8533" s="193">
        <v>3</v>
      </c>
      <c r="E8533" s="193">
        <v>15</v>
      </c>
      <c r="F8533" s="193">
        <v>4</v>
      </c>
      <c r="G8533" s="194">
        <v>2.81589</v>
      </c>
      <c r="H8533" s="195">
        <v>4.1532499999999999</v>
      </c>
    </row>
    <row r="8534" spans="2:8" x14ac:dyDescent="0.25">
      <c r="B8534" s="191" t="s">
        <v>651</v>
      </c>
      <c r="C8534" s="193">
        <v>9</v>
      </c>
      <c r="D8534" s="193">
        <v>3</v>
      </c>
      <c r="E8534" s="193">
        <v>16</v>
      </c>
      <c r="F8534" s="193">
        <v>4</v>
      </c>
      <c r="G8534" s="194">
        <v>2.89025</v>
      </c>
      <c r="H8534" s="195">
        <v>4.3347600000000002</v>
      </c>
    </row>
    <row r="8535" spans="2:8" x14ac:dyDescent="0.25">
      <c r="B8535" s="191" t="s">
        <v>651</v>
      </c>
      <c r="C8535" s="193">
        <v>9</v>
      </c>
      <c r="D8535" s="193">
        <v>3</v>
      </c>
      <c r="E8535" s="193">
        <v>17</v>
      </c>
      <c r="F8535" s="193">
        <v>4</v>
      </c>
      <c r="G8535" s="194">
        <v>2.74953</v>
      </c>
      <c r="H8535" s="195">
        <v>4.1234999999999999</v>
      </c>
    </row>
    <row r="8536" spans="2:8" x14ac:dyDescent="0.25">
      <c r="B8536" s="191" t="s">
        <v>1470</v>
      </c>
      <c r="C8536" s="193">
        <v>9</v>
      </c>
      <c r="D8536" s="193">
        <v>1</v>
      </c>
      <c r="E8536" s="193">
        <v>15</v>
      </c>
      <c r="F8536" s="193">
        <v>2</v>
      </c>
      <c r="G8536" s="194">
        <v>3.38584</v>
      </c>
      <c r="H8536" s="195">
        <v>5.5245499999999996</v>
      </c>
    </row>
    <row r="8537" spans="2:8" x14ac:dyDescent="0.25">
      <c r="B8537" s="191" t="s">
        <v>1470</v>
      </c>
      <c r="C8537" s="193">
        <v>9</v>
      </c>
      <c r="D8537" s="193">
        <v>1</v>
      </c>
      <c r="E8537" s="193">
        <v>16</v>
      </c>
      <c r="F8537" s="193">
        <v>2</v>
      </c>
      <c r="G8537" s="194">
        <v>3.4653800000000001</v>
      </c>
      <c r="H8537" s="195">
        <v>5.7220899999999997</v>
      </c>
    </row>
    <row r="8538" spans="2:8" x14ac:dyDescent="0.25">
      <c r="B8538" s="191" t="s">
        <v>1470</v>
      </c>
      <c r="C8538" s="193">
        <v>9</v>
      </c>
      <c r="D8538" s="193">
        <v>1</v>
      </c>
      <c r="E8538" s="193">
        <v>17</v>
      </c>
      <c r="F8538" s="193">
        <v>2</v>
      </c>
      <c r="G8538" s="194">
        <v>3.3940399999999999</v>
      </c>
      <c r="H8538" s="195">
        <v>5.6245500000000002</v>
      </c>
    </row>
    <row r="8539" spans="2:8" x14ac:dyDescent="0.25">
      <c r="B8539" s="191" t="s">
        <v>1470</v>
      </c>
      <c r="C8539" s="193">
        <v>9</v>
      </c>
      <c r="D8539" s="193">
        <v>2</v>
      </c>
      <c r="E8539" s="193">
        <v>15</v>
      </c>
      <c r="F8539" s="193">
        <v>3</v>
      </c>
      <c r="G8539" s="194">
        <v>3.29304</v>
      </c>
      <c r="H8539" s="195">
        <v>5.3834200000000001</v>
      </c>
    </row>
    <row r="8540" spans="2:8" x14ac:dyDescent="0.25">
      <c r="B8540" s="191" t="s">
        <v>1470</v>
      </c>
      <c r="C8540" s="193">
        <v>9</v>
      </c>
      <c r="D8540" s="193">
        <v>2</v>
      </c>
      <c r="E8540" s="193">
        <v>16</v>
      </c>
      <c r="F8540" s="193">
        <v>3</v>
      </c>
      <c r="G8540" s="194">
        <v>3.2264400000000002</v>
      </c>
      <c r="H8540" s="195">
        <v>5.2862200000000001</v>
      </c>
    </row>
    <row r="8541" spans="2:8" x14ac:dyDescent="0.25">
      <c r="B8541" s="191" t="s">
        <v>1470</v>
      </c>
      <c r="C8541" s="193">
        <v>9</v>
      </c>
      <c r="D8541" s="193">
        <v>2</v>
      </c>
      <c r="E8541" s="193">
        <v>17</v>
      </c>
      <c r="F8541" s="193">
        <v>3</v>
      </c>
      <c r="G8541" s="194">
        <v>2.92713</v>
      </c>
      <c r="H8541" s="195">
        <v>4.7738899999999997</v>
      </c>
    </row>
    <row r="8542" spans="2:8" x14ac:dyDescent="0.25">
      <c r="B8542" s="191" t="s">
        <v>1470</v>
      </c>
      <c r="C8542" s="193">
        <v>9</v>
      </c>
      <c r="D8542" s="193">
        <v>3</v>
      </c>
      <c r="E8542" s="193">
        <v>15</v>
      </c>
      <c r="F8542" s="193">
        <v>4</v>
      </c>
      <c r="G8542" s="194">
        <v>2.5487500000000001</v>
      </c>
      <c r="H8542" s="195">
        <v>3.7592400000000001</v>
      </c>
    </row>
    <row r="8543" spans="2:8" x14ac:dyDescent="0.25">
      <c r="B8543" s="191" t="s">
        <v>1470</v>
      </c>
      <c r="C8543" s="193">
        <v>9</v>
      </c>
      <c r="D8543" s="193">
        <v>3</v>
      </c>
      <c r="E8543" s="193">
        <v>16</v>
      </c>
      <c r="F8543" s="193">
        <v>4</v>
      </c>
      <c r="G8543" s="194">
        <v>2.61605</v>
      </c>
      <c r="H8543" s="195">
        <v>3.92353</v>
      </c>
    </row>
    <row r="8544" spans="2:8" x14ac:dyDescent="0.25">
      <c r="B8544" s="191" t="s">
        <v>1470</v>
      </c>
      <c r="C8544" s="193">
        <v>9</v>
      </c>
      <c r="D8544" s="193">
        <v>3</v>
      </c>
      <c r="E8544" s="193">
        <v>17</v>
      </c>
      <c r="F8544" s="193">
        <v>4</v>
      </c>
      <c r="G8544" s="194">
        <v>2.4886900000000001</v>
      </c>
      <c r="H8544" s="195">
        <v>3.7323</v>
      </c>
    </row>
    <row r="8545" spans="2:8" x14ac:dyDescent="0.25">
      <c r="B8545" s="191" t="s">
        <v>1471</v>
      </c>
      <c r="C8545" s="193">
        <v>9</v>
      </c>
      <c r="D8545" s="193">
        <v>1</v>
      </c>
      <c r="E8545" s="193">
        <v>15</v>
      </c>
      <c r="F8545" s="193">
        <v>2</v>
      </c>
      <c r="G8545" s="194">
        <v>3.5132300000000001</v>
      </c>
      <c r="H8545" s="195">
        <v>5.7324099999999998</v>
      </c>
    </row>
    <row r="8546" spans="2:8" x14ac:dyDescent="0.25">
      <c r="B8546" s="191" t="s">
        <v>1471</v>
      </c>
      <c r="C8546" s="193">
        <v>9</v>
      </c>
      <c r="D8546" s="193">
        <v>1</v>
      </c>
      <c r="E8546" s="193">
        <v>16</v>
      </c>
      <c r="F8546" s="193">
        <v>2</v>
      </c>
      <c r="G8546" s="194">
        <v>3.5957599999999998</v>
      </c>
      <c r="H8546" s="195">
        <v>5.9373800000000001</v>
      </c>
    </row>
    <row r="8547" spans="2:8" x14ac:dyDescent="0.25">
      <c r="B8547" s="191" t="s">
        <v>1471</v>
      </c>
      <c r="C8547" s="193">
        <v>9</v>
      </c>
      <c r="D8547" s="193">
        <v>1</v>
      </c>
      <c r="E8547" s="193">
        <v>17</v>
      </c>
      <c r="F8547" s="193">
        <v>2</v>
      </c>
      <c r="G8547" s="194">
        <v>3.5217399999999999</v>
      </c>
      <c r="H8547" s="195">
        <v>5.8361700000000001</v>
      </c>
    </row>
    <row r="8548" spans="2:8" x14ac:dyDescent="0.25">
      <c r="B8548" s="191" t="s">
        <v>1471</v>
      </c>
      <c r="C8548" s="193">
        <v>9</v>
      </c>
      <c r="D8548" s="193">
        <v>2</v>
      </c>
      <c r="E8548" s="193">
        <v>15</v>
      </c>
      <c r="F8548" s="193">
        <v>3</v>
      </c>
      <c r="G8548" s="194">
        <v>3.4169399999999999</v>
      </c>
      <c r="H8548" s="195">
        <v>5.5859699999999997</v>
      </c>
    </row>
    <row r="8549" spans="2:8" x14ac:dyDescent="0.25">
      <c r="B8549" s="191" t="s">
        <v>1471</v>
      </c>
      <c r="C8549" s="193">
        <v>9</v>
      </c>
      <c r="D8549" s="193">
        <v>2</v>
      </c>
      <c r="E8549" s="193">
        <v>16</v>
      </c>
      <c r="F8549" s="193">
        <v>3</v>
      </c>
      <c r="G8549" s="194">
        <v>3.3478300000000001</v>
      </c>
      <c r="H8549" s="195">
        <v>5.4851200000000002</v>
      </c>
    </row>
    <row r="8550" spans="2:8" x14ac:dyDescent="0.25">
      <c r="B8550" s="191" t="s">
        <v>1471</v>
      </c>
      <c r="C8550" s="193">
        <v>9</v>
      </c>
      <c r="D8550" s="193">
        <v>2</v>
      </c>
      <c r="E8550" s="193">
        <v>17</v>
      </c>
      <c r="F8550" s="193">
        <v>3</v>
      </c>
      <c r="G8550" s="194">
        <v>3.0372599999999998</v>
      </c>
      <c r="H8550" s="195">
        <v>4.9535099999999996</v>
      </c>
    </row>
    <row r="8551" spans="2:8" x14ac:dyDescent="0.25">
      <c r="B8551" s="191" t="s">
        <v>1471</v>
      </c>
      <c r="C8551" s="193">
        <v>9</v>
      </c>
      <c r="D8551" s="193">
        <v>3</v>
      </c>
      <c r="E8551" s="193">
        <v>15</v>
      </c>
      <c r="F8551" s="193">
        <v>4</v>
      </c>
      <c r="G8551" s="194">
        <v>2.6446499999999999</v>
      </c>
      <c r="H8551" s="195">
        <v>3.9006799999999999</v>
      </c>
    </row>
    <row r="8552" spans="2:8" x14ac:dyDescent="0.25">
      <c r="B8552" s="191" t="s">
        <v>1471</v>
      </c>
      <c r="C8552" s="193">
        <v>9</v>
      </c>
      <c r="D8552" s="193">
        <v>3</v>
      </c>
      <c r="E8552" s="193">
        <v>16</v>
      </c>
      <c r="F8552" s="193">
        <v>4</v>
      </c>
      <c r="G8552" s="194">
        <v>2.71448</v>
      </c>
      <c r="H8552" s="195">
        <v>4.0711500000000003</v>
      </c>
    </row>
    <row r="8553" spans="2:8" x14ac:dyDescent="0.25">
      <c r="B8553" s="191" t="s">
        <v>1471</v>
      </c>
      <c r="C8553" s="193">
        <v>9</v>
      </c>
      <c r="D8553" s="193">
        <v>3</v>
      </c>
      <c r="E8553" s="193">
        <v>17</v>
      </c>
      <c r="F8553" s="193">
        <v>4</v>
      </c>
      <c r="G8553" s="194">
        <v>2.5823200000000002</v>
      </c>
      <c r="H8553" s="195">
        <v>3.8727299999999998</v>
      </c>
    </row>
    <row r="8554" spans="2:8" x14ac:dyDescent="0.25">
      <c r="B8554" s="191" t="s">
        <v>652</v>
      </c>
      <c r="C8554" s="193">
        <v>9</v>
      </c>
      <c r="D8554" s="193">
        <v>1</v>
      </c>
      <c r="E8554" s="193">
        <v>15</v>
      </c>
      <c r="F8554" s="193">
        <v>2</v>
      </c>
      <c r="G8554" s="194">
        <v>3.5132300000000001</v>
      </c>
      <c r="H8554" s="195">
        <v>5.7324099999999998</v>
      </c>
    </row>
    <row r="8555" spans="2:8" x14ac:dyDescent="0.25">
      <c r="B8555" s="191" t="s">
        <v>652</v>
      </c>
      <c r="C8555" s="193">
        <v>9</v>
      </c>
      <c r="D8555" s="193">
        <v>1</v>
      </c>
      <c r="E8555" s="193">
        <v>16</v>
      </c>
      <c r="F8555" s="193">
        <v>2</v>
      </c>
      <c r="G8555" s="194">
        <v>3.5957599999999998</v>
      </c>
      <c r="H8555" s="195">
        <v>5.9373800000000001</v>
      </c>
    </row>
    <row r="8556" spans="2:8" x14ac:dyDescent="0.25">
      <c r="B8556" s="191" t="s">
        <v>652</v>
      </c>
      <c r="C8556" s="193">
        <v>9</v>
      </c>
      <c r="D8556" s="193">
        <v>1</v>
      </c>
      <c r="E8556" s="193">
        <v>17</v>
      </c>
      <c r="F8556" s="193">
        <v>2</v>
      </c>
      <c r="G8556" s="194">
        <v>3.5217399999999999</v>
      </c>
      <c r="H8556" s="195">
        <v>5.8361700000000001</v>
      </c>
    </row>
    <row r="8557" spans="2:8" x14ac:dyDescent="0.25">
      <c r="B8557" s="191" t="s">
        <v>652</v>
      </c>
      <c r="C8557" s="193">
        <v>9</v>
      </c>
      <c r="D8557" s="193">
        <v>2</v>
      </c>
      <c r="E8557" s="193">
        <v>15</v>
      </c>
      <c r="F8557" s="193">
        <v>3</v>
      </c>
      <c r="G8557" s="194">
        <v>3.4169399999999999</v>
      </c>
      <c r="H8557" s="195">
        <v>5.5859699999999997</v>
      </c>
    </row>
    <row r="8558" spans="2:8" x14ac:dyDescent="0.25">
      <c r="B8558" s="191" t="s">
        <v>652</v>
      </c>
      <c r="C8558" s="193">
        <v>9</v>
      </c>
      <c r="D8558" s="193">
        <v>2</v>
      </c>
      <c r="E8558" s="193">
        <v>16</v>
      </c>
      <c r="F8558" s="193">
        <v>3</v>
      </c>
      <c r="G8558" s="194">
        <v>3.3478300000000001</v>
      </c>
      <c r="H8558" s="195">
        <v>5.4851200000000002</v>
      </c>
    </row>
    <row r="8559" spans="2:8" x14ac:dyDescent="0.25">
      <c r="B8559" s="191" t="s">
        <v>652</v>
      </c>
      <c r="C8559" s="193">
        <v>9</v>
      </c>
      <c r="D8559" s="193">
        <v>2</v>
      </c>
      <c r="E8559" s="193">
        <v>17</v>
      </c>
      <c r="F8559" s="193">
        <v>3</v>
      </c>
      <c r="G8559" s="194">
        <v>3.0372599999999998</v>
      </c>
      <c r="H8559" s="195">
        <v>4.9535099999999996</v>
      </c>
    </row>
    <row r="8560" spans="2:8" x14ac:dyDescent="0.25">
      <c r="B8560" s="191" t="s">
        <v>652</v>
      </c>
      <c r="C8560" s="193">
        <v>9</v>
      </c>
      <c r="D8560" s="193">
        <v>3</v>
      </c>
      <c r="E8560" s="193">
        <v>15</v>
      </c>
      <c r="F8560" s="193">
        <v>4</v>
      </c>
      <c r="G8560" s="194">
        <v>2.6446499999999999</v>
      </c>
      <c r="H8560" s="195">
        <v>3.9006799999999999</v>
      </c>
    </row>
    <row r="8561" spans="2:8" x14ac:dyDescent="0.25">
      <c r="B8561" s="191" t="s">
        <v>652</v>
      </c>
      <c r="C8561" s="193">
        <v>9</v>
      </c>
      <c r="D8561" s="193">
        <v>3</v>
      </c>
      <c r="E8561" s="193">
        <v>16</v>
      </c>
      <c r="F8561" s="193">
        <v>4</v>
      </c>
      <c r="G8561" s="194">
        <v>2.71448</v>
      </c>
      <c r="H8561" s="195">
        <v>4.0711500000000003</v>
      </c>
    </row>
    <row r="8562" spans="2:8" x14ac:dyDescent="0.25">
      <c r="B8562" s="191" t="s">
        <v>652</v>
      </c>
      <c r="C8562" s="193">
        <v>9</v>
      </c>
      <c r="D8562" s="193">
        <v>3</v>
      </c>
      <c r="E8562" s="193">
        <v>17</v>
      </c>
      <c r="F8562" s="193">
        <v>4</v>
      </c>
      <c r="G8562" s="194">
        <v>2.5823200000000002</v>
      </c>
      <c r="H8562" s="195">
        <v>3.8727299999999998</v>
      </c>
    </row>
    <row r="8563" spans="2:8" x14ac:dyDescent="0.25">
      <c r="B8563" s="191" t="s">
        <v>1472</v>
      </c>
      <c r="C8563" s="193">
        <v>9</v>
      </c>
      <c r="D8563" s="193">
        <v>1</v>
      </c>
      <c r="E8563" s="193">
        <v>15</v>
      </c>
      <c r="F8563" s="193">
        <v>2</v>
      </c>
      <c r="G8563" s="194">
        <v>3.1634699999999998</v>
      </c>
      <c r="H8563" s="195">
        <v>5.1617199999999999</v>
      </c>
    </row>
    <row r="8564" spans="2:8" x14ac:dyDescent="0.25">
      <c r="B8564" s="191" t="s">
        <v>1472</v>
      </c>
      <c r="C8564" s="193">
        <v>9</v>
      </c>
      <c r="D8564" s="193">
        <v>1</v>
      </c>
      <c r="E8564" s="193">
        <v>16</v>
      </c>
      <c r="F8564" s="193">
        <v>2</v>
      </c>
      <c r="G8564" s="194">
        <v>3.2377899999999999</v>
      </c>
      <c r="H8564" s="195">
        <v>5.3462899999999998</v>
      </c>
    </row>
    <row r="8565" spans="2:8" x14ac:dyDescent="0.25">
      <c r="B8565" s="191" t="s">
        <v>1472</v>
      </c>
      <c r="C8565" s="193">
        <v>9</v>
      </c>
      <c r="D8565" s="193">
        <v>1</v>
      </c>
      <c r="E8565" s="193">
        <v>17</v>
      </c>
      <c r="F8565" s="193">
        <v>2</v>
      </c>
      <c r="G8565" s="194">
        <v>3.1711299999999998</v>
      </c>
      <c r="H8565" s="195">
        <v>5.2551500000000004</v>
      </c>
    </row>
    <row r="8566" spans="2:8" x14ac:dyDescent="0.25">
      <c r="B8566" s="191" t="s">
        <v>1472</v>
      </c>
      <c r="C8566" s="193">
        <v>9</v>
      </c>
      <c r="D8566" s="193">
        <v>2</v>
      </c>
      <c r="E8566" s="193">
        <v>15</v>
      </c>
      <c r="F8566" s="193">
        <v>3</v>
      </c>
      <c r="G8566" s="194">
        <v>3.0767699999999998</v>
      </c>
      <c r="H8566" s="195">
        <v>5.0298600000000002</v>
      </c>
    </row>
    <row r="8567" spans="2:8" x14ac:dyDescent="0.25">
      <c r="B8567" s="191" t="s">
        <v>1472</v>
      </c>
      <c r="C8567" s="193">
        <v>9</v>
      </c>
      <c r="D8567" s="193">
        <v>2</v>
      </c>
      <c r="E8567" s="193">
        <v>16</v>
      </c>
      <c r="F8567" s="193">
        <v>3</v>
      </c>
      <c r="G8567" s="194">
        <v>3.0145400000000002</v>
      </c>
      <c r="H8567" s="195">
        <v>4.9390400000000003</v>
      </c>
    </row>
    <row r="8568" spans="2:8" x14ac:dyDescent="0.25">
      <c r="B8568" s="191" t="s">
        <v>1472</v>
      </c>
      <c r="C8568" s="193">
        <v>9</v>
      </c>
      <c r="D8568" s="193">
        <v>2</v>
      </c>
      <c r="E8568" s="193">
        <v>17</v>
      </c>
      <c r="F8568" s="193">
        <v>3</v>
      </c>
      <c r="G8568" s="194">
        <v>2.73489</v>
      </c>
      <c r="H8568" s="195">
        <v>4.4603599999999997</v>
      </c>
    </row>
    <row r="8569" spans="2:8" x14ac:dyDescent="0.25">
      <c r="B8569" s="191" t="s">
        <v>1472</v>
      </c>
      <c r="C8569" s="193">
        <v>9</v>
      </c>
      <c r="D8569" s="193">
        <v>3</v>
      </c>
      <c r="E8569" s="193">
        <v>15</v>
      </c>
      <c r="F8569" s="193">
        <v>4</v>
      </c>
      <c r="G8569" s="194">
        <v>2.3813599999999999</v>
      </c>
      <c r="H8569" s="195">
        <v>3.5123500000000001</v>
      </c>
    </row>
    <row r="8570" spans="2:8" x14ac:dyDescent="0.25">
      <c r="B8570" s="191" t="s">
        <v>1472</v>
      </c>
      <c r="C8570" s="193">
        <v>9</v>
      </c>
      <c r="D8570" s="193">
        <v>3</v>
      </c>
      <c r="E8570" s="193">
        <v>16</v>
      </c>
      <c r="F8570" s="193">
        <v>4</v>
      </c>
      <c r="G8570" s="194">
        <v>2.4442400000000002</v>
      </c>
      <c r="H8570" s="195">
        <v>3.6658499999999998</v>
      </c>
    </row>
    <row r="8571" spans="2:8" x14ac:dyDescent="0.25">
      <c r="B8571" s="191" t="s">
        <v>1472</v>
      </c>
      <c r="C8571" s="193">
        <v>9</v>
      </c>
      <c r="D8571" s="193">
        <v>3</v>
      </c>
      <c r="E8571" s="193">
        <v>17</v>
      </c>
      <c r="F8571" s="193">
        <v>4</v>
      </c>
      <c r="G8571" s="194">
        <v>2.32524</v>
      </c>
      <c r="H8571" s="195">
        <v>3.4871799999999999</v>
      </c>
    </row>
    <row r="8572" spans="2:8" x14ac:dyDescent="0.25">
      <c r="B8572" s="191" t="s">
        <v>1473</v>
      </c>
      <c r="C8572" s="193">
        <v>9</v>
      </c>
      <c r="D8572" s="193">
        <v>1</v>
      </c>
      <c r="E8572" s="193">
        <v>15</v>
      </c>
      <c r="F8572" s="193">
        <v>2</v>
      </c>
      <c r="G8572" s="194">
        <v>3.7100200000000001</v>
      </c>
      <c r="H8572" s="195">
        <v>5.6112200000000003</v>
      </c>
    </row>
    <row r="8573" spans="2:8" x14ac:dyDescent="0.25">
      <c r="B8573" s="191" t="s">
        <v>1473</v>
      </c>
      <c r="C8573" s="193">
        <v>9</v>
      </c>
      <c r="D8573" s="193">
        <v>1</v>
      </c>
      <c r="E8573" s="193">
        <v>16</v>
      </c>
      <c r="F8573" s="193">
        <v>2</v>
      </c>
      <c r="G8573" s="194">
        <v>3.9079600000000001</v>
      </c>
      <c r="H8573" s="195">
        <v>5.9920299999999997</v>
      </c>
    </row>
    <row r="8574" spans="2:8" x14ac:dyDescent="0.25">
      <c r="B8574" s="191" t="s">
        <v>1473</v>
      </c>
      <c r="C8574" s="193">
        <v>9</v>
      </c>
      <c r="D8574" s="193">
        <v>1</v>
      </c>
      <c r="E8574" s="193">
        <v>17</v>
      </c>
      <c r="F8574" s="193">
        <v>2</v>
      </c>
      <c r="G8574" s="194">
        <v>3.84755</v>
      </c>
      <c r="H8574" s="195">
        <v>5.9890400000000001</v>
      </c>
    </row>
    <row r="8575" spans="2:8" x14ac:dyDescent="0.25">
      <c r="B8575" s="191" t="s">
        <v>1473</v>
      </c>
      <c r="C8575" s="193">
        <v>9</v>
      </c>
      <c r="D8575" s="193">
        <v>2</v>
      </c>
      <c r="E8575" s="193">
        <v>15</v>
      </c>
      <c r="F8575" s="193">
        <v>3</v>
      </c>
      <c r="G8575" s="194">
        <v>4.0064700000000002</v>
      </c>
      <c r="H8575" s="195">
        <v>6.3658299999999999</v>
      </c>
    </row>
    <row r="8576" spans="2:8" x14ac:dyDescent="0.25">
      <c r="B8576" s="191" t="s">
        <v>1473</v>
      </c>
      <c r="C8576" s="193">
        <v>9</v>
      </c>
      <c r="D8576" s="193">
        <v>2</v>
      </c>
      <c r="E8576" s="193">
        <v>16</v>
      </c>
      <c r="F8576" s="193">
        <v>3</v>
      </c>
      <c r="G8576" s="194">
        <v>3.91092</v>
      </c>
      <c r="H8576" s="195">
        <v>6.2293099999999999</v>
      </c>
    </row>
    <row r="8577" spans="2:8" x14ac:dyDescent="0.25">
      <c r="B8577" s="191" t="s">
        <v>1473</v>
      </c>
      <c r="C8577" s="193">
        <v>9</v>
      </c>
      <c r="D8577" s="193">
        <v>2</v>
      </c>
      <c r="E8577" s="193">
        <v>17</v>
      </c>
      <c r="F8577" s="193">
        <v>3</v>
      </c>
      <c r="G8577" s="194">
        <v>3.5044400000000002</v>
      </c>
      <c r="H8577" s="195">
        <v>5.5832100000000002</v>
      </c>
    </row>
    <row r="8578" spans="2:8" x14ac:dyDescent="0.25">
      <c r="B8578" s="191" t="s">
        <v>1473</v>
      </c>
      <c r="C8578" s="193">
        <v>9</v>
      </c>
      <c r="D8578" s="193">
        <v>3</v>
      </c>
      <c r="E8578" s="193">
        <v>15</v>
      </c>
      <c r="F8578" s="193">
        <v>4</v>
      </c>
      <c r="G8578" s="194">
        <v>2.8365100000000001</v>
      </c>
      <c r="H8578" s="195">
        <v>4.1820399999999998</v>
      </c>
    </row>
    <row r="8579" spans="2:8" x14ac:dyDescent="0.25">
      <c r="B8579" s="191" t="s">
        <v>1473</v>
      </c>
      <c r="C8579" s="193">
        <v>9</v>
      </c>
      <c r="D8579" s="193">
        <v>3</v>
      </c>
      <c r="E8579" s="193">
        <v>16</v>
      </c>
      <c r="F8579" s="193">
        <v>4</v>
      </c>
      <c r="G8579" s="194">
        <v>2.9420199999999999</v>
      </c>
      <c r="H8579" s="195">
        <v>4.4139600000000003</v>
      </c>
    </row>
    <row r="8580" spans="2:8" x14ac:dyDescent="0.25">
      <c r="B8580" s="191" t="s">
        <v>1473</v>
      </c>
      <c r="C8580" s="193">
        <v>9</v>
      </c>
      <c r="D8580" s="193">
        <v>3</v>
      </c>
      <c r="E8580" s="193">
        <v>17</v>
      </c>
      <c r="F8580" s="193">
        <v>4</v>
      </c>
      <c r="G8580" s="194">
        <v>2.7951299999999999</v>
      </c>
      <c r="H8580" s="195">
        <v>4.2337600000000002</v>
      </c>
    </row>
    <row r="8581" spans="2:8" x14ac:dyDescent="0.25">
      <c r="B8581" s="191" t="s">
        <v>653</v>
      </c>
      <c r="C8581" s="193">
        <v>9</v>
      </c>
      <c r="D8581" s="193">
        <v>1</v>
      </c>
      <c r="E8581" s="193">
        <v>15</v>
      </c>
      <c r="F8581" s="193">
        <v>2</v>
      </c>
      <c r="G8581" s="194">
        <v>3.7100200000000001</v>
      </c>
      <c r="H8581" s="195">
        <v>5.6112200000000003</v>
      </c>
    </row>
    <row r="8582" spans="2:8" x14ac:dyDescent="0.25">
      <c r="B8582" s="191" t="s">
        <v>653</v>
      </c>
      <c r="C8582" s="193">
        <v>9</v>
      </c>
      <c r="D8582" s="193">
        <v>1</v>
      </c>
      <c r="E8582" s="193">
        <v>16</v>
      </c>
      <c r="F8582" s="193">
        <v>2</v>
      </c>
      <c r="G8582" s="194">
        <v>3.9079600000000001</v>
      </c>
      <c r="H8582" s="195">
        <v>5.9920299999999997</v>
      </c>
    </row>
    <row r="8583" spans="2:8" x14ac:dyDescent="0.25">
      <c r="B8583" s="191" t="s">
        <v>653</v>
      </c>
      <c r="C8583" s="193">
        <v>9</v>
      </c>
      <c r="D8583" s="193">
        <v>1</v>
      </c>
      <c r="E8583" s="193">
        <v>17</v>
      </c>
      <c r="F8583" s="193">
        <v>2</v>
      </c>
      <c r="G8583" s="194">
        <v>3.84755</v>
      </c>
      <c r="H8583" s="195">
        <v>5.9890400000000001</v>
      </c>
    </row>
    <row r="8584" spans="2:8" x14ac:dyDescent="0.25">
      <c r="B8584" s="191" t="s">
        <v>653</v>
      </c>
      <c r="C8584" s="193">
        <v>9</v>
      </c>
      <c r="D8584" s="193">
        <v>2</v>
      </c>
      <c r="E8584" s="193">
        <v>15</v>
      </c>
      <c r="F8584" s="193">
        <v>3</v>
      </c>
      <c r="G8584" s="194">
        <v>4.0064700000000002</v>
      </c>
      <c r="H8584" s="195">
        <v>6.3658299999999999</v>
      </c>
    </row>
    <row r="8585" spans="2:8" x14ac:dyDescent="0.25">
      <c r="B8585" s="191" t="s">
        <v>653</v>
      </c>
      <c r="C8585" s="193">
        <v>9</v>
      </c>
      <c r="D8585" s="193">
        <v>2</v>
      </c>
      <c r="E8585" s="193">
        <v>16</v>
      </c>
      <c r="F8585" s="193">
        <v>3</v>
      </c>
      <c r="G8585" s="194">
        <v>3.91092</v>
      </c>
      <c r="H8585" s="195">
        <v>6.2293099999999999</v>
      </c>
    </row>
    <row r="8586" spans="2:8" x14ac:dyDescent="0.25">
      <c r="B8586" s="191" t="s">
        <v>653</v>
      </c>
      <c r="C8586" s="193">
        <v>9</v>
      </c>
      <c r="D8586" s="193">
        <v>2</v>
      </c>
      <c r="E8586" s="193">
        <v>17</v>
      </c>
      <c r="F8586" s="193">
        <v>3</v>
      </c>
      <c r="G8586" s="194">
        <v>3.5044400000000002</v>
      </c>
      <c r="H8586" s="195">
        <v>5.5832100000000002</v>
      </c>
    </row>
    <row r="8587" spans="2:8" x14ac:dyDescent="0.25">
      <c r="B8587" s="191" t="s">
        <v>653</v>
      </c>
      <c r="C8587" s="193">
        <v>9</v>
      </c>
      <c r="D8587" s="193">
        <v>3</v>
      </c>
      <c r="E8587" s="193">
        <v>15</v>
      </c>
      <c r="F8587" s="193">
        <v>4</v>
      </c>
      <c r="G8587" s="194">
        <v>2.8365100000000001</v>
      </c>
      <c r="H8587" s="195">
        <v>4.1820399999999998</v>
      </c>
    </row>
    <row r="8588" spans="2:8" x14ac:dyDescent="0.25">
      <c r="B8588" s="191" t="s">
        <v>653</v>
      </c>
      <c r="C8588" s="193">
        <v>9</v>
      </c>
      <c r="D8588" s="193">
        <v>3</v>
      </c>
      <c r="E8588" s="193">
        <v>16</v>
      </c>
      <c r="F8588" s="193">
        <v>4</v>
      </c>
      <c r="G8588" s="194">
        <v>2.9420199999999999</v>
      </c>
      <c r="H8588" s="195">
        <v>4.4139600000000003</v>
      </c>
    </row>
    <row r="8589" spans="2:8" x14ac:dyDescent="0.25">
      <c r="B8589" s="191" t="s">
        <v>653</v>
      </c>
      <c r="C8589" s="193">
        <v>9</v>
      </c>
      <c r="D8589" s="193">
        <v>3</v>
      </c>
      <c r="E8589" s="193">
        <v>17</v>
      </c>
      <c r="F8589" s="193">
        <v>4</v>
      </c>
      <c r="G8589" s="194">
        <v>2.7951299999999999</v>
      </c>
      <c r="H8589" s="195">
        <v>4.2337600000000002</v>
      </c>
    </row>
    <row r="8590" spans="2:8" x14ac:dyDescent="0.25">
      <c r="B8590" s="191" t="s">
        <v>1474</v>
      </c>
      <c r="C8590" s="193">
        <v>9</v>
      </c>
      <c r="D8590" s="193">
        <v>1</v>
      </c>
      <c r="E8590" s="193">
        <v>15</v>
      </c>
      <c r="F8590" s="193">
        <v>2</v>
      </c>
      <c r="G8590" s="194">
        <v>3.2372700000000001</v>
      </c>
      <c r="H8590" s="195">
        <v>4.89621</v>
      </c>
    </row>
    <row r="8591" spans="2:8" x14ac:dyDescent="0.25">
      <c r="B8591" s="191" t="s">
        <v>1474</v>
      </c>
      <c r="C8591" s="193">
        <v>9</v>
      </c>
      <c r="D8591" s="193">
        <v>1</v>
      </c>
      <c r="E8591" s="193">
        <v>16</v>
      </c>
      <c r="F8591" s="193">
        <v>2</v>
      </c>
      <c r="G8591" s="194">
        <v>3.4099900000000001</v>
      </c>
      <c r="H8591" s="195">
        <v>5.2284899999999999</v>
      </c>
    </row>
    <row r="8592" spans="2:8" x14ac:dyDescent="0.25">
      <c r="B8592" s="191" t="s">
        <v>1474</v>
      </c>
      <c r="C8592" s="193">
        <v>9</v>
      </c>
      <c r="D8592" s="193">
        <v>1</v>
      </c>
      <c r="E8592" s="193">
        <v>17</v>
      </c>
      <c r="F8592" s="193">
        <v>2</v>
      </c>
      <c r="G8592" s="194">
        <v>3.3572799999999998</v>
      </c>
      <c r="H8592" s="195">
        <v>5.2258899999999997</v>
      </c>
    </row>
    <row r="8593" spans="2:8" x14ac:dyDescent="0.25">
      <c r="B8593" s="191" t="s">
        <v>1474</v>
      </c>
      <c r="C8593" s="193">
        <v>9</v>
      </c>
      <c r="D8593" s="193">
        <v>2</v>
      </c>
      <c r="E8593" s="193">
        <v>15</v>
      </c>
      <c r="F8593" s="193">
        <v>3</v>
      </c>
      <c r="G8593" s="194">
        <v>3.4959500000000001</v>
      </c>
      <c r="H8593" s="195">
        <v>5.5546600000000002</v>
      </c>
    </row>
    <row r="8594" spans="2:8" x14ac:dyDescent="0.25">
      <c r="B8594" s="191" t="s">
        <v>1474</v>
      </c>
      <c r="C8594" s="193">
        <v>9</v>
      </c>
      <c r="D8594" s="193">
        <v>2</v>
      </c>
      <c r="E8594" s="193">
        <v>16</v>
      </c>
      <c r="F8594" s="193">
        <v>3</v>
      </c>
      <c r="G8594" s="194">
        <v>3.4125700000000001</v>
      </c>
      <c r="H8594" s="195">
        <v>5.4355399999999996</v>
      </c>
    </row>
    <row r="8595" spans="2:8" x14ac:dyDescent="0.25">
      <c r="B8595" s="191" t="s">
        <v>1474</v>
      </c>
      <c r="C8595" s="193">
        <v>9</v>
      </c>
      <c r="D8595" s="193">
        <v>2</v>
      </c>
      <c r="E8595" s="193">
        <v>17</v>
      </c>
      <c r="F8595" s="193">
        <v>3</v>
      </c>
      <c r="G8595" s="194">
        <v>3.05789</v>
      </c>
      <c r="H8595" s="195">
        <v>4.8717699999999997</v>
      </c>
    </row>
    <row r="8596" spans="2:8" x14ac:dyDescent="0.25">
      <c r="B8596" s="191" t="s">
        <v>1474</v>
      </c>
      <c r="C8596" s="193">
        <v>9</v>
      </c>
      <c r="D8596" s="193">
        <v>3</v>
      </c>
      <c r="E8596" s="193">
        <v>15</v>
      </c>
      <c r="F8596" s="193">
        <v>4</v>
      </c>
      <c r="G8596" s="194">
        <v>2.47506</v>
      </c>
      <c r="H8596" s="195">
        <v>3.6491500000000001</v>
      </c>
    </row>
    <row r="8597" spans="2:8" x14ac:dyDescent="0.25">
      <c r="B8597" s="191" t="s">
        <v>1474</v>
      </c>
      <c r="C8597" s="193">
        <v>9</v>
      </c>
      <c r="D8597" s="193">
        <v>3</v>
      </c>
      <c r="E8597" s="193">
        <v>16</v>
      </c>
      <c r="F8597" s="193">
        <v>4</v>
      </c>
      <c r="G8597" s="194">
        <v>2.5671300000000001</v>
      </c>
      <c r="H8597" s="195">
        <v>3.8515100000000002</v>
      </c>
    </row>
    <row r="8598" spans="2:8" x14ac:dyDescent="0.25">
      <c r="B8598" s="191" t="s">
        <v>1474</v>
      </c>
      <c r="C8598" s="193">
        <v>9</v>
      </c>
      <c r="D8598" s="193">
        <v>3</v>
      </c>
      <c r="E8598" s="193">
        <v>17</v>
      </c>
      <c r="F8598" s="193">
        <v>4</v>
      </c>
      <c r="G8598" s="194">
        <v>2.4389599999999998</v>
      </c>
      <c r="H8598" s="195">
        <v>3.6942699999999999</v>
      </c>
    </row>
    <row r="8599" spans="2:8" x14ac:dyDescent="0.25">
      <c r="B8599" s="191" t="s">
        <v>1475</v>
      </c>
      <c r="C8599" s="193">
        <v>9</v>
      </c>
      <c r="D8599" s="193">
        <v>1</v>
      </c>
      <c r="E8599" s="193">
        <v>15</v>
      </c>
      <c r="F8599" s="193">
        <v>2</v>
      </c>
      <c r="G8599" s="194">
        <v>3.10486</v>
      </c>
      <c r="H8599" s="195">
        <v>4.7613899999999996</v>
      </c>
    </row>
    <row r="8600" spans="2:8" x14ac:dyDescent="0.25">
      <c r="B8600" s="191" t="s">
        <v>1475</v>
      </c>
      <c r="C8600" s="193">
        <v>9</v>
      </c>
      <c r="D8600" s="193">
        <v>1</v>
      </c>
      <c r="E8600" s="193">
        <v>16</v>
      </c>
      <c r="F8600" s="193">
        <v>2</v>
      </c>
      <c r="G8600" s="194">
        <v>3.2705199999999999</v>
      </c>
      <c r="H8600" s="195">
        <v>5.0303000000000004</v>
      </c>
    </row>
    <row r="8601" spans="2:8" x14ac:dyDescent="0.25">
      <c r="B8601" s="191" t="s">
        <v>1475</v>
      </c>
      <c r="C8601" s="193">
        <v>9</v>
      </c>
      <c r="D8601" s="193">
        <v>1</v>
      </c>
      <c r="E8601" s="193">
        <v>17</v>
      </c>
      <c r="F8601" s="193">
        <v>2</v>
      </c>
      <c r="G8601" s="194">
        <v>3.2195</v>
      </c>
      <c r="H8601" s="195">
        <v>5.0375699999999997</v>
      </c>
    </row>
    <row r="8602" spans="2:8" x14ac:dyDescent="0.25">
      <c r="B8602" s="191" t="s">
        <v>1475</v>
      </c>
      <c r="C8602" s="193">
        <v>9</v>
      </c>
      <c r="D8602" s="193">
        <v>2</v>
      </c>
      <c r="E8602" s="193">
        <v>15</v>
      </c>
      <c r="F8602" s="193">
        <v>3</v>
      </c>
      <c r="G8602" s="194">
        <v>3.3617599999999999</v>
      </c>
      <c r="H8602" s="195">
        <v>5.3680399999999997</v>
      </c>
    </row>
    <row r="8603" spans="2:8" x14ac:dyDescent="0.25">
      <c r="B8603" s="191" t="s">
        <v>1475</v>
      </c>
      <c r="C8603" s="193">
        <v>9</v>
      </c>
      <c r="D8603" s="193">
        <v>2</v>
      </c>
      <c r="E8603" s="193">
        <v>16</v>
      </c>
      <c r="F8603" s="193">
        <v>3</v>
      </c>
      <c r="G8603" s="194">
        <v>3.2757000000000001</v>
      </c>
      <c r="H8603" s="195">
        <v>5.2440800000000003</v>
      </c>
    </row>
    <row r="8604" spans="2:8" x14ac:dyDescent="0.25">
      <c r="B8604" s="191" t="s">
        <v>1475</v>
      </c>
      <c r="C8604" s="193">
        <v>9</v>
      </c>
      <c r="D8604" s="193">
        <v>2</v>
      </c>
      <c r="E8604" s="193">
        <v>17</v>
      </c>
      <c r="F8604" s="193">
        <v>3</v>
      </c>
      <c r="G8604" s="194">
        <v>2.93397</v>
      </c>
      <c r="H8604" s="195">
        <v>4.7012099999999997</v>
      </c>
    </row>
    <row r="8605" spans="2:8" x14ac:dyDescent="0.25">
      <c r="B8605" s="191" t="s">
        <v>1475</v>
      </c>
      <c r="C8605" s="193">
        <v>9</v>
      </c>
      <c r="D8605" s="193">
        <v>3</v>
      </c>
      <c r="E8605" s="193">
        <v>15</v>
      </c>
      <c r="F8605" s="193">
        <v>4</v>
      </c>
      <c r="G8605" s="194">
        <v>2.3724799999999999</v>
      </c>
      <c r="H8605" s="195">
        <v>3.5120300000000002</v>
      </c>
    </row>
    <row r="8606" spans="2:8" x14ac:dyDescent="0.25">
      <c r="B8606" s="191" t="s">
        <v>1475</v>
      </c>
      <c r="C8606" s="193">
        <v>9</v>
      </c>
      <c r="D8606" s="193">
        <v>3</v>
      </c>
      <c r="E8606" s="193">
        <v>16</v>
      </c>
      <c r="F8606" s="193">
        <v>4</v>
      </c>
      <c r="G8606" s="194">
        <v>2.4612599999999998</v>
      </c>
      <c r="H8606" s="195">
        <v>3.7117599999999999</v>
      </c>
    </row>
    <row r="8607" spans="2:8" x14ac:dyDescent="0.25">
      <c r="B8607" s="191" t="s">
        <v>1475</v>
      </c>
      <c r="C8607" s="193">
        <v>9</v>
      </c>
      <c r="D8607" s="193">
        <v>3</v>
      </c>
      <c r="E8607" s="193">
        <v>17</v>
      </c>
      <c r="F8607" s="193">
        <v>4</v>
      </c>
      <c r="G8607" s="194">
        <v>2.3402400000000001</v>
      </c>
      <c r="H8607" s="195">
        <v>3.5619399999999999</v>
      </c>
    </row>
    <row r="8608" spans="2:8" x14ac:dyDescent="0.25">
      <c r="B8608" s="191" t="s">
        <v>654</v>
      </c>
      <c r="C8608" s="193">
        <v>9</v>
      </c>
      <c r="D8608" s="193">
        <v>1</v>
      </c>
      <c r="E8608" s="193">
        <v>15</v>
      </c>
      <c r="F8608" s="193">
        <v>2</v>
      </c>
      <c r="G8608" s="194">
        <v>3.10486</v>
      </c>
      <c r="H8608" s="195">
        <v>4.7613899999999996</v>
      </c>
    </row>
    <row r="8609" spans="2:8" x14ac:dyDescent="0.25">
      <c r="B8609" s="191" t="s">
        <v>654</v>
      </c>
      <c r="C8609" s="193">
        <v>9</v>
      </c>
      <c r="D8609" s="193">
        <v>1</v>
      </c>
      <c r="E8609" s="193">
        <v>16</v>
      </c>
      <c r="F8609" s="193">
        <v>2</v>
      </c>
      <c r="G8609" s="194">
        <v>3.2705199999999999</v>
      </c>
      <c r="H8609" s="195">
        <v>5.0303000000000004</v>
      </c>
    </row>
    <row r="8610" spans="2:8" x14ac:dyDescent="0.25">
      <c r="B8610" s="191" t="s">
        <v>654</v>
      </c>
      <c r="C8610" s="193">
        <v>9</v>
      </c>
      <c r="D8610" s="193">
        <v>1</v>
      </c>
      <c r="E8610" s="193">
        <v>17</v>
      </c>
      <c r="F8610" s="193">
        <v>2</v>
      </c>
      <c r="G8610" s="194">
        <v>3.2195</v>
      </c>
      <c r="H8610" s="195">
        <v>5.0375699999999997</v>
      </c>
    </row>
    <row r="8611" spans="2:8" x14ac:dyDescent="0.25">
      <c r="B8611" s="191" t="s">
        <v>654</v>
      </c>
      <c r="C8611" s="193">
        <v>9</v>
      </c>
      <c r="D8611" s="193">
        <v>2</v>
      </c>
      <c r="E8611" s="193">
        <v>15</v>
      </c>
      <c r="F8611" s="193">
        <v>3</v>
      </c>
      <c r="G8611" s="194">
        <v>3.3617599999999999</v>
      </c>
      <c r="H8611" s="195">
        <v>5.3680399999999997</v>
      </c>
    </row>
    <row r="8612" spans="2:8" x14ac:dyDescent="0.25">
      <c r="B8612" s="191" t="s">
        <v>654</v>
      </c>
      <c r="C8612" s="193">
        <v>9</v>
      </c>
      <c r="D8612" s="193">
        <v>2</v>
      </c>
      <c r="E8612" s="193">
        <v>16</v>
      </c>
      <c r="F8612" s="193">
        <v>3</v>
      </c>
      <c r="G8612" s="194">
        <v>3.2757000000000001</v>
      </c>
      <c r="H8612" s="195">
        <v>5.2440800000000003</v>
      </c>
    </row>
    <row r="8613" spans="2:8" x14ac:dyDescent="0.25">
      <c r="B8613" s="191" t="s">
        <v>654</v>
      </c>
      <c r="C8613" s="193">
        <v>9</v>
      </c>
      <c r="D8613" s="193">
        <v>2</v>
      </c>
      <c r="E8613" s="193">
        <v>17</v>
      </c>
      <c r="F8613" s="193">
        <v>3</v>
      </c>
      <c r="G8613" s="194">
        <v>2.93397</v>
      </c>
      <c r="H8613" s="195">
        <v>4.7012099999999997</v>
      </c>
    </row>
    <row r="8614" spans="2:8" x14ac:dyDescent="0.25">
      <c r="B8614" s="191" t="s">
        <v>654</v>
      </c>
      <c r="C8614" s="193">
        <v>9</v>
      </c>
      <c r="D8614" s="193">
        <v>3</v>
      </c>
      <c r="E8614" s="193">
        <v>15</v>
      </c>
      <c r="F8614" s="193">
        <v>4</v>
      </c>
      <c r="G8614" s="194">
        <v>2.3724799999999999</v>
      </c>
      <c r="H8614" s="195">
        <v>3.5120300000000002</v>
      </c>
    </row>
    <row r="8615" spans="2:8" x14ac:dyDescent="0.25">
      <c r="B8615" s="191" t="s">
        <v>654</v>
      </c>
      <c r="C8615" s="193">
        <v>9</v>
      </c>
      <c r="D8615" s="193">
        <v>3</v>
      </c>
      <c r="E8615" s="193">
        <v>16</v>
      </c>
      <c r="F8615" s="193">
        <v>4</v>
      </c>
      <c r="G8615" s="194">
        <v>2.4612599999999998</v>
      </c>
      <c r="H8615" s="195">
        <v>3.7117599999999999</v>
      </c>
    </row>
    <row r="8616" spans="2:8" x14ac:dyDescent="0.25">
      <c r="B8616" s="191" t="s">
        <v>654</v>
      </c>
      <c r="C8616" s="193">
        <v>9</v>
      </c>
      <c r="D8616" s="193">
        <v>3</v>
      </c>
      <c r="E8616" s="193">
        <v>17</v>
      </c>
      <c r="F8616" s="193">
        <v>4</v>
      </c>
      <c r="G8616" s="194">
        <v>2.3402400000000001</v>
      </c>
      <c r="H8616" s="195">
        <v>3.5619399999999999</v>
      </c>
    </row>
    <row r="8617" spans="2:8" x14ac:dyDescent="0.25">
      <c r="B8617" s="191" t="s">
        <v>1476</v>
      </c>
      <c r="C8617" s="193">
        <v>9</v>
      </c>
      <c r="D8617" s="193">
        <v>1</v>
      </c>
      <c r="E8617" s="193">
        <v>15</v>
      </c>
      <c r="F8617" s="193">
        <v>2</v>
      </c>
      <c r="G8617" s="194">
        <v>2.8137699999999999</v>
      </c>
      <c r="H8617" s="195">
        <v>4.3149800000000003</v>
      </c>
    </row>
    <row r="8618" spans="2:8" x14ac:dyDescent="0.25">
      <c r="B8618" s="191" t="s">
        <v>1476</v>
      </c>
      <c r="C8618" s="193">
        <v>9</v>
      </c>
      <c r="D8618" s="193">
        <v>1</v>
      </c>
      <c r="E8618" s="193">
        <v>16</v>
      </c>
      <c r="F8618" s="193">
        <v>2</v>
      </c>
      <c r="G8618" s="194">
        <v>2.9638900000000001</v>
      </c>
      <c r="H8618" s="195">
        <v>4.5586799999999998</v>
      </c>
    </row>
    <row r="8619" spans="2:8" x14ac:dyDescent="0.25">
      <c r="B8619" s="191" t="s">
        <v>1476</v>
      </c>
      <c r="C8619" s="193">
        <v>9</v>
      </c>
      <c r="D8619" s="193">
        <v>1</v>
      </c>
      <c r="E8619" s="193">
        <v>17</v>
      </c>
      <c r="F8619" s="193">
        <v>2</v>
      </c>
      <c r="G8619" s="194">
        <v>2.9176600000000001</v>
      </c>
      <c r="H8619" s="195">
        <v>4.5652699999999999</v>
      </c>
    </row>
    <row r="8620" spans="2:8" x14ac:dyDescent="0.25">
      <c r="B8620" s="191" t="s">
        <v>1476</v>
      </c>
      <c r="C8620" s="193">
        <v>9</v>
      </c>
      <c r="D8620" s="193">
        <v>2</v>
      </c>
      <c r="E8620" s="193">
        <v>15</v>
      </c>
      <c r="F8620" s="193">
        <v>3</v>
      </c>
      <c r="G8620" s="194">
        <v>3.0465800000000001</v>
      </c>
      <c r="H8620" s="195">
        <v>4.86477</v>
      </c>
    </row>
    <row r="8621" spans="2:8" x14ac:dyDescent="0.25">
      <c r="B8621" s="191" t="s">
        <v>1476</v>
      </c>
      <c r="C8621" s="193">
        <v>9</v>
      </c>
      <c r="D8621" s="193">
        <v>2</v>
      </c>
      <c r="E8621" s="193">
        <v>16</v>
      </c>
      <c r="F8621" s="193">
        <v>3</v>
      </c>
      <c r="G8621" s="194">
        <v>2.9685899999999998</v>
      </c>
      <c r="H8621" s="195">
        <v>4.7524300000000004</v>
      </c>
    </row>
    <row r="8622" spans="2:8" x14ac:dyDescent="0.25">
      <c r="B8622" s="191" t="s">
        <v>1476</v>
      </c>
      <c r="C8622" s="193">
        <v>9</v>
      </c>
      <c r="D8622" s="193">
        <v>2</v>
      </c>
      <c r="E8622" s="193">
        <v>17</v>
      </c>
      <c r="F8622" s="193">
        <v>3</v>
      </c>
      <c r="G8622" s="194">
        <v>2.6589</v>
      </c>
      <c r="H8622" s="195">
        <v>4.2604499999999996</v>
      </c>
    </row>
    <row r="8623" spans="2:8" x14ac:dyDescent="0.25">
      <c r="B8623" s="191" t="s">
        <v>1476</v>
      </c>
      <c r="C8623" s="193">
        <v>9</v>
      </c>
      <c r="D8623" s="193">
        <v>3</v>
      </c>
      <c r="E8623" s="193">
        <v>15</v>
      </c>
      <c r="F8623" s="193">
        <v>4</v>
      </c>
      <c r="G8623" s="194">
        <v>2.1500499999999998</v>
      </c>
      <c r="H8623" s="195">
        <v>3.18276</v>
      </c>
    </row>
    <row r="8624" spans="2:8" x14ac:dyDescent="0.25">
      <c r="B8624" s="191" t="s">
        <v>1476</v>
      </c>
      <c r="C8624" s="193">
        <v>9</v>
      </c>
      <c r="D8624" s="193">
        <v>3</v>
      </c>
      <c r="E8624" s="193">
        <v>16</v>
      </c>
      <c r="F8624" s="193">
        <v>4</v>
      </c>
      <c r="G8624" s="194">
        <v>2.2305100000000002</v>
      </c>
      <c r="H8624" s="195">
        <v>3.3637700000000001</v>
      </c>
    </row>
    <row r="8625" spans="2:8" x14ac:dyDescent="0.25">
      <c r="B8625" s="191" t="s">
        <v>1476</v>
      </c>
      <c r="C8625" s="193">
        <v>9</v>
      </c>
      <c r="D8625" s="193">
        <v>3</v>
      </c>
      <c r="E8625" s="193">
        <v>17</v>
      </c>
      <c r="F8625" s="193">
        <v>4</v>
      </c>
      <c r="G8625" s="194">
        <v>2.1208300000000002</v>
      </c>
      <c r="H8625" s="195">
        <v>3.2279900000000001</v>
      </c>
    </row>
    <row r="8626" spans="2:8" x14ac:dyDescent="0.25">
      <c r="B8626" s="191" t="s">
        <v>1477</v>
      </c>
      <c r="C8626" s="193">
        <v>9</v>
      </c>
      <c r="D8626" s="193">
        <v>1</v>
      </c>
      <c r="E8626" s="193">
        <v>15</v>
      </c>
      <c r="F8626" s="193">
        <v>2</v>
      </c>
      <c r="G8626" s="194">
        <v>3.3185899999999999</v>
      </c>
      <c r="H8626" s="195">
        <v>5.0147700000000004</v>
      </c>
    </row>
    <row r="8627" spans="2:8" x14ac:dyDescent="0.25">
      <c r="B8627" s="191" t="s">
        <v>1477</v>
      </c>
      <c r="C8627" s="193">
        <v>9</v>
      </c>
      <c r="D8627" s="193">
        <v>1</v>
      </c>
      <c r="E8627" s="193">
        <v>16</v>
      </c>
      <c r="F8627" s="193">
        <v>2</v>
      </c>
      <c r="G8627" s="194">
        <v>3.4539200000000001</v>
      </c>
      <c r="H8627" s="195">
        <v>5.4427399999999997</v>
      </c>
    </row>
    <row r="8628" spans="2:8" x14ac:dyDescent="0.25">
      <c r="B8628" s="191" t="s">
        <v>1477</v>
      </c>
      <c r="C8628" s="193">
        <v>9</v>
      </c>
      <c r="D8628" s="193">
        <v>1</v>
      </c>
      <c r="E8628" s="193">
        <v>17</v>
      </c>
      <c r="F8628" s="193">
        <v>2</v>
      </c>
      <c r="G8628" s="194">
        <v>3.39717</v>
      </c>
      <c r="H8628" s="195">
        <v>5.5292199999999996</v>
      </c>
    </row>
    <row r="8629" spans="2:8" x14ac:dyDescent="0.25">
      <c r="B8629" s="191" t="s">
        <v>1477</v>
      </c>
      <c r="C8629" s="193">
        <v>9</v>
      </c>
      <c r="D8629" s="193">
        <v>2</v>
      </c>
      <c r="E8629" s="193">
        <v>15</v>
      </c>
      <c r="F8629" s="193">
        <v>3</v>
      </c>
      <c r="G8629" s="194">
        <v>3.52061</v>
      </c>
      <c r="H8629" s="195">
        <v>5.8053699999999999</v>
      </c>
    </row>
    <row r="8630" spans="2:8" x14ac:dyDescent="0.25">
      <c r="B8630" s="191" t="s">
        <v>1477</v>
      </c>
      <c r="C8630" s="193">
        <v>9</v>
      </c>
      <c r="D8630" s="193">
        <v>2</v>
      </c>
      <c r="E8630" s="193">
        <v>16</v>
      </c>
      <c r="F8630" s="193">
        <v>3</v>
      </c>
      <c r="G8630" s="194">
        <v>3.4374699999999998</v>
      </c>
      <c r="H8630" s="195">
        <v>5.6535900000000003</v>
      </c>
    </row>
    <row r="8631" spans="2:8" x14ac:dyDescent="0.25">
      <c r="B8631" s="191" t="s">
        <v>1477</v>
      </c>
      <c r="C8631" s="193">
        <v>9</v>
      </c>
      <c r="D8631" s="193">
        <v>2</v>
      </c>
      <c r="E8631" s="193">
        <v>17</v>
      </c>
      <c r="F8631" s="193">
        <v>3</v>
      </c>
      <c r="G8631" s="194">
        <v>3.1056599999999999</v>
      </c>
      <c r="H8631" s="195">
        <v>4.9446199999999996</v>
      </c>
    </row>
    <row r="8632" spans="2:8" x14ac:dyDescent="0.25">
      <c r="B8632" s="191" t="s">
        <v>1477</v>
      </c>
      <c r="C8632" s="193">
        <v>9</v>
      </c>
      <c r="D8632" s="193">
        <v>3</v>
      </c>
      <c r="E8632" s="193">
        <v>15</v>
      </c>
      <c r="F8632" s="193">
        <v>4</v>
      </c>
      <c r="G8632" s="194">
        <v>2.5894400000000002</v>
      </c>
      <c r="H8632" s="195">
        <v>3.6162800000000002</v>
      </c>
    </row>
    <row r="8633" spans="2:8" x14ac:dyDescent="0.25">
      <c r="B8633" s="191" t="s">
        <v>1477</v>
      </c>
      <c r="C8633" s="193">
        <v>9</v>
      </c>
      <c r="D8633" s="193">
        <v>3</v>
      </c>
      <c r="E8633" s="193">
        <v>16</v>
      </c>
      <c r="F8633" s="193">
        <v>4</v>
      </c>
      <c r="G8633" s="194">
        <v>2.6642100000000002</v>
      </c>
      <c r="H8633" s="195">
        <v>3.8108900000000001</v>
      </c>
    </row>
    <row r="8634" spans="2:8" x14ac:dyDescent="0.25">
      <c r="B8634" s="191" t="s">
        <v>1477</v>
      </c>
      <c r="C8634" s="193">
        <v>9</v>
      </c>
      <c r="D8634" s="193">
        <v>3</v>
      </c>
      <c r="E8634" s="193">
        <v>17</v>
      </c>
      <c r="F8634" s="193">
        <v>4</v>
      </c>
      <c r="G8634" s="194">
        <v>2.5344699999999998</v>
      </c>
      <c r="H8634" s="195">
        <v>3.6446100000000001</v>
      </c>
    </row>
    <row r="8635" spans="2:8" x14ac:dyDescent="0.25">
      <c r="B8635" s="191" t="s">
        <v>655</v>
      </c>
      <c r="C8635" s="193">
        <v>9</v>
      </c>
      <c r="D8635" s="193">
        <v>1</v>
      </c>
      <c r="E8635" s="193">
        <v>15</v>
      </c>
      <c r="F8635" s="193">
        <v>2</v>
      </c>
      <c r="G8635" s="194">
        <v>3.3185899999999999</v>
      </c>
      <c r="H8635" s="195">
        <v>5.0147700000000004</v>
      </c>
    </row>
    <row r="8636" spans="2:8" x14ac:dyDescent="0.25">
      <c r="B8636" s="191" t="s">
        <v>655</v>
      </c>
      <c r="C8636" s="193">
        <v>9</v>
      </c>
      <c r="D8636" s="193">
        <v>1</v>
      </c>
      <c r="E8636" s="193">
        <v>16</v>
      </c>
      <c r="F8636" s="193">
        <v>2</v>
      </c>
      <c r="G8636" s="194">
        <v>3.4539200000000001</v>
      </c>
      <c r="H8636" s="195">
        <v>5.4427399999999997</v>
      </c>
    </row>
    <row r="8637" spans="2:8" x14ac:dyDescent="0.25">
      <c r="B8637" s="191" t="s">
        <v>655</v>
      </c>
      <c r="C8637" s="193">
        <v>9</v>
      </c>
      <c r="D8637" s="193">
        <v>1</v>
      </c>
      <c r="E8637" s="193">
        <v>17</v>
      </c>
      <c r="F8637" s="193">
        <v>2</v>
      </c>
      <c r="G8637" s="194">
        <v>3.39717</v>
      </c>
      <c r="H8637" s="195">
        <v>5.5292199999999996</v>
      </c>
    </row>
    <row r="8638" spans="2:8" x14ac:dyDescent="0.25">
      <c r="B8638" s="191" t="s">
        <v>655</v>
      </c>
      <c r="C8638" s="193">
        <v>9</v>
      </c>
      <c r="D8638" s="193">
        <v>2</v>
      </c>
      <c r="E8638" s="193">
        <v>15</v>
      </c>
      <c r="F8638" s="193">
        <v>3</v>
      </c>
      <c r="G8638" s="194">
        <v>3.52061</v>
      </c>
      <c r="H8638" s="195">
        <v>5.8053699999999999</v>
      </c>
    </row>
    <row r="8639" spans="2:8" x14ac:dyDescent="0.25">
      <c r="B8639" s="191" t="s">
        <v>655</v>
      </c>
      <c r="C8639" s="193">
        <v>9</v>
      </c>
      <c r="D8639" s="193">
        <v>2</v>
      </c>
      <c r="E8639" s="193">
        <v>16</v>
      </c>
      <c r="F8639" s="193">
        <v>3</v>
      </c>
      <c r="G8639" s="194">
        <v>3.4374699999999998</v>
      </c>
      <c r="H8639" s="195">
        <v>5.6535900000000003</v>
      </c>
    </row>
    <row r="8640" spans="2:8" x14ac:dyDescent="0.25">
      <c r="B8640" s="191" t="s">
        <v>655</v>
      </c>
      <c r="C8640" s="193">
        <v>9</v>
      </c>
      <c r="D8640" s="193">
        <v>2</v>
      </c>
      <c r="E8640" s="193">
        <v>17</v>
      </c>
      <c r="F8640" s="193">
        <v>3</v>
      </c>
      <c r="G8640" s="194">
        <v>3.1056599999999999</v>
      </c>
      <c r="H8640" s="195">
        <v>4.9446199999999996</v>
      </c>
    </row>
    <row r="8641" spans="2:8" x14ac:dyDescent="0.25">
      <c r="B8641" s="191" t="s">
        <v>655</v>
      </c>
      <c r="C8641" s="193">
        <v>9</v>
      </c>
      <c r="D8641" s="193">
        <v>3</v>
      </c>
      <c r="E8641" s="193">
        <v>15</v>
      </c>
      <c r="F8641" s="193">
        <v>4</v>
      </c>
      <c r="G8641" s="194">
        <v>2.5894400000000002</v>
      </c>
      <c r="H8641" s="195">
        <v>3.6162800000000002</v>
      </c>
    </row>
    <row r="8642" spans="2:8" x14ac:dyDescent="0.25">
      <c r="B8642" s="191" t="s">
        <v>655</v>
      </c>
      <c r="C8642" s="193">
        <v>9</v>
      </c>
      <c r="D8642" s="193">
        <v>3</v>
      </c>
      <c r="E8642" s="193">
        <v>16</v>
      </c>
      <c r="F8642" s="193">
        <v>4</v>
      </c>
      <c r="G8642" s="194">
        <v>2.6642100000000002</v>
      </c>
      <c r="H8642" s="195">
        <v>3.8108900000000001</v>
      </c>
    </row>
    <row r="8643" spans="2:8" x14ac:dyDescent="0.25">
      <c r="B8643" s="191" t="s">
        <v>655</v>
      </c>
      <c r="C8643" s="193">
        <v>9</v>
      </c>
      <c r="D8643" s="193">
        <v>3</v>
      </c>
      <c r="E8643" s="193">
        <v>17</v>
      </c>
      <c r="F8643" s="193">
        <v>4</v>
      </c>
      <c r="G8643" s="194">
        <v>2.5344699999999998</v>
      </c>
      <c r="H8643" s="195">
        <v>3.6446100000000001</v>
      </c>
    </row>
    <row r="8644" spans="2:8" x14ac:dyDescent="0.25">
      <c r="B8644" s="191" t="s">
        <v>1478</v>
      </c>
      <c r="C8644" s="193">
        <v>9</v>
      </c>
      <c r="D8644" s="193">
        <v>1</v>
      </c>
      <c r="E8644" s="193">
        <v>15</v>
      </c>
      <c r="F8644" s="193">
        <v>2</v>
      </c>
      <c r="G8644" s="194">
        <v>3.0037600000000002</v>
      </c>
      <c r="H8644" s="195">
        <v>4.5390199999999998</v>
      </c>
    </row>
    <row r="8645" spans="2:8" x14ac:dyDescent="0.25">
      <c r="B8645" s="191" t="s">
        <v>1478</v>
      </c>
      <c r="C8645" s="193">
        <v>9</v>
      </c>
      <c r="D8645" s="193">
        <v>1</v>
      </c>
      <c r="E8645" s="193">
        <v>16</v>
      </c>
      <c r="F8645" s="193">
        <v>2</v>
      </c>
      <c r="G8645" s="194">
        <v>3.1262500000000002</v>
      </c>
      <c r="H8645" s="195">
        <v>4.9263899999999996</v>
      </c>
    </row>
    <row r="8646" spans="2:8" x14ac:dyDescent="0.25">
      <c r="B8646" s="191" t="s">
        <v>1478</v>
      </c>
      <c r="C8646" s="193">
        <v>9</v>
      </c>
      <c r="D8646" s="193">
        <v>1</v>
      </c>
      <c r="E8646" s="193">
        <v>17</v>
      </c>
      <c r="F8646" s="193">
        <v>2</v>
      </c>
      <c r="G8646" s="194">
        <v>3.0748799999999998</v>
      </c>
      <c r="H8646" s="195">
        <v>5.00467</v>
      </c>
    </row>
    <row r="8647" spans="2:8" x14ac:dyDescent="0.25">
      <c r="B8647" s="191" t="s">
        <v>1478</v>
      </c>
      <c r="C8647" s="193">
        <v>9</v>
      </c>
      <c r="D8647" s="193">
        <v>2</v>
      </c>
      <c r="E8647" s="193">
        <v>15</v>
      </c>
      <c r="F8647" s="193">
        <v>3</v>
      </c>
      <c r="G8647" s="194">
        <v>3.1866099999999999</v>
      </c>
      <c r="H8647" s="195">
        <v>5.2546200000000001</v>
      </c>
    </row>
    <row r="8648" spans="2:8" x14ac:dyDescent="0.25">
      <c r="B8648" s="191" t="s">
        <v>1478</v>
      </c>
      <c r="C8648" s="193">
        <v>9</v>
      </c>
      <c r="D8648" s="193">
        <v>2</v>
      </c>
      <c r="E8648" s="193">
        <v>16</v>
      </c>
      <c r="F8648" s="193">
        <v>3</v>
      </c>
      <c r="G8648" s="194">
        <v>3.1113599999999999</v>
      </c>
      <c r="H8648" s="195">
        <v>5.1172399999999998</v>
      </c>
    </row>
    <row r="8649" spans="2:8" x14ac:dyDescent="0.25">
      <c r="B8649" s="191" t="s">
        <v>1478</v>
      </c>
      <c r="C8649" s="193">
        <v>9</v>
      </c>
      <c r="D8649" s="193">
        <v>2</v>
      </c>
      <c r="E8649" s="193">
        <v>17</v>
      </c>
      <c r="F8649" s="193">
        <v>3</v>
      </c>
      <c r="G8649" s="194">
        <v>2.8110300000000001</v>
      </c>
      <c r="H8649" s="195">
        <v>4.47553</v>
      </c>
    </row>
    <row r="8650" spans="2:8" x14ac:dyDescent="0.25">
      <c r="B8650" s="191" t="s">
        <v>1478</v>
      </c>
      <c r="C8650" s="193">
        <v>9</v>
      </c>
      <c r="D8650" s="193">
        <v>3</v>
      </c>
      <c r="E8650" s="193">
        <v>15</v>
      </c>
      <c r="F8650" s="193">
        <v>4</v>
      </c>
      <c r="G8650" s="194">
        <v>2.3437800000000002</v>
      </c>
      <c r="H8650" s="195">
        <v>3.2732000000000001</v>
      </c>
    </row>
    <row r="8651" spans="2:8" x14ac:dyDescent="0.25">
      <c r="B8651" s="191" t="s">
        <v>1478</v>
      </c>
      <c r="C8651" s="193">
        <v>9</v>
      </c>
      <c r="D8651" s="193">
        <v>3</v>
      </c>
      <c r="E8651" s="193">
        <v>16</v>
      </c>
      <c r="F8651" s="193">
        <v>4</v>
      </c>
      <c r="G8651" s="194">
        <v>2.4114599999999999</v>
      </c>
      <c r="H8651" s="195">
        <v>3.44936</v>
      </c>
    </row>
    <row r="8652" spans="2:8" x14ac:dyDescent="0.25">
      <c r="B8652" s="191" t="s">
        <v>1478</v>
      </c>
      <c r="C8652" s="193">
        <v>9</v>
      </c>
      <c r="D8652" s="193">
        <v>3</v>
      </c>
      <c r="E8652" s="193">
        <v>17</v>
      </c>
      <c r="F8652" s="193">
        <v>4</v>
      </c>
      <c r="G8652" s="194">
        <v>2.2940299999999998</v>
      </c>
      <c r="H8652" s="195">
        <v>3.2988499999999998</v>
      </c>
    </row>
    <row r="8653" spans="2:8" x14ac:dyDescent="0.25">
      <c r="B8653" s="191" t="s">
        <v>1479</v>
      </c>
      <c r="C8653" s="193">
        <v>9</v>
      </c>
      <c r="D8653" s="193">
        <v>1</v>
      </c>
      <c r="E8653" s="193">
        <v>15</v>
      </c>
      <c r="F8653" s="193">
        <v>2</v>
      </c>
      <c r="G8653" s="194">
        <v>3.1167699999999998</v>
      </c>
      <c r="H8653" s="195">
        <v>4.7098000000000004</v>
      </c>
    </row>
    <row r="8654" spans="2:8" x14ac:dyDescent="0.25">
      <c r="B8654" s="191" t="s">
        <v>1479</v>
      </c>
      <c r="C8654" s="193">
        <v>9</v>
      </c>
      <c r="D8654" s="193">
        <v>1</v>
      </c>
      <c r="E8654" s="193">
        <v>16</v>
      </c>
      <c r="F8654" s="193">
        <v>2</v>
      </c>
      <c r="G8654" s="194">
        <v>3.2438699999999998</v>
      </c>
      <c r="H8654" s="195">
        <v>5.1117499999999998</v>
      </c>
    </row>
    <row r="8655" spans="2:8" x14ac:dyDescent="0.25">
      <c r="B8655" s="191" t="s">
        <v>1479</v>
      </c>
      <c r="C8655" s="193">
        <v>9</v>
      </c>
      <c r="D8655" s="193">
        <v>1</v>
      </c>
      <c r="E8655" s="193">
        <v>17</v>
      </c>
      <c r="F8655" s="193">
        <v>2</v>
      </c>
      <c r="G8655" s="194">
        <v>3.1905800000000002</v>
      </c>
      <c r="H8655" s="195">
        <v>5.1929699999999999</v>
      </c>
    </row>
    <row r="8656" spans="2:8" x14ac:dyDescent="0.25">
      <c r="B8656" s="191" t="s">
        <v>1479</v>
      </c>
      <c r="C8656" s="193">
        <v>9</v>
      </c>
      <c r="D8656" s="193">
        <v>2</v>
      </c>
      <c r="E8656" s="193">
        <v>15</v>
      </c>
      <c r="F8656" s="193">
        <v>3</v>
      </c>
      <c r="G8656" s="194">
        <v>3.3065099999999998</v>
      </c>
      <c r="H8656" s="195">
        <v>5.4523299999999999</v>
      </c>
    </row>
    <row r="8657" spans="2:8" x14ac:dyDescent="0.25">
      <c r="B8657" s="191" t="s">
        <v>1479</v>
      </c>
      <c r="C8657" s="193">
        <v>9</v>
      </c>
      <c r="D8657" s="193">
        <v>2</v>
      </c>
      <c r="E8657" s="193">
        <v>16</v>
      </c>
      <c r="F8657" s="193">
        <v>3</v>
      </c>
      <c r="G8657" s="194">
        <v>3.2284299999999999</v>
      </c>
      <c r="H8657" s="195">
        <v>5.3097700000000003</v>
      </c>
    </row>
    <row r="8658" spans="2:8" x14ac:dyDescent="0.25">
      <c r="B8658" s="191" t="s">
        <v>1479</v>
      </c>
      <c r="C8658" s="193">
        <v>9</v>
      </c>
      <c r="D8658" s="193">
        <v>2</v>
      </c>
      <c r="E8658" s="193">
        <v>17</v>
      </c>
      <c r="F8658" s="193">
        <v>3</v>
      </c>
      <c r="G8658" s="194">
        <v>2.9167999999999998</v>
      </c>
      <c r="H8658" s="195">
        <v>4.6439199999999996</v>
      </c>
    </row>
    <row r="8659" spans="2:8" x14ac:dyDescent="0.25">
      <c r="B8659" s="191" t="s">
        <v>1479</v>
      </c>
      <c r="C8659" s="193">
        <v>9</v>
      </c>
      <c r="D8659" s="193">
        <v>3</v>
      </c>
      <c r="E8659" s="193">
        <v>15</v>
      </c>
      <c r="F8659" s="193">
        <v>4</v>
      </c>
      <c r="G8659" s="194">
        <v>2.4319600000000001</v>
      </c>
      <c r="H8659" s="195">
        <v>3.39636</v>
      </c>
    </row>
    <row r="8660" spans="2:8" x14ac:dyDescent="0.25">
      <c r="B8660" s="191" t="s">
        <v>1479</v>
      </c>
      <c r="C8660" s="193">
        <v>9</v>
      </c>
      <c r="D8660" s="193">
        <v>3</v>
      </c>
      <c r="E8660" s="193">
        <v>16</v>
      </c>
      <c r="F8660" s="193">
        <v>4</v>
      </c>
      <c r="G8660" s="194">
        <v>2.5021900000000001</v>
      </c>
      <c r="H8660" s="195">
        <v>3.5791400000000002</v>
      </c>
    </row>
    <row r="8661" spans="2:8" x14ac:dyDescent="0.25">
      <c r="B8661" s="191" t="s">
        <v>1479</v>
      </c>
      <c r="C8661" s="193">
        <v>9</v>
      </c>
      <c r="D8661" s="193">
        <v>3</v>
      </c>
      <c r="E8661" s="193">
        <v>17</v>
      </c>
      <c r="F8661" s="193">
        <v>4</v>
      </c>
      <c r="G8661" s="194">
        <v>2.3803399999999999</v>
      </c>
      <c r="H8661" s="195">
        <v>3.4229699999999998</v>
      </c>
    </row>
    <row r="8662" spans="2:8" x14ac:dyDescent="0.25">
      <c r="B8662" s="191" t="s">
        <v>656</v>
      </c>
      <c r="C8662" s="193">
        <v>9</v>
      </c>
      <c r="D8662" s="193">
        <v>1</v>
      </c>
      <c r="E8662" s="193">
        <v>15</v>
      </c>
      <c r="F8662" s="193">
        <v>2</v>
      </c>
      <c r="G8662" s="194">
        <v>3.1167699999999998</v>
      </c>
      <c r="H8662" s="195">
        <v>4.7098000000000004</v>
      </c>
    </row>
    <row r="8663" spans="2:8" x14ac:dyDescent="0.25">
      <c r="B8663" s="191" t="s">
        <v>656</v>
      </c>
      <c r="C8663" s="193">
        <v>9</v>
      </c>
      <c r="D8663" s="193">
        <v>1</v>
      </c>
      <c r="E8663" s="193">
        <v>16</v>
      </c>
      <c r="F8663" s="193">
        <v>2</v>
      </c>
      <c r="G8663" s="194">
        <v>3.2438699999999998</v>
      </c>
      <c r="H8663" s="195">
        <v>5.1117499999999998</v>
      </c>
    </row>
    <row r="8664" spans="2:8" x14ac:dyDescent="0.25">
      <c r="B8664" s="191" t="s">
        <v>656</v>
      </c>
      <c r="C8664" s="193">
        <v>9</v>
      </c>
      <c r="D8664" s="193">
        <v>1</v>
      </c>
      <c r="E8664" s="193">
        <v>17</v>
      </c>
      <c r="F8664" s="193">
        <v>2</v>
      </c>
      <c r="G8664" s="194">
        <v>3.1905800000000002</v>
      </c>
      <c r="H8664" s="195">
        <v>5.1929699999999999</v>
      </c>
    </row>
    <row r="8665" spans="2:8" x14ac:dyDescent="0.25">
      <c r="B8665" s="191" t="s">
        <v>656</v>
      </c>
      <c r="C8665" s="193">
        <v>9</v>
      </c>
      <c r="D8665" s="193">
        <v>2</v>
      </c>
      <c r="E8665" s="193">
        <v>15</v>
      </c>
      <c r="F8665" s="193">
        <v>3</v>
      </c>
      <c r="G8665" s="194">
        <v>3.3065099999999998</v>
      </c>
      <c r="H8665" s="195">
        <v>5.4523299999999999</v>
      </c>
    </row>
    <row r="8666" spans="2:8" x14ac:dyDescent="0.25">
      <c r="B8666" s="191" t="s">
        <v>656</v>
      </c>
      <c r="C8666" s="193">
        <v>9</v>
      </c>
      <c r="D8666" s="193">
        <v>2</v>
      </c>
      <c r="E8666" s="193">
        <v>16</v>
      </c>
      <c r="F8666" s="193">
        <v>3</v>
      </c>
      <c r="G8666" s="194">
        <v>3.2284299999999999</v>
      </c>
      <c r="H8666" s="195">
        <v>5.3097700000000003</v>
      </c>
    </row>
    <row r="8667" spans="2:8" x14ac:dyDescent="0.25">
      <c r="B8667" s="191" t="s">
        <v>656</v>
      </c>
      <c r="C8667" s="193">
        <v>9</v>
      </c>
      <c r="D8667" s="193">
        <v>2</v>
      </c>
      <c r="E8667" s="193">
        <v>17</v>
      </c>
      <c r="F8667" s="193">
        <v>3</v>
      </c>
      <c r="G8667" s="194">
        <v>2.9167999999999998</v>
      </c>
      <c r="H8667" s="195">
        <v>4.6439199999999996</v>
      </c>
    </row>
    <row r="8668" spans="2:8" x14ac:dyDescent="0.25">
      <c r="B8668" s="191" t="s">
        <v>656</v>
      </c>
      <c r="C8668" s="193">
        <v>9</v>
      </c>
      <c r="D8668" s="193">
        <v>3</v>
      </c>
      <c r="E8668" s="193">
        <v>15</v>
      </c>
      <c r="F8668" s="193">
        <v>4</v>
      </c>
      <c r="G8668" s="194">
        <v>2.4319600000000001</v>
      </c>
      <c r="H8668" s="195">
        <v>3.39636</v>
      </c>
    </row>
    <row r="8669" spans="2:8" x14ac:dyDescent="0.25">
      <c r="B8669" s="191" t="s">
        <v>656</v>
      </c>
      <c r="C8669" s="193">
        <v>9</v>
      </c>
      <c r="D8669" s="193">
        <v>3</v>
      </c>
      <c r="E8669" s="193">
        <v>16</v>
      </c>
      <c r="F8669" s="193">
        <v>4</v>
      </c>
      <c r="G8669" s="194">
        <v>2.5021900000000001</v>
      </c>
      <c r="H8669" s="195">
        <v>3.5791400000000002</v>
      </c>
    </row>
    <row r="8670" spans="2:8" x14ac:dyDescent="0.25">
      <c r="B8670" s="191" t="s">
        <v>656</v>
      </c>
      <c r="C8670" s="193">
        <v>9</v>
      </c>
      <c r="D8670" s="193">
        <v>3</v>
      </c>
      <c r="E8670" s="193">
        <v>17</v>
      </c>
      <c r="F8670" s="193">
        <v>4</v>
      </c>
      <c r="G8670" s="194">
        <v>2.3803399999999999</v>
      </c>
      <c r="H8670" s="195">
        <v>3.4229699999999998</v>
      </c>
    </row>
    <row r="8671" spans="2:8" x14ac:dyDescent="0.25">
      <c r="B8671" s="191" t="s">
        <v>1480</v>
      </c>
      <c r="C8671" s="193">
        <v>9</v>
      </c>
      <c r="D8671" s="193">
        <v>1</v>
      </c>
      <c r="E8671" s="193">
        <v>15</v>
      </c>
      <c r="F8671" s="193">
        <v>2</v>
      </c>
      <c r="G8671" s="194">
        <v>2.8064800000000001</v>
      </c>
      <c r="H8671" s="195">
        <v>4.24092</v>
      </c>
    </row>
    <row r="8672" spans="2:8" x14ac:dyDescent="0.25">
      <c r="B8672" s="191" t="s">
        <v>1480</v>
      </c>
      <c r="C8672" s="193">
        <v>9</v>
      </c>
      <c r="D8672" s="193">
        <v>1</v>
      </c>
      <c r="E8672" s="193">
        <v>16</v>
      </c>
      <c r="F8672" s="193">
        <v>2</v>
      </c>
      <c r="G8672" s="194">
        <v>2.9209299999999998</v>
      </c>
      <c r="H8672" s="195">
        <v>4.6028500000000001</v>
      </c>
    </row>
    <row r="8673" spans="2:8" x14ac:dyDescent="0.25">
      <c r="B8673" s="191" t="s">
        <v>1480</v>
      </c>
      <c r="C8673" s="193">
        <v>9</v>
      </c>
      <c r="D8673" s="193">
        <v>1</v>
      </c>
      <c r="E8673" s="193">
        <v>17</v>
      </c>
      <c r="F8673" s="193">
        <v>2</v>
      </c>
      <c r="G8673" s="194">
        <v>2.8729399999999998</v>
      </c>
      <c r="H8673" s="195">
        <v>4.6759899999999996</v>
      </c>
    </row>
    <row r="8674" spans="2:8" x14ac:dyDescent="0.25">
      <c r="B8674" s="191" t="s">
        <v>1480</v>
      </c>
      <c r="C8674" s="193">
        <v>9</v>
      </c>
      <c r="D8674" s="193">
        <v>2</v>
      </c>
      <c r="E8674" s="193">
        <v>15</v>
      </c>
      <c r="F8674" s="193">
        <v>3</v>
      </c>
      <c r="G8674" s="194">
        <v>2.9773299999999998</v>
      </c>
      <c r="H8674" s="195">
        <v>4.9095199999999997</v>
      </c>
    </row>
    <row r="8675" spans="2:8" x14ac:dyDescent="0.25">
      <c r="B8675" s="191" t="s">
        <v>1480</v>
      </c>
      <c r="C8675" s="193">
        <v>9</v>
      </c>
      <c r="D8675" s="193">
        <v>2</v>
      </c>
      <c r="E8675" s="193">
        <v>16</v>
      </c>
      <c r="F8675" s="193">
        <v>3</v>
      </c>
      <c r="G8675" s="194">
        <v>2.9070200000000002</v>
      </c>
      <c r="H8675" s="195">
        <v>4.7811599999999999</v>
      </c>
    </row>
    <row r="8676" spans="2:8" x14ac:dyDescent="0.25">
      <c r="B8676" s="191" t="s">
        <v>1480</v>
      </c>
      <c r="C8676" s="193">
        <v>9</v>
      </c>
      <c r="D8676" s="193">
        <v>2</v>
      </c>
      <c r="E8676" s="193">
        <v>17</v>
      </c>
      <c r="F8676" s="193">
        <v>3</v>
      </c>
      <c r="G8676" s="194">
        <v>2.6264099999999999</v>
      </c>
      <c r="H8676" s="195">
        <v>4.1816000000000004</v>
      </c>
    </row>
    <row r="8677" spans="2:8" x14ac:dyDescent="0.25">
      <c r="B8677" s="191" t="s">
        <v>1480</v>
      </c>
      <c r="C8677" s="193">
        <v>9</v>
      </c>
      <c r="D8677" s="193">
        <v>3</v>
      </c>
      <c r="E8677" s="193">
        <v>15</v>
      </c>
      <c r="F8677" s="193">
        <v>4</v>
      </c>
      <c r="G8677" s="194">
        <v>2.1898499999999999</v>
      </c>
      <c r="H8677" s="195">
        <v>3.05823</v>
      </c>
    </row>
    <row r="8678" spans="2:8" x14ac:dyDescent="0.25">
      <c r="B8678" s="191" t="s">
        <v>1480</v>
      </c>
      <c r="C8678" s="193">
        <v>9</v>
      </c>
      <c r="D8678" s="193">
        <v>3</v>
      </c>
      <c r="E8678" s="193">
        <v>16</v>
      </c>
      <c r="F8678" s="193">
        <v>4</v>
      </c>
      <c r="G8678" s="194">
        <v>2.2530899999999998</v>
      </c>
      <c r="H8678" s="195">
        <v>3.22282</v>
      </c>
    </row>
    <row r="8679" spans="2:8" x14ac:dyDescent="0.25">
      <c r="B8679" s="191" t="s">
        <v>1480</v>
      </c>
      <c r="C8679" s="193">
        <v>9</v>
      </c>
      <c r="D8679" s="193">
        <v>3</v>
      </c>
      <c r="E8679" s="193">
        <v>17</v>
      </c>
      <c r="F8679" s="193">
        <v>4</v>
      </c>
      <c r="G8679" s="194">
        <v>2.14337</v>
      </c>
      <c r="H8679" s="195">
        <v>3.0821999999999998</v>
      </c>
    </row>
    <row r="8680" spans="2:8" x14ac:dyDescent="0.25">
      <c r="B8680" s="191" t="s">
        <v>1481</v>
      </c>
      <c r="C8680" s="193">
        <v>9</v>
      </c>
      <c r="D8680" s="193">
        <v>1</v>
      </c>
      <c r="E8680" s="193">
        <v>15</v>
      </c>
      <c r="F8680" s="193">
        <v>2</v>
      </c>
      <c r="G8680" s="194">
        <v>3.71197</v>
      </c>
      <c r="H8680" s="195">
        <v>5.6230900000000004</v>
      </c>
    </row>
    <row r="8681" spans="2:8" x14ac:dyDescent="0.25">
      <c r="B8681" s="191" t="s">
        <v>1481</v>
      </c>
      <c r="C8681" s="193">
        <v>9</v>
      </c>
      <c r="D8681" s="193">
        <v>1</v>
      </c>
      <c r="E8681" s="193">
        <v>16</v>
      </c>
      <c r="F8681" s="193">
        <v>2</v>
      </c>
      <c r="G8681" s="194">
        <v>3.9096600000000001</v>
      </c>
      <c r="H8681" s="195">
        <v>6.0019999999999998</v>
      </c>
    </row>
    <row r="8682" spans="2:8" x14ac:dyDescent="0.25">
      <c r="B8682" s="191" t="s">
        <v>1481</v>
      </c>
      <c r="C8682" s="193">
        <v>9</v>
      </c>
      <c r="D8682" s="193">
        <v>1</v>
      </c>
      <c r="E8682" s="193">
        <v>17</v>
      </c>
      <c r="F8682" s="193">
        <v>2</v>
      </c>
      <c r="G8682" s="194">
        <v>3.8482500000000002</v>
      </c>
      <c r="H8682" s="195">
        <v>5.9943400000000002</v>
      </c>
    </row>
    <row r="8683" spans="2:8" x14ac:dyDescent="0.25">
      <c r="B8683" s="191" t="s">
        <v>1481</v>
      </c>
      <c r="C8683" s="193">
        <v>9</v>
      </c>
      <c r="D8683" s="193">
        <v>2</v>
      </c>
      <c r="E8683" s="193">
        <v>15</v>
      </c>
      <c r="F8683" s="193">
        <v>3</v>
      </c>
      <c r="G8683" s="194">
        <v>3.86999</v>
      </c>
      <c r="H8683" s="195">
        <v>6.10541</v>
      </c>
    </row>
    <row r="8684" spans="2:8" x14ac:dyDescent="0.25">
      <c r="B8684" s="191" t="s">
        <v>1481</v>
      </c>
      <c r="C8684" s="193">
        <v>9</v>
      </c>
      <c r="D8684" s="193">
        <v>2</v>
      </c>
      <c r="E8684" s="193">
        <v>16</v>
      </c>
      <c r="F8684" s="193">
        <v>3</v>
      </c>
      <c r="G8684" s="194">
        <v>3.7923100000000001</v>
      </c>
      <c r="H8684" s="195">
        <v>6.0081899999999999</v>
      </c>
    </row>
    <row r="8685" spans="2:8" x14ac:dyDescent="0.25">
      <c r="B8685" s="191" t="s">
        <v>1481</v>
      </c>
      <c r="C8685" s="193">
        <v>9</v>
      </c>
      <c r="D8685" s="193">
        <v>2</v>
      </c>
      <c r="E8685" s="193">
        <v>17</v>
      </c>
      <c r="F8685" s="193">
        <v>3</v>
      </c>
      <c r="G8685" s="194">
        <v>3.4047499999999999</v>
      </c>
      <c r="H8685" s="195">
        <v>5.4023700000000003</v>
      </c>
    </row>
    <row r="8686" spans="2:8" x14ac:dyDescent="0.25">
      <c r="B8686" s="191" t="s">
        <v>1481</v>
      </c>
      <c r="C8686" s="193">
        <v>9</v>
      </c>
      <c r="D8686" s="193">
        <v>3</v>
      </c>
      <c r="E8686" s="193">
        <v>15</v>
      </c>
      <c r="F8686" s="193">
        <v>4</v>
      </c>
      <c r="G8686" s="194">
        <v>2.7566000000000002</v>
      </c>
      <c r="H8686" s="195">
        <v>4.0579499999999999</v>
      </c>
    </row>
    <row r="8687" spans="2:8" x14ac:dyDescent="0.25">
      <c r="B8687" s="191" t="s">
        <v>1481</v>
      </c>
      <c r="C8687" s="193">
        <v>9</v>
      </c>
      <c r="D8687" s="193">
        <v>3</v>
      </c>
      <c r="E8687" s="193">
        <v>16</v>
      </c>
      <c r="F8687" s="193">
        <v>4</v>
      </c>
      <c r="G8687" s="194">
        <v>2.87032</v>
      </c>
      <c r="H8687" s="195">
        <v>4.3035800000000002</v>
      </c>
    </row>
    <row r="8688" spans="2:8" x14ac:dyDescent="0.25">
      <c r="B8688" s="191" t="s">
        <v>1481</v>
      </c>
      <c r="C8688" s="193">
        <v>9</v>
      </c>
      <c r="D8688" s="193">
        <v>3</v>
      </c>
      <c r="E8688" s="193">
        <v>17</v>
      </c>
      <c r="F8688" s="193">
        <v>4</v>
      </c>
      <c r="G8688" s="194">
        <v>2.7336999999999998</v>
      </c>
      <c r="H8688" s="195">
        <v>4.1464499999999997</v>
      </c>
    </row>
    <row r="8689" spans="2:8" x14ac:dyDescent="0.25">
      <c r="B8689" s="191" t="s">
        <v>657</v>
      </c>
      <c r="C8689" s="193">
        <v>9</v>
      </c>
      <c r="D8689" s="193">
        <v>1</v>
      </c>
      <c r="E8689" s="193">
        <v>15</v>
      </c>
      <c r="F8689" s="193">
        <v>2</v>
      </c>
      <c r="G8689" s="194">
        <v>3.71197</v>
      </c>
      <c r="H8689" s="195">
        <v>5.6230900000000004</v>
      </c>
    </row>
    <row r="8690" spans="2:8" x14ac:dyDescent="0.25">
      <c r="B8690" s="191" t="s">
        <v>657</v>
      </c>
      <c r="C8690" s="193">
        <v>9</v>
      </c>
      <c r="D8690" s="193">
        <v>1</v>
      </c>
      <c r="E8690" s="193">
        <v>16</v>
      </c>
      <c r="F8690" s="193">
        <v>2</v>
      </c>
      <c r="G8690" s="194">
        <v>3.9096600000000001</v>
      </c>
      <c r="H8690" s="195">
        <v>6.0019999999999998</v>
      </c>
    </row>
    <row r="8691" spans="2:8" x14ac:dyDescent="0.25">
      <c r="B8691" s="191" t="s">
        <v>657</v>
      </c>
      <c r="C8691" s="193">
        <v>9</v>
      </c>
      <c r="D8691" s="193">
        <v>1</v>
      </c>
      <c r="E8691" s="193">
        <v>17</v>
      </c>
      <c r="F8691" s="193">
        <v>2</v>
      </c>
      <c r="G8691" s="194">
        <v>3.8482500000000002</v>
      </c>
      <c r="H8691" s="195">
        <v>5.9943400000000002</v>
      </c>
    </row>
    <row r="8692" spans="2:8" x14ac:dyDescent="0.25">
      <c r="B8692" s="191" t="s">
        <v>657</v>
      </c>
      <c r="C8692" s="193">
        <v>9</v>
      </c>
      <c r="D8692" s="193">
        <v>2</v>
      </c>
      <c r="E8692" s="193">
        <v>15</v>
      </c>
      <c r="F8692" s="193">
        <v>3</v>
      </c>
      <c r="G8692" s="194">
        <v>3.86999</v>
      </c>
      <c r="H8692" s="195">
        <v>6.10541</v>
      </c>
    </row>
    <row r="8693" spans="2:8" x14ac:dyDescent="0.25">
      <c r="B8693" s="191" t="s">
        <v>657</v>
      </c>
      <c r="C8693" s="193">
        <v>9</v>
      </c>
      <c r="D8693" s="193">
        <v>2</v>
      </c>
      <c r="E8693" s="193">
        <v>16</v>
      </c>
      <c r="F8693" s="193">
        <v>3</v>
      </c>
      <c r="G8693" s="194">
        <v>3.7923100000000001</v>
      </c>
      <c r="H8693" s="195">
        <v>6.0081899999999999</v>
      </c>
    </row>
    <row r="8694" spans="2:8" x14ac:dyDescent="0.25">
      <c r="B8694" s="191" t="s">
        <v>657</v>
      </c>
      <c r="C8694" s="193">
        <v>9</v>
      </c>
      <c r="D8694" s="193">
        <v>2</v>
      </c>
      <c r="E8694" s="193">
        <v>17</v>
      </c>
      <c r="F8694" s="193">
        <v>3</v>
      </c>
      <c r="G8694" s="194">
        <v>3.4047499999999999</v>
      </c>
      <c r="H8694" s="195">
        <v>5.4023700000000003</v>
      </c>
    </row>
    <row r="8695" spans="2:8" x14ac:dyDescent="0.25">
      <c r="B8695" s="191" t="s">
        <v>657</v>
      </c>
      <c r="C8695" s="193">
        <v>9</v>
      </c>
      <c r="D8695" s="193">
        <v>3</v>
      </c>
      <c r="E8695" s="193">
        <v>15</v>
      </c>
      <c r="F8695" s="193">
        <v>4</v>
      </c>
      <c r="G8695" s="194">
        <v>2.7566000000000002</v>
      </c>
      <c r="H8695" s="195">
        <v>4.0579499999999999</v>
      </c>
    </row>
    <row r="8696" spans="2:8" x14ac:dyDescent="0.25">
      <c r="B8696" s="191" t="s">
        <v>657</v>
      </c>
      <c r="C8696" s="193">
        <v>9</v>
      </c>
      <c r="D8696" s="193">
        <v>3</v>
      </c>
      <c r="E8696" s="193">
        <v>16</v>
      </c>
      <c r="F8696" s="193">
        <v>4</v>
      </c>
      <c r="G8696" s="194">
        <v>2.87032</v>
      </c>
      <c r="H8696" s="195">
        <v>4.3035800000000002</v>
      </c>
    </row>
    <row r="8697" spans="2:8" x14ac:dyDescent="0.25">
      <c r="B8697" s="191" t="s">
        <v>657</v>
      </c>
      <c r="C8697" s="193">
        <v>9</v>
      </c>
      <c r="D8697" s="193">
        <v>3</v>
      </c>
      <c r="E8697" s="193">
        <v>17</v>
      </c>
      <c r="F8697" s="193">
        <v>4</v>
      </c>
      <c r="G8697" s="194">
        <v>2.7336999999999998</v>
      </c>
      <c r="H8697" s="195">
        <v>4.1464499999999997</v>
      </c>
    </row>
    <row r="8698" spans="2:8" x14ac:dyDescent="0.25">
      <c r="B8698" s="191" t="s">
        <v>1482</v>
      </c>
      <c r="C8698" s="193">
        <v>9</v>
      </c>
      <c r="D8698" s="193">
        <v>1</v>
      </c>
      <c r="E8698" s="193">
        <v>15</v>
      </c>
      <c r="F8698" s="193">
        <v>2</v>
      </c>
      <c r="G8698" s="194">
        <v>3.2389700000000001</v>
      </c>
      <c r="H8698" s="195">
        <v>4.9065700000000003</v>
      </c>
    </row>
    <row r="8699" spans="2:8" x14ac:dyDescent="0.25">
      <c r="B8699" s="191" t="s">
        <v>1482</v>
      </c>
      <c r="C8699" s="193">
        <v>9</v>
      </c>
      <c r="D8699" s="193">
        <v>1</v>
      </c>
      <c r="E8699" s="193">
        <v>16</v>
      </c>
      <c r="F8699" s="193">
        <v>2</v>
      </c>
      <c r="G8699" s="194">
        <v>3.41147</v>
      </c>
      <c r="H8699" s="195">
        <v>5.23719</v>
      </c>
    </row>
    <row r="8700" spans="2:8" x14ac:dyDescent="0.25">
      <c r="B8700" s="191" t="s">
        <v>1482</v>
      </c>
      <c r="C8700" s="193">
        <v>9</v>
      </c>
      <c r="D8700" s="193">
        <v>1</v>
      </c>
      <c r="E8700" s="193">
        <v>17</v>
      </c>
      <c r="F8700" s="193">
        <v>2</v>
      </c>
      <c r="G8700" s="194">
        <v>3.3578800000000002</v>
      </c>
      <c r="H8700" s="195">
        <v>5.2305099999999998</v>
      </c>
    </row>
    <row r="8701" spans="2:8" x14ac:dyDescent="0.25">
      <c r="B8701" s="191" t="s">
        <v>1482</v>
      </c>
      <c r="C8701" s="193">
        <v>9</v>
      </c>
      <c r="D8701" s="193">
        <v>2</v>
      </c>
      <c r="E8701" s="193">
        <v>15</v>
      </c>
      <c r="F8701" s="193">
        <v>3</v>
      </c>
      <c r="G8701" s="194">
        <v>3.3768600000000002</v>
      </c>
      <c r="H8701" s="195">
        <v>5.3274299999999997</v>
      </c>
    </row>
    <row r="8702" spans="2:8" x14ac:dyDescent="0.25">
      <c r="B8702" s="191" t="s">
        <v>1482</v>
      </c>
      <c r="C8702" s="193">
        <v>9</v>
      </c>
      <c r="D8702" s="193">
        <v>2</v>
      </c>
      <c r="E8702" s="193">
        <v>16</v>
      </c>
      <c r="F8702" s="193">
        <v>3</v>
      </c>
      <c r="G8702" s="194">
        <v>3.3090799999999998</v>
      </c>
      <c r="H8702" s="195">
        <v>5.2426000000000004</v>
      </c>
    </row>
    <row r="8703" spans="2:8" x14ac:dyDescent="0.25">
      <c r="B8703" s="191" t="s">
        <v>1482</v>
      </c>
      <c r="C8703" s="193">
        <v>9</v>
      </c>
      <c r="D8703" s="193">
        <v>2</v>
      </c>
      <c r="E8703" s="193">
        <v>17</v>
      </c>
      <c r="F8703" s="193">
        <v>3</v>
      </c>
      <c r="G8703" s="194">
        <v>2.9708999999999999</v>
      </c>
      <c r="H8703" s="195">
        <v>4.7139699999999998</v>
      </c>
    </row>
    <row r="8704" spans="2:8" x14ac:dyDescent="0.25">
      <c r="B8704" s="191" t="s">
        <v>1482</v>
      </c>
      <c r="C8704" s="193">
        <v>9</v>
      </c>
      <c r="D8704" s="193">
        <v>3</v>
      </c>
      <c r="E8704" s="193">
        <v>15</v>
      </c>
      <c r="F8704" s="193">
        <v>4</v>
      </c>
      <c r="G8704" s="194">
        <v>2.4053399999999998</v>
      </c>
      <c r="H8704" s="195">
        <v>3.54087</v>
      </c>
    </row>
    <row r="8705" spans="2:8" x14ac:dyDescent="0.25">
      <c r="B8705" s="191" t="s">
        <v>1482</v>
      </c>
      <c r="C8705" s="193">
        <v>9</v>
      </c>
      <c r="D8705" s="193">
        <v>3</v>
      </c>
      <c r="E8705" s="193">
        <v>16</v>
      </c>
      <c r="F8705" s="193">
        <v>4</v>
      </c>
      <c r="G8705" s="194">
        <v>2.5045700000000002</v>
      </c>
      <c r="H8705" s="195">
        <v>3.7551999999999999</v>
      </c>
    </row>
    <row r="8706" spans="2:8" x14ac:dyDescent="0.25">
      <c r="B8706" s="191" t="s">
        <v>1482</v>
      </c>
      <c r="C8706" s="193">
        <v>9</v>
      </c>
      <c r="D8706" s="193">
        <v>3</v>
      </c>
      <c r="E8706" s="193">
        <v>17</v>
      </c>
      <c r="F8706" s="193">
        <v>4</v>
      </c>
      <c r="G8706" s="194">
        <v>2.3853599999999999</v>
      </c>
      <c r="H8706" s="195">
        <v>3.61809</v>
      </c>
    </row>
    <row r="8707" spans="2:8" x14ac:dyDescent="0.25">
      <c r="B8707" s="191" t="s">
        <v>1483</v>
      </c>
      <c r="C8707" s="193">
        <v>9</v>
      </c>
      <c r="D8707" s="193">
        <v>1</v>
      </c>
      <c r="E8707" s="193">
        <v>15</v>
      </c>
      <c r="F8707" s="193">
        <v>2</v>
      </c>
      <c r="G8707" s="194">
        <v>3.1107499999999999</v>
      </c>
      <c r="H8707" s="195">
        <v>4.7812299999999999</v>
      </c>
    </row>
    <row r="8708" spans="2:8" x14ac:dyDescent="0.25">
      <c r="B8708" s="191" t="s">
        <v>1483</v>
      </c>
      <c r="C8708" s="193">
        <v>9</v>
      </c>
      <c r="D8708" s="193">
        <v>1</v>
      </c>
      <c r="E8708" s="193">
        <v>16</v>
      </c>
      <c r="F8708" s="193">
        <v>2</v>
      </c>
      <c r="G8708" s="194">
        <v>3.27434</v>
      </c>
      <c r="H8708" s="195">
        <v>5.0431100000000004</v>
      </c>
    </row>
    <row r="8709" spans="2:8" x14ac:dyDescent="0.25">
      <c r="B8709" s="191" t="s">
        <v>1483</v>
      </c>
      <c r="C8709" s="193">
        <v>9</v>
      </c>
      <c r="D8709" s="193">
        <v>1</v>
      </c>
      <c r="E8709" s="193">
        <v>17</v>
      </c>
      <c r="F8709" s="193">
        <v>2</v>
      </c>
      <c r="G8709" s="194">
        <v>3.22383</v>
      </c>
      <c r="H8709" s="195">
        <v>5.04697</v>
      </c>
    </row>
    <row r="8710" spans="2:8" x14ac:dyDescent="0.25">
      <c r="B8710" s="191" t="s">
        <v>1483</v>
      </c>
      <c r="C8710" s="193">
        <v>9</v>
      </c>
      <c r="D8710" s="193">
        <v>2</v>
      </c>
      <c r="E8710" s="193">
        <v>15</v>
      </c>
      <c r="F8710" s="193">
        <v>3</v>
      </c>
      <c r="G8710" s="194">
        <v>3.2475499999999999</v>
      </c>
      <c r="H8710" s="195">
        <v>5.1546599999999998</v>
      </c>
    </row>
    <row r="8711" spans="2:8" x14ac:dyDescent="0.25">
      <c r="B8711" s="191" t="s">
        <v>1483</v>
      </c>
      <c r="C8711" s="193">
        <v>9</v>
      </c>
      <c r="D8711" s="193">
        <v>2</v>
      </c>
      <c r="E8711" s="193">
        <v>16</v>
      </c>
      <c r="F8711" s="193">
        <v>3</v>
      </c>
      <c r="G8711" s="194">
        <v>3.1751499999999999</v>
      </c>
      <c r="H8711" s="195">
        <v>5.0631199999999996</v>
      </c>
    </row>
    <row r="8712" spans="2:8" x14ac:dyDescent="0.25">
      <c r="B8712" s="191" t="s">
        <v>1483</v>
      </c>
      <c r="C8712" s="193">
        <v>9</v>
      </c>
      <c r="D8712" s="193">
        <v>2</v>
      </c>
      <c r="E8712" s="193">
        <v>17</v>
      </c>
      <c r="F8712" s="193">
        <v>3</v>
      </c>
      <c r="G8712" s="194">
        <v>2.8505400000000001</v>
      </c>
      <c r="H8712" s="195">
        <v>4.5508800000000003</v>
      </c>
    </row>
    <row r="8713" spans="2:8" x14ac:dyDescent="0.25">
      <c r="B8713" s="191" t="s">
        <v>1483</v>
      </c>
      <c r="C8713" s="193">
        <v>9</v>
      </c>
      <c r="D8713" s="193">
        <v>3</v>
      </c>
      <c r="E8713" s="193">
        <v>15</v>
      </c>
      <c r="F8713" s="193">
        <v>4</v>
      </c>
      <c r="G8713" s="194">
        <v>2.3052199999999998</v>
      </c>
      <c r="H8713" s="195">
        <v>3.42245</v>
      </c>
    </row>
    <row r="8714" spans="2:8" x14ac:dyDescent="0.25">
      <c r="B8714" s="191" t="s">
        <v>1483</v>
      </c>
      <c r="C8714" s="193">
        <v>9</v>
      </c>
      <c r="D8714" s="193">
        <v>3</v>
      </c>
      <c r="E8714" s="193">
        <v>16</v>
      </c>
      <c r="F8714" s="193">
        <v>4</v>
      </c>
      <c r="G8714" s="194">
        <v>2.40164</v>
      </c>
      <c r="H8714" s="195">
        <v>3.6332300000000002</v>
      </c>
    </row>
    <row r="8715" spans="2:8" x14ac:dyDescent="0.25">
      <c r="B8715" s="191" t="s">
        <v>1483</v>
      </c>
      <c r="C8715" s="193">
        <v>9</v>
      </c>
      <c r="D8715" s="193">
        <v>3</v>
      </c>
      <c r="E8715" s="193">
        <v>17</v>
      </c>
      <c r="F8715" s="193">
        <v>4</v>
      </c>
      <c r="G8715" s="194">
        <v>2.2878799999999999</v>
      </c>
      <c r="H8715" s="195">
        <v>3.50109</v>
      </c>
    </row>
    <row r="8716" spans="2:8" x14ac:dyDescent="0.25">
      <c r="B8716" s="191" t="s">
        <v>658</v>
      </c>
      <c r="C8716" s="193">
        <v>9</v>
      </c>
      <c r="D8716" s="193">
        <v>1</v>
      </c>
      <c r="E8716" s="193">
        <v>15</v>
      </c>
      <c r="F8716" s="193">
        <v>2</v>
      </c>
      <c r="G8716" s="194">
        <v>3.1107499999999999</v>
      </c>
      <c r="H8716" s="195">
        <v>4.7812299999999999</v>
      </c>
    </row>
    <row r="8717" spans="2:8" x14ac:dyDescent="0.25">
      <c r="B8717" s="191" t="s">
        <v>658</v>
      </c>
      <c r="C8717" s="193">
        <v>9</v>
      </c>
      <c r="D8717" s="193">
        <v>1</v>
      </c>
      <c r="E8717" s="193">
        <v>16</v>
      </c>
      <c r="F8717" s="193">
        <v>2</v>
      </c>
      <c r="G8717" s="194">
        <v>3.27434</v>
      </c>
      <c r="H8717" s="195">
        <v>5.0431100000000004</v>
      </c>
    </row>
    <row r="8718" spans="2:8" x14ac:dyDescent="0.25">
      <c r="B8718" s="191" t="s">
        <v>658</v>
      </c>
      <c r="C8718" s="193">
        <v>9</v>
      </c>
      <c r="D8718" s="193">
        <v>1</v>
      </c>
      <c r="E8718" s="193">
        <v>17</v>
      </c>
      <c r="F8718" s="193">
        <v>2</v>
      </c>
      <c r="G8718" s="194">
        <v>3.22383</v>
      </c>
      <c r="H8718" s="195">
        <v>5.04697</v>
      </c>
    </row>
    <row r="8719" spans="2:8" x14ac:dyDescent="0.25">
      <c r="B8719" s="191" t="s">
        <v>658</v>
      </c>
      <c r="C8719" s="193">
        <v>9</v>
      </c>
      <c r="D8719" s="193">
        <v>2</v>
      </c>
      <c r="E8719" s="193">
        <v>15</v>
      </c>
      <c r="F8719" s="193">
        <v>3</v>
      </c>
      <c r="G8719" s="194">
        <v>3.2475499999999999</v>
      </c>
      <c r="H8719" s="195">
        <v>5.1546599999999998</v>
      </c>
    </row>
    <row r="8720" spans="2:8" x14ac:dyDescent="0.25">
      <c r="B8720" s="191" t="s">
        <v>658</v>
      </c>
      <c r="C8720" s="193">
        <v>9</v>
      </c>
      <c r="D8720" s="193">
        <v>2</v>
      </c>
      <c r="E8720" s="193">
        <v>16</v>
      </c>
      <c r="F8720" s="193">
        <v>3</v>
      </c>
      <c r="G8720" s="194">
        <v>3.1751499999999999</v>
      </c>
      <c r="H8720" s="195">
        <v>5.0631199999999996</v>
      </c>
    </row>
    <row r="8721" spans="2:8" x14ac:dyDescent="0.25">
      <c r="B8721" s="191" t="s">
        <v>658</v>
      </c>
      <c r="C8721" s="193">
        <v>9</v>
      </c>
      <c r="D8721" s="193">
        <v>2</v>
      </c>
      <c r="E8721" s="193">
        <v>17</v>
      </c>
      <c r="F8721" s="193">
        <v>3</v>
      </c>
      <c r="G8721" s="194">
        <v>2.8505400000000001</v>
      </c>
      <c r="H8721" s="195">
        <v>4.5508800000000003</v>
      </c>
    </row>
    <row r="8722" spans="2:8" x14ac:dyDescent="0.25">
      <c r="B8722" s="191" t="s">
        <v>658</v>
      </c>
      <c r="C8722" s="193">
        <v>9</v>
      </c>
      <c r="D8722" s="193">
        <v>3</v>
      </c>
      <c r="E8722" s="193">
        <v>15</v>
      </c>
      <c r="F8722" s="193">
        <v>4</v>
      </c>
      <c r="G8722" s="194">
        <v>2.3052199999999998</v>
      </c>
      <c r="H8722" s="195">
        <v>3.42245</v>
      </c>
    </row>
    <row r="8723" spans="2:8" x14ac:dyDescent="0.25">
      <c r="B8723" s="191" t="s">
        <v>658</v>
      </c>
      <c r="C8723" s="193">
        <v>9</v>
      </c>
      <c r="D8723" s="193">
        <v>3</v>
      </c>
      <c r="E8723" s="193">
        <v>16</v>
      </c>
      <c r="F8723" s="193">
        <v>4</v>
      </c>
      <c r="G8723" s="194">
        <v>2.40164</v>
      </c>
      <c r="H8723" s="195">
        <v>3.6332300000000002</v>
      </c>
    </row>
    <row r="8724" spans="2:8" x14ac:dyDescent="0.25">
      <c r="B8724" s="191" t="s">
        <v>658</v>
      </c>
      <c r="C8724" s="193">
        <v>9</v>
      </c>
      <c r="D8724" s="193">
        <v>3</v>
      </c>
      <c r="E8724" s="193">
        <v>17</v>
      </c>
      <c r="F8724" s="193">
        <v>4</v>
      </c>
      <c r="G8724" s="194">
        <v>2.2878799999999999</v>
      </c>
      <c r="H8724" s="195">
        <v>3.50109</v>
      </c>
    </row>
    <row r="8725" spans="2:8" x14ac:dyDescent="0.25">
      <c r="B8725" s="191" t="s">
        <v>1484</v>
      </c>
      <c r="C8725" s="193">
        <v>9</v>
      </c>
      <c r="D8725" s="193">
        <v>1</v>
      </c>
      <c r="E8725" s="193">
        <v>15</v>
      </c>
      <c r="F8725" s="193">
        <v>2</v>
      </c>
      <c r="G8725" s="194">
        <v>2.8191000000000002</v>
      </c>
      <c r="H8725" s="195">
        <v>4.3329700000000004</v>
      </c>
    </row>
    <row r="8726" spans="2:8" x14ac:dyDescent="0.25">
      <c r="B8726" s="191" t="s">
        <v>1484</v>
      </c>
      <c r="C8726" s="193">
        <v>9</v>
      </c>
      <c r="D8726" s="193">
        <v>1</v>
      </c>
      <c r="E8726" s="193">
        <v>16</v>
      </c>
      <c r="F8726" s="193">
        <v>2</v>
      </c>
      <c r="G8726" s="194">
        <v>2.9673600000000002</v>
      </c>
      <c r="H8726" s="195">
        <v>4.57029</v>
      </c>
    </row>
    <row r="8727" spans="2:8" x14ac:dyDescent="0.25">
      <c r="B8727" s="191" t="s">
        <v>1484</v>
      </c>
      <c r="C8727" s="193">
        <v>9</v>
      </c>
      <c r="D8727" s="193">
        <v>1</v>
      </c>
      <c r="E8727" s="193">
        <v>17</v>
      </c>
      <c r="F8727" s="193">
        <v>2</v>
      </c>
      <c r="G8727" s="194">
        <v>2.9215800000000001</v>
      </c>
      <c r="H8727" s="195">
        <v>4.5737899999999998</v>
      </c>
    </row>
    <row r="8728" spans="2:8" x14ac:dyDescent="0.25">
      <c r="B8728" s="191" t="s">
        <v>1484</v>
      </c>
      <c r="C8728" s="193">
        <v>9</v>
      </c>
      <c r="D8728" s="193">
        <v>2</v>
      </c>
      <c r="E8728" s="193">
        <v>15</v>
      </c>
      <c r="F8728" s="193">
        <v>3</v>
      </c>
      <c r="G8728" s="194">
        <v>2.9430700000000001</v>
      </c>
      <c r="H8728" s="195">
        <v>4.6713899999999997</v>
      </c>
    </row>
    <row r="8729" spans="2:8" x14ac:dyDescent="0.25">
      <c r="B8729" s="191" t="s">
        <v>1484</v>
      </c>
      <c r="C8729" s="193">
        <v>9</v>
      </c>
      <c r="D8729" s="193">
        <v>2</v>
      </c>
      <c r="E8729" s="193">
        <v>16</v>
      </c>
      <c r="F8729" s="193">
        <v>3</v>
      </c>
      <c r="G8729" s="194">
        <v>2.8774600000000001</v>
      </c>
      <c r="H8729" s="195">
        <v>4.5884299999999998</v>
      </c>
    </row>
    <row r="8730" spans="2:8" x14ac:dyDescent="0.25">
      <c r="B8730" s="191" t="s">
        <v>1484</v>
      </c>
      <c r="C8730" s="193">
        <v>9</v>
      </c>
      <c r="D8730" s="193">
        <v>2</v>
      </c>
      <c r="E8730" s="193">
        <v>17</v>
      </c>
      <c r="F8730" s="193">
        <v>3</v>
      </c>
      <c r="G8730" s="194">
        <v>2.5832899999999999</v>
      </c>
      <c r="H8730" s="195">
        <v>4.1242099999999997</v>
      </c>
    </row>
    <row r="8731" spans="2:8" x14ac:dyDescent="0.25">
      <c r="B8731" s="191" t="s">
        <v>1484</v>
      </c>
      <c r="C8731" s="193">
        <v>9</v>
      </c>
      <c r="D8731" s="193">
        <v>3</v>
      </c>
      <c r="E8731" s="193">
        <v>15</v>
      </c>
      <c r="F8731" s="193">
        <v>4</v>
      </c>
      <c r="G8731" s="194">
        <v>2.0890900000000001</v>
      </c>
      <c r="H8731" s="195">
        <v>3.1015799999999998</v>
      </c>
    </row>
    <row r="8732" spans="2:8" x14ac:dyDescent="0.25">
      <c r="B8732" s="191" t="s">
        <v>1484</v>
      </c>
      <c r="C8732" s="193">
        <v>9</v>
      </c>
      <c r="D8732" s="193">
        <v>3</v>
      </c>
      <c r="E8732" s="193">
        <v>16</v>
      </c>
      <c r="F8732" s="193">
        <v>4</v>
      </c>
      <c r="G8732" s="194">
        <v>2.1764800000000002</v>
      </c>
      <c r="H8732" s="195">
        <v>3.2926000000000002</v>
      </c>
    </row>
    <row r="8733" spans="2:8" x14ac:dyDescent="0.25">
      <c r="B8733" s="191" t="s">
        <v>1484</v>
      </c>
      <c r="C8733" s="193">
        <v>9</v>
      </c>
      <c r="D8733" s="193">
        <v>3</v>
      </c>
      <c r="E8733" s="193">
        <v>17</v>
      </c>
      <c r="F8733" s="193">
        <v>4</v>
      </c>
      <c r="G8733" s="194">
        <v>2.0733799999999998</v>
      </c>
      <c r="H8733" s="195">
        <v>3.1728499999999999</v>
      </c>
    </row>
    <row r="8734" spans="2:8" x14ac:dyDescent="0.25">
      <c r="B8734" s="191" t="s">
        <v>1485</v>
      </c>
      <c r="C8734" s="193">
        <v>9</v>
      </c>
      <c r="D8734" s="193">
        <v>1</v>
      </c>
      <c r="E8734" s="193">
        <v>15</v>
      </c>
      <c r="F8734" s="193">
        <v>2</v>
      </c>
      <c r="G8734" s="194">
        <v>3.3267199999999999</v>
      </c>
      <c r="H8734" s="195">
        <v>4.968</v>
      </c>
    </row>
    <row r="8735" spans="2:8" x14ac:dyDescent="0.25">
      <c r="B8735" s="191" t="s">
        <v>1485</v>
      </c>
      <c r="C8735" s="193">
        <v>9</v>
      </c>
      <c r="D8735" s="193">
        <v>1</v>
      </c>
      <c r="E8735" s="193">
        <v>16</v>
      </c>
      <c r="F8735" s="193">
        <v>2</v>
      </c>
      <c r="G8735" s="194">
        <v>3.4585699999999999</v>
      </c>
      <c r="H8735" s="195">
        <v>5.40808</v>
      </c>
    </row>
    <row r="8736" spans="2:8" x14ac:dyDescent="0.25">
      <c r="B8736" s="191" t="s">
        <v>1485</v>
      </c>
      <c r="C8736" s="193">
        <v>9</v>
      </c>
      <c r="D8736" s="193">
        <v>1</v>
      </c>
      <c r="E8736" s="193">
        <v>17</v>
      </c>
      <c r="F8736" s="193">
        <v>2</v>
      </c>
      <c r="G8736" s="194">
        <v>3.4012899999999999</v>
      </c>
      <c r="H8736" s="195">
        <v>5.3609299999999998</v>
      </c>
    </row>
    <row r="8737" spans="2:8" x14ac:dyDescent="0.25">
      <c r="B8737" s="191" t="s">
        <v>1485</v>
      </c>
      <c r="C8737" s="193">
        <v>9</v>
      </c>
      <c r="D8737" s="193">
        <v>2</v>
      </c>
      <c r="E8737" s="193">
        <v>15</v>
      </c>
      <c r="F8737" s="193">
        <v>3</v>
      </c>
      <c r="G8737" s="194">
        <v>3.4228200000000002</v>
      </c>
      <c r="H8737" s="195">
        <v>5.6078999999999999</v>
      </c>
    </row>
    <row r="8738" spans="2:8" x14ac:dyDescent="0.25">
      <c r="B8738" s="191" t="s">
        <v>1485</v>
      </c>
      <c r="C8738" s="193">
        <v>9</v>
      </c>
      <c r="D8738" s="193">
        <v>2</v>
      </c>
      <c r="E8738" s="193">
        <v>16</v>
      </c>
      <c r="F8738" s="193">
        <v>3</v>
      </c>
      <c r="G8738" s="194">
        <v>3.34673</v>
      </c>
      <c r="H8738" s="195">
        <v>5.4786400000000004</v>
      </c>
    </row>
    <row r="8739" spans="2:8" x14ac:dyDescent="0.25">
      <c r="B8739" s="191" t="s">
        <v>1485</v>
      </c>
      <c r="C8739" s="193">
        <v>9</v>
      </c>
      <c r="D8739" s="193">
        <v>2</v>
      </c>
      <c r="E8739" s="193">
        <v>17</v>
      </c>
      <c r="F8739" s="193">
        <v>3</v>
      </c>
      <c r="G8739" s="194">
        <v>3.0267599999999999</v>
      </c>
      <c r="H8739" s="195">
        <v>4.6649599999999998</v>
      </c>
    </row>
    <row r="8740" spans="2:8" x14ac:dyDescent="0.25">
      <c r="B8740" s="191" t="s">
        <v>1485</v>
      </c>
      <c r="C8740" s="193">
        <v>9</v>
      </c>
      <c r="D8740" s="193">
        <v>3</v>
      </c>
      <c r="E8740" s="193">
        <v>15</v>
      </c>
      <c r="F8740" s="193">
        <v>4</v>
      </c>
      <c r="G8740" s="194">
        <v>2.5288200000000001</v>
      </c>
      <c r="H8740" s="195">
        <v>3.5141200000000001</v>
      </c>
    </row>
    <row r="8741" spans="2:8" x14ac:dyDescent="0.25">
      <c r="B8741" s="191" t="s">
        <v>1485</v>
      </c>
      <c r="C8741" s="193">
        <v>9</v>
      </c>
      <c r="D8741" s="193">
        <v>3</v>
      </c>
      <c r="E8741" s="193">
        <v>16</v>
      </c>
      <c r="F8741" s="193">
        <v>4</v>
      </c>
      <c r="G8741" s="194">
        <v>2.6101200000000002</v>
      </c>
      <c r="H8741" s="195">
        <v>3.7259500000000001</v>
      </c>
    </row>
    <row r="8742" spans="2:8" x14ac:dyDescent="0.25">
      <c r="B8742" s="191" t="s">
        <v>1485</v>
      </c>
      <c r="C8742" s="193">
        <v>9</v>
      </c>
      <c r="D8742" s="193">
        <v>3</v>
      </c>
      <c r="E8742" s="193">
        <v>17</v>
      </c>
      <c r="F8742" s="193">
        <v>4</v>
      </c>
      <c r="G8742" s="194">
        <v>2.4866999999999999</v>
      </c>
      <c r="H8742" s="195">
        <v>3.5766399999999998</v>
      </c>
    </row>
    <row r="8743" spans="2:8" x14ac:dyDescent="0.25">
      <c r="B8743" s="191" t="s">
        <v>659</v>
      </c>
      <c r="C8743" s="193">
        <v>9</v>
      </c>
      <c r="D8743" s="193">
        <v>1</v>
      </c>
      <c r="E8743" s="193">
        <v>15</v>
      </c>
      <c r="F8743" s="193">
        <v>2</v>
      </c>
      <c r="G8743" s="194">
        <v>3.3267199999999999</v>
      </c>
      <c r="H8743" s="195">
        <v>4.968</v>
      </c>
    </row>
    <row r="8744" spans="2:8" x14ac:dyDescent="0.25">
      <c r="B8744" s="191" t="s">
        <v>659</v>
      </c>
      <c r="C8744" s="193">
        <v>9</v>
      </c>
      <c r="D8744" s="193">
        <v>1</v>
      </c>
      <c r="E8744" s="193">
        <v>16</v>
      </c>
      <c r="F8744" s="193">
        <v>2</v>
      </c>
      <c r="G8744" s="194">
        <v>3.4585699999999999</v>
      </c>
      <c r="H8744" s="195">
        <v>5.40808</v>
      </c>
    </row>
    <row r="8745" spans="2:8" x14ac:dyDescent="0.25">
      <c r="B8745" s="191" t="s">
        <v>659</v>
      </c>
      <c r="C8745" s="193">
        <v>9</v>
      </c>
      <c r="D8745" s="193">
        <v>1</v>
      </c>
      <c r="E8745" s="193">
        <v>17</v>
      </c>
      <c r="F8745" s="193">
        <v>2</v>
      </c>
      <c r="G8745" s="194">
        <v>3.4012899999999999</v>
      </c>
      <c r="H8745" s="195">
        <v>5.3609299999999998</v>
      </c>
    </row>
    <row r="8746" spans="2:8" x14ac:dyDescent="0.25">
      <c r="B8746" s="191" t="s">
        <v>659</v>
      </c>
      <c r="C8746" s="193">
        <v>9</v>
      </c>
      <c r="D8746" s="193">
        <v>2</v>
      </c>
      <c r="E8746" s="193">
        <v>15</v>
      </c>
      <c r="F8746" s="193">
        <v>3</v>
      </c>
      <c r="G8746" s="194">
        <v>3.4228200000000002</v>
      </c>
      <c r="H8746" s="195">
        <v>5.6078999999999999</v>
      </c>
    </row>
    <row r="8747" spans="2:8" x14ac:dyDescent="0.25">
      <c r="B8747" s="191" t="s">
        <v>659</v>
      </c>
      <c r="C8747" s="193">
        <v>9</v>
      </c>
      <c r="D8747" s="193">
        <v>2</v>
      </c>
      <c r="E8747" s="193">
        <v>16</v>
      </c>
      <c r="F8747" s="193">
        <v>3</v>
      </c>
      <c r="G8747" s="194">
        <v>3.34673</v>
      </c>
      <c r="H8747" s="195">
        <v>5.4786400000000004</v>
      </c>
    </row>
    <row r="8748" spans="2:8" x14ac:dyDescent="0.25">
      <c r="B8748" s="191" t="s">
        <v>659</v>
      </c>
      <c r="C8748" s="193">
        <v>9</v>
      </c>
      <c r="D8748" s="193">
        <v>2</v>
      </c>
      <c r="E8748" s="193">
        <v>17</v>
      </c>
      <c r="F8748" s="193">
        <v>3</v>
      </c>
      <c r="G8748" s="194">
        <v>3.0267599999999999</v>
      </c>
      <c r="H8748" s="195">
        <v>4.6649599999999998</v>
      </c>
    </row>
    <row r="8749" spans="2:8" x14ac:dyDescent="0.25">
      <c r="B8749" s="191" t="s">
        <v>659</v>
      </c>
      <c r="C8749" s="193">
        <v>9</v>
      </c>
      <c r="D8749" s="193">
        <v>3</v>
      </c>
      <c r="E8749" s="193">
        <v>15</v>
      </c>
      <c r="F8749" s="193">
        <v>4</v>
      </c>
      <c r="G8749" s="194">
        <v>2.5288200000000001</v>
      </c>
      <c r="H8749" s="195">
        <v>3.5141200000000001</v>
      </c>
    </row>
    <row r="8750" spans="2:8" x14ac:dyDescent="0.25">
      <c r="B8750" s="191" t="s">
        <v>659</v>
      </c>
      <c r="C8750" s="193">
        <v>9</v>
      </c>
      <c r="D8750" s="193">
        <v>3</v>
      </c>
      <c r="E8750" s="193">
        <v>16</v>
      </c>
      <c r="F8750" s="193">
        <v>4</v>
      </c>
      <c r="G8750" s="194">
        <v>2.6101200000000002</v>
      </c>
      <c r="H8750" s="195">
        <v>3.7259500000000001</v>
      </c>
    </row>
    <row r="8751" spans="2:8" x14ac:dyDescent="0.25">
      <c r="B8751" s="191" t="s">
        <v>659</v>
      </c>
      <c r="C8751" s="193">
        <v>9</v>
      </c>
      <c r="D8751" s="193">
        <v>3</v>
      </c>
      <c r="E8751" s="193">
        <v>17</v>
      </c>
      <c r="F8751" s="193">
        <v>4</v>
      </c>
      <c r="G8751" s="194">
        <v>2.4866999999999999</v>
      </c>
      <c r="H8751" s="195">
        <v>3.5766399999999998</v>
      </c>
    </row>
    <row r="8752" spans="2:8" x14ac:dyDescent="0.25">
      <c r="B8752" s="191" t="s">
        <v>1486</v>
      </c>
      <c r="C8752" s="193">
        <v>9</v>
      </c>
      <c r="D8752" s="193">
        <v>1</v>
      </c>
      <c r="E8752" s="193">
        <v>15</v>
      </c>
      <c r="F8752" s="193">
        <v>2</v>
      </c>
      <c r="G8752" s="194">
        <v>3.01112</v>
      </c>
      <c r="H8752" s="195">
        <v>4.4966900000000001</v>
      </c>
    </row>
    <row r="8753" spans="2:8" x14ac:dyDescent="0.25">
      <c r="B8753" s="191" t="s">
        <v>1486</v>
      </c>
      <c r="C8753" s="193">
        <v>9</v>
      </c>
      <c r="D8753" s="193">
        <v>1</v>
      </c>
      <c r="E8753" s="193">
        <v>16</v>
      </c>
      <c r="F8753" s="193">
        <v>2</v>
      </c>
      <c r="G8753" s="194">
        <v>3.1304599999999998</v>
      </c>
      <c r="H8753" s="195">
        <v>4.8950300000000002</v>
      </c>
    </row>
    <row r="8754" spans="2:8" x14ac:dyDescent="0.25">
      <c r="B8754" s="191" t="s">
        <v>1486</v>
      </c>
      <c r="C8754" s="193">
        <v>9</v>
      </c>
      <c r="D8754" s="193">
        <v>1</v>
      </c>
      <c r="E8754" s="193">
        <v>17</v>
      </c>
      <c r="F8754" s="193">
        <v>2</v>
      </c>
      <c r="G8754" s="194">
        <v>3.0786199999999999</v>
      </c>
      <c r="H8754" s="195">
        <v>4.8523500000000004</v>
      </c>
    </row>
    <row r="8755" spans="2:8" x14ac:dyDescent="0.25">
      <c r="B8755" s="191" t="s">
        <v>1486</v>
      </c>
      <c r="C8755" s="193">
        <v>9</v>
      </c>
      <c r="D8755" s="193">
        <v>2</v>
      </c>
      <c r="E8755" s="193">
        <v>15</v>
      </c>
      <c r="F8755" s="193">
        <v>3</v>
      </c>
      <c r="G8755" s="194">
        <v>3.0981000000000001</v>
      </c>
      <c r="H8755" s="195">
        <v>5.0758799999999997</v>
      </c>
    </row>
    <row r="8756" spans="2:8" x14ac:dyDescent="0.25">
      <c r="B8756" s="191" t="s">
        <v>1486</v>
      </c>
      <c r="C8756" s="193">
        <v>9</v>
      </c>
      <c r="D8756" s="193">
        <v>2</v>
      </c>
      <c r="E8756" s="193">
        <v>16</v>
      </c>
      <c r="F8756" s="193">
        <v>3</v>
      </c>
      <c r="G8756" s="194">
        <v>3.0292300000000001</v>
      </c>
      <c r="H8756" s="195">
        <v>4.9588900000000002</v>
      </c>
    </row>
    <row r="8757" spans="2:8" x14ac:dyDescent="0.25">
      <c r="B8757" s="191" t="s">
        <v>1486</v>
      </c>
      <c r="C8757" s="193">
        <v>9</v>
      </c>
      <c r="D8757" s="193">
        <v>2</v>
      </c>
      <c r="E8757" s="193">
        <v>17</v>
      </c>
      <c r="F8757" s="193">
        <v>3</v>
      </c>
      <c r="G8757" s="194">
        <v>2.7396099999999999</v>
      </c>
      <c r="H8757" s="195">
        <v>4.2224000000000004</v>
      </c>
    </row>
    <row r="8758" spans="2:8" x14ac:dyDescent="0.25">
      <c r="B8758" s="191" t="s">
        <v>1486</v>
      </c>
      <c r="C8758" s="193">
        <v>9</v>
      </c>
      <c r="D8758" s="193">
        <v>3</v>
      </c>
      <c r="E8758" s="193">
        <v>15</v>
      </c>
      <c r="F8758" s="193">
        <v>4</v>
      </c>
      <c r="G8758" s="194">
        <v>2.28891</v>
      </c>
      <c r="H8758" s="195">
        <v>3.1807400000000001</v>
      </c>
    </row>
    <row r="8759" spans="2:8" x14ac:dyDescent="0.25">
      <c r="B8759" s="191" t="s">
        <v>1486</v>
      </c>
      <c r="C8759" s="193">
        <v>9</v>
      </c>
      <c r="D8759" s="193">
        <v>3</v>
      </c>
      <c r="E8759" s="193">
        <v>16</v>
      </c>
      <c r="F8759" s="193">
        <v>4</v>
      </c>
      <c r="G8759" s="194">
        <v>2.3624999999999998</v>
      </c>
      <c r="H8759" s="195">
        <v>3.3724699999999999</v>
      </c>
    </row>
    <row r="8760" spans="2:8" x14ac:dyDescent="0.25">
      <c r="B8760" s="191" t="s">
        <v>1486</v>
      </c>
      <c r="C8760" s="193">
        <v>9</v>
      </c>
      <c r="D8760" s="193">
        <v>3</v>
      </c>
      <c r="E8760" s="193">
        <v>17</v>
      </c>
      <c r="F8760" s="193">
        <v>4</v>
      </c>
      <c r="G8760" s="194">
        <v>2.2507899999999998</v>
      </c>
      <c r="H8760" s="195">
        <v>3.23733</v>
      </c>
    </row>
    <row r="8761" spans="2:8" x14ac:dyDescent="0.25">
      <c r="B8761" s="191" t="s">
        <v>1487</v>
      </c>
      <c r="C8761" s="193">
        <v>9</v>
      </c>
      <c r="D8761" s="193">
        <v>1</v>
      </c>
      <c r="E8761" s="193">
        <v>15</v>
      </c>
      <c r="F8761" s="193">
        <v>2</v>
      </c>
      <c r="G8761" s="194">
        <v>3.1244100000000001</v>
      </c>
      <c r="H8761" s="195">
        <v>4.6658799999999996</v>
      </c>
    </row>
    <row r="8762" spans="2:8" x14ac:dyDescent="0.25">
      <c r="B8762" s="191" t="s">
        <v>1487</v>
      </c>
      <c r="C8762" s="193">
        <v>9</v>
      </c>
      <c r="D8762" s="193">
        <v>1</v>
      </c>
      <c r="E8762" s="193">
        <v>16</v>
      </c>
      <c r="F8762" s="193">
        <v>2</v>
      </c>
      <c r="G8762" s="194">
        <v>3.24824</v>
      </c>
      <c r="H8762" s="195">
        <v>5.0792000000000002</v>
      </c>
    </row>
    <row r="8763" spans="2:8" x14ac:dyDescent="0.25">
      <c r="B8763" s="191" t="s">
        <v>1487</v>
      </c>
      <c r="C8763" s="193">
        <v>9</v>
      </c>
      <c r="D8763" s="193">
        <v>1</v>
      </c>
      <c r="E8763" s="193">
        <v>17</v>
      </c>
      <c r="F8763" s="193">
        <v>2</v>
      </c>
      <c r="G8763" s="194">
        <v>3.1944499999999998</v>
      </c>
      <c r="H8763" s="195">
        <v>5.0349199999999996</v>
      </c>
    </row>
    <row r="8764" spans="2:8" x14ac:dyDescent="0.25">
      <c r="B8764" s="191" t="s">
        <v>1487</v>
      </c>
      <c r="C8764" s="193">
        <v>9</v>
      </c>
      <c r="D8764" s="193">
        <v>2</v>
      </c>
      <c r="E8764" s="193">
        <v>15</v>
      </c>
      <c r="F8764" s="193">
        <v>3</v>
      </c>
      <c r="G8764" s="194">
        <v>3.2146699999999999</v>
      </c>
      <c r="H8764" s="195">
        <v>5.2668600000000003</v>
      </c>
    </row>
    <row r="8765" spans="2:8" x14ac:dyDescent="0.25">
      <c r="B8765" s="191" t="s">
        <v>1487</v>
      </c>
      <c r="C8765" s="193">
        <v>9</v>
      </c>
      <c r="D8765" s="193">
        <v>2</v>
      </c>
      <c r="E8765" s="193">
        <v>16</v>
      </c>
      <c r="F8765" s="193">
        <v>3</v>
      </c>
      <c r="G8765" s="194">
        <v>3.1432000000000002</v>
      </c>
      <c r="H8765" s="195">
        <v>5.1454599999999999</v>
      </c>
    </row>
    <row r="8766" spans="2:8" x14ac:dyDescent="0.25">
      <c r="B8766" s="191" t="s">
        <v>1487</v>
      </c>
      <c r="C8766" s="193">
        <v>9</v>
      </c>
      <c r="D8766" s="193">
        <v>2</v>
      </c>
      <c r="E8766" s="193">
        <v>17</v>
      </c>
      <c r="F8766" s="193">
        <v>3</v>
      </c>
      <c r="G8766" s="194">
        <v>2.8426900000000002</v>
      </c>
      <c r="H8766" s="195">
        <v>4.3812699999999998</v>
      </c>
    </row>
    <row r="8767" spans="2:8" x14ac:dyDescent="0.25">
      <c r="B8767" s="191" t="s">
        <v>1487</v>
      </c>
      <c r="C8767" s="193">
        <v>9</v>
      </c>
      <c r="D8767" s="193">
        <v>3</v>
      </c>
      <c r="E8767" s="193">
        <v>15</v>
      </c>
      <c r="F8767" s="193">
        <v>4</v>
      </c>
      <c r="G8767" s="194">
        <v>2.3750300000000002</v>
      </c>
      <c r="H8767" s="195">
        <v>3.3004199999999999</v>
      </c>
    </row>
    <row r="8768" spans="2:8" x14ac:dyDescent="0.25">
      <c r="B8768" s="191" t="s">
        <v>1487</v>
      </c>
      <c r="C8768" s="193">
        <v>9</v>
      </c>
      <c r="D8768" s="193">
        <v>3</v>
      </c>
      <c r="E8768" s="193">
        <v>16</v>
      </c>
      <c r="F8768" s="193">
        <v>4</v>
      </c>
      <c r="G8768" s="194">
        <v>2.45139</v>
      </c>
      <c r="H8768" s="195">
        <v>3.4993599999999998</v>
      </c>
    </row>
    <row r="8769" spans="2:8" x14ac:dyDescent="0.25">
      <c r="B8769" s="191" t="s">
        <v>1487</v>
      </c>
      <c r="C8769" s="193">
        <v>9</v>
      </c>
      <c r="D8769" s="193">
        <v>3</v>
      </c>
      <c r="E8769" s="193">
        <v>17</v>
      </c>
      <c r="F8769" s="193">
        <v>4</v>
      </c>
      <c r="G8769" s="194">
        <v>2.33548</v>
      </c>
      <c r="H8769" s="195">
        <v>3.3591299999999999</v>
      </c>
    </row>
    <row r="8770" spans="2:8" x14ac:dyDescent="0.25">
      <c r="B8770" s="191" t="s">
        <v>660</v>
      </c>
      <c r="C8770" s="193">
        <v>9</v>
      </c>
      <c r="D8770" s="193">
        <v>1</v>
      </c>
      <c r="E8770" s="193">
        <v>15</v>
      </c>
      <c r="F8770" s="193">
        <v>2</v>
      </c>
      <c r="G8770" s="194">
        <v>3.1244100000000001</v>
      </c>
      <c r="H8770" s="195">
        <v>4.6658799999999996</v>
      </c>
    </row>
    <row r="8771" spans="2:8" x14ac:dyDescent="0.25">
      <c r="B8771" s="191" t="s">
        <v>660</v>
      </c>
      <c r="C8771" s="193">
        <v>9</v>
      </c>
      <c r="D8771" s="193">
        <v>1</v>
      </c>
      <c r="E8771" s="193">
        <v>16</v>
      </c>
      <c r="F8771" s="193">
        <v>2</v>
      </c>
      <c r="G8771" s="194">
        <v>3.24824</v>
      </c>
      <c r="H8771" s="195">
        <v>5.0792000000000002</v>
      </c>
    </row>
    <row r="8772" spans="2:8" x14ac:dyDescent="0.25">
      <c r="B8772" s="191" t="s">
        <v>660</v>
      </c>
      <c r="C8772" s="193">
        <v>9</v>
      </c>
      <c r="D8772" s="193">
        <v>1</v>
      </c>
      <c r="E8772" s="193">
        <v>17</v>
      </c>
      <c r="F8772" s="193">
        <v>2</v>
      </c>
      <c r="G8772" s="194">
        <v>3.1944499999999998</v>
      </c>
      <c r="H8772" s="195">
        <v>5.0349199999999996</v>
      </c>
    </row>
    <row r="8773" spans="2:8" x14ac:dyDescent="0.25">
      <c r="B8773" s="191" t="s">
        <v>660</v>
      </c>
      <c r="C8773" s="193">
        <v>9</v>
      </c>
      <c r="D8773" s="193">
        <v>2</v>
      </c>
      <c r="E8773" s="193">
        <v>15</v>
      </c>
      <c r="F8773" s="193">
        <v>3</v>
      </c>
      <c r="G8773" s="194">
        <v>3.2146699999999999</v>
      </c>
      <c r="H8773" s="195">
        <v>5.2668600000000003</v>
      </c>
    </row>
    <row r="8774" spans="2:8" x14ac:dyDescent="0.25">
      <c r="B8774" s="191" t="s">
        <v>660</v>
      </c>
      <c r="C8774" s="193">
        <v>9</v>
      </c>
      <c r="D8774" s="193">
        <v>2</v>
      </c>
      <c r="E8774" s="193">
        <v>16</v>
      </c>
      <c r="F8774" s="193">
        <v>3</v>
      </c>
      <c r="G8774" s="194">
        <v>3.1432000000000002</v>
      </c>
      <c r="H8774" s="195">
        <v>5.1454599999999999</v>
      </c>
    </row>
    <row r="8775" spans="2:8" x14ac:dyDescent="0.25">
      <c r="B8775" s="191" t="s">
        <v>660</v>
      </c>
      <c r="C8775" s="193">
        <v>9</v>
      </c>
      <c r="D8775" s="193">
        <v>2</v>
      </c>
      <c r="E8775" s="193">
        <v>17</v>
      </c>
      <c r="F8775" s="193">
        <v>3</v>
      </c>
      <c r="G8775" s="194">
        <v>2.8426900000000002</v>
      </c>
      <c r="H8775" s="195">
        <v>4.3812699999999998</v>
      </c>
    </row>
    <row r="8776" spans="2:8" x14ac:dyDescent="0.25">
      <c r="B8776" s="191" t="s">
        <v>660</v>
      </c>
      <c r="C8776" s="193">
        <v>9</v>
      </c>
      <c r="D8776" s="193">
        <v>3</v>
      </c>
      <c r="E8776" s="193">
        <v>15</v>
      </c>
      <c r="F8776" s="193">
        <v>4</v>
      </c>
      <c r="G8776" s="194">
        <v>2.3750300000000002</v>
      </c>
      <c r="H8776" s="195">
        <v>3.3004199999999999</v>
      </c>
    </row>
    <row r="8777" spans="2:8" x14ac:dyDescent="0.25">
      <c r="B8777" s="191" t="s">
        <v>660</v>
      </c>
      <c r="C8777" s="193">
        <v>9</v>
      </c>
      <c r="D8777" s="193">
        <v>3</v>
      </c>
      <c r="E8777" s="193">
        <v>16</v>
      </c>
      <c r="F8777" s="193">
        <v>4</v>
      </c>
      <c r="G8777" s="194">
        <v>2.45139</v>
      </c>
      <c r="H8777" s="195">
        <v>3.4993599999999998</v>
      </c>
    </row>
    <row r="8778" spans="2:8" x14ac:dyDescent="0.25">
      <c r="B8778" s="191" t="s">
        <v>660</v>
      </c>
      <c r="C8778" s="193">
        <v>9</v>
      </c>
      <c r="D8778" s="193">
        <v>3</v>
      </c>
      <c r="E8778" s="193">
        <v>17</v>
      </c>
      <c r="F8778" s="193">
        <v>4</v>
      </c>
      <c r="G8778" s="194">
        <v>2.33548</v>
      </c>
      <c r="H8778" s="195">
        <v>3.3591299999999999</v>
      </c>
    </row>
    <row r="8779" spans="2:8" x14ac:dyDescent="0.25">
      <c r="B8779" s="191" t="s">
        <v>1488</v>
      </c>
      <c r="C8779" s="193">
        <v>9</v>
      </c>
      <c r="D8779" s="193">
        <v>1</v>
      </c>
      <c r="E8779" s="193">
        <v>15</v>
      </c>
      <c r="F8779" s="193">
        <v>2</v>
      </c>
      <c r="G8779" s="194">
        <v>2.8133599999999999</v>
      </c>
      <c r="H8779" s="195">
        <v>4.2013699999999998</v>
      </c>
    </row>
    <row r="8780" spans="2:8" x14ac:dyDescent="0.25">
      <c r="B8780" s="191" t="s">
        <v>1488</v>
      </c>
      <c r="C8780" s="193">
        <v>9</v>
      </c>
      <c r="D8780" s="193">
        <v>1</v>
      </c>
      <c r="E8780" s="193">
        <v>16</v>
      </c>
      <c r="F8780" s="193">
        <v>2</v>
      </c>
      <c r="G8780" s="194">
        <v>2.9248599999999998</v>
      </c>
      <c r="H8780" s="195">
        <v>4.5735400000000004</v>
      </c>
    </row>
    <row r="8781" spans="2:8" x14ac:dyDescent="0.25">
      <c r="B8781" s="191" t="s">
        <v>1488</v>
      </c>
      <c r="C8781" s="193">
        <v>9</v>
      </c>
      <c r="D8781" s="193">
        <v>1</v>
      </c>
      <c r="E8781" s="193">
        <v>17</v>
      </c>
      <c r="F8781" s="193">
        <v>2</v>
      </c>
      <c r="G8781" s="194">
        <v>2.87643</v>
      </c>
      <c r="H8781" s="195">
        <v>4.5336699999999999</v>
      </c>
    </row>
    <row r="8782" spans="2:8" x14ac:dyDescent="0.25">
      <c r="B8782" s="191" t="s">
        <v>1488</v>
      </c>
      <c r="C8782" s="193">
        <v>9</v>
      </c>
      <c r="D8782" s="193">
        <v>2</v>
      </c>
      <c r="E8782" s="193">
        <v>15</v>
      </c>
      <c r="F8782" s="193">
        <v>3</v>
      </c>
      <c r="G8782" s="194">
        <v>2.8946299999999998</v>
      </c>
      <c r="H8782" s="195">
        <v>4.7425199999999998</v>
      </c>
    </row>
    <row r="8783" spans="2:8" x14ac:dyDescent="0.25">
      <c r="B8783" s="191" t="s">
        <v>1488</v>
      </c>
      <c r="C8783" s="193">
        <v>9</v>
      </c>
      <c r="D8783" s="193">
        <v>2</v>
      </c>
      <c r="E8783" s="193">
        <v>16</v>
      </c>
      <c r="F8783" s="193">
        <v>3</v>
      </c>
      <c r="G8783" s="194">
        <v>2.8302800000000001</v>
      </c>
      <c r="H8783" s="195">
        <v>4.6332100000000001</v>
      </c>
    </row>
    <row r="8784" spans="2:8" x14ac:dyDescent="0.25">
      <c r="B8784" s="191" t="s">
        <v>1488</v>
      </c>
      <c r="C8784" s="193">
        <v>9</v>
      </c>
      <c r="D8784" s="193">
        <v>2</v>
      </c>
      <c r="E8784" s="193">
        <v>17</v>
      </c>
      <c r="F8784" s="193">
        <v>3</v>
      </c>
      <c r="G8784" s="194">
        <v>2.5596899999999998</v>
      </c>
      <c r="H8784" s="195">
        <v>3.94509</v>
      </c>
    </row>
    <row r="8785" spans="2:8" x14ac:dyDescent="0.25">
      <c r="B8785" s="191" t="s">
        <v>1488</v>
      </c>
      <c r="C8785" s="193">
        <v>9</v>
      </c>
      <c r="D8785" s="193">
        <v>3</v>
      </c>
      <c r="E8785" s="193">
        <v>15</v>
      </c>
      <c r="F8785" s="193">
        <v>4</v>
      </c>
      <c r="G8785" s="194">
        <v>2.1385900000000002</v>
      </c>
      <c r="H8785" s="195">
        <v>2.9718399999999998</v>
      </c>
    </row>
    <row r="8786" spans="2:8" x14ac:dyDescent="0.25">
      <c r="B8786" s="191" t="s">
        <v>1488</v>
      </c>
      <c r="C8786" s="193">
        <v>9</v>
      </c>
      <c r="D8786" s="193">
        <v>3</v>
      </c>
      <c r="E8786" s="193">
        <v>16</v>
      </c>
      <c r="F8786" s="193">
        <v>4</v>
      </c>
      <c r="G8786" s="194">
        <v>2.2073399999999999</v>
      </c>
      <c r="H8786" s="195">
        <v>3.1509800000000001</v>
      </c>
    </row>
    <row r="8787" spans="2:8" x14ac:dyDescent="0.25">
      <c r="B8787" s="191" t="s">
        <v>1488</v>
      </c>
      <c r="C8787" s="193">
        <v>9</v>
      </c>
      <c r="D8787" s="193">
        <v>3</v>
      </c>
      <c r="E8787" s="193">
        <v>17</v>
      </c>
      <c r="F8787" s="193">
        <v>4</v>
      </c>
      <c r="G8787" s="194">
        <v>2.10297</v>
      </c>
      <c r="H8787" s="195">
        <v>3.0247099999999998</v>
      </c>
    </row>
    <row r="8788" spans="2:8" x14ac:dyDescent="0.25">
      <c r="B8788" s="191" t="s">
        <v>1489</v>
      </c>
      <c r="C8788" s="193">
        <v>9</v>
      </c>
      <c r="D8788" s="193">
        <v>1</v>
      </c>
      <c r="E8788" s="193">
        <v>15</v>
      </c>
      <c r="F8788" s="193">
        <v>2</v>
      </c>
      <c r="G8788" s="194">
        <v>3.7147700000000001</v>
      </c>
      <c r="H8788" s="195">
        <v>5.6772299999999998</v>
      </c>
    </row>
    <row r="8789" spans="2:8" x14ac:dyDescent="0.25">
      <c r="B8789" s="191" t="s">
        <v>1489</v>
      </c>
      <c r="C8789" s="193">
        <v>9</v>
      </c>
      <c r="D8789" s="193">
        <v>1</v>
      </c>
      <c r="E8789" s="193">
        <v>16</v>
      </c>
      <c r="F8789" s="193">
        <v>2</v>
      </c>
      <c r="G8789" s="194">
        <v>3.9121199999999998</v>
      </c>
      <c r="H8789" s="195">
        <v>6.0485600000000002</v>
      </c>
    </row>
    <row r="8790" spans="2:8" x14ac:dyDescent="0.25">
      <c r="B8790" s="191" t="s">
        <v>1489</v>
      </c>
      <c r="C8790" s="193">
        <v>9</v>
      </c>
      <c r="D8790" s="193">
        <v>1</v>
      </c>
      <c r="E8790" s="193">
        <v>17</v>
      </c>
      <c r="F8790" s="193">
        <v>2</v>
      </c>
      <c r="G8790" s="194">
        <v>3.8503500000000002</v>
      </c>
      <c r="H8790" s="195">
        <v>6.0328999999999997</v>
      </c>
    </row>
    <row r="8791" spans="2:8" x14ac:dyDescent="0.25">
      <c r="B8791" s="191" t="s">
        <v>1489</v>
      </c>
      <c r="C8791" s="193">
        <v>9</v>
      </c>
      <c r="D8791" s="193">
        <v>2</v>
      </c>
      <c r="E8791" s="193">
        <v>15</v>
      </c>
      <c r="F8791" s="193">
        <v>3</v>
      </c>
      <c r="G8791" s="194">
        <v>3.9646300000000001</v>
      </c>
      <c r="H8791" s="195">
        <v>6.3250299999999999</v>
      </c>
    </row>
    <row r="8792" spans="2:8" x14ac:dyDescent="0.25">
      <c r="B8792" s="191" t="s">
        <v>1489</v>
      </c>
      <c r="C8792" s="193">
        <v>9</v>
      </c>
      <c r="D8792" s="193">
        <v>2</v>
      </c>
      <c r="E8792" s="193">
        <v>16</v>
      </c>
      <c r="F8792" s="193">
        <v>3</v>
      </c>
      <c r="G8792" s="194">
        <v>3.8742000000000001</v>
      </c>
      <c r="H8792" s="195">
        <v>6.1945600000000001</v>
      </c>
    </row>
    <row r="8793" spans="2:8" x14ac:dyDescent="0.25">
      <c r="B8793" s="191" t="s">
        <v>1489</v>
      </c>
      <c r="C8793" s="193">
        <v>9</v>
      </c>
      <c r="D8793" s="193">
        <v>2</v>
      </c>
      <c r="E8793" s="193">
        <v>17</v>
      </c>
      <c r="F8793" s="193">
        <v>3</v>
      </c>
      <c r="G8793" s="194">
        <v>3.4733900000000002</v>
      </c>
      <c r="H8793" s="195">
        <v>5.5547399999999998</v>
      </c>
    </row>
    <row r="8794" spans="2:8" x14ac:dyDescent="0.25">
      <c r="B8794" s="191" t="s">
        <v>1489</v>
      </c>
      <c r="C8794" s="193">
        <v>9</v>
      </c>
      <c r="D8794" s="193">
        <v>3</v>
      </c>
      <c r="E8794" s="193">
        <v>15</v>
      </c>
      <c r="F8794" s="193">
        <v>4</v>
      </c>
      <c r="G8794" s="194">
        <v>2.8153199999999998</v>
      </c>
      <c r="H8794" s="195">
        <v>4.1756599999999997</v>
      </c>
    </row>
    <row r="8795" spans="2:8" x14ac:dyDescent="0.25">
      <c r="B8795" s="191" t="s">
        <v>1489</v>
      </c>
      <c r="C8795" s="193">
        <v>9</v>
      </c>
      <c r="D8795" s="193">
        <v>3</v>
      </c>
      <c r="E8795" s="193">
        <v>16</v>
      </c>
      <c r="F8795" s="193">
        <v>4</v>
      </c>
      <c r="G8795" s="194">
        <v>2.9221599999999999</v>
      </c>
      <c r="H8795" s="195">
        <v>4.4087199999999998</v>
      </c>
    </row>
    <row r="8796" spans="2:8" x14ac:dyDescent="0.25">
      <c r="B8796" s="191" t="s">
        <v>1489</v>
      </c>
      <c r="C8796" s="193">
        <v>9</v>
      </c>
      <c r="D8796" s="193">
        <v>3</v>
      </c>
      <c r="E8796" s="193">
        <v>17</v>
      </c>
      <c r="F8796" s="193">
        <v>4</v>
      </c>
      <c r="G8796" s="194">
        <v>2.7780499999999999</v>
      </c>
      <c r="H8796" s="195">
        <v>4.2339500000000001</v>
      </c>
    </row>
    <row r="8797" spans="2:8" x14ac:dyDescent="0.25">
      <c r="B8797" s="191" t="s">
        <v>661</v>
      </c>
      <c r="C8797" s="193">
        <v>9</v>
      </c>
      <c r="D8797" s="193">
        <v>1</v>
      </c>
      <c r="E8797" s="193">
        <v>15</v>
      </c>
      <c r="F8797" s="193">
        <v>2</v>
      </c>
      <c r="G8797" s="194">
        <v>3.7147700000000001</v>
      </c>
      <c r="H8797" s="195">
        <v>5.6772299999999998</v>
      </c>
    </row>
    <row r="8798" spans="2:8" x14ac:dyDescent="0.25">
      <c r="B8798" s="191" t="s">
        <v>661</v>
      </c>
      <c r="C8798" s="193">
        <v>9</v>
      </c>
      <c r="D8798" s="193">
        <v>1</v>
      </c>
      <c r="E8798" s="193">
        <v>16</v>
      </c>
      <c r="F8798" s="193">
        <v>2</v>
      </c>
      <c r="G8798" s="194">
        <v>3.9121199999999998</v>
      </c>
      <c r="H8798" s="195">
        <v>6.0485600000000002</v>
      </c>
    </row>
    <row r="8799" spans="2:8" x14ac:dyDescent="0.25">
      <c r="B8799" s="191" t="s">
        <v>661</v>
      </c>
      <c r="C8799" s="193">
        <v>9</v>
      </c>
      <c r="D8799" s="193">
        <v>1</v>
      </c>
      <c r="E8799" s="193">
        <v>17</v>
      </c>
      <c r="F8799" s="193">
        <v>2</v>
      </c>
      <c r="G8799" s="194">
        <v>3.8503500000000002</v>
      </c>
      <c r="H8799" s="195">
        <v>6.0328999999999997</v>
      </c>
    </row>
    <row r="8800" spans="2:8" x14ac:dyDescent="0.25">
      <c r="B8800" s="191" t="s">
        <v>661</v>
      </c>
      <c r="C8800" s="193">
        <v>9</v>
      </c>
      <c r="D8800" s="193">
        <v>2</v>
      </c>
      <c r="E8800" s="193">
        <v>15</v>
      </c>
      <c r="F8800" s="193">
        <v>3</v>
      </c>
      <c r="G8800" s="194">
        <v>3.9646300000000001</v>
      </c>
      <c r="H8800" s="195">
        <v>6.3250299999999999</v>
      </c>
    </row>
    <row r="8801" spans="2:8" x14ac:dyDescent="0.25">
      <c r="B8801" s="191" t="s">
        <v>661</v>
      </c>
      <c r="C8801" s="193">
        <v>9</v>
      </c>
      <c r="D8801" s="193">
        <v>2</v>
      </c>
      <c r="E8801" s="193">
        <v>16</v>
      </c>
      <c r="F8801" s="193">
        <v>3</v>
      </c>
      <c r="G8801" s="194">
        <v>3.8742000000000001</v>
      </c>
      <c r="H8801" s="195">
        <v>6.1945600000000001</v>
      </c>
    </row>
    <row r="8802" spans="2:8" x14ac:dyDescent="0.25">
      <c r="B8802" s="191" t="s">
        <v>661</v>
      </c>
      <c r="C8802" s="193">
        <v>9</v>
      </c>
      <c r="D8802" s="193">
        <v>2</v>
      </c>
      <c r="E8802" s="193">
        <v>17</v>
      </c>
      <c r="F8802" s="193">
        <v>3</v>
      </c>
      <c r="G8802" s="194">
        <v>3.4733900000000002</v>
      </c>
      <c r="H8802" s="195">
        <v>5.5547399999999998</v>
      </c>
    </row>
    <row r="8803" spans="2:8" x14ac:dyDescent="0.25">
      <c r="B8803" s="191" t="s">
        <v>661</v>
      </c>
      <c r="C8803" s="193">
        <v>9</v>
      </c>
      <c r="D8803" s="193">
        <v>3</v>
      </c>
      <c r="E8803" s="193">
        <v>15</v>
      </c>
      <c r="F8803" s="193">
        <v>4</v>
      </c>
      <c r="G8803" s="194">
        <v>2.8153199999999998</v>
      </c>
      <c r="H8803" s="195">
        <v>4.1756599999999997</v>
      </c>
    </row>
    <row r="8804" spans="2:8" x14ac:dyDescent="0.25">
      <c r="B8804" s="191" t="s">
        <v>661</v>
      </c>
      <c r="C8804" s="193">
        <v>9</v>
      </c>
      <c r="D8804" s="193">
        <v>3</v>
      </c>
      <c r="E8804" s="193">
        <v>16</v>
      </c>
      <c r="F8804" s="193">
        <v>4</v>
      </c>
      <c r="G8804" s="194">
        <v>2.9221599999999999</v>
      </c>
      <c r="H8804" s="195">
        <v>4.4087199999999998</v>
      </c>
    </row>
    <row r="8805" spans="2:8" x14ac:dyDescent="0.25">
      <c r="B8805" s="191" t="s">
        <v>661</v>
      </c>
      <c r="C8805" s="193">
        <v>9</v>
      </c>
      <c r="D8805" s="193">
        <v>3</v>
      </c>
      <c r="E8805" s="193">
        <v>17</v>
      </c>
      <c r="F8805" s="193">
        <v>4</v>
      </c>
      <c r="G8805" s="194">
        <v>2.7780499999999999</v>
      </c>
      <c r="H8805" s="195">
        <v>4.2339500000000001</v>
      </c>
    </row>
    <row r="8806" spans="2:8" x14ac:dyDescent="0.25">
      <c r="B8806" s="191" t="s">
        <v>1490</v>
      </c>
      <c r="C8806" s="193">
        <v>9</v>
      </c>
      <c r="D8806" s="193">
        <v>1</v>
      </c>
      <c r="E8806" s="193">
        <v>15</v>
      </c>
      <c r="F8806" s="193">
        <v>2</v>
      </c>
      <c r="G8806" s="194">
        <v>3.2414200000000002</v>
      </c>
      <c r="H8806" s="195">
        <v>4.9538099999999998</v>
      </c>
    </row>
    <row r="8807" spans="2:8" x14ac:dyDescent="0.25">
      <c r="B8807" s="191" t="s">
        <v>1490</v>
      </c>
      <c r="C8807" s="193">
        <v>9</v>
      </c>
      <c r="D8807" s="193">
        <v>1</v>
      </c>
      <c r="E8807" s="193">
        <v>16</v>
      </c>
      <c r="F8807" s="193">
        <v>2</v>
      </c>
      <c r="G8807" s="194">
        <v>3.4136199999999999</v>
      </c>
      <c r="H8807" s="195">
        <v>5.2778200000000002</v>
      </c>
    </row>
    <row r="8808" spans="2:8" x14ac:dyDescent="0.25">
      <c r="B8808" s="191" t="s">
        <v>1490</v>
      </c>
      <c r="C8808" s="193">
        <v>9</v>
      </c>
      <c r="D8808" s="193">
        <v>1</v>
      </c>
      <c r="E8808" s="193">
        <v>17</v>
      </c>
      <c r="F8808" s="193">
        <v>2</v>
      </c>
      <c r="G8808" s="194">
        <v>3.3597199999999998</v>
      </c>
      <c r="H8808" s="195">
        <v>5.2641600000000004</v>
      </c>
    </row>
    <row r="8809" spans="2:8" x14ac:dyDescent="0.25">
      <c r="B8809" s="191" t="s">
        <v>1490</v>
      </c>
      <c r="C8809" s="193">
        <v>9</v>
      </c>
      <c r="D8809" s="193">
        <v>2</v>
      </c>
      <c r="E8809" s="193">
        <v>15</v>
      </c>
      <c r="F8809" s="193">
        <v>3</v>
      </c>
      <c r="G8809" s="194">
        <v>3.4594399999999998</v>
      </c>
      <c r="H8809" s="195">
        <v>5.5190599999999996</v>
      </c>
    </row>
    <row r="8810" spans="2:8" x14ac:dyDescent="0.25">
      <c r="B8810" s="191" t="s">
        <v>1490</v>
      </c>
      <c r="C8810" s="193">
        <v>9</v>
      </c>
      <c r="D8810" s="193">
        <v>2</v>
      </c>
      <c r="E8810" s="193">
        <v>16</v>
      </c>
      <c r="F8810" s="193">
        <v>3</v>
      </c>
      <c r="G8810" s="194">
        <v>3.3805299999999998</v>
      </c>
      <c r="H8810" s="195">
        <v>5.4052199999999999</v>
      </c>
    </row>
    <row r="8811" spans="2:8" x14ac:dyDescent="0.25">
      <c r="B8811" s="191" t="s">
        <v>1490</v>
      </c>
      <c r="C8811" s="193">
        <v>9</v>
      </c>
      <c r="D8811" s="193">
        <v>2</v>
      </c>
      <c r="E8811" s="193">
        <v>17</v>
      </c>
      <c r="F8811" s="193">
        <v>3</v>
      </c>
      <c r="G8811" s="194">
        <v>3.0307900000000001</v>
      </c>
      <c r="H8811" s="195">
        <v>4.8469300000000004</v>
      </c>
    </row>
    <row r="8812" spans="2:8" x14ac:dyDescent="0.25">
      <c r="B8812" s="191" t="s">
        <v>1490</v>
      </c>
      <c r="C8812" s="193">
        <v>9</v>
      </c>
      <c r="D8812" s="193">
        <v>3</v>
      </c>
      <c r="E8812" s="193">
        <v>15</v>
      </c>
      <c r="F8812" s="193">
        <v>4</v>
      </c>
      <c r="G8812" s="194">
        <v>2.4565800000000002</v>
      </c>
      <c r="H8812" s="195">
        <v>3.64358</v>
      </c>
    </row>
    <row r="8813" spans="2:8" x14ac:dyDescent="0.25">
      <c r="B8813" s="191" t="s">
        <v>1490</v>
      </c>
      <c r="C8813" s="193">
        <v>9</v>
      </c>
      <c r="D8813" s="193">
        <v>3</v>
      </c>
      <c r="E8813" s="193">
        <v>16</v>
      </c>
      <c r="F8813" s="193">
        <v>4</v>
      </c>
      <c r="G8813" s="194">
        <v>2.5498099999999999</v>
      </c>
      <c r="H8813" s="195">
        <v>3.84694</v>
      </c>
    </row>
    <row r="8814" spans="2:8" x14ac:dyDescent="0.25">
      <c r="B8814" s="191" t="s">
        <v>1490</v>
      </c>
      <c r="C8814" s="193">
        <v>9</v>
      </c>
      <c r="D8814" s="193">
        <v>3</v>
      </c>
      <c r="E8814" s="193">
        <v>17</v>
      </c>
      <c r="F8814" s="193">
        <v>4</v>
      </c>
      <c r="G8814" s="194">
        <v>2.4240599999999999</v>
      </c>
      <c r="H8814" s="195">
        <v>3.6944400000000002</v>
      </c>
    </row>
    <row r="8815" spans="2:8" x14ac:dyDescent="0.25">
      <c r="B8815" s="191" t="s">
        <v>1491</v>
      </c>
      <c r="C8815" s="193">
        <v>9</v>
      </c>
      <c r="D8815" s="193">
        <v>1</v>
      </c>
      <c r="E8815" s="193">
        <v>15</v>
      </c>
      <c r="F8815" s="193">
        <v>2</v>
      </c>
      <c r="G8815" s="194">
        <v>3.1088900000000002</v>
      </c>
      <c r="H8815" s="195">
        <v>4.8209999999999997</v>
      </c>
    </row>
    <row r="8816" spans="2:8" x14ac:dyDescent="0.25">
      <c r="B8816" s="191" t="s">
        <v>1491</v>
      </c>
      <c r="C8816" s="193">
        <v>9</v>
      </c>
      <c r="D8816" s="193">
        <v>1</v>
      </c>
      <c r="E8816" s="193">
        <v>16</v>
      </c>
      <c r="F8816" s="193">
        <v>2</v>
      </c>
      <c r="G8816" s="194">
        <v>3.2727200000000001</v>
      </c>
      <c r="H8816" s="195">
        <v>5.0768599999999999</v>
      </c>
    </row>
    <row r="8817" spans="2:8" x14ac:dyDescent="0.25">
      <c r="B8817" s="191" t="s">
        <v>1491</v>
      </c>
      <c r="C8817" s="193">
        <v>9</v>
      </c>
      <c r="D8817" s="193">
        <v>1</v>
      </c>
      <c r="E8817" s="193">
        <v>17</v>
      </c>
      <c r="F8817" s="193">
        <v>2</v>
      </c>
      <c r="G8817" s="194">
        <v>3.2224499999999998</v>
      </c>
      <c r="H8817" s="195">
        <v>5.0799899999999996</v>
      </c>
    </row>
    <row r="8818" spans="2:8" x14ac:dyDescent="0.25">
      <c r="B8818" s="191" t="s">
        <v>1491</v>
      </c>
      <c r="C8818" s="193">
        <v>9</v>
      </c>
      <c r="D8818" s="193">
        <v>2</v>
      </c>
      <c r="E8818" s="193">
        <v>15</v>
      </c>
      <c r="F8818" s="193">
        <v>3</v>
      </c>
      <c r="G8818" s="194">
        <v>3.32823</v>
      </c>
      <c r="H8818" s="195">
        <v>5.3307799999999999</v>
      </c>
    </row>
    <row r="8819" spans="2:8" x14ac:dyDescent="0.25">
      <c r="B8819" s="191" t="s">
        <v>1491</v>
      </c>
      <c r="C8819" s="193">
        <v>9</v>
      </c>
      <c r="D8819" s="193">
        <v>2</v>
      </c>
      <c r="E8819" s="193">
        <v>16</v>
      </c>
      <c r="F8819" s="193">
        <v>3</v>
      </c>
      <c r="G8819" s="194">
        <v>3.2462300000000002</v>
      </c>
      <c r="H8819" s="195">
        <v>5.2181100000000002</v>
      </c>
    </row>
    <row r="8820" spans="2:8" x14ac:dyDescent="0.25">
      <c r="B8820" s="191" t="s">
        <v>1491</v>
      </c>
      <c r="C8820" s="193">
        <v>9</v>
      </c>
      <c r="D8820" s="193">
        <v>2</v>
      </c>
      <c r="E8820" s="193">
        <v>17</v>
      </c>
      <c r="F8820" s="193">
        <v>3</v>
      </c>
      <c r="G8820" s="194">
        <v>2.9090699999999998</v>
      </c>
      <c r="H8820" s="195">
        <v>4.6746499999999997</v>
      </c>
    </row>
    <row r="8821" spans="2:8" x14ac:dyDescent="0.25">
      <c r="B8821" s="191" t="s">
        <v>1491</v>
      </c>
      <c r="C8821" s="193">
        <v>9</v>
      </c>
      <c r="D8821" s="193">
        <v>3</v>
      </c>
      <c r="E8821" s="193">
        <v>15</v>
      </c>
      <c r="F8821" s="193">
        <v>4</v>
      </c>
      <c r="G8821" s="194">
        <v>2.3568899999999999</v>
      </c>
      <c r="H8821" s="195">
        <v>3.5082100000000001</v>
      </c>
    </row>
    <row r="8822" spans="2:8" x14ac:dyDescent="0.25">
      <c r="B8822" s="191" t="s">
        <v>1491</v>
      </c>
      <c r="C8822" s="193">
        <v>9</v>
      </c>
      <c r="D8822" s="193">
        <v>3</v>
      </c>
      <c r="E8822" s="193">
        <v>16</v>
      </c>
      <c r="F8822" s="193">
        <v>4</v>
      </c>
      <c r="G8822" s="194">
        <v>2.4460799999999998</v>
      </c>
      <c r="H8822" s="195">
        <v>3.7085599999999999</v>
      </c>
    </row>
    <row r="8823" spans="2:8" x14ac:dyDescent="0.25">
      <c r="B8823" s="191" t="s">
        <v>1491</v>
      </c>
      <c r="C8823" s="193">
        <v>9</v>
      </c>
      <c r="D8823" s="193">
        <v>3</v>
      </c>
      <c r="E8823" s="193">
        <v>17</v>
      </c>
      <c r="F8823" s="193">
        <v>4</v>
      </c>
      <c r="G8823" s="194">
        <v>2.3273700000000002</v>
      </c>
      <c r="H8823" s="195">
        <v>3.5617100000000002</v>
      </c>
    </row>
    <row r="8824" spans="2:8" x14ac:dyDescent="0.25">
      <c r="B8824" s="191" t="s">
        <v>662</v>
      </c>
      <c r="C8824" s="193">
        <v>9</v>
      </c>
      <c r="D8824" s="193">
        <v>1</v>
      </c>
      <c r="E8824" s="193">
        <v>15</v>
      </c>
      <c r="F8824" s="193">
        <v>2</v>
      </c>
      <c r="G8824" s="194">
        <v>3.1088900000000002</v>
      </c>
      <c r="H8824" s="195">
        <v>4.8209999999999997</v>
      </c>
    </row>
    <row r="8825" spans="2:8" x14ac:dyDescent="0.25">
      <c r="B8825" s="191" t="s">
        <v>662</v>
      </c>
      <c r="C8825" s="193">
        <v>9</v>
      </c>
      <c r="D8825" s="193">
        <v>1</v>
      </c>
      <c r="E8825" s="193">
        <v>16</v>
      </c>
      <c r="F8825" s="193">
        <v>2</v>
      </c>
      <c r="G8825" s="194">
        <v>3.2727200000000001</v>
      </c>
      <c r="H8825" s="195">
        <v>5.0768599999999999</v>
      </c>
    </row>
    <row r="8826" spans="2:8" x14ac:dyDescent="0.25">
      <c r="B8826" s="191" t="s">
        <v>662</v>
      </c>
      <c r="C8826" s="193">
        <v>9</v>
      </c>
      <c r="D8826" s="193">
        <v>1</v>
      </c>
      <c r="E8826" s="193">
        <v>17</v>
      </c>
      <c r="F8826" s="193">
        <v>2</v>
      </c>
      <c r="G8826" s="194">
        <v>3.2224499999999998</v>
      </c>
      <c r="H8826" s="195">
        <v>5.0799899999999996</v>
      </c>
    </row>
    <row r="8827" spans="2:8" x14ac:dyDescent="0.25">
      <c r="B8827" s="191" t="s">
        <v>662</v>
      </c>
      <c r="C8827" s="193">
        <v>9</v>
      </c>
      <c r="D8827" s="193">
        <v>2</v>
      </c>
      <c r="E8827" s="193">
        <v>15</v>
      </c>
      <c r="F8827" s="193">
        <v>3</v>
      </c>
      <c r="G8827" s="194">
        <v>3.32823</v>
      </c>
      <c r="H8827" s="195">
        <v>5.3307799999999999</v>
      </c>
    </row>
    <row r="8828" spans="2:8" x14ac:dyDescent="0.25">
      <c r="B8828" s="191" t="s">
        <v>662</v>
      </c>
      <c r="C8828" s="193">
        <v>9</v>
      </c>
      <c r="D8828" s="193">
        <v>2</v>
      </c>
      <c r="E8828" s="193">
        <v>16</v>
      </c>
      <c r="F8828" s="193">
        <v>3</v>
      </c>
      <c r="G8828" s="194">
        <v>3.2462300000000002</v>
      </c>
      <c r="H8828" s="195">
        <v>5.2181100000000002</v>
      </c>
    </row>
    <row r="8829" spans="2:8" x14ac:dyDescent="0.25">
      <c r="B8829" s="191" t="s">
        <v>662</v>
      </c>
      <c r="C8829" s="193">
        <v>9</v>
      </c>
      <c r="D8829" s="193">
        <v>2</v>
      </c>
      <c r="E8829" s="193">
        <v>17</v>
      </c>
      <c r="F8829" s="193">
        <v>3</v>
      </c>
      <c r="G8829" s="194">
        <v>2.9090699999999998</v>
      </c>
      <c r="H8829" s="195">
        <v>4.6746499999999997</v>
      </c>
    </row>
    <row r="8830" spans="2:8" x14ac:dyDescent="0.25">
      <c r="B8830" s="191" t="s">
        <v>662</v>
      </c>
      <c r="C8830" s="193">
        <v>9</v>
      </c>
      <c r="D8830" s="193">
        <v>3</v>
      </c>
      <c r="E8830" s="193">
        <v>15</v>
      </c>
      <c r="F8830" s="193">
        <v>4</v>
      </c>
      <c r="G8830" s="194">
        <v>2.3568899999999999</v>
      </c>
      <c r="H8830" s="195">
        <v>3.5082100000000001</v>
      </c>
    </row>
    <row r="8831" spans="2:8" x14ac:dyDescent="0.25">
      <c r="B8831" s="191" t="s">
        <v>662</v>
      </c>
      <c r="C8831" s="193">
        <v>9</v>
      </c>
      <c r="D8831" s="193">
        <v>3</v>
      </c>
      <c r="E8831" s="193">
        <v>16</v>
      </c>
      <c r="F8831" s="193">
        <v>4</v>
      </c>
      <c r="G8831" s="194">
        <v>2.4460799999999998</v>
      </c>
      <c r="H8831" s="195">
        <v>3.7085599999999999</v>
      </c>
    </row>
    <row r="8832" spans="2:8" x14ac:dyDescent="0.25">
      <c r="B8832" s="191" t="s">
        <v>662</v>
      </c>
      <c r="C8832" s="193">
        <v>9</v>
      </c>
      <c r="D8832" s="193">
        <v>3</v>
      </c>
      <c r="E8832" s="193">
        <v>17</v>
      </c>
      <c r="F8832" s="193">
        <v>4</v>
      </c>
      <c r="G8832" s="194">
        <v>2.3273700000000002</v>
      </c>
      <c r="H8832" s="195">
        <v>3.5617100000000002</v>
      </c>
    </row>
    <row r="8833" spans="2:8" x14ac:dyDescent="0.25">
      <c r="B8833" s="191" t="s">
        <v>1492</v>
      </c>
      <c r="C8833" s="193">
        <v>9</v>
      </c>
      <c r="D8833" s="193">
        <v>1</v>
      </c>
      <c r="E8833" s="193">
        <v>15</v>
      </c>
      <c r="F8833" s="193">
        <v>2</v>
      </c>
      <c r="G8833" s="194">
        <v>2.8174199999999998</v>
      </c>
      <c r="H8833" s="195">
        <v>4.3690100000000003</v>
      </c>
    </row>
    <row r="8834" spans="2:8" x14ac:dyDescent="0.25">
      <c r="B8834" s="191" t="s">
        <v>1492</v>
      </c>
      <c r="C8834" s="193">
        <v>9</v>
      </c>
      <c r="D8834" s="193">
        <v>1</v>
      </c>
      <c r="E8834" s="193">
        <v>16</v>
      </c>
      <c r="F8834" s="193">
        <v>2</v>
      </c>
      <c r="G8834" s="194">
        <v>2.9658899999999999</v>
      </c>
      <c r="H8834" s="195">
        <v>4.6008800000000001</v>
      </c>
    </row>
    <row r="8835" spans="2:8" x14ac:dyDescent="0.25">
      <c r="B8835" s="191" t="s">
        <v>1492</v>
      </c>
      <c r="C8835" s="193">
        <v>9</v>
      </c>
      <c r="D8835" s="193">
        <v>1</v>
      </c>
      <c r="E8835" s="193">
        <v>17</v>
      </c>
      <c r="F8835" s="193">
        <v>2</v>
      </c>
      <c r="G8835" s="194">
        <v>2.9203299999999999</v>
      </c>
      <c r="H8835" s="195">
        <v>4.6037100000000004</v>
      </c>
    </row>
    <row r="8836" spans="2:8" x14ac:dyDescent="0.25">
      <c r="B8836" s="191" t="s">
        <v>1492</v>
      </c>
      <c r="C8836" s="193">
        <v>9</v>
      </c>
      <c r="D8836" s="193">
        <v>2</v>
      </c>
      <c r="E8836" s="193">
        <v>15</v>
      </c>
      <c r="F8836" s="193">
        <v>3</v>
      </c>
      <c r="G8836" s="194">
        <v>3.0161899999999999</v>
      </c>
      <c r="H8836" s="195">
        <v>4.8309899999999999</v>
      </c>
    </row>
    <row r="8837" spans="2:8" x14ac:dyDescent="0.25">
      <c r="B8837" s="191" t="s">
        <v>1492</v>
      </c>
      <c r="C8837" s="193">
        <v>9</v>
      </c>
      <c r="D8837" s="193">
        <v>2</v>
      </c>
      <c r="E8837" s="193">
        <v>16</v>
      </c>
      <c r="F8837" s="193">
        <v>3</v>
      </c>
      <c r="G8837" s="194">
        <v>2.9418799999999998</v>
      </c>
      <c r="H8837" s="195">
        <v>4.7288800000000002</v>
      </c>
    </row>
    <row r="8838" spans="2:8" x14ac:dyDescent="0.25">
      <c r="B8838" s="191" t="s">
        <v>1492</v>
      </c>
      <c r="C8838" s="193">
        <v>9</v>
      </c>
      <c r="D8838" s="193">
        <v>2</v>
      </c>
      <c r="E8838" s="193">
        <v>17</v>
      </c>
      <c r="F8838" s="193">
        <v>3</v>
      </c>
      <c r="G8838" s="194">
        <v>2.6363300000000001</v>
      </c>
      <c r="H8838" s="195">
        <v>4.2363799999999996</v>
      </c>
    </row>
    <row r="8839" spans="2:8" x14ac:dyDescent="0.25">
      <c r="B8839" s="191" t="s">
        <v>1492</v>
      </c>
      <c r="C8839" s="193">
        <v>9</v>
      </c>
      <c r="D8839" s="193">
        <v>3</v>
      </c>
      <c r="E8839" s="193">
        <v>15</v>
      </c>
      <c r="F8839" s="193">
        <v>4</v>
      </c>
      <c r="G8839" s="194">
        <v>2.13592</v>
      </c>
      <c r="H8839" s="195">
        <v>3.1793</v>
      </c>
    </row>
    <row r="8840" spans="2:8" x14ac:dyDescent="0.25">
      <c r="B8840" s="191" t="s">
        <v>1492</v>
      </c>
      <c r="C8840" s="193">
        <v>9</v>
      </c>
      <c r="D8840" s="193">
        <v>3</v>
      </c>
      <c r="E8840" s="193">
        <v>16</v>
      </c>
      <c r="F8840" s="193">
        <v>4</v>
      </c>
      <c r="G8840" s="194">
        <v>2.2167500000000002</v>
      </c>
      <c r="H8840" s="195">
        <v>3.3608600000000002</v>
      </c>
    </row>
    <row r="8841" spans="2:8" x14ac:dyDescent="0.25">
      <c r="B8841" s="191" t="s">
        <v>1492</v>
      </c>
      <c r="C8841" s="193">
        <v>9</v>
      </c>
      <c r="D8841" s="193">
        <v>3</v>
      </c>
      <c r="E8841" s="193">
        <v>17</v>
      </c>
      <c r="F8841" s="193">
        <v>4</v>
      </c>
      <c r="G8841" s="194">
        <v>2.1091600000000001</v>
      </c>
      <c r="H8841" s="195">
        <v>3.2277800000000001</v>
      </c>
    </row>
    <row r="8842" spans="2:8" x14ac:dyDescent="0.25">
      <c r="B8842" s="191" t="s">
        <v>1493</v>
      </c>
      <c r="C8842" s="193">
        <v>9</v>
      </c>
      <c r="D8842" s="193">
        <v>1</v>
      </c>
      <c r="E8842" s="193">
        <v>15</v>
      </c>
      <c r="F8842" s="193">
        <v>2</v>
      </c>
      <c r="G8842" s="194">
        <v>3.3233899999999998</v>
      </c>
      <c r="H8842" s="195">
        <v>5.0144500000000001</v>
      </c>
    </row>
    <row r="8843" spans="2:8" x14ac:dyDescent="0.25">
      <c r="B8843" s="191" t="s">
        <v>1493</v>
      </c>
      <c r="C8843" s="193">
        <v>9</v>
      </c>
      <c r="D8843" s="193">
        <v>1</v>
      </c>
      <c r="E8843" s="193">
        <v>16</v>
      </c>
      <c r="F8843" s="193">
        <v>2</v>
      </c>
      <c r="G8843" s="194">
        <v>3.4568400000000001</v>
      </c>
      <c r="H8843" s="195">
        <v>5.4426800000000002</v>
      </c>
    </row>
    <row r="8844" spans="2:8" x14ac:dyDescent="0.25">
      <c r="B8844" s="191" t="s">
        <v>1493</v>
      </c>
      <c r="C8844" s="193">
        <v>9</v>
      </c>
      <c r="D8844" s="193">
        <v>1</v>
      </c>
      <c r="E8844" s="193">
        <v>17</v>
      </c>
      <c r="F8844" s="193">
        <v>2</v>
      </c>
      <c r="G8844" s="194">
        <v>3.3997600000000001</v>
      </c>
      <c r="H8844" s="195">
        <v>5.5286999999999997</v>
      </c>
    </row>
    <row r="8845" spans="2:8" x14ac:dyDescent="0.25">
      <c r="B8845" s="191" t="s">
        <v>1493</v>
      </c>
      <c r="C8845" s="193">
        <v>9</v>
      </c>
      <c r="D8845" s="193">
        <v>2</v>
      </c>
      <c r="E8845" s="193">
        <v>15</v>
      </c>
      <c r="F8845" s="193">
        <v>3</v>
      </c>
      <c r="G8845" s="194">
        <v>3.4910899999999998</v>
      </c>
      <c r="H8845" s="195">
        <v>5.7682099999999998</v>
      </c>
    </row>
    <row r="8846" spans="2:8" x14ac:dyDescent="0.25">
      <c r="B8846" s="191" t="s">
        <v>1493</v>
      </c>
      <c r="C8846" s="193">
        <v>9</v>
      </c>
      <c r="D8846" s="193">
        <v>2</v>
      </c>
      <c r="E8846" s="193">
        <v>16</v>
      </c>
      <c r="F8846" s="193">
        <v>3</v>
      </c>
      <c r="G8846" s="194">
        <v>3.41039</v>
      </c>
      <c r="H8846" s="195">
        <v>5.61944</v>
      </c>
    </row>
    <row r="8847" spans="2:8" x14ac:dyDescent="0.25">
      <c r="B8847" s="191" t="s">
        <v>1493</v>
      </c>
      <c r="C8847" s="193">
        <v>9</v>
      </c>
      <c r="D8847" s="193">
        <v>2</v>
      </c>
      <c r="E8847" s="193">
        <v>17</v>
      </c>
      <c r="F8847" s="193">
        <v>3</v>
      </c>
      <c r="G8847" s="194">
        <v>3.0811899999999999</v>
      </c>
      <c r="H8847" s="195">
        <v>4.9203099999999997</v>
      </c>
    </row>
    <row r="8848" spans="2:8" x14ac:dyDescent="0.25">
      <c r="B8848" s="191" t="s">
        <v>1493</v>
      </c>
      <c r="C8848" s="193">
        <v>9</v>
      </c>
      <c r="D8848" s="193">
        <v>3</v>
      </c>
      <c r="E8848" s="193">
        <v>15</v>
      </c>
      <c r="F8848" s="193">
        <v>4</v>
      </c>
      <c r="G8848" s="194">
        <v>2.5744199999999999</v>
      </c>
      <c r="H8848" s="195">
        <v>3.60866</v>
      </c>
    </row>
    <row r="8849" spans="2:8" x14ac:dyDescent="0.25">
      <c r="B8849" s="191" t="s">
        <v>1493</v>
      </c>
      <c r="C8849" s="193">
        <v>9</v>
      </c>
      <c r="D8849" s="193">
        <v>3</v>
      </c>
      <c r="E8849" s="193">
        <v>16</v>
      </c>
      <c r="F8849" s="193">
        <v>4</v>
      </c>
      <c r="G8849" s="194">
        <v>2.6513499999999999</v>
      </c>
      <c r="H8849" s="195">
        <v>3.8014999999999999</v>
      </c>
    </row>
    <row r="8850" spans="2:8" x14ac:dyDescent="0.25">
      <c r="B8850" s="191" t="s">
        <v>1493</v>
      </c>
      <c r="C8850" s="193">
        <v>9</v>
      </c>
      <c r="D8850" s="193">
        <v>3</v>
      </c>
      <c r="E8850" s="193">
        <v>17</v>
      </c>
      <c r="F8850" s="193">
        <v>4</v>
      </c>
      <c r="G8850" s="194">
        <v>2.52135</v>
      </c>
      <c r="H8850" s="195">
        <v>3.6425800000000002</v>
      </c>
    </row>
    <row r="8851" spans="2:8" x14ac:dyDescent="0.25">
      <c r="B8851" s="191" t="s">
        <v>663</v>
      </c>
      <c r="C8851" s="193">
        <v>9</v>
      </c>
      <c r="D8851" s="193">
        <v>1</v>
      </c>
      <c r="E8851" s="193">
        <v>15</v>
      </c>
      <c r="F8851" s="193">
        <v>2</v>
      </c>
      <c r="G8851" s="194">
        <v>3.3233899999999998</v>
      </c>
      <c r="H8851" s="195">
        <v>5.0144500000000001</v>
      </c>
    </row>
    <row r="8852" spans="2:8" x14ac:dyDescent="0.25">
      <c r="B8852" s="191" t="s">
        <v>663</v>
      </c>
      <c r="C8852" s="193">
        <v>9</v>
      </c>
      <c r="D8852" s="193">
        <v>1</v>
      </c>
      <c r="E8852" s="193">
        <v>16</v>
      </c>
      <c r="F8852" s="193">
        <v>2</v>
      </c>
      <c r="G8852" s="194">
        <v>3.4568400000000001</v>
      </c>
      <c r="H8852" s="195">
        <v>5.4426800000000002</v>
      </c>
    </row>
    <row r="8853" spans="2:8" x14ac:dyDescent="0.25">
      <c r="B8853" s="191" t="s">
        <v>663</v>
      </c>
      <c r="C8853" s="193">
        <v>9</v>
      </c>
      <c r="D8853" s="193">
        <v>1</v>
      </c>
      <c r="E8853" s="193">
        <v>17</v>
      </c>
      <c r="F8853" s="193">
        <v>2</v>
      </c>
      <c r="G8853" s="194">
        <v>3.3997600000000001</v>
      </c>
      <c r="H8853" s="195">
        <v>5.5286999999999997</v>
      </c>
    </row>
    <row r="8854" spans="2:8" x14ac:dyDescent="0.25">
      <c r="B8854" s="191" t="s">
        <v>663</v>
      </c>
      <c r="C8854" s="193">
        <v>9</v>
      </c>
      <c r="D8854" s="193">
        <v>2</v>
      </c>
      <c r="E8854" s="193">
        <v>15</v>
      </c>
      <c r="F8854" s="193">
        <v>3</v>
      </c>
      <c r="G8854" s="194">
        <v>3.4910899999999998</v>
      </c>
      <c r="H8854" s="195">
        <v>5.7682099999999998</v>
      </c>
    </row>
    <row r="8855" spans="2:8" x14ac:dyDescent="0.25">
      <c r="B8855" s="191" t="s">
        <v>663</v>
      </c>
      <c r="C8855" s="193">
        <v>9</v>
      </c>
      <c r="D8855" s="193">
        <v>2</v>
      </c>
      <c r="E8855" s="193">
        <v>16</v>
      </c>
      <c r="F8855" s="193">
        <v>3</v>
      </c>
      <c r="G8855" s="194">
        <v>3.41039</v>
      </c>
      <c r="H8855" s="195">
        <v>5.61944</v>
      </c>
    </row>
    <row r="8856" spans="2:8" x14ac:dyDescent="0.25">
      <c r="B8856" s="191" t="s">
        <v>663</v>
      </c>
      <c r="C8856" s="193">
        <v>9</v>
      </c>
      <c r="D8856" s="193">
        <v>2</v>
      </c>
      <c r="E8856" s="193">
        <v>17</v>
      </c>
      <c r="F8856" s="193">
        <v>3</v>
      </c>
      <c r="G8856" s="194">
        <v>3.0811899999999999</v>
      </c>
      <c r="H8856" s="195">
        <v>4.9203099999999997</v>
      </c>
    </row>
    <row r="8857" spans="2:8" x14ac:dyDescent="0.25">
      <c r="B8857" s="191" t="s">
        <v>663</v>
      </c>
      <c r="C8857" s="193">
        <v>9</v>
      </c>
      <c r="D8857" s="193">
        <v>3</v>
      </c>
      <c r="E8857" s="193">
        <v>15</v>
      </c>
      <c r="F8857" s="193">
        <v>4</v>
      </c>
      <c r="G8857" s="194">
        <v>2.5744199999999999</v>
      </c>
      <c r="H8857" s="195">
        <v>3.60866</v>
      </c>
    </row>
    <row r="8858" spans="2:8" x14ac:dyDescent="0.25">
      <c r="B8858" s="191" t="s">
        <v>663</v>
      </c>
      <c r="C8858" s="193">
        <v>9</v>
      </c>
      <c r="D8858" s="193">
        <v>3</v>
      </c>
      <c r="E8858" s="193">
        <v>16</v>
      </c>
      <c r="F8858" s="193">
        <v>4</v>
      </c>
      <c r="G8858" s="194">
        <v>2.6513499999999999</v>
      </c>
      <c r="H8858" s="195">
        <v>3.8014999999999999</v>
      </c>
    </row>
    <row r="8859" spans="2:8" x14ac:dyDescent="0.25">
      <c r="B8859" s="191" t="s">
        <v>663</v>
      </c>
      <c r="C8859" s="193">
        <v>9</v>
      </c>
      <c r="D8859" s="193">
        <v>3</v>
      </c>
      <c r="E8859" s="193">
        <v>17</v>
      </c>
      <c r="F8859" s="193">
        <v>4</v>
      </c>
      <c r="G8859" s="194">
        <v>2.52135</v>
      </c>
      <c r="H8859" s="195">
        <v>3.6425800000000002</v>
      </c>
    </row>
    <row r="8860" spans="2:8" x14ac:dyDescent="0.25">
      <c r="B8860" s="191" t="s">
        <v>1494</v>
      </c>
      <c r="C8860" s="193">
        <v>9</v>
      </c>
      <c r="D8860" s="193">
        <v>1</v>
      </c>
      <c r="E8860" s="193">
        <v>15</v>
      </c>
      <c r="F8860" s="193">
        <v>2</v>
      </c>
      <c r="G8860" s="194">
        <v>3.0081099999999998</v>
      </c>
      <c r="H8860" s="195">
        <v>4.5387300000000002</v>
      </c>
    </row>
    <row r="8861" spans="2:8" x14ac:dyDescent="0.25">
      <c r="B8861" s="191" t="s">
        <v>1494</v>
      </c>
      <c r="C8861" s="193">
        <v>9</v>
      </c>
      <c r="D8861" s="193">
        <v>1</v>
      </c>
      <c r="E8861" s="193">
        <v>16</v>
      </c>
      <c r="F8861" s="193">
        <v>2</v>
      </c>
      <c r="G8861" s="194">
        <v>3.1288999999999998</v>
      </c>
      <c r="H8861" s="195">
        <v>4.9263399999999997</v>
      </c>
    </row>
    <row r="8862" spans="2:8" x14ac:dyDescent="0.25">
      <c r="B8862" s="191" t="s">
        <v>1494</v>
      </c>
      <c r="C8862" s="193">
        <v>9</v>
      </c>
      <c r="D8862" s="193">
        <v>1</v>
      </c>
      <c r="E8862" s="193">
        <v>17</v>
      </c>
      <c r="F8862" s="193">
        <v>2</v>
      </c>
      <c r="G8862" s="194">
        <v>3.0772300000000001</v>
      </c>
      <c r="H8862" s="195">
        <v>5.0042</v>
      </c>
    </row>
    <row r="8863" spans="2:8" x14ac:dyDescent="0.25">
      <c r="B8863" s="191" t="s">
        <v>1494</v>
      </c>
      <c r="C8863" s="193">
        <v>9</v>
      </c>
      <c r="D8863" s="193">
        <v>2</v>
      </c>
      <c r="E8863" s="193">
        <v>15</v>
      </c>
      <c r="F8863" s="193">
        <v>3</v>
      </c>
      <c r="G8863" s="194">
        <v>3.1598999999999999</v>
      </c>
      <c r="H8863" s="195">
        <v>5.2209899999999996</v>
      </c>
    </row>
    <row r="8864" spans="2:8" x14ac:dyDescent="0.25">
      <c r="B8864" s="191" t="s">
        <v>1494</v>
      </c>
      <c r="C8864" s="193">
        <v>9</v>
      </c>
      <c r="D8864" s="193">
        <v>2</v>
      </c>
      <c r="E8864" s="193">
        <v>16</v>
      </c>
      <c r="F8864" s="193">
        <v>3</v>
      </c>
      <c r="G8864" s="194">
        <v>3.0868500000000001</v>
      </c>
      <c r="H8864" s="195">
        <v>5.0863300000000002</v>
      </c>
    </row>
    <row r="8865" spans="2:8" x14ac:dyDescent="0.25">
      <c r="B8865" s="191" t="s">
        <v>1494</v>
      </c>
      <c r="C8865" s="193">
        <v>9</v>
      </c>
      <c r="D8865" s="193">
        <v>2</v>
      </c>
      <c r="E8865" s="193">
        <v>17</v>
      </c>
      <c r="F8865" s="193">
        <v>3</v>
      </c>
      <c r="G8865" s="194">
        <v>2.7888799999999998</v>
      </c>
      <c r="H8865" s="195">
        <v>4.4535299999999998</v>
      </c>
    </row>
    <row r="8866" spans="2:8" x14ac:dyDescent="0.25">
      <c r="B8866" s="191" t="s">
        <v>1494</v>
      </c>
      <c r="C8866" s="193">
        <v>9</v>
      </c>
      <c r="D8866" s="193">
        <v>3</v>
      </c>
      <c r="E8866" s="193">
        <v>15</v>
      </c>
      <c r="F8866" s="193">
        <v>4</v>
      </c>
      <c r="G8866" s="194">
        <v>2.3301799999999999</v>
      </c>
      <c r="H8866" s="195">
        <v>3.2663099999999998</v>
      </c>
    </row>
    <row r="8867" spans="2:8" x14ac:dyDescent="0.25">
      <c r="B8867" s="191" t="s">
        <v>1494</v>
      </c>
      <c r="C8867" s="193">
        <v>9</v>
      </c>
      <c r="D8867" s="193">
        <v>3</v>
      </c>
      <c r="E8867" s="193">
        <v>16</v>
      </c>
      <c r="F8867" s="193">
        <v>4</v>
      </c>
      <c r="G8867" s="194">
        <v>2.3998200000000001</v>
      </c>
      <c r="H8867" s="195">
        <v>3.4408599999999998</v>
      </c>
    </row>
    <row r="8868" spans="2:8" x14ac:dyDescent="0.25">
      <c r="B8868" s="191" t="s">
        <v>1494</v>
      </c>
      <c r="C8868" s="193">
        <v>9</v>
      </c>
      <c r="D8868" s="193">
        <v>3</v>
      </c>
      <c r="E8868" s="193">
        <v>17</v>
      </c>
      <c r="F8868" s="193">
        <v>4</v>
      </c>
      <c r="G8868" s="194">
        <v>2.2821500000000001</v>
      </c>
      <c r="H8868" s="195">
        <v>3.2970100000000002</v>
      </c>
    </row>
    <row r="8869" spans="2:8" x14ac:dyDescent="0.25">
      <c r="B8869" s="191" t="s">
        <v>1495</v>
      </c>
      <c r="C8869" s="193">
        <v>9</v>
      </c>
      <c r="D8869" s="193">
        <v>1</v>
      </c>
      <c r="E8869" s="193">
        <v>15</v>
      </c>
      <c r="F8869" s="193">
        <v>2</v>
      </c>
      <c r="G8869" s="194">
        <v>3.1212900000000001</v>
      </c>
      <c r="H8869" s="195">
        <v>4.7095000000000002</v>
      </c>
    </row>
    <row r="8870" spans="2:8" x14ac:dyDescent="0.25">
      <c r="B8870" s="191" t="s">
        <v>1495</v>
      </c>
      <c r="C8870" s="193">
        <v>9</v>
      </c>
      <c r="D8870" s="193">
        <v>1</v>
      </c>
      <c r="E8870" s="193">
        <v>16</v>
      </c>
      <c r="F8870" s="193">
        <v>2</v>
      </c>
      <c r="G8870" s="194">
        <v>3.2466200000000001</v>
      </c>
      <c r="H8870" s="195">
        <v>5.1116900000000003</v>
      </c>
    </row>
    <row r="8871" spans="2:8" x14ac:dyDescent="0.25">
      <c r="B8871" s="191" t="s">
        <v>1495</v>
      </c>
      <c r="C8871" s="193">
        <v>9</v>
      </c>
      <c r="D8871" s="193">
        <v>1</v>
      </c>
      <c r="E8871" s="193">
        <v>17</v>
      </c>
      <c r="F8871" s="193">
        <v>2</v>
      </c>
      <c r="G8871" s="194">
        <v>3.1930100000000001</v>
      </c>
      <c r="H8871" s="195">
        <v>5.1924799999999998</v>
      </c>
    </row>
    <row r="8872" spans="2:8" x14ac:dyDescent="0.25">
      <c r="B8872" s="191" t="s">
        <v>1495</v>
      </c>
      <c r="C8872" s="193">
        <v>9</v>
      </c>
      <c r="D8872" s="193">
        <v>2</v>
      </c>
      <c r="E8872" s="193">
        <v>15</v>
      </c>
      <c r="F8872" s="193">
        <v>3</v>
      </c>
      <c r="G8872" s="194">
        <v>3.2787899999999999</v>
      </c>
      <c r="H8872" s="195">
        <v>5.4174300000000004</v>
      </c>
    </row>
    <row r="8873" spans="2:8" x14ac:dyDescent="0.25">
      <c r="B8873" s="191" t="s">
        <v>1495</v>
      </c>
      <c r="C8873" s="193">
        <v>9</v>
      </c>
      <c r="D8873" s="193">
        <v>2</v>
      </c>
      <c r="E8873" s="193">
        <v>16</v>
      </c>
      <c r="F8873" s="193">
        <v>3</v>
      </c>
      <c r="G8873" s="194">
        <v>3.2029899999999998</v>
      </c>
      <c r="H8873" s="195">
        <v>5.2777000000000003</v>
      </c>
    </row>
    <row r="8874" spans="2:8" x14ac:dyDescent="0.25">
      <c r="B8874" s="191" t="s">
        <v>1495</v>
      </c>
      <c r="C8874" s="193">
        <v>9</v>
      </c>
      <c r="D8874" s="193">
        <v>2</v>
      </c>
      <c r="E8874" s="193">
        <v>17</v>
      </c>
      <c r="F8874" s="193">
        <v>3</v>
      </c>
      <c r="G8874" s="194">
        <v>2.8938100000000002</v>
      </c>
      <c r="H8874" s="195">
        <v>4.6210899999999997</v>
      </c>
    </row>
    <row r="8875" spans="2:8" x14ac:dyDescent="0.25">
      <c r="B8875" s="191" t="s">
        <v>1495</v>
      </c>
      <c r="C8875" s="193">
        <v>9</v>
      </c>
      <c r="D8875" s="193">
        <v>3</v>
      </c>
      <c r="E8875" s="193">
        <v>15</v>
      </c>
      <c r="F8875" s="193">
        <v>4</v>
      </c>
      <c r="G8875" s="194">
        <v>2.4178600000000001</v>
      </c>
      <c r="H8875" s="195">
        <v>3.3892000000000002</v>
      </c>
    </row>
    <row r="8876" spans="2:8" x14ac:dyDescent="0.25">
      <c r="B8876" s="191" t="s">
        <v>1495</v>
      </c>
      <c r="C8876" s="193">
        <v>9</v>
      </c>
      <c r="D8876" s="193">
        <v>3</v>
      </c>
      <c r="E8876" s="193">
        <v>16</v>
      </c>
      <c r="F8876" s="193">
        <v>4</v>
      </c>
      <c r="G8876" s="194">
        <v>2.49011</v>
      </c>
      <c r="H8876" s="195">
        <v>3.5703200000000002</v>
      </c>
    </row>
    <row r="8877" spans="2:8" x14ac:dyDescent="0.25">
      <c r="B8877" s="191" t="s">
        <v>1495</v>
      </c>
      <c r="C8877" s="193">
        <v>9</v>
      </c>
      <c r="D8877" s="193">
        <v>3</v>
      </c>
      <c r="E8877" s="193">
        <v>17</v>
      </c>
      <c r="F8877" s="193">
        <v>4</v>
      </c>
      <c r="G8877" s="194">
        <v>2.36802</v>
      </c>
      <c r="H8877" s="195">
        <v>3.4210600000000002</v>
      </c>
    </row>
    <row r="8878" spans="2:8" x14ac:dyDescent="0.25">
      <c r="B8878" s="191" t="s">
        <v>664</v>
      </c>
      <c r="C8878" s="193">
        <v>9</v>
      </c>
      <c r="D8878" s="193">
        <v>1</v>
      </c>
      <c r="E8878" s="193">
        <v>15</v>
      </c>
      <c r="F8878" s="193">
        <v>2</v>
      </c>
      <c r="G8878" s="194">
        <v>3.1212900000000001</v>
      </c>
      <c r="H8878" s="195">
        <v>4.7095000000000002</v>
      </c>
    </row>
    <row r="8879" spans="2:8" x14ac:dyDescent="0.25">
      <c r="B8879" s="191" t="s">
        <v>664</v>
      </c>
      <c r="C8879" s="193">
        <v>9</v>
      </c>
      <c r="D8879" s="193">
        <v>1</v>
      </c>
      <c r="E8879" s="193">
        <v>16</v>
      </c>
      <c r="F8879" s="193">
        <v>2</v>
      </c>
      <c r="G8879" s="194">
        <v>3.2466200000000001</v>
      </c>
      <c r="H8879" s="195">
        <v>5.1116900000000003</v>
      </c>
    </row>
    <row r="8880" spans="2:8" x14ac:dyDescent="0.25">
      <c r="B8880" s="191" t="s">
        <v>664</v>
      </c>
      <c r="C8880" s="193">
        <v>9</v>
      </c>
      <c r="D8880" s="193">
        <v>1</v>
      </c>
      <c r="E8880" s="193">
        <v>17</v>
      </c>
      <c r="F8880" s="193">
        <v>2</v>
      </c>
      <c r="G8880" s="194">
        <v>3.1930100000000001</v>
      </c>
      <c r="H8880" s="195">
        <v>5.1924799999999998</v>
      </c>
    </row>
    <row r="8881" spans="2:8" x14ac:dyDescent="0.25">
      <c r="B8881" s="191" t="s">
        <v>664</v>
      </c>
      <c r="C8881" s="193">
        <v>9</v>
      </c>
      <c r="D8881" s="193">
        <v>2</v>
      </c>
      <c r="E8881" s="193">
        <v>15</v>
      </c>
      <c r="F8881" s="193">
        <v>3</v>
      </c>
      <c r="G8881" s="194">
        <v>3.2787899999999999</v>
      </c>
      <c r="H8881" s="195">
        <v>5.4174300000000004</v>
      </c>
    </row>
    <row r="8882" spans="2:8" x14ac:dyDescent="0.25">
      <c r="B8882" s="191" t="s">
        <v>664</v>
      </c>
      <c r="C8882" s="193">
        <v>9</v>
      </c>
      <c r="D8882" s="193">
        <v>2</v>
      </c>
      <c r="E8882" s="193">
        <v>16</v>
      </c>
      <c r="F8882" s="193">
        <v>3</v>
      </c>
      <c r="G8882" s="194">
        <v>3.2029899999999998</v>
      </c>
      <c r="H8882" s="195">
        <v>5.2777000000000003</v>
      </c>
    </row>
    <row r="8883" spans="2:8" x14ac:dyDescent="0.25">
      <c r="B8883" s="191" t="s">
        <v>664</v>
      </c>
      <c r="C8883" s="193">
        <v>9</v>
      </c>
      <c r="D8883" s="193">
        <v>2</v>
      </c>
      <c r="E8883" s="193">
        <v>17</v>
      </c>
      <c r="F8883" s="193">
        <v>3</v>
      </c>
      <c r="G8883" s="194">
        <v>2.8938100000000002</v>
      </c>
      <c r="H8883" s="195">
        <v>4.6210899999999997</v>
      </c>
    </row>
    <row r="8884" spans="2:8" x14ac:dyDescent="0.25">
      <c r="B8884" s="191" t="s">
        <v>664</v>
      </c>
      <c r="C8884" s="193">
        <v>9</v>
      </c>
      <c r="D8884" s="193">
        <v>3</v>
      </c>
      <c r="E8884" s="193">
        <v>15</v>
      </c>
      <c r="F8884" s="193">
        <v>4</v>
      </c>
      <c r="G8884" s="194">
        <v>2.4178600000000001</v>
      </c>
      <c r="H8884" s="195">
        <v>3.3892000000000002</v>
      </c>
    </row>
    <row r="8885" spans="2:8" x14ac:dyDescent="0.25">
      <c r="B8885" s="191" t="s">
        <v>664</v>
      </c>
      <c r="C8885" s="193">
        <v>9</v>
      </c>
      <c r="D8885" s="193">
        <v>3</v>
      </c>
      <c r="E8885" s="193">
        <v>16</v>
      </c>
      <c r="F8885" s="193">
        <v>4</v>
      </c>
      <c r="G8885" s="194">
        <v>2.49011</v>
      </c>
      <c r="H8885" s="195">
        <v>3.5703200000000002</v>
      </c>
    </row>
    <row r="8886" spans="2:8" x14ac:dyDescent="0.25">
      <c r="B8886" s="191" t="s">
        <v>664</v>
      </c>
      <c r="C8886" s="193">
        <v>9</v>
      </c>
      <c r="D8886" s="193">
        <v>3</v>
      </c>
      <c r="E8886" s="193">
        <v>17</v>
      </c>
      <c r="F8886" s="193">
        <v>4</v>
      </c>
      <c r="G8886" s="194">
        <v>2.36802</v>
      </c>
      <c r="H8886" s="195">
        <v>3.4210600000000002</v>
      </c>
    </row>
    <row r="8887" spans="2:8" x14ac:dyDescent="0.25">
      <c r="B8887" s="191" t="s">
        <v>1496</v>
      </c>
      <c r="C8887" s="193">
        <v>9</v>
      </c>
      <c r="D8887" s="193">
        <v>1</v>
      </c>
      <c r="E8887" s="193">
        <v>15</v>
      </c>
      <c r="F8887" s="193">
        <v>2</v>
      </c>
      <c r="G8887" s="194">
        <v>2.8105500000000001</v>
      </c>
      <c r="H8887" s="195">
        <v>4.2406499999999996</v>
      </c>
    </row>
    <row r="8888" spans="2:8" x14ac:dyDescent="0.25">
      <c r="B8888" s="191" t="s">
        <v>1496</v>
      </c>
      <c r="C8888" s="193">
        <v>9</v>
      </c>
      <c r="D8888" s="193">
        <v>1</v>
      </c>
      <c r="E8888" s="193">
        <v>16</v>
      </c>
      <c r="F8888" s="193">
        <v>2</v>
      </c>
      <c r="G8888" s="194">
        <v>2.9234100000000001</v>
      </c>
      <c r="H8888" s="195">
        <v>4.6028000000000002</v>
      </c>
    </row>
    <row r="8889" spans="2:8" x14ac:dyDescent="0.25">
      <c r="B8889" s="191" t="s">
        <v>1496</v>
      </c>
      <c r="C8889" s="193">
        <v>9</v>
      </c>
      <c r="D8889" s="193">
        <v>1</v>
      </c>
      <c r="E8889" s="193">
        <v>17</v>
      </c>
      <c r="F8889" s="193">
        <v>2</v>
      </c>
      <c r="G8889" s="194">
        <v>2.87513</v>
      </c>
      <c r="H8889" s="195">
        <v>4.6755399999999998</v>
      </c>
    </row>
    <row r="8890" spans="2:8" x14ac:dyDescent="0.25">
      <c r="B8890" s="191" t="s">
        <v>1496</v>
      </c>
      <c r="C8890" s="193">
        <v>9</v>
      </c>
      <c r="D8890" s="193">
        <v>2</v>
      </c>
      <c r="E8890" s="193">
        <v>15</v>
      </c>
      <c r="F8890" s="193">
        <v>3</v>
      </c>
      <c r="G8890" s="194">
        <v>2.9523700000000002</v>
      </c>
      <c r="H8890" s="195">
        <v>4.8780999999999999</v>
      </c>
    </row>
    <row r="8891" spans="2:8" x14ac:dyDescent="0.25">
      <c r="B8891" s="191" t="s">
        <v>1496</v>
      </c>
      <c r="C8891" s="193">
        <v>9</v>
      </c>
      <c r="D8891" s="193">
        <v>2</v>
      </c>
      <c r="E8891" s="193">
        <v>16</v>
      </c>
      <c r="F8891" s="193">
        <v>3</v>
      </c>
      <c r="G8891" s="194">
        <v>2.8841199999999998</v>
      </c>
      <c r="H8891" s="195">
        <v>4.7522799999999998</v>
      </c>
    </row>
    <row r="8892" spans="2:8" x14ac:dyDescent="0.25">
      <c r="B8892" s="191" t="s">
        <v>1496</v>
      </c>
      <c r="C8892" s="193">
        <v>9</v>
      </c>
      <c r="D8892" s="193">
        <v>2</v>
      </c>
      <c r="E8892" s="193">
        <v>17</v>
      </c>
      <c r="F8892" s="193">
        <v>3</v>
      </c>
      <c r="G8892" s="194">
        <v>2.6057199999999998</v>
      </c>
      <c r="H8892" s="195">
        <v>4.1610399999999998</v>
      </c>
    </row>
    <row r="8893" spans="2:8" x14ac:dyDescent="0.25">
      <c r="B8893" s="191" t="s">
        <v>1496</v>
      </c>
      <c r="C8893" s="193">
        <v>9</v>
      </c>
      <c r="D8893" s="193">
        <v>3</v>
      </c>
      <c r="E8893" s="193">
        <v>15</v>
      </c>
      <c r="F8893" s="193">
        <v>4</v>
      </c>
      <c r="G8893" s="194">
        <v>2.1771500000000001</v>
      </c>
      <c r="H8893" s="195">
        <v>3.05179</v>
      </c>
    </row>
    <row r="8894" spans="2:8" x14ac:dyDescent="0.25">
      <c r="B8894" s="191" t="s">
        <v>1496</v>
      </c>
      <c r="C8894" s="193">
        <v>9</v>
      </c>
      <c r="D8894" s="193">
        <v>3</v>
      </c>
      <c r="E8894" s="193">
        <v>16</v>
      </c>
      <c r="F8894" s="193">
        <v>4</v>
      </c>
      <c r="G8894" s="194">
        <v>2.24221</v>
      </c>
      <c r="H8894" s="195">
        <v>3.21488</v>
      </c>
    </row>
    <row r="8895" spans="2:8" x14ac:dyDescent="0.25">
      <c r="B8895" s="191" t="s">
        <v>1496</v>
      </c>
      <c r="C8895" s="193">
        <v>9</v>
      </c>
      <c r="D8895" s="193">
        <v>3</v>
      </c>
      <c r="E8895" s="193">
        <v>17</v>
      </c>
      <c r="F8895" s="193">
        <v>4</v>
      </c>
      <c r="G8895" s="194">
        <v>2.1322700000000001</v>
      </c>
      <c r="H8895" s="195">
        <v>3.0804800000000001</v>
      </c>
    </row>
    <row r="8896" spans="2:8" x14ac:dyDescent="0.25">
      <c r="B8896" s="191" t="s">
        <v>1497</v>
      </c>
      <c r="C8896" s="193">
        <v>9</v>
      </c>
      <c r="D8896" s="193">
        <v>1</v>
      </c>
      <c r="E8896" s="193">
        <v>15</v>
      </c>
      <c r="F8896" s="193">
        <v>2</v>
      </c>
      <c r="G8896" s="194">
        <v>3.7133500000000002</v>
      </c>
      <c r="H8896" s="195">
        <v>5.5155399999999997</v>
      </c>
    </row>
    <row r="8897" spans="2:8" x14ac:dyDescent="0.25">
      <c r="B8897" s="191" t="s">
        <v>1497</v>
      </c>
      <c r="C8897" s="193">
        <v>9</v>
      </c>
      <c r="D8897" s="193">
        <v>1</v>
      </c>
      <c r="E8897" s="193">
        <v>16</v>
      </c>
      <c r="F8897" s="193">
        <v>2</v>
      </c>
      <c r="G8897" s="194">
        <v>3.91045</v>
      </c>
      <c r="H8897" s="195">
        <v>5.9101999999999997</v>
      </c>
    </row>
    <row r="8898" spans="2:8" x14ac:dyDescent="0.25">
      <c r="B8898" s="191" t="s">
        <v>1497</v>
      </c>
      <c r="C8898" s="193">
        <v>9</v>
      </c>
      <c r="D8898" s="193">
        <v>1</v>
      </c>
      <c r="E8898" s="193">
        <v>17</v>
      </c>
      <c r="F8898" s="193">
        <v>2</v>
      </c>
      <c r="G8898" s="194">
        <v>3.8500100000000002</v>
      </c>
      <c r="H8898" s="195">
        <v>5.9174100000000003</v>
      </c>
    </row>
    <row r="8899" spans="2:8" x14ac:dyDescent="0.25">
      <c r="B8899" s="191" t="s">
        <v>1497</v>
      </c>
      <c r="C8899" s="193">
        <v>9</v>
      </c>
      <c r="D8899" s="193">
        <v>2</v>
      </c>
      <c r="E8899" s="193">
        <v>15</v>
      </c>
      <c r="F8899" s="193">
        <v>3</v>
      </c>
      <c r="G8899" s="194">
        <v>3.7433999999999998</v>
      </c>
      <c r="H8899" s="195">
        <v>5.7968099999999998</v>
      </c>
    </row>
    <row r="8900" spans="2:8" x14ac:dyDescent="0.25">
      <c r="B8900" s="191" t="s">
        <v>1497</v>
      </c>
      <c r="C8900" s="193">
        <v>9</v>
      </c>
      <c r="D8900" s="193">
        <v>2</v>
      </c>
      <c r="E8900" s="193">
        <v>16</v>
      </c>
      <c r="F8900" s="193">
        <v>3</v>
      </c>
      <c r="G8900" s="194">
        <v>3.6825700000000001</v>
      </c>
      <c r="H8900" s="195">
        <v>5.7493800000000004</v>
      </c>
    </row>
    <row r="8901" spans="2:8" x14ac:dyDescent="0.25">
      <c r="B8901" s="191" t="s">
        <v>1497</v>
      </c>
      <c r="C8901" s="193">
        <v>9</v>
      </c>
      <c r="D8901" s="193">
        <v>2</v>
      </c>
      <c r="E8901" s="193">
        <v>17</v>
      </c>
      <c r="F8901" s="193">
        <v>3</v>
      </c>
      <c r="G8901" s="194">
        <v>3.3140999999999998</v>
      </c>
      <c r="H8901" s="195">
        <v>5.1900300000000001</v>
      </c>
    </row>
    <row r="8902" spans="2:8" x14ac:dyDescent="0.25">
      <c r="B8902" s="191" t="s">
        <v>1497</v>
      </c>
      <c r="C8902" s="193">
        <v>9</v>
      </c>
      <c r="D8902" s="193">
        <v>3</v>
      </c>
      <c r="E8902" s="193">
        <v>15</v>
      </c>
      <c r="F8902" s="193">
        <v>4</v>
      </c>
      <c r="G8902" s="194">
        <v>2.6886800000000002</v>
      </c>
      <c r="H8902" s="195">
        <v>3.9062600000000001</v>
      </c>
    </row>
    <row r="8903" spans="2:8" x14ac:dyDescent="0.25">
      <c r="B8903" s="191" t="s">
        <v>1497</v>
      </c>
      <c r="C8903" s="193">
        <v>9</v>
      </c>
      <c r="D8903" s="193">
        <v>3</v>
      </c>
      <c r="E8903" s="193">
        <v>16</v>
      </c>
      <c r="F8903" s="193">
        <v>4</v>
      </c>
      <c r="G8903" s="194">
        <v>2.8101600000000002</v>
      </c>
      <c r="H8903" s="195">
        <v>4.1796300000000004</v>
      </c>
    </row>
    <row r="8904" spans="2:8" x14ac:dyDescent="0.25">
      <c r="B8904" s="191" t="s">
        <v>1497</v>
      </c>
      <c r="C8904" s="193">
        <v>9</v>
      </c>
      <c r="D8904" s="193">
        <v>3</v>
      </c>
      <c r="E8904" s="193">
        <v>17</v>
      </c>
      <c r="F8904" s="193">
        <v>4</v>
      </c>
      <c r="G8904" s="194">
        <v>2.6820400000000002</v>
      </c>
      <c r="H8904" s="195">
        <v>4.0448199999999996</v>
      </c>
    </row>
    <row r="8905" spans="2:8" x14ac:dyDescent="0.25">
      <c r="B8905" s="191" t="s">
        <v>665</v>
      </c>
      <c r="C8905" s="193">
        <v>9</v>
      </c>
      <c r="D8905" s="193">
        <v>1</v>
      </c>
      <c r="E8905" s="193">
        <v>15</v>
      </c>
      <c r="F8905" s="193">
        <v>2</v>
      </c>
      <c r="G8905" s="194">
        <v>3.7133500000000002</v>
      </c>
      <c r="H8905" s="195">
        <v>5.5155399999999997</v>
      </c>
    </row>
    <row r="8906" spans="2:8" x14ac:dyDescent="0.25">
      <c r="B8906" s="191" t="s">
        <v>665</v>
      </c>
      <c r="C8906" s="193">
        <v>9</v>
      </c>
      <c r="D8906" s="193">
        <v>1</v>
      </c>
      <c r="E8906" s="193">
        <v>16</v>
      </c>
      <c r="F8906" s="193">
        <v>2</v>
      </c>
      <c r="G8906" s="194">
        <v>3.91045</v>
      </c>
      <c r="H8906" s="195">
        <v>5.9101999999999997</v>
      </c>
    </row>
    <row r="8907" spans="2:8" x14ac:dyDescent="0.25">
      <c r="B8907" s="191" t="s">
        <v>665</v>
      </c>
      <c r="C8907" s="193">
        <v>9</v>
      </c>
      <c r="D8907" s="193">
        <v>1</v>
      </c>
      <c r="E8907" s="193">
        <v>17</v>
      </c>
      <c r="F8907" s="193">
        <v>2</v>
      </c>
      <c r="G8907" s="194">
        <v>3.8500100000000002</v>
      </c>
      <c r="H8907" s="195">
        <v>5.9174100000000003</v>
      </c>
    </row>
    <row r="8908" spans="2:8" x14ac:dyDescent="0.25">
      <c r="B8908" s="191" t="s">
        <v>665</v>
      </c>
      <c r="C8908" s="193">
        <v>9</v>
      </c>
      <c r="D8908" s="193">
        <v>2</v>
      </c>
      <c r="E8908" s="193">
        <v>15</v>
      </c>
      <c r="F8908" s="193">
        <v>3</v>
      </c>
      <c r="G8908" s="194">
        <v>3.7433999999999998</v>
      </c>
      <c r="H8908" s="195">
        <v>5.7968099999999998</v>
      </c>
    </row>
    <row r="8909" spans="2:8" x14ac:dyDescent="0.25">
      <c r="B8909" s="191" t="s">
        <v>665</v>
      </c>
      <c r="C8909" s="193">
        <v>9</v>
      </c>
      <c r="D8909" s="193">
        <v>2</v>
      </c>
      <c r="E8909" s="193">
        <v>16</v>
      </c>
      <c r="F8909" s="193">
        <v>3</v>
      </c>
      <c r="G8909" s="194">
        <v>3.6825700000000001</v>
      </c>
      <c r="H8909" s="195">
        <v>5.7493800000000004</v>
      </c>
    </row>
    <row r="8910" spans="2:8" x14ac:dyDescent="0.25">
      <c r="B8910" s="191" t="s">
        <v>665</v>
      </c>
      <c r="C8910" s="193">
        <v>9</v>
      </c>
      <c r="D8910" s="193">
        <v>2</v>
      </c>
      <c r="E8910" s="193">
        <v>17</v>
      </c>
      <c r="F8910" s="193">
        <v>3</v>
      </c>
      <c r="G8910" s="194">
        <v>3.3140999999999998</v>
      </c>
      <c r="H8910" s="195">
        <v>5.1900300000000001</v>
      </c>
    </row>
    <row r="8911" spans="2:8" x14ac:dyDescent="0.25">
      <c r="B8911" s="191" t="s">
        <v>665</v>
      </c>
      <c r="C8911" s="193">
        <v>9</v>
      </c>
      <c r="D8911" s="193">
        <v>3</v>
      </c>
      <c r="E8911" s="193">
        <v>15</v>
      </c>
      <c r="F8911" s="193">
        <v>4</v>
      </c>
      <c r="G8911" s="194">
        <v>2.6886800000000002</v>
      </c>
      <c r="H8911" s="195">
        <v>3.9062600000000001</v>
      </c>
    </row>
    <row r="8912" spans="2:8" x14ac:dyDescent="0.25">
      <c r="B8912" s="191" t="s">
        <v>665</v>
      </c>
      <c r="C8912" s="193">
        <v>9</v>
      </c>
      <c r="D8912" s="193">
        <v>3</v>
      </c>
      <c r="E8912" s="193">
        <v>16</v>
      </c>
      <c r="F8912" s="193">
        <v>4</v>
      </c>
      <c r="G8912" s="194">
        <v>2.8101600000000002</v>
      </c>
      <c r="H8912" s="195">
        <v>4.1796300000000004</v>
      </c>
    </row>
    <row r="8913" spans="2:8" x14ac:dyDescent="0.25">
      <c r="B8913" s="191" t="s">
        <v>665</v>
      </c>
      <c r="C8913" s="193">
        <v>9</v>
      </c>
      <c r="D8913" s="193">
        <v>3</v>
      </c>
      <c r="E8913" s="193">
        <v>17</v>
      </c>
      <c r="F8913" s="193">
        <v>4</v>
      </c>
      <c r="G8913" s="194">
        <v>2.6820400000000002</v>
      </c>
      <c r="H8913" s="195">
        <v>4.0448199999999996</v>
      </c>
    </row>
    <row r="8914" spans="2:8" x14ac:dyDescent="0.25">
      <c r="B8914" s="191" t="s">
        <v>1498</v>
      </c>
      <c r="C8914" s="193">
        <v>9</v>
      </c>
      <c r="D8914" s="193">
        <v>1</v>
      </c>
      <c r="E8914" s="193">
        <v>15</v>
      </c>
      <c r="F8914" s="193">
        <v>2</v>
      </c>
      <c r="G8914" s="194">
        <v>3.24017</v>
      </c>
      <c r="H8914" s="195">
        <v>4.8127199999999997</v>
      </c>
    </row>
    <row r="8915" spans="2:8" x14ac:dyDescent="0.25">
      <c r="B8915" s="191" t="s">
        <v>1498</v>
      </c>
      <c r="C8915" s="193">
        <v>9</v>
      </c>
      <c r="D8915" s="193">
        <v>1</v>
      </c>
      <c r="E8915" s="193">
        <v>16</v>
      </c>
      <c r="F8915" s="193">
        <v>2</v>
      </c>
      <c r="G8915" s="194">
        <v>3.4121600000000001</v>
      </c>
      <c r="H8915" s="195">
        <v>5.1570900000000002</v>
      </c>
    </row>
    <row r="8916" spans="2:8" x14ac:dyDescent="0.25">
      <c r="B8916" s="191" t="s">
        <v>1498</v>
      </c>
      <c r="C8916" s="193">
        <v>9</v>
      </c>
      <c r="D8916" s="193">
        <v>1</v>
      </c>
      <c r="E8916" s="193">
        <v>17</v>
      </c>
      <c r="F8916" s="193">
        <v>2</v>
      </c>
      <c r="G8916" s="194">
        <v>3.3594300000000001</v>
      </c>
      <c r="H8916" s="195">
        <v>5.1633800000000001</v>
      </c>
    </row>
    <row r="8917" spans="2:8" x14ac:dyDescent="0.25">
      <c r="B8917" s="191" t="s">
        <v>1498</v>
      </c>
      <c r="C8917" s="193">
        <v>9</v>
      </c>
      <c r="D8917" s="193">
        <v>2</v>
      </c>
      <c r="E8917" s="193">
        <v>15</v>
      </c>
      <c r="F8917" s="193">
        <v>3</v>
      </c>
      <c r="G8917" s="194">
        <v>3.2664</v>
      </c>
      <c r="H8917" s="195">
        <v>5.0581500000000004</v>
      </c>
    </row>
    <row r="8918" spans="2:8" x14ac:dyDescent="0.25">
      <c r="B8918" s="191" t="s">
        <v>1498</v>
      </c>
      <c r="C8918" s="193">
        <v>9</v>
      </c>
      <c r="D8918" s="193">
        <v>2</v>
      </c>
      <c r="E8918" s="193">
        <v>16</v>
      </c>
      <c r="F8918" s="193">
        <v>3</v>
      </c>
      <c r="G8918" s="194">
        <v>3.21332</v>
      </c>
      <c r="H8918" s="195">
        <v>5.0167599999999997</v>
      </c>
    </row>
    <row r="8919" spans="2:8" x14ac:dyDescent="0.25">
      <c r="B8919" s="191" t="s">
        <v>1498</v>
      </c>
      <c r="C8919" s="193">
        <v>9</v>
      </c>
      <c r="D8919" s="193">
        <v>2</v>
      </c>
      <c r="E8919" s="193">
        <v>17</v>
      </c>
      <c r="F8919" s="193">
        <v>3</v>
      </c>
      <c r="G8919" s="194">
        <v>2.8917999999999999</v>
      </c>
      <c r="H8919" s="195">
        <v>4.5286900000000001</v>
      </c>
    </row>
    <row r="8920" spans="2:8" x14ac:dyDescent="0.25">
      <c r="B8920" s="191" t="s">
        <v>1498</v>
      </c>
      <c r="C8920" s="193">
        <v>9</v>
      </c>
      <c r="D8920" s="193">
        <v>3</v>
      </c>
      <c r="E8920" s="193">
        <v>15</v>
      </c>
      <c r="F8920" s="193">
        <v>4</v>
      </c>
      <c r="G8920" s="194">
        <v>2.3460800000000002</v>
      </c>
      <c r="H8920" s="195">
        <v>3.4085100000000002</v>
      </c>
    </row>
    <row r="8921" spans="2:8" x14ac:dyDescent="0.25">
      <c r="B8921" s="191" t="s">
        <v>1498</v>
      </c>
      <c r="C8921" s="193">
        <v>9</v>
      </c>
      <c r="D8921" s="193">
        <v>3</v>
      </c>
      <c r="E8921" s="193">
        <v>16</v>
      </c>
      <c r="F8921" s="193">
        <v>4</v>
      </c>
      <c r="G8921" s="194">
        <v>2.45208</v>
      </c>
      <c r="H8921" s="195">
        <v>3.6470400000000001</v>
      </c>
    </row>
    <row r="8922" spans="2:8" x14ac:dyDescent="0.25">
      <c r="B8922" s="191" t="s">
        <v>1498</v>
      </c>
      <c r="C8922" s="193">
        <v>9</v>
      </c>
      <c r="D8922" s="193">
        <v>3</v>
      </c>
      <c r="E8922" s="193">
        <v>17</v>
      </c>
      <c r="F8922" s="193">
        <v>4</v>
      </c>
      <c r="G8922" s="194">
        <v>2.3402799999999999</v>
      </c>
      <c r="H8922" s="195">
        <v>3.5294099999999999</v>
      </c>
    </row>
    <row r="8923" spans="2:8" x14ac:dyDescent="0.25">
      <c r="B8923" s="191" t="s">
        <v>1499</v>
      </c>
      <c r="C8923" s="193">
        <v>9</v>
      </c>
      <c r="D8923" s="193">
        <v>1</v>
      </c>
      <c r="E8923" s="193">
        <v>15</v>
      </c>
      <c r="F8923" s="193">
        <v>2</v>
      </c>
      <c r="G8923" s="194">
        <v>3.0947900000000002</v>
      </c>
      <c r="H8923" s="195">
        <v>4.67408</v>
      </c>
    </row>
    <row r="8924" spans="2:8" x14ac:dyDescent="0.25">
      <c r="B8924" s="191" t="s">
        <v>1499</v>
      </c>
      <c r="C8924" s="193">
        <v>9</v>
      </c>
      <c r="D8924" s="193">
        <v>1</v>
      </c>
      <c r="E8924" s="193">
        <v>16</v>
      </c>
      <c r="F8924" s="193">
        <v>2</v>
      </c>
      <c r="G8924" s="194">
        <v>3.2618200000000002</v>
      </c>
      <c r="H8924" s="195">
        <v>4.9542099999999998</v>
      </c>
    </row>
    <row r="8925" spans="2:8" x14ac:dyDescent="0.25">
      <c r="B8925" s="191" t="s">
        <v>1499</v>
      </c>
      <c r="C8925" s="193">
        <v>9</v>
      </c>
      <c r="D8925" s="193">
        <v>1</v>
      </c>
      <c r="E8925" s="193">
        <v>17</v>
      </c>
      <c r="F8925" s="193">
        <v>2</v>
      </c>
      <c r="G8925" s="194">
        <v>3.21163</v>
      </c>
      <c r="H8925" s="195">
        <v>4.9748200000000002</v>
      </c>
    </row>
    <row r="8926" spans="2:8" x14ac:dyDescent="0.25">
      <c r="B8926" s="191" t="s">
        <v>1499</v>
      </c>
      <c r="C8926" s="193">
        <v>9</v>
      </c>
      <c r="D8926" s="193">
        <v>2</v>
      </c>
      <c r="E8926" s="193">
        <v>15</v>
      </c>
      <c r="F8926" s="193">
        <v>3</v>
      </c>
      <c r="G8926" s="194">
        <v>3.1373799999999998</v>
      </c>
      <c r="H8926" s="195">
        <v>4.88889</v>
      </c>
    </row>
    <row r="8927" spans="2:8" x14ac:dyDescent="0.25">
      <c r="B8927" s="191" t="s">
        <v>1499</v>
      </c>
      <c r="C8927" s="193">
        <v>9</v>
      </c>
      <c r="D8927" s="193">
        <v>2</v>
      </c>
      <c r="E8927" s="193">
        <v>16</v>
      </c>
      <c r="F8927" s="193">
        <v>3</v>
      </c>
      <c r="G8927" s="194">
        <v>3.0819700000000001</v>
      </c>
      <c r="H8927" s="195">
        <v>4.8418000000000001</v>
      </c>
    </row>
    <row r="8928" spans="2:8" x14ac:dyDescent="0.25">
      <c r="B8928" s="191" t="s">
        <v>1499</v>
      </c>
      <c r="C8928" s="193">
        <v>9</v>
      </c>
      <c r="D8928" s="193">
        <v>2</v>
      </c>
      <c r="E8928" s="193">
        <v>17</v>
      </c>
      <c r="F8928" s="193">
        <v>3</v>
      </c>
      <c r="G8928" s="194">
        <v>2.7707799999999998</v>
      </c>
      <c r="H8928" s="195">
        <v>4.3721399999999999</v>
      </c>
    </row>
    <row r="8929" spans="2:8" x14ac:dyDescent="0.25">
      <c r="B8929" s="191" t="s">
        <v>1499</v>
      </c>
      <c r="C8929" s="193">
        <v>9</v>
      </c>
      <c r="D8929" s="193">
        <v>3</v>
      </c>
      <c r="E8929" s="193">
        <v>15</v>
      </c>
      <c r="F8929" s="193">
        <v>4</v>
      </c>
      <c r="G8929" s="194">
        <v>2.2484500000000001</v>
      </c>
      <c r="H8929" s="195">
        <v>3.2784</v>
      </c>
    </row>
    <row r="8930" spans="2:8" x14ac:dyDescent="0.25">
      <c r="B8930" s="191" t="s">
        <v>1499</v>
      </c>
      <c r="C8930" s="193">
        <v>9</v>
      </c>
      <c r="D8930" s="193">
        <v>3</v>
      </c>
      <c r="E8930" s="193">
        <v>16</v>
      </c>
      <c r="F8930" s="193">
        <v>4</v>
      </c>
      <c r="G8930" s="194">
        <v>2.3502700000000001</v>
      </c>
      <c r="H8930" s="195">
        <v>3.5120800000000001</v>
      </c>
    </row>
    <row r="8931" spans="2:8" x14ac:dyDescent="0.25">
      <c r="B8931" s="191" t="s">
        <v>1499</v>
      </c>
      <c r="C8931" s="193">
        <v>9</v>
      </c>
      <c r="D8931" s="193">
        <v>3</v>
      </c>
      <c r="E8931" s="193">
        <v>17</v>
      </c>
      <c r="F8931" s="193">
        <v>4</v>
      </c>
      <c r="G8931" s="194">
        <v>2.24532</v>
      </c>
      <c r="H8931" s="195">
        <v>3.4015900000000001</v>
      </c>
    </row>
    <row r="8932" spans="2:8" x14ac:dyDescent="0.25">
      <c r="B8932" s="191" t="s">
        <v>666</v>
      </c>
      <c r="C8932" s="193">
        <v>9</v>
      </c>
      <c r="D8932" s="193">
        <v>1</v>
      </c>
      <c r="E8932" s="193">
        <v>15</v>
      </c>
      <c r="F8932" s="193">
        <v>2</v>
      </c>
      <c r="G8932" s="194">
        <v>3.0947900000000002</v>
      </c>
      <c r="H8932" s="195">
        <v>4.67408</v>
      </c>
    </row>
    <row r="8933" spans="2:8" x14ac:dyDescent="0.25">
      <c r="B8933" s="191" t="s">
        <v>666</v>
      </c>
      <c r="C8933" s="193">
        <v>9</v>
      </c>
      <c r="D8933" s="193">
        <v>1</v>
      </c>
      <c r="E8933" s="193">
        <v>16</v>
      </c>
      <c r="F8933" s="193">
        <v>2</v>
      </c>
      <c r="G8933" s="194">
        <v>3.2618200000000002</v>
      </c>
      <c r="H8933" s="195">
        <v>4.9542099999999998</v>
      </c>
    </row>
    <row r="8934" spans="2:8" x14ac:dyDescent="0.25">
      <c r="B8934" s="191" t="s">
        <v>666</v>
      </c>
      <c r="C8934" s="193">
        <v>9</v>
      </c>
      <c r="D8934" s="193">
        <v>1</v>
      </c>
      <c r="E8934" s="193">
        <v>17</v>
      </c>
      <c r="F8934" s="193">
        <v>2</v>
      </c>
      <c r="G8934" s="194">
        <v>3.21163</v>
      </c>
      <c r="H8934" s="195">
        <v>4.9748200000000002</v>
      </c>
    </row>
    <row r="8935" spans="2:8" x14ac:dyDescent="0.25">
      <c r="B8935" s="191" t="s">
        <v>666</v>
      </c>
      <c r="C8935" s="193">
        <v>9</v>
      </c>
      <c r="D8935" s="193">
        <v>2</v>
      </c>
      <c r="E8935" s="193">
        <v>15</v>
      </c>
      <c r="F8935" s="193">
        <v>3</v>
      </c>
      <c r="G8935" s="194">
        <v>3.1373799999999998</v>
      </c>
      <c r="H8935" s="195">
        <v>4.88889</v>
      </c>
    </row>
    <row r="8936" spans="2:8" x14ac:dyDescent="0.25">
      <c r="B8936" s="191" t="s">
        <v>666</v>
      </c>
      <c r="C8936" s="193">
        <v>9</v>
      </c>
      <c r="D8936" s="193">
        <v>2</v>
      </c>
      <c r="E8936" s="193">
        <v>16</v>
      </c>
      <c r="F8936" s="193">
        <v>3</v>
      </c>
      <c r="G8936" s="194">
        <v>3.0819700000000001</v>
      </c>
      <c r="H8936" s="195">
        <v>4.8418000000000001</v>
      </c>
    </row>
    <row r="8937" spans="2:8" x14ac:dyDescent="0.25">
      <c r="B8937" s="191" t="s">
        <v>666</v>
      </c>
      <c r="C8937" s="193">
        <v>9</v>
      </c>
      <c r="D8937" s="193">
        <v>2</v>
      </c>
      <c r="E8937" s="193">
        <v>17</v>
      </c>
      <c r="F8937" s="193">
        <v>3</v>
      </c>
      <c r="G8937" s="194">
        <v>2.7707799999999998</v>
      </c>
      <c r="H8937" s="195">
        <v>4.3721399999999999</v>
      </c>
    </row>
    <row r="8938" spans="2:8" x14ac:dyDescent="0.25">
      <c r="B8938" s="191" t="s">
        <v>666</v>
      </c>
      <c r="C8938" s="193">
        <v>9</v>
      </c>
      <c r="D8938" s="193">
        <v>3</v>
      </c>
      <c r="E8938" s="193">
        <v>15</v>
      </c>
      <c r="F8938" s="193">
        <v>4</v>
      </c>
      <c r="G8938" s="194">
        <v>2.2484500000000001</v>
      </c>
      <c r="H8938" s="195">
        <v>3.2784</v>
      </c>
    </row>
    <row r="8939" spans="2:8" x14ac:dyDescent="0.25">
      <c r="B8939" s="191" t="s">
        <v>666</v>
      </c>
      <c r="C8939" s="193">
        <v>9</v>
      </c>
      <c r="D8939" s="193">
        <v>3</v>
      </c>
      <c r="E8939" s="193">
        <v>16</v>
      </c>
      <c r="F8939" s="193">
        <v>4</v>
      </c>
      <c r="G8939" s="194">
        <v>2.3502700000000001</v>
      </c>
      <c r="H8939" s="195">
        <v>3.5120800000000001</v>
      </c>
    </row>
    <row r="8940" spans="2:8" x14ac:dyDescent="0.25">
      <c r="B8940" s="191" t="s">
        <v>666</v>
      </c>
      <c r="C8940" s="193">
        <v>9</v>
      </c>
      <c r="D8940" s="193">
        <v>3</v>
      </c>
      <c r="E8940" s="193">
        <v>17</v>
      </c>
      <c r="F8940" s="193">
        <v>4</v>
      </c>
      <c r="G8940" s="194">
        <v>2.24532</v>
      </c>
      <c r="H8940" s="195">
        <v>3.4015900000000001</v>
      </c>
    </row>
    <row r="8941" spans="2:8" x14ac:dyDescent="0.25">
      <c r="B8941" s="191" t="s">
        <v>1500</v>
      </c>
      <c r="C8941" s="193">
        <v>9</v>
      </c>
      <c r="D8941" s="193">
        <v>1</v>
      </c>
      <c r="E8941" s="193">
        <v>15</v>
      </c>
      <c r="F8941" s="193">
        <v>2</v>
      </c>
      <c r="G8941" s="194">
        <v>2.80464</v>
      </c>
      <c r="H8941" s="195">
        <v>4.2358700000000002</v>
      </c>
    </row>
    <row r="8942" spans="2:8" x14ac:dyDescent="0.25">
      <c r="B8942" s="191" t="s">
        <v>1500</v>
      </c>
      <c r="C8942" s="193">
        <v>9</v>
      </c>
      <c r="D8942" s="193">
        <v>1</v>
      </c>
      <c r="E8942" s="193">
        <v>16</v>
      </c>
      <c r="F8942" s="193">
        <v>2</v>
      </c>
      <c r="G8942" s="194">
        <v>2.95601</v>
      </c>
      <c r="H8942" s="195">
        <v>4.4897299999999998</v>
      </c>
    </row>
    <row r="8943" spans="2:8" x14ac:dyDescent="0.25">
      <c r="B8943" s="191" t="s">
        <v>1500</v>
      </c>
      <c r="C8943" s="193">
        <v>9</v>
      </c>
      <c r="D8943" s="193">
        <v>1</v>
      </c>
      <c r="E8943" s="193">
        <v>17</v>
      </c>
      <c r="F8943" s="193">
        <v>2</v>
      </c>
      <c r="G8943" s="194">
        <v>2.91052</v>
      </c>
      <c r="H8943" s="195">
        <v>4.5084099999999996</v>
      </c>
    </row>
    <row r="8944" spans="2:8" x14ac:dyDescent="0.25">
      <c r="B8944" s="191" t="s">
        <v>1500</v>
      </c>
      <c r="C8944" s="193">
        <v>9</v>
      </c>
      <c r="D8944" s="193">
        <v>2</v>
      </c>
      <c r="E8944" s="193">
        <v>15</v>
      </c>
      <c r="F8944" s="193">
        <v>3</v>
      </c>
      <c r="G8944" s="194">
        <v>2.8432400000000002</v>
      </c>
      <c r="H8944" s="195">
        <v>4.4305399999999997</v>
      </c>
    </row>
    <row r="8945" spans="2:8" x14ac:dyDescent="0.25">
      <c r="B8945" s="191" t="s">
        <v>1500</v>
      </c>
      <c r="C8945" s="193">
        <v>9</v>
      </c>
      <c r="D8945" s="193">
        <v>2</v>
      </c>
      <c r="E8945" s="193">
        <v>16</v>
      </c>
      <c r="F8945" s="193">
        <v>3</v>
      </c>
      <c r="G8945" s="194">
        <v>2.7930199999999998</v>
      </c>
      <c r="H8945" s="195">
        <v>4.3878599999999999</v>
      </c>
    </row>
    <row r="8946" spans="2:8" x14ac:dyDescent="0.25">
      <c r="B8946" s="191" t="s">
        <v>1500</v>
      </c>
      <c r="C8946" s="193">
        <v>9</v>
      </c>
      <c r="D8946" s="193">
        <v>2</v>
      </c>
      <c r="E8946" s="193">
        <v>17</v>
      </c>
      <c r="F8946" s="193">
        <v>3</v>
      </c>
      <c r="G8946" s="194">
        <v>2.5110100000000002</v>
      </c>
      <c r="H8946" s="195">
        <v>3.9622299999999999</v>
      </c>
    </row>
    <row r="8947" spans="2:8" x14ac:dyDescent="0.25">
      <c r="B8947" s="191" t="s">
        <v>1500</v>
      </c>
      <c r="C8947" s="193">
        <v>9</v>
      </c>
      <c r="D8947" s="193">
        <v>3</v>
      </c>
      <c r="E8947" s="193">
        <v>15</v>
      </c>
      <c r="F8947" s="193">
        <v>4</v>
      </c>
      <c r="G8947" s="194">
        <v>2.0376500000000002</v>
      </c>
      <c r="H8947" s="195">
        <v>2.9710399999999999</v>
      </c>
    </row>
    <row r="8948" spans="2:8" x14ac:dyDescent="0.25">
      <c r="B8948" s="191" t="s">
        <v>1500</v>
      </c>
      <c r="C8948" s="193">
        <v>9</v>
      </c>
      <c r="D8948" s="193">
        <v>3</v>
      </c>
      <c r="E8948" s="193">
        <v>16</v>
      </c>
      <c r="F8948" s="193">
        <v>4</v>
      </c>
      <c r="G8948" s="194">
        <v>2.1299199999999998</v>
      </c>
      <c r="H8948" s="195">
        <v>3.1827999999999999</v>
      </c>
    </row>
    <row r="8949" spans="2:8" x14ac:dyDescent="0.25">
      <c r="B8949" s="191" t="s">
        <v>1500</v>
      </c>
      <c r="C8949" s="193">
        <v>9</v>
      </c>
      <c r="D8949" s="193">
        <v>3</v>
      </c>
      <c r="E8949" s="193">
        <v>17</v>
      </c>
      <c r="F8949" s="193">
        <v>4</v>
      </c>
      <c r="G8949" s="194">
        <v>2.0348099999999998</v>
      </c>
      <c r="H8949" s="195">
        <v>3.0826799999999999</v>
      </c>
    </row>
    <row r="8950" spans="2:8" x14ac:dyDescent="0.25">
      <c r="B8950" s="191" t="s">
        <v>1501</v>
      </c>
      <c r="C8950" s="193">
        <v>9</v>
      </c>
      <c r="D8950" s="193">
        <v>1</v>
      </c>
      <c r="E8950" s="193">
        <v>15</v>
      </c>
      <c r="F8950" s="193">
        <v>2</v>
      </c>
      <c r="G8950" s="194">
        <v>3.3119100000000001</v>
      </c>
      <c r="H8950" s="195">
        <v>4.85677</v>
      </c>
    </row>
    <row r="8951" spans="2:8" x14ac:dyDescent="0.25">
      <c r="B8951" s="191" t="s">
        <v>1501</v>
      </c>
      <c r="C8951" s="193">
        <v>9</v>
      </c>
      <c r="D8951" s="193">
        <v>1</v>
      </c>
      <c r="E8951" s="193">
        <v>16</v>
      </c>
      <c r="F8951" s="193">
        <v>2</v>
      </c>
      <c r="G8951" s="194">
        <v>3.4477500000000001</v>
      </c>
      <c r="H8951" s="195">
        <v>5.1774800000000001</v>
      </c>
    </row>
    <row r="8952" spans="2:8" x14ac:dyDescent="0.25">
      <c r="B8952" s="191" t="s">
        <v>1501</v>
      </c>
      <c r="C8952" s="193">
        <v>9</v>
      </c>
      <c r="D8952" s="193">
        <v>1</v>
      </c>
      <c r="E8952" s="193">
        <v>17</v>
      </c>
      <c r="F8952" s="193">
        <v>2</v>
      </c>
      <c r="G8952" s="194">
        <v>3.3915799999999998</v>
      </c>
      <c r="H8952" s="195">
        <v>5.2902699999999996</v>
      </c>
    </row>
    <row r="8953" spans="2:8" x14ac:dyDescent="0.25">
      <c r="B8953" s="191" t="s">
        <v>1501</v>
      </c>
      <c r="C8953" s="193">
        <v>9</v>
      </c>
      <c r="D8953" s="193">
        <v>2</v>
      </c>
      <c r="E8953" s="193">
        <v>15</v>
      </c>
      <c r="F8953" s="193">
        <v>3</v>
      </c>
      <c r="G8953" s="194">
        <v>3.3275399999999999</v>
      </c>
      <c r="H8953" s="195">
        <v>5.0855199999999998</v>
      </c>
    </row>
    <row r="8954" spans="2:8" x14ac:dyDescent="0.25">
      <c r="B8954" s="191" t="s">
        <v>1501</v>
      </c>
      <c r="C8954" s="193">
        <v>9</v>
      </c>
      <c r="D8954" s="193">
        <v>2</v>
      </c>
      <c r="E8954" s="193">
        <v>16</v>
      </c>
      <c r="F8954" s="193">
        <v>3</v>
      </c>
      <c r="G8954" s="194">
        <v>3.26058</v>
      </c>
      <c r="H8954" s="195">
        <v>5.14506</v>
      </c>
    </row>
    <row r="8955" spans="2:8" x14ac:dyDescent="0.25">
      <c r="B8955" s="191" t="s">
        <v>1501</v>
      </c>
      <c r="C8955" s="193">
        <v>9</v>
      </c>
      <c r="D8955" s="193">
        <v>2</v>
      </c>
      <c r="E8955" s="193">
        <v>17</v>
      </c>
      <c r="F8955" s="193">
        <v>3</v>
      </c>
      <c r="G8955" s="194">
        <v>2.9528699999999999</v>
      </c>
      <c r="H8955" s="195">
        <v>4.48102</v>
      </c>
    </row>
    <row r="8956" spans="2:8" x14ac:dyDescent="0.25">
      <c r="B8956" s="191" t="s">
        <v>1501</v>
      </c>
      <c r="C8956" s="193">
        <v>9</v>
      </c>
      <c r="D8956" s="193">
        <v>3</v>
      </c>
      <c r="E8956" s="193">
        <v>15</v>
      </c>
      <c r="F8956" s="193">
        <v>4</v>
      </c>
      <c r="G8956" s="194">
        <v>2.3434300000000001</v>
      </c>
      <c r="H8956" s="195">
        <v>3.3742299999999998</v>
      </c>
    </row>
    <row r="8957" spans="2:8" x14ac:dyDescent="0.25">
      <c r="B8957" s="191" t="s">
        <v>1501</v>
      </c>
      <c r="C8957" s="193">
        <v>9</v>
      </c>
      <c r="D8957" s="193">
        <v>3</v>
      </c>
      <c r="E8957" s="193">
        <v>16</v>
      </c>
      <c r="F8957" s="193">
        <v>4</v>
      </c>
      <c r="G8957" s="194">
        <v>2.5646100000000001</v>
      </c>
      <c r="H8957" s="195">
        <v>3.60595</v>
      </c>
    </row>
    <row r="8958" spans="2:8" x14ac:dyDescent="0.25">
      <c r="B8958" s="191" t="s">
        <v>1501</v>
      </c>
      <c r="C8958" s="193">
        <v>9</v>
      </c>
      <c r="D8958" s="193">
        <v>3</v>
      </c>
      <c r="E8958" s="193">
        <v>17</v>
      </c>
      <c r="F8958" s="193">
        <v>4</v>
      </c>
      <c r="G8958" s="194">
        <v>2.3836499999999998</v>
      </c>
      <c r="H8958" s="195">
        <v>3.4756300000000002</v>
      </c>
    </row>
    <row r="8959" spans="2:8" x14ac:dyDescent="0.25">
      <c r="B8959" s="191" t="s">
        <v>667</v>
      </c>
      <c r="C8959" s="193">
        <v>9</v>
      </c>
      <c r="D8959" s="193">
        <v>1</v>
      </c>
      <c r="E8959" s="193">
        <v>15</v>
      </c>
      <c r="F8959" s="193">
        <v>2</v>
      </c>
      <c r="G8959" s="194">
        <v>3.3119100000000001</v>
      </c>
      <c r="H8959" s="195">
        <v>4.85677</v>
      </c>
    </row>
    <row r="8960" spans="2:8" x14ac:dyDescent="0.25">
      <c r="B8960" s="191" t="s">
        <v>667</v>
      </c>
      <c r="C8960" s="193">
        <v>9</v>
      </c>
      <c r="D8960" s="193">
        <v>1</v>
      </c>
      <c r="E8960" s="193">
        <v>16</v>
      </c>
      <c r="F8960" s="193">
        <v>2</v>
      </c>
      <c r="G8960" s="194">
        <v>3.4477500000000001</v>
      </c>
      <c r="H8960" s="195">
        <v>5.1774800000000001</v>
      </c>
    </row>
    <row r="8961" spans="2:8" x14ac:dyDescent="0.25">
      <c r="B8961" s="191" t="s">
        <v>667</v>
      </c>
      <c r="C8961" s="193">
        <v>9</v>
      </c>
      <c r="D8961" s="193">
        <v>1</v>
      </c>
      <c r="E8961" s="193">
        <v>17</v>
      </c>
      <c r="F8961" s="193">
        <v>2</v>
      </c>
      <c r="G8961" s="194">
        <v>3.3915799999999998</v>
      </c>
      <c r="H8961" s="195">
        <v>5.2902699999999996</v>
      </c>
    </row>
    <row r="8962" spans="2:8" x14ac:dyDescent="0.25">
      <c r="B8962" s="191" t="s">
        <v>667</v>
      </c>
      <c r="C8962" s="193">
        <v>9</v>
      </c>
      <c r="D8962" s="193">
        <v>2</v>
      </c>
      <c r="E8962" s="193">
        <v>15</v>
      </c>
      <c r="F8962" s="193">
        <v>3</v>
      </c>
      <c r="G8962" s="194">
        <v>3.3275399999999999</v>
      </c>
      <c r="H8962" s="195">
        <v>5.0855199999999998</v>
      </c>
    </row>
    <row r="8963" spans="2:8" x14ac:dyDescent="0.25">
      <c r="B8963" s="191" t="s">
        <v>667</v>
      </c>
      <c r="C8963" s="193">
        <v>9</v>
      </c>
      <c r="D8963" s="193">
        <v>2</v>
      </c>
      <c r="E8963" s="193">
        <v>16</v>
      </c>
      <c r="F8963" s="193">
        <v>3</v>
      </c>
      <c r="G8963" s="194">
        <v>3.26058</v>
      </c>
      <c r="H8963" s="195">
        <v>5.14506</v>
      </c>
    </row>
    <row r="8964" spans="2:8" x14ac:dyDescent="0.25">
      <c r="B8964" s="191" t="s">
        <v>667</v>
      </c>
      <c r="C8964" s="193">
        <v>9</v>
      </c>
      <c r="D8964" s="193">
        <v>2</v>
      </c>
      <c r="E8964" s="193">
        <v>17</v>
      </c>
      <c r="F8964" s="193">
        <v>3</v>
      </c>
      <c r="G8964" s="194">
        <v>2.9528699999999999</v>
      </c>
      <c r="H8964" s="195">
        <v>4.48102</v>
      </c>
    </row>
    <row r="8965" spans="2:8" x14ac:dyDescent="0.25">
      <c r="B8965" s="191" t="s">
        <v>667</v>
      </c>
      <c r="C8965" s="193">
        <v>9</v>
      </c>
      <c r="D8965" s="193">
        <v>3</v>
      </c>
      <c r="E8965" s="193">
        <v>15</v>
      </c>
      <c r="F8965" s="193">
        <v>4</v>
      </c>
      <c r="G8965" s="194">
        <v>2.3434300000000001</v>
      </c>
      <c r="H8965" s="195">
        <v>3.3742299999999998</v>
      </c>
    </row>
    <row r="8966" spans="2:8" x14ac:dyDescent="0.25">
      <c r="B8966" s="191" t="s">
        <v>667</v>
      </c>
      <c r="C8966" s="193">
        <v>9</v>
      </c>
      <c r="D8966" s="193">
        <v>3</v>
      </c>
      <c r="E8966" s="193">
        <v>16</v>
      </c>
      <c r="F8966" s="193">
        <v>4</v>
      </c>
      <c r="G8966" s="194">
        <v>2.5646100000000001</v>
      </c>
      <c r="H8966" s="195">
        <v>3.60595</v>
      </c>
    </row>
    <row r="8967" spans="2:8" x14ac:dyDescent="0.25">
      <c r="B8967" s="191" t="s">
        <v>667</v>
      </c>
      <c r="C8967" s="193">
        <v>9</v>
      </c>
      <c r="D8967" s="193">
        <v>3</v>
      </c>
      <c r="E8967" s="193">
        <v>17</v>
      </c>
      <c r="F8967" s="193">
        <v>4</v>
      </c>
      <c r="G8967" s="194">
        <v>2.3836499999999998</v>
      </c>
      <c r="H8967" s="195">
        <v>3.4756300000000002</v>
      </c>
    </row>
    <row r="8968" spans="2:8" x14ac:dyDescent="0.25">
      <c r="B8968" s="191" t="s">
        <v>1502</v>
      </c>
      <c r="C8968" s="193">
        <v>9</v>
      </c>
      <c r="D8968" s="193">
        <v>1</v>
      </c>
      <c r="E8968" s="193">
        <v>15</v>
      </c>
      <c r="F8968" s="193">
        <v>2</v>
      </c>
      <c r="G8968" s="194">
        <v>2.9977100000000001</v>
      </c>
      <c r="H8968" s="195">
        <v>4.3960100000000004</v>
      </c>
    </row>
    <row r="8969" spans="2:8" x14ac:dyDescent="0.25">
      <c r="B8969" s="191" t="s">
        <v>1502</v>
      </c>
      <c r="C8969" s="193">
        <v>9</v>
      </c>
      <c r="D8969" s="193">
        <v>1</v>
      </c>
      <c r="E8969" s="193">
        <v>16</v>
      </c>
      <c r="F8969" s="193">
        <v>2</v>
      </c>
      <c r="G8969" s="194">
        <v>3.1206700000000001</v>
      </c>
      <c r="H8969" s="195">
        <v>4.6863000000000001</v>
      </c>
    </row>
    <row r="8970" spans="2:8" x14ac:dyDescent="0.25">
      <c r="B8970" s="191" t="s">
        <v>1502</v>
      </c>
      <c r="C8970" s="193">
        <v>9</v>
      </c>
      <c r="D8970" s="193">
        <v>1</v>
      </c>
      <c r="E8970" s="193">
        <v>17</v>
      </c>
      <c r="F8970" s="193">
        <v>2</v>
      </c>
      <c r="G8970" s="194">
        <v>3.0698300000000001</v>
      </c>
      <c r="H8970" s="195">
        <v>4.7883899999999997</v>
      </c>
    </row>
    <row r="8971" spans="2:8" x14ac:dyDescent="0.25">
      <c r="B8971" s="191" t="s">
        <v>1502</v>
      </c>
      <c r="C8971" s="193">
        <v>9</v>
      </c>
      <c r="D8971" s="193">
        <v>2</v>
      </c>
      <c r="E8971" s="193">
        <v>15</v>
      </c>
      <c r="F8971" s="193">
        <v>3</v>
      </c>
      <c r="G8971" s="194">
        <v>3.01186</v>
      </c>
      <c r="H8971" s="195">
        <v>4.6030600000000002</v>
      </c>
    </row>
    <row r="8972" spans="2:8" x14ac:dyDescent="0.25">
      <c r="B8972" s="191" t="s">
        <v>1502</v>
      </c>
      <c r="C8972" s="193">
        <v>9</v>
      </c>
      <c r="D8972" s="193">
        <v>2</v>
      </c>
      <c r="E8972" s="193">
        <v>16</v>
      </c>
      <c r="F8972" s="193">
        <v>3</v>
      </c>
      <c r="G8972" s="194">
        <v>2.9512499999999999</v>
      </c>
      <c r="H8972" s="195">
        <v>4.6569500000000001</v>
      </c>
    </row>
    <row r="8973" spans="2:8" x14ac:dyDescent="0.25">
      <c r="B8973" s="191" t="s">
        <v>1502</v>
      </c>
      <c r="C8973" s="193">
        <v>9</v>
      </c>
      <c r="D8973" s="193">
        <v>2</v>
      </c>
      <c r="E8973" s="193">
        <v>17</v>
      </c>
      <c r="F8973" s="193">
        <v>3</v>
      </c>
      <c r="G8973" s="194">
        <v>2.6727400000000001</v>
      </c>
      <c r="H8973" s="195">
        <v>4.0559099999999999</v>
      </c>
    </row>
    <row r="8974" spans="2:8" x14ac:dyDescent="0.25">
      <c r="B8974" s="191" t="s">
        <v>1502</v>
      </c>
      <c r="C8974" s="193">
        <v>9</v>
      </c>
      <c r="D8974" s="193">
        <v>3</v>
      </c>
      <c r="E8974" s="193">
        <v>15</v>
      </c>
      <c r="F8974" s="193">
        <v>4</v>
      </c>
      <c r="G8974" s="194">
        <v>2.1211099999999998</v>
      </c>
      <c r="H8974" s="195">
        <v>3.0541200000000002</v>
      </c>
    </row>
    <row r="8975" spans="2:8" x14ac:dyDescent="0.25">
      <c r="B8975" s="191" t="s">
        <v>1502</v>
      </c>
      <c r="C8975" s="193">
        <v>9</v>
      </c>
      <c r="D8975" s="193">
        <v>3</v>
      </c>
      <c r="E8975" s="193">
        <v>16</v>
      </c>
      <c r="F8975" s="193">
        <v>4</v>
      </c>
      <c r="G8975" s="194">
        <v>2.32131</v>
      </c>
      <c r="H8975" s="195">
        <v>3.2638600000000002</v>
      </c>
    </row>
    <row r="8976" spans="2:8" x14ac:dyDescent="0.25">
      <c r="B8976" s="191" t="s">
        <v>1502</v>
      </c>
      <c r="C8976" s="193">
        <v>9</v>
      </c>
      <c r="D8976" s="193">
        <v>3</v>
      </c>
      <c r="E8976" s="193">
        <v>17</v>
      </c>
      <c r="F8976" s="193">
        <v>4</v>
      </c>
      <c r="G8976" s="194">
        <v>2.1575099999999998</v>
      </c>
      <c r="H8976" s="195">
        <v>3.1459000000000001</v>
      </c>
    </row>
    <row r="8977" spans="2:8" x14ac:dyDescent="0.25">
      <c r="B8977" s="191" t="s">
        <v>1503</v>
      </c>
      <c r="C8977" s="193">
        <v>9</v>
      </c>
      <c r="D8977" s="193">
        <v>1</v>
      </c>
      <c r="E8977" s="193">
        <v>15</v>
      </c>
      <c r="F8977" s="193">
        <v>2</v>
      </c>
      <c r="G8977" s="194">
        <v>3.1105</v>
      </c>
      <c r="H8977" s="195">
        <v>4.5614100000000004</v>
      </c>
    </row>
    <row r="8978" spans="2:8" x14ac:dyDescent="0.25">
      <c r="B8978" s="191" t="s">
        <v>1503</v>
      </c>
      <c r="C8978" s="193">
        <v>9</v>
      </c>
      <c r="D8978" s="193">
        <v>1</v>
      </c>
      <c r="E8978" s="193">
        <v>16</v>
      </c>
      <c r="F8978" s="193">
        <v>2</v>
      </c>
      <c r="G8978" s="194">
        <v>3.2380800000000001</v>
      </c>
      <c r="H8978" s="195">
        <v>4.8626199999999997</v>
      </c>
    </row>
    <row r="8979" spans="2:8" x14ac:dyDescent="0.25">
      <c r="B8979" s="191" t="s">
        <v>1503</v>
      </c>
      <c r="C8979" s="193">
        <v>9</v>
      </c>
      <c r="D8979" s="193">
        <v>1</v>
      </c>
      <c r="E8979" s="193">
        <v>17</v>
      </c>
      <c r="F8979" s="193">
        <v>2</v>
      </c>
      <c r="G8979" s="194">
        <v>3.18533</v>
      </c>
      <c r="H8979" s="195">
        <v>4.9685499999999996</v>
      </c>
    </row>
    <row r="8980" spans="2:8" x14ac:dyDescent="0.25">
      <c r="B8980" s="191" t="s">
        <v>1503</v>
      </c>
      <c r="C8980" s="193">
        <v>9</v>
      </c>
      <c r="D8980" s="193">
        <v>2</v>
      </c>
      <c r="E8980" s="193">
        <v>15</v>
      </c>
      <c r="F8980" s="193">
        <v>3</v>
      </c>
      <c r="G8980" s="194">
        <v>3.1251799999999998</v>
      </c>
      <c r="H8980" s="195">
        <v>4.7762500000000001</v>
      </c>
    </row>
    <row r="8981" spans="2:8" x14ac:dyDescent="0.25">
      <c r="B8981" s="191" t="s">
        <v>1503</v>
      </c>
      <c r="C8981" s="193">
        <v>9</v>
      </c>
      <c r="D8981" s="193">
        <v>2</v>
      </c>
      <c r="E8981" s="193">
        <v>16</v>
      </c>
      <c r="F8981" s="193">
        <v>3</v>
      </c>
      <c r="G8981" s="194">
        <v>3.06229</v>
      </c>
      <c r="H8981" s="195">
        <v>4.8321699999999996</v>
      </c>
    </row>
    <row r="8982" spans="2:8" x14ac:dyDescent="0.25">
      <c r="B8982" s="191" t="s">
        <v>1503</v>
      </c>
      <c r="C8982" s="193">
        <v>9</v>
      </c>
      <c r="D8982" s="193">
        <v>2</v>
      </c>
      <c r="E8982" s="193">
        <v>17</v>
      </c>
      <c r="F8982" s="193">
        <v>3</v>
      </c>
      <c r="G8982" s="194">
        <v>2.7732999999999999</v>
      </c>
      <c r="H8982" s="195">
        <v>4.20852</v>
      </c>
    </row>
    <row r="8983" spans="2:8" x14ac:dyDescent="0.25">
      <c r="B8983" s="191" t="s">
        <v>1503</v>
      </c>
      <c r="C8983" s="193">
        <v>9</v>
      </c>
      <c r="D8983" s="193">
        <v>3</v>
      </c>
      <c r="E8983" s="193">
        <v>15</v>
      </c>
      <c r="F8983" s="193">
        <v>4</v>
      </c>
      <c r="G8983" s="194">
        <v>2.20092</v>
      </c>
      <c r="H8983" s="195">
        <v>3.1690299999999998</v>
      </c>
    </row>
    <row r="8984" spans="2:8" x14ac:dyDescent="0.25">
      <c r="B8984" s="191" t="s">
        <v>1503</v>
      </c>
      <c r="C8984" s="193">
        <v>9</v>
      </c>
      <c r="D8984" s="193">
        <v>3</v>
      </c>
      <c r="E8984" s="193">
        <v>16</v>
      </c>
      <c r="F8984" s="193">
        <v>4</v>
      </c>
      <c r="G8984" s="194">
        <v>2.4086400000000001</v>
      </c>
      <c r="H8984" s="195">
        <v>3.38666</v>
      </c>
    </row>
    <row r="8985" spans="2:8" x14ac:dyDescent="0.25">
      <c r="B8985" s="191" t="s">
        <v>1503</v>
      </c>
      <c r="C8985" s="193">
        <v>9</v>
      </c>
      <c r="D8985" s="193">
        <v>3</v>
      </c>
      <c r="E8985" s="193">
        <v>17</v>
      </c>
      <c r="F8985" s="193">
        <v>4</v>
      </c>
      <c r="G8985" s="194">
        <v>2.2386900000000001</v>
      </c>
      <c r="H8985" s="195">
        <v>3.2642600000000002</v>
      </c>
    </row>
    <row r="8986" spans="2:8" x14ac:dyDescent="0.25">
      <c r="B8986" s="191" t="s">
        <v>668</v>
      </c>
      <c r="C8986" s="193">
        <v>9</v>
      </c>
      <c r="D8986" s="193">
        <v>1</v>
      </c>
      <c r="E8986" s="193">
        <v>15</v>
      </c>
      <c r="F8986" s="193">
        <v>2</v>
      </c>
      <c r="G8986" s="194">
        <v>3.1105</v>
      </c>
      <c r="H8986" s="195">
        <v>4.5614100000000004</v>
      </c>
    </row>
    <row r="8987" spans="2:8" x14ac:dyDescent="0.25">
      <c r="B8987" s="191" t="s">
        <v>668</v>
      </c>
      <c r="C8987" s="193">
        <v>9</v>
      </c>
      <c r="D8987" s="193">
        <v>1</v>
      </c>
      <c r="E8987" s="193">
        <v>16</v>
      </c>
      <c r="F8987" s="193">
        <v>2</v>
      </c>
      <c r="G8987" s="194">
        <v>3.2380800000000001</v>
      </c>
      <c r="H8987" s="195">
        <v>4.8626199999999997</v>
      </c>
    </row>
    <row r="8988" spans="2:8" x14ac:dyDescent="0.25">
      <c r="B8988" s="191" t="s">
        <v>668</v>
      </c>
      <c r="C8988" s="193">
        <v>9</v>
      </c>
      <c r="D8988" s="193">
        <v>1</v>
      </c>
      <c r="E8988" s="193">
        <v>17</v>
      </c>
      <c r="F8988" s="193">
        <v>2</v>
      </c>
      <c r="G8988" s="194">
        <v>3.18533</v>
      </c>
      <c r="H8988" s="195">
        <v>4.9685499999999996</v>
      </c>
    </row>
    <row r="8989" spans="2:8" x14ac:dyDescent="0.25">
      <c r="B8989" s="191" t="s">
        <v>668</v>
      </c>
      <c r="C8989" s="193">
        <v>9</v>
      </c>
      <c r="D8989" s="193">
        <v>2</v>
      </c>
      <c r="E8989" s="193">
        <v>15</v>
      </c>
      <c r="F8989" s="193">
        <v>3</v>
      </c>
      <c r="G8989" s="194">
        <v>3.1251799999999998</v>
      </c>
      <c r="H8989" s="195">
        <v>4.7762500000000001</v>
      </c>
    </row>
    <row r="8990" spans="2:8" x14ac:dyDescent="0.25">
      <c r="B8990" s="191" t="s">
        <v>668</v>
      </c>
      <c r="C8990" s="193">
        <v>9</v>
      </c>
      <c r="D8990" s="193">
        <v>2</v>
      </c>
      <c r="E8990" s="193">
        <v>16</v>
      </c>
      <c r="F8990" s="193">
        <v>3</v>
      </c>
      <c r="G8990" s="194">
        <v>3.06229</v>
      </c>
      <c r="H8990" s="195">
        <v>4.8321699999999996</v>
      </c>
    </row>
    <row r="8991" spans="2:8" x14ac:dyDescent="0.25">
      <c r="B8991" s="191" t="s">
        <v>668</v>
      </c>
      <c r="C8991" s="193">
        <v>9</v>
      </c>
      <c r="D8991" s="193">
        <v>2</v>
      </c>
      <c r="E8991" s="193">
        <v>17</v>
      </c>
      <c r="F8991" s="193">
        <v>3</v>
      </c>
      <c r="G8991" s="194">
        <v>2.7732999999999999</v>
      </c>
      <c r="H8991" s="195">
        <v>4.20852</v>
      </c>
    </row>
    <row r="8992" spans="2:8" x14ac:dyDescent="0.25">
      <c r="B8992" s="191" t="s">
        <v>668</v>
      </c>
      <c r="C8992" s="193">
        <v>9</v>
      </c>
      <c r="D8992" s="193">
        <v>3</v>
      </c>
      <c r="E8992" s="193">
        <v>15</v>
      </c>
      <c r="F8992" s="193">
        <v>4</v>
      </c>
      <c r="G8992" s="194">
        <v>2.20092</v>
      </c>
      <c r="H8992" s="195">
        <v>3.1690299999999998</v>
      </c>
    </row>
    <row r="8993" spans="2:8" x14ac:dyDescent="0.25">
      <c r="B8993" s="191" t="s">
        <v>668</v>
      </c>
      <c r="C8993" s="193">
        <v>9</v>
      </c>
      <c r="D8993" s="193">
        <v>3</v>
      </c>
      <c r="E8993" s="193">
        <v>16</v>
      </c>
      <c r="F8993" s="193">
        <v>4</v>
      </c>
      <c r="G8993" s="194">
        <v>2.4086400000000001</v>
      </c>
      <c r="H8993" s="195">
        <v>3.38666</v>
      </c>
    </row>
    <row r="8994" spans="2:8" x14ac:dyDescent="0.25">
      <c r="B8994" s="191" t="s">
        <v>668</v>
      </c>
      <c r="C8994" s="193">
        <v>9</v>
      </c>
      <c r="D8994" s="193">
        <v>3</v>
      </c>
      <c r="E8994" s="193">
        <v>17</v>
      </c>
      <c r="F8994" s="193">
        <v>4</v>
      </c>
      <c r="G8994" s="194">
        <v>2.2386900000000001</v>
      </c>
      <c r="H8994" s="195">
        <v>3.2642600000000002</v>
      </c>
    </row>
    <row r="8995" spans="2:8" x14ac:dyDescent="0.25">
      <c r="B8995" s="191" t="s">
        <v>1504</v>
      </c>
      <c r="C8995" s="193">
        <v>9</v>
      </c>
      <c r="D8995" s="193">
        <v>1</v>
      </c>
      <c r="E8995" s="193">
        <v>15</v>
      </c>
      <c r="F8995" s="193">
        <v>2</v>
      </c>
      <c r="G8995" s="194">
        <v>2.8008299999999999</v>
      </c>
      <c r="H8995" s="195">
        <v>4.1073000000000004</v>
      </c>
    </row>
    <row r="8996" spans="2:8" x14ac:dyDescent="0.25">
      <c r="B8996" s="191" t="s">
        <v>1504</v>
      </c>
      <c r="C8996" s="193">
        <v>9</v>
      </c>
      <c r="D8996" s="193">
        <v>1</v>
      </c>
      <c r="E8996" s="193">
        <v>16</v>
      </c>
      <c r="F8996" s="193">
        <v>2</v>
      </c>
      <c r="G8996" s="194">
        <v>2.9157099999999998</v>
      </c>
      <c r="H8996" s="195">
        <v>4.37852</v>
      </c>
    </row>
    <row r="8997" spans="2:8" x14ac:dyDescent="0.25">
      <c r="B8997" s="191" t="s">
        <v>1504</v>
      </c>
      <c r="C8997" s="193">
        <v>9</v>
      </c>
      <c r="D8997" s="193">
        <v>1</v>
      </c>
      <c r="E8997" s="193">
        <v>17</v>
      </c>
      <c r="F8997" s="193">
        <v>2</v>
      </c>
      <c r="G8997" s="194">
        <v>2.8682099999999999</v>
      </c>
      <c r="H8997" s="195">
        <v>4.4739100000000001</v>
      </c>
    </row>
    <row r="8998" spans="2:8" x14ac:dyDescent="0.25">
      <c r="B8998" s="191" t="s">
        <v>1504</v>
      </c>
      <c r="C8998" s="193">
        <v>9</v>
      </c>
      <c r="D8998" s="193">
        <v>2</v>
      </c>
      <c r="E8998" s="193">
        <v>15</v>
      </c>
      <c r="F8998" s="193">
        <v>3</v>
      </c>
      <c r="G8998" s="194">
        <v>2.8140499999999999</v>
      </c>
      <c r="H8998" s="195">
        <v>4.3007499999999999</v>
      </c>
    </row>
    <row r="8999" spans="2:8" x14ac:dyDescent="0.25">
      <c r="B8999" s="191" t="s">
        <v>1504</v>
      </c>
      <c r="C8999" s="193">
        <v>9</v>
      </c>
      <c r="D8999" s="193">
        <v>2</v>
      </c>
      <c r="E8999" s="193">
        <v>16</v>
      </c>
      <c r="F8999" s="193">
        <v>3</v>
      </c>
      <c r="G8999" s="194">
        <v>2.7574299999999998</v>
      </c>
      <c r="H8999" s="195">
        <v>4.3511100000000003</v>
      </c>
    </row>
    <row r="9000" spans="2:8" x14ac:dyDescent="0.25">
      <c r="B9000" s="191" t="s">
        <v>1504</v>
      </c>
      <c r="C9000" s="193">
        <v>9</v>
      </c>
      <c r="D9000" s="193">
        <v>2</v>
      </c>
      <c r="E9000" s="193">
        <v>17</v>
      </c>
      <c r="F9000" s="193">
        <v>3</v>
      </c>
      <c r="G9000" s="194">
        <v>2.4972099999999999</v>
      </c>
      <c r="H9000" s="195">
        <v>3.7895400000000001</v>
      </c>
    </row>
    <row r="9001" spans="2:8" x14ac:dyDescent="0.25">
      <c r="B9001" s="191" t="s">
        <v>1504</v>
      </c>
      <c r="C9001" s="193">
        <v>9</v>
      </c>
      <c r="D9001" s="193">
        <v>3</v>
      </c>
      <c r="E9001" s="193">
        <v>15</v>
      </c>
      <c r="F9001" s="193">
        <v>4</v>
      </c>
      <c r="G9001" s="194">
        <v>1.9818</v>
      </c>
      <c r="H9001" s="195">
        <v>2.8535400000000002</v>
      </c>
    </row>
    <row r="9002" spans="2:8" x14ac:dyDescent="0.25">
      <c r="B9002" s="191" t="s">
        <v>1504</v>
      </c>
      <c r="C9002" s="193">
        <v>9</v>
      </c>
      <c r="D9002" s="193">
        <v>3</v>
      </c>
      <c r="E9002" s="193">
        <v>16</v>
      </c>
      <c r="F9002" s="193">
        <v>4</v>
      </c>
      <c r="G9002" s="194">
        <v>2.1688499999999999</v>
      </c>
      <c r="H9002" s="195">
        <v>3.0495000000000001</v>
      </c>
    </row>
    <row r="9003" spans="2:8" x14ac:dyDescent="0.25">
      <c r="B9003" s="191" t="s">
        <v>1504</v>
      </c>
      <c r="C9003" s="193">
        <v>9</v>
      </c>
      <c r="D9003" s="193">
        <v>3</v>
      </c>
      <c r="E9003" s="193">
        <v>17</v>
      </c>
      <c r="F9003" s="193">
        <v>4</v>
      </c>
      <c r="G9003" s="194">
        <v>2.0158200000000002</v>
      </c>
      <c r="H9003" s="195">
        <v>2.9392900000000002</v>
      </c>
    </row>
    <row r="9004" spans="2:8" x14ac:dyDescent="0.25">
      <c r="B9004" s="191" t="s">
        <v>669</v>
      </c>
      <c r="C9004" s="193">
        <v>7</v>
      </c>
      <c r="D9004" s="193">
        <v>8</v>
      </c>
      <c r="E9004" s="193">
        <v>15</v>
      </c>
      <c r="F9004" s="193">
        <v>3</v>
      </c>
      <c r="G9004" s="194">
        <v>1.8116099999999999</v>
      </c>
      <c r="H9004" s="195">
        <v>2.59423</v>
      </c>
    </row>
    <row r="9005" spans="2:8" x14ac:dyDescent="0.25">
      <c r="B9005" s="191" t="s">
        <v>669</v>
      </c>
      <c r="C9005" s="193">
        <v>7</v>
      </c>
      <c r="D9005" s="193">
        <v>8</v>
      </c>
      <c r="E9005" s="193">
        <v>16</v>
      </c>
      <c r="F9005" s="193">
        <v>3</v>
      </c>
      <c r="G9005" s="194">
        <v>2.2356099999999999</v>
      </c>
      <c r="H9005" s="195">
        <v>3.3302499999999999</v>
      </c>
    </row>
    <row r="9006" spans="2:8" x14ac:dyDescent="0.25">
      <c r="B9006" s="191" t="s">
        <v>669</v>
      </c>
      <c r="C9006" s="193">
        <v>7</v>
      </c>
      <c r="D9006" s="193">
        <v>8</v>
      </c>
      <c r="E9006" s="193">
        <v>17</v>
      </c>
      <c r="F9006" s="193">
        <v>3</v>
      </c>
      <c r="G9006" s="194">
        <v>2.5171100000000002</v>
      </c>
      <c r="H9006" s="195">
        <v>3.8264399999999998</v>
      </c>
    </row>
    <row r="9007" spans="2:8" x14ac:dyDescent="0.25">
      <c r="B9007" s="191" t="s">
        <v>669</v>
      </c>
      <c r="C9007" s="193">
        <v>7</v>
      </c>
      <c r="D9007" s="193">
        <v>9</v>
      </c>
      <c r="E9007" s="193">
        <v>15</v>
      </c>
      <c r="F9007" s="193">
        <v>4</v>
      </c>
      <c r="G9007" s="194">
        <v>3.2968899999999999</v>
      </c>
      <c r="H9007" s="195">
        <v>5.2746899999999997</v>
      </c>
    </row>
    <row r="9008" spans="2:8" x14ac:dyDescent="0.25">
      <c r="B9008" s="191" t="s">
        <v>669</v>
      </c>
      <c r="C9008" s="193">
        <v>7</v>
      </c>
      <c r="D9008" s="193">
        <v>9</v>
      </c>
      <c r="E9008" s="193">
        <v>16</v>
      </c>
      <c r="F9008" s="193">
        <v>4</v>
      </c>
      <c r="G9008" s="194">
        <v>3.5805699999999998</v>
      </c>
      <c r="H9008" s="195">
        <v>5.7408400000000004</v>
      </c>
    </row>
    <row r="9009" spans="2:8" x14ac:dyDescent="0.25">
      <c r="B9009" s="191" t="s">
        <v>669</v>
      </c>
      <c r="C9009" s="193">
        <v>7</v>
      </c>
      <c r="D9009" s="193">
        <v>9</v>
      </c>
      <c r="E9009" s="193">
        <v>17</v>
      </c>
      <c r="F9009" s="193">
        <v>4</v>
      </c>
      <c r="G9009" s="194">
        <v>3.7287300000000001</v>
      </c>
      <c r="H9009" s="195">
        <v>5.9774000000000003</v>
      </c>
    </row>
    <row r="9010" spans="2:8" x14ac:dyDescent="0.25">
      <c r="B9010" s="191" t="s">
        <v>669</v>
      </c>
      <c r="C9010" s="193">
        <v>7</v>
      </c>
      <c r="D9010" s="193">
        <v>10</v>
      </c>
      <c r="E9010" s="193">
        <v>15</v>
      </c>
      <c r="F9010" s="193">
        <v>5</v>
      </c>
      <c r="G9010" s="194">
        <v>4.3209600000000004</v>
      </c>
      <c r="H9010" s="195">
        <v>7.0660699999999999</v>
      </c>
    </row>
    <row r="9011" spans="2:8" x14ac:dyDescent="0.25">
      <c r="B9011" s="191" t="s">
        <v>669</v>
      </c>
      <c r="C9011" s="193">
        <v>7</v>
      </c>
      <c r="D9011" s="193">
        <v>10</v>
      </c>
      <c r="E9011" s="193">
        <v>16</v>
      </c>
      <c r="F9011" s="193">
        <v>5</v>
      </c>
      <c r="G9011" s="194">
        <v>4.665</v>
      </c>
      <c r="H9011" s="195">
        <v>7.6330600000000004</v>
      </c>
    </row>
    <row r="9012" spans="2:8" x14ac:dyDescent="0.25">
      <c r="B9012" s="191" t="s">
        <v>669</v>
      </c>
      <c r="C9012" s="193">
        <v>7</v>
      </c>
      <c r="D9012" s="193">
        <v>10</v>
      </c>
      <c r="E9012" s="193">
        <v>17</v>
      </c>
      <c r="F9012" s="193">
        <v>5</v>
      </c>
      <c r="G9012" s="194">
        <v>4.7397799999999997</v>
      </c>
      <c r="H9012" s="195">
        <v>8.1156799999999993</v>
      </c>
    </row>
    <row r="9013" spans="2:8" x14ac:dyDescent="0.25">
      <c r="B9013" s="191" t="s">
        <v>670</v>
      </c>
      <c r="C9013" s="193">
        <v>7</v>
      </c>
      <c r="D9013" s="193">
        <v>8</v>
      </c>
      <c r="E9013" s="193">
        <v>15</v>
      </c>
      <c r="F9013" s="193">
        <v>3</v>
      </c>
      <c r="G9013" s="194">
        <v>1.64544</v>
      </c>
      <c r="H9013" s="195">
        <v>2.3580100000000002</v>
      </c>
    </row>
    <row r="9014" spans="2:8" x14ac:dyDescent="0.25">
      <c r="B9014" s="191" t="s">
        <v>670</v>
      </c>
      <c r="C9014" s="193">
        <v>7</v>
      </c>
      <c r="D9014" s="193">
        <v>8</v>
      </c>
      <c r="E9014" s="193">
        <v>16</v>
      </c>
      <c r="F9014" s="193">
        <v>3</v>
      </c>
      <c r="G9014" s="194">
        <v>2.0304600000000002</v>
      </c>
      <c r="H9014" s="195">
        <v>3.02434</v>
      </c>
    </row>
    <row r="9015" spans="2:8" x14ac:dyDescent="0.25">
      <c r="B9015" s="191" t="s">
        <v>670</v>
      </c>
      <c r="C9015" s="193">
        <v>7</v>
      </c>
      <c r="D9015" s="193">
        <v>8</v>
      </c>
      <c r="E9015" s="193">
        <v>17</v>
      </c>
      <c r="F9015" s="193">
        <v>3</v>
      </c>
      <c r="G9015" s="194">
        <v>2.2837200000000002</v>
      </c>
      <c r="H9015" s="195">
        <v>3.4739200000000001</v>
      </c>
    </row>
    <row r="9016" spans="2:8" x14ac:dyDescent="0.25">
      <c r="B9016" s="191" t="s">
        <v>670</v>
      </c>
      <c r="C9016" s="193">
        <v>7</v>
      </c>
      <c r="D9016" s="193">
        <v>9</v>
      </c>
      <c r="E9016" s="193">
        <v>15</v>
      </c>
      <c r="F9016" s="193">
        <v>4</v>
      </c>
      <c r="G9016" s="194">
        <v>2.9624700000000002</v>
      </c>
      <c r="H9016" s="195">
        <v>4.7442500000000001</v>
      </c>
    </row>
    <row r="9017" spans="2:8" x14ac:dyDescent="0.25">
      <c r="B9017" s="191" t="s">
        <v>670</v>
      </c>
      <c r="C9017" s="193">
        <v>7</v>
      </c>
      <c r="D9017" s="193">
        <v>9</v>
      </c>
      <c r="E9017" s="193">
        <v>16</v>
      </c>
      <c r="F9017" s="193">
        <v>4</v>
      </c>
      <c r="G9017" s="194">
        <v>3.2181999999999999</v>
      </c>
      <c r="H9017" s="195">
        <v>5.1686800000000002</v>
      </c>
    </row>
    <row r="9018" spans="2:8" x14ac:dyDescent="0.25">
      <c r="B9018" s="191" t="s">
        <v>670</v>
      </c>
      <c r="C9018" s="193">
        <v>7</v>
      </c>
      <c r="D9018" s="193">
        <v>9</v>
      </c>
      <c r="E9018" s="193">
        <v>17</v>
      </c>
      <c r="F9018" s="193">
        <v>4</v>
      </c>
      <c r="G9018" s="194">
        <v>3.3337400000000001</v>
      </c>
      <c r="H9018" s="195">
        <v>5.37662</v>
      </c>
    </row>
    <row r="9019" spans="2:8" x14ac:dyDescent="0.25">
      <c r="B9019" s="191" t="s">
        <v>670</v>
      </c>
      <c r="C9019" s="193">
        <v>7</v>
      </c>
      <c r="D9019" s="193">
        <v>10</v>
      </c>
      <c r="E9019" s="193">
        <v>15</v>
      </c>
      <c r="F9019" s="193">
        <v>5</v>
      </c>
      <c r="G9019" s="194">
        <v>3.8777300000000001</v>
      </c>
      <c r="H9019" s="195">
        <v>6.3506999999999998</v>
      </c>
    </row>
    <row r="9020" spans="2:8" x14ac:dyDescent="0.25">
      <c r="B9020" s="191" t="s">
        <v>670</v>
      </c>
      <c r="C9020" s="193">
        <v>7</v>
      </c>
      <c r="D9020" s="193">
        <v>10</v>
      </c>
      <c r="E9020" s="193">
        <v>16</v>
      </c>
      <c r="F9020" s="193">
        <v>5</v>
      </c>
      <c r="G9020" s="194">
        <v>3.9808699999999999</v>
      </c>
      <c r="H9020" s="195">
        <v>6.8867200000000004</v>
      </c>
    </row>
    <row r="9021" spans="2:8" x14ac:dyDescent="0.25">
      <c r="B9021" s="191" t="s">
        <v>670</v>
      </c>
      <c r="C9021" s="193">
        <v>7</v>
      </c>
      <c r="D9021" s="193">
        <v>10</v>
      </c>
      <c r="E9021" s="193">
        <v>17</v>
      </c>
      <c r="F9021" s="193">
        <v>5</v>
      </c>
      <c r="G9021" s="194">
        <v>4.0289099999999998</v>
      </c>
      <c r="H9021" s="195">
        <v>7.3476600000000003</v>
      </c>
    </row>
    <row r="9022" spans="2:8" x14ac:dyDescent="0.25">
      <c r="B9022" s="191" t="s">
        <v>671</v>
      </c>
      <c r="C9022" s="193">
        <v>7</v>
      </c>
      <c r="D9022" s="193">
        <v>8</v>
      </c>
      <c r="E9022" s="193">
        <v>15</v>
      </c>
      <c r="F9022" s="193">
        <v>3</v>
      </c>
      <c r="G9022" s="194">
        <v>1.5728200000000001</v>
      </c>
      <c r="H9022" s="195">
        <v>2.2797299999999998</v>
      </c>
    </row>
    <row r="9023" spans="2:8" x14ac:dyDescent="0.25">
      <c r="B9023" s="191" t="s">
        <v>671</v>
      </c>
      <c r="C9023" s="193">
        <v>7</v>
      </c>
      <c r="D9023" s="193">
        <v>8</v>
      </c>
      <c r="E9023" s="193">
        <v>16</v>
      </c>
      <c r="F9023" s="193">
        <v>3</v>
      </c>
      <c r="G9023" s="194">
        <v>1.9235500000000001</v>
      </c>
      <c r="H9023" s="195">
        <v>2.9047000000000001</v>
      </c>
    </row>
    <row r="9024" spans="2:8" x14ac:dyDescent="0.25">
      <c r="B9024" s="191" t="s">
        <v>671</v>
      </c>
      <c r="C9024" s="193">
        <v>7</v>
      </c>
      <c r="D9024" s="193">
        <v>8</v>
      </c>
      <c r="E9024" s="193">
        <v>17</v>
      </c>
      <c r="F9024" s="193">
        <v>3</v>
      </c>
      <c r="G9024" s="194">
        <v>2.1549399999999999</v>
      </c>
      <c r="H9024" s="195">
        <v>3.3218800000000002</v>
      </c>
    </row>
    <row r="9025" spans="2:8" x14ac:dyDescent="0.25">
      <c r="B9025" s="191" t="s">
        <v>671</v>
      </c>
      <c r="C9025" s="193">
        <v>7</v>
      </c>
      <c r="D9025" s="193">
        <v>9</v>
      </c>
      <c r="E9025" s="193">
        <v>15</v>
      </c>
      <c r="F9025" s="193">
        <v>4</v>
      </c>
      <c r="G9025" s="194">
        <v>2.7710599999999999</v>
      </c>
      <c r="H9025" s="195">
        <v>4.4984200000000003</v>
      </c>
    </row>
    <row r="9026" spans="2:8" x14ac:dyDescent="0.25">
      <c r="B9026" s="191" t="s">
        <v>671</v>
      </c>
      <c r="C9026" s="193">
        <v>7</v>
      </c>
      <c r="D9026" s="193">
        <v>9</v>
      </c>
      <c r="E9026" s="193">
        <v>16</v>
      </c>
      <c r="F9026" s="193">
        <v>4</v>
      </c>
      <c r="G9026" s="194">
        <v>3.0033799999999999</v>
      </c>
      <c r="H9026" s="195">
        <v>4.8874599999999999</v>
      </c>
    </row>
    <row r="9027" spans="2:8" x14ac:dyDescent="0.25">
      <c r="B9027" s="191" t="s">
        <v>671</v>
      </c>
      <c r="C9027" s="193">
        <v>7</v>
      </c>
      <c r="D9027" s="193">
        <v>9</v>
      </c>
      <c r="E9027" s="193">
        <v>17</v>
      </c>
      <c r="F9027" s="193">
        <v>4</v>
      </c>
      <c r="G9027" s="194">
        <v>3.12032</v>
      </c>
      <c r="H9027" s="195">
        <v>5.0920399999999999</v>
      </c>
    </row>
    <row r="9028" spans="2:8" x14ac:dyDescent="0.25">
      <c r="B9028" s="191" t="s">
        <v>671</v>
      </c>
      <c r="C9028" s="193">
        <v>7</v>
      </c>
      <c r="D9028" s="193">
        <v>10</v>
      </c>
      <c r="E9028" s="193">
        <v>15</v>
      </c>
      <c r="F9028" s="193">
        <v>5</v>
      </c>
      <c r="G9028" s="194">
        <v>3.59863</v>
      </c>
      <c r="H9028" s="195">
        <v>5.9606700000000004</v>
      </c>
    </row>
    <row r="9029" spans="2:8" x14ac:dyDescent="0.25">
      <c r="B9029" s="191" t="s">
        <v>671</v>
      </c>
      <c r="C9029" s="193">
        <v>7</v>
      </c>
      <c r="D9029" s="193">
        <v>10</v>
      </c>
      <c r="E9029" s="193">
        <v>16</v>
      </c>
      <c r="F9029" s="193">
        <v>5</v>
      </c>
      <c r="G9029" s="194">
        <v>3.8776199999999998</v>
      </c>
      <c r="H9029" s="195">
        <v>6.4019300000000001</v>
      </c>
    </row>
    <row r="9030" spans="2:8" x14ac:dyDescent="0.25">
      <c r="B9030" s="191" t="s">
        <v>671</v>
      </c>
      <c r="C9030" s="193">
        <v>7</v>
      </c>
      <c r="D9030" s="193">
        <v>10</v>
      </c>
      <c r="E9030" s="193">
        <v>17</v>
      </c>
      <c r="F9030" s="193">
        <v>5</v>
      </c>
      <c r="G9030" s="194">
        <v>4.1125600000000002</v>
      </c>
      <c r="H9030" s="195">
        <v>6.7925300000000002</v>
      </c>
    </row>
    <row r="9031" spans="2:8" x14ac:dyDescent="0.25">
      <c r="B9031" s="191" t="s">
        <v>672</v>
      </c>
      <c r="C9031" s="193">
        <v>7</v>
      </c>
      <c r="D9031" s="193">
        <v>8</v>
      </c>
      <c r="E9031" s="193">
        <v>15</v>
      </c>
      <c r="F9031" s="193">
        <v>3</v>
      </c>
      <c r="G9031" s="194">
        <v>1.4949399999999999</v>
      </c>
      <c r="H9031" s="195">
        <v>2.1674799999999999</v>
      </c>
    </row>
    <row r="9032" spans="2:8" x14ac:dyDescent="0.25">
      <c r="B9032" s="191" t="s">
        <v>672</v>
      </c>
      <c r="C9032" s="193">
        <v>7</v>
      </c>
      <c r="D9032" s="193">
        <v>8</v>
      </c>
      <c r="E9032" s="193">
        <v>16</v>
      </c>
      <c r="F9032" s="193">
        <v>3</v>
      </c>
      <c r="G9032" s="194">
        <v>1.83074</v>
      </c>
      <c r="H9032" s="195">
        <v>2.7642500000000001</v>
      </c>
    </row>
    <row r="9033" spans="2:8" x14ac:dyDescent="0.25">
      <c r="B9033" s="191" t="s">
        <v>672</v>
      </c>
      <c r="C9033" s="193">
        <v>7</v>
      </c>
      <c r="D9033" s="193">
        <v>8</v>
      </c>
      <c r="E9033" s="193">
        <v>17</v>
      </c>
      <c r="F9033" s="193">
        <v>3</v>
      </c>
      <c r="G9033" s="194">
        <v>2.0499100000000001</v>
      </c>
      <c r="H9033" s="195">
        <v>3.1646000000000001</v>
      </c>
    </row>
    <row r="9034" spans="2:8" x14ac:dyDescent="0.25">
      <c r="B9034" s="191" t="s">
        <v>672</v>
      </c>
      <c r="C9034" s="193">
        <v>7</v>
      </c>
      <c r="D9034" s="193">
        <v>9</v>
      </c>
      <c r="E9034" s="193">
        <v>15</v>
      </c>
      <c r="F9034" s="193">
        <v>4</v>
      </c>
      <c r="G9034" s="194">
        <v>2.6413199999999999</v>
      </c>
      <c r="H9034" s="195">
        <v>4.29359</v>
      </c>
    </row>
    <row r="9035" spans="2:8" x14ac:dyDescent="0.25">
      <c r="B9035" s="191" t="s">
        <v>672</v>
      </c>
      <c r="C9035" s="193">
        <v>7</v>
      </c>
      <c r="D9035" s="193">
        <v>9</v>
      </c>
      <c r="E9035" s="193">
        <v>16</v>
      </c>
      <c r="F9035" s="193">
        <v>4</v>
      </c>
      <c r="G9035" s="194">
        <v>2.8636699999999999</v>
      </c>
      <c r="H9035" s="195">
        <v>4.6664500000000002</v>
      </c>
    </row>
    <row r="9036" spans="2:8" x14ac:dyDescent="0.25">
      <c r="B9036" s="191" t="s">
        <v>672</v>
      </c>
      <c r="C9036" s="193">
        <v>7</v>
      </c>
      <c r="D9036" s="193">
        <v>9</v>
      </c>
      <c r="E9036" s="193">
        <v>17</v>
      </c>
      <c r="F9036" s="193">
        <v>4</v>
      </c>
      <c r="G9036" s="194">
        <v>2.9769100000000002</v>
      </c>
      <c r="H9036" s="195">
        <v>4.8589500000000001</v>
      </c>
    </row>
    <row r="9037" spans="2:8" x14ac:dyDescent="0.25">
      <c r="B9037" s="191" t="s">
        <v>672</v>
      </c>
      <c r="C9037" s="193">
        <v>7</v>
      </c>
      <c r="D9037" s="193">
        <v>10</v>
      </c>
      <c r="E9037" s="193">
        <v>15</v>
      </c>
      <c r="F9037" s="193">
        <v>5</v>
      </c>
      <c r="G9037" s="194">
        <v>3.4373100000000001</v>
      </c>
      <c r="H9037" s="195">
        <v>5.6958099999999998</v>
      </c>
    </row>
    <row r="9038" spans="2:8" x14ac:dyDescent="0.25">
      <c r="B9038" s="191" t="s">
        <v>672</v>
      </c>
      <c r="C9038" s="193">
        <v>7</v>
      </c>
      <c r="D9038" s="193">
        <v>10</v>
      </c>
      <c r="E9038" s="193">
        <v>16</v>
      </c>
      <c r="F9038" s="193">
        <v>5</v>
      </c>
      <c r="G9038" s="194">
        <v>3.7058399999999998</v>
      </c>
      <c r="H9038" s="195">
        <v>6.1301800000000002</v>
      </c>
    </row>
    <row r="9039" spans="2:8" x14ac:dyDescent="0.25">
      <c r="B9039" s="191" t="s">
        <v>672</v>
      </c>
      <c r="C9039" s="193">
        <v>7</v>
      </c>
      <c r="D9039" s="193">
        <v>10</v>
      </c>
      <c r="E9039" s="193">
        <v>17</v>
      </c>
      <c r="F9039" s="193">
        <v>5</v>
      </c>
      <c r="G9039" s="194">
        <v>3.8479800000000002</v>
      </c>
      <c r="H9039" s="195">
        <v>6.5067199999999996</v>
      </c>
    </row>
    <row r="9040" spans="2:8" x14ac:dyDescent="0.25">
      <c r="B9040" s="191" t="s">
        <v>673</v>
      </c>
      <c r="C9040" s="193">
        <v>7</v>
      </c>
      <c r="D9040" s="193">
        <v>8</v>
      </c>
      <c r="E9040" s="193">
        <v>15</v>
      </c>
      <c r="F9040" s="193">
        <v>3</v>
      </c>
      <c r="G9040" s="194">
        <v>1.5378799999999999</v>
      </c>
      <c r="H9040" s="195">
        <v>2.2056200000000001</v>
      </c>
    </row>
    <row r="9041" spans="2:8" x14ac:dyDescent="0.25">
      <c r="B9041" s="191" t="s">
        <v>673</v>
      </c>
      <c r="C9041" s="193">
        <v>7</v>
      </c>
      <c r="D9041" s="193">
        <v>8</v>
      </c>
      <c r="E9041" s="193">
        <v>16</v>
      </c>
      <c r="F9041" s="193">
        <v>3</v>
      </c>
      <c r="G9041" s="194">
        <v>1.8925099999999999</v>
      </c>
      <c r="H9041" s="195">
        <v>2.8213300000000001</v>
      </c>
    </row>
    <row r="9042" spans="2:8" x14ac:dyDescent="0.25">
      <c r="B9042" s="191" t="s">
        <v>673</v>
      </c>
      <c r="C9042" s="193">
        <v>7</v>
      </c>
      <c r="D9042" s="193">
        <v>8</v>
      </c>
      <c r="E9042" s="193">
        <v>17</v>
      </c>
      <c r="F9042" s="193">
        <v>3</v>
      </c>
      <c r="G9042" s="194">
        <v>2.12527</v>
      </c>
      <c r="H9042" s="195">
        <v>3.2353999999999998</v>
      </c>
    </row>
    <row r="9043" spans="2:8" x14ac:dyDescent="0.25">
      <c r="B9043" s="191" t="s">
        <v>673</v>
      </c>
      <c r="C9043" s="193">
        <v>7</v>
      </c>
      <c r="D9043" s="193">
        <v>9</v>
      </c>
      <c r="E9043" s="193">
        <v>15</v>
      </c>
      <c r="F9043" s="193">
        <v>4</v>
      </c>
      <c r="G9043" s="194">
        <v>2.9415800000000001</v>
      </c>
      <c r="H9043" s="195">
        <v>4.4821299999999997</v>
      </c>
    </row>
    <row r="9044" spans="2:8" x14ac:dyDescent="0.25">
      <c r="B9044" s="191" t="s">
        <v>673</v>
      </c>
      <c r="C9044" s="193">
        <v>7</v>
      </c>
      <c r="D9044" s="193">
        <v>9</v>
      </c>
      <c r="E9044" s="193">
        <v>16</v>
      </c>
      <c r="F9044" s="193">
        <v>4</v>
      </c>
      <c r="G9044" s="194">
        <v>3.15795</v>
      </c>
      <c r="H9044" s="195">
        <v>4.8768200000000004</v>
      </c>
    </row>
    <row r="9045" spans="2:8" x14ac:dyDescent="0.25">
      <c r="B9045" s="191" t="s">
        <v>673</v>
      </c>
      <c r="C9045" s="193">
        <v>7</v>
      </c>
      <c r="D9045" s="193">
        <v>9</v>
      </c>
      <c r="E9045" s="193">
        <v>17</v>
      </c>
      <c r="F9045" s="193">
        <v>4</v>
      </c>
      <c r="G9045" s="194">
        <v>3.30063</v>
      </c>
      <c r="H9045" s="195">
        <v>5.1460699999999999</v>
      </c>
    </row>
    <row r="9046" spans="2:8" x14ac:dyDescent="0.25">
      <c r="B9046" s="191" t="s">
        <v>673</v>
      </c>
      <c r="C9046" s="193">
        <v>7</v>
      </c>
      <c r="D9046" s="193">
        <v>10</v>
      </c>
      <c r="E9046" s="193">
        <v>15</v>
      </c>
      <c r="F9046" s="193">
        <v>5</v>
      </c>
      <c r="G9046" s="194">
        <v>3.7527599999999999</v>
      </c>
      <c r="H9046" s="195">
        <v>6.3317300000000003</v>
      </c>
    </row>
    <row r="9047" spans="2:8" x14ac:dyDescent="0.25">
      <c r="B9047" s="191" t="s">
        <v>673</v>
      </c>
      <c r="C9047" s="193">
        <v>7</v>
      </c>
      <c r="D9047" s="193">
        <v>10</v>
      </c>
      <c r="E9047" s="193">
        <v>16</v>
      </c>
      <c r="F9047" s="193">
        <v>5</v>
      </c>
      <c r="G9047" s="194">
        <v>4.0023400000000002</v>
      </c>
      <c r="H9047" s="195">
        <v>6.7625000000000002</v>
      </c>
    </row>
    <row r="9048" spans="2:8" x14ac:dyDescent="0.25">
      <c r="B9048" s="191" t="s">
        <v>673</v>
      </c>
      <c r="C9048" s="193">
        <v>7</v>
      </c>
      <c r="D9048" s="193">
        <v>10</v>
      </c>
      <c r="E9048" s="193">
        <v>17</v>
      </c>
      <c r="F9048" s="193">
        <v>5</v>
      </c>
      <c r="G9048" s="194">
        <v>4.2002800000000002</v>
      </c>
      <c r="H9048" s="195">
        <v>7.1415499999999996</v>
      </c>
    </row>
    <row r="9049" spans="2:8" x14ac:dyDescent="0.25">
      <c r="B9049" s="191" t="s">
        <v>674</v>
      </c>
      <c r="C9049" s="193">
        <v>7</v>
      </c>
      <c r="D9049" s="193">
        <v>8</v>
      </c>
      <c r="E9049" s="193">
        <v>15</v>
      </c>
      <c r="F9049" s="193">
        <v>3</v>
      </c>
      <c r="G9049" s="194">
        <v>1.46597</v>
      </c>
      <c r="H9049" s="195">
        <v>2.1050300000000002</v>
      </c>
    </row>
    <row r="9050" spans="2:8" x14ac:dyDescent="0.25">
      <c r="B9050" s="191" t="s">
        <v>674</v>
      </c>
      <c r="C9050" s="193">
        <v>7</v>
      </c>
      <c r="D9050" s="193">
        <v>8</v>
      </c>
      <c r="E9050" s="193">
        <v>16</v>
      </c>
      <c r="F9050" s="193">
        <v>3</v>
      </c>
      <c r="G9050" s="194">
        <v>1.8044199999999999</v>
      </c>
      <c r="H9050" s="195">
        <v>2.6948400000000001</v>
      </c>
    </row>
    <row r="9051" spans="2:8" x14ac:dyDescent="0.25">
      <c r="B9051" s="191" t="s">
        <v>674</v>
      </c>
      <c r="C9051" s="193">
        <v>7</v>
      </c>
      <c r="D9051" s="193">
        <v>8</v>
      </c>
      <c r="E9051" s="193">
        <v>17</v>
      </c>
      <c r="F9051" s="193">
        <v>3</v>
      </c>
      <c r="G9051" s="194">
        <v>2.0296599999999998</v>
      </c>
      <c r="H9051" s="195">
        <v>3.0937700000000001</v>
      </c>
    </row>
    <row r="9052" spans="2:8" x14ac:dyDescent="0.25">
      <c r="B9052" s="191" t="s">
        <v>674</v>
      </c>
      <c r="C9052" s="193">
        <v>7</v>
      </c>
      <c r="D9052" s="193">
        <v>9</v>
      </c>
      <c r="E9052" s="193">
        <v>15</v>
      </c>
      <c r="F9052" s="193">
        <v>4</v>
      </c>
      <c r="G9052" s="194">
        <v>2.7865600000000001</v>
      </c>
      <c r="H9052" s="195">
        <v>4.28538</v>
      </c>
    </row>
    <row r="9053" spans="2:8" x14ac:dyDescent="0.25">
      <c r="B9053" s="191" t="s">
        <v>674</v>
      </c>
      <c r="C9053" s="193">
        <v>7</v>
      </c>
      <c r="D9053" s="193">
        <v>9</v>
      </c>
      <c r="E9053" s="193">
        <v>16</v>
      </c>
      <c r="F9053" s="193">
        <v>4</v>
      </c>
      <c r="G9053" s="194">
        <v>3.0003799999999998</v>
      </c>
      <c r="H9053" s="195">
        <v>4.6693300000000004</v>
      </c>
    </row>
    <row r="9054" spans="2:8" x14ac:dyDescent="0.25">
      <c r="B9054" s="191" t="s">
        <v>674</v>
      </c>
      <c r="C9054" s="193">
        <v>7</v>
      </c>
      <c r="D9054" s="193">
        <v>9</v>
      </c>
      <c r="E9054" s="193">
        <v>17</v>
      </c>
      <c r="F9054" s="193">
        <v>4</v>
      </c>
      <c r="G9054" s="194">
        <v>3.09613</v>
      </c>
      <c r="H9054" s="195">
        <v>5.1332599999999999</v>
      </c>
    </row>
    <row r="9055" spans="2:8" x14ac:dyDescent="0.25">
      <c r="B9055" s="191" t="s">
        <v>674</v>
      </c>
      <c r="C9055" s="193">
        <v>7</v>
      </c>
      <c r="D9055" s="193">
        <v>10</v>
      </c>
      <c r="E9055" s="193">
        <v>15</v>
      </c>
      <c r="F9055" s="193">
        <v>5</v>
      </c>
      <c r="G9055" s="194">
        <v>3.5528499999999998</v>
      </c>
      <c r="H9055" s="195">
        <v>6.0297999999999998</v>
      </c>
    </row>
    <row r="9056" spans="2:8" x14ac:dyDescent="0.25">
      <c r="B9056" s="191" t="s">
        <v>674</v>
      </c>
      <c r="C9056" s="193">
        <v>7</v>
      </c>
      <c r="D9056" s="193">
        <v>10</v>
      </c>
      <c r="E9056" s="193">
        <v>16</v>
      </c>
      <c r="F9056" s="193">
        <v>5</v>
      </c>
      <c r="G9056" s="194">
        <v>3.76878</v>
      </c>
      <c r="H9056" s="195">
        <v>6.44869</v>
      </c>
    </row>
    <row r="9057" spans="2:8" x14ac:dyDescent="0.25">
      <c r="B9057" s="191" t="s">
        <v>674</v>
      </c>
      <c r="C9057" s="193">
        <v>7</v>
      </c>
      <c r="D9057" s="193">
        <v>10</v>
      </c>
      <c r="E9057" s="193">
        <v>17</v>
      </c>
      <c r="F9057" s="193">
        <v>5</v>
      </c>
      <c r="G9057" s="194">
        <v>3.8073399999999999</v>
      </c>
      <c r="H9057" s="195">
        <v>6.8043399999999998</v>
      </c>
    </row>
    <row r="9058" spans="2:8" x14ac:dyDescent="0.25">
      <c r="B9058" s="191" t="s">
        <v>675</v>
      </c>
      <c r="C9058" s="193">
        <v>7</v>
      </c>
      <c r="D9058" s="193">
        <v>8</v>
      </c>
      <c r="E9058" s="193">
        <v>15</v>
      </c>
      <c r="F9058" s="193">
        <v>3</v>
      </c>
      <c r="G9058" s="194">
        <v>1.4443600000000001</v>
      </c>
      <c r="H9058" s="195">
        <v>2.0714899999999998</v>
      </c>
    </row>
    <row r="9059" spans="2:8" x14ac:dyDescent="0.25">
      <c r="B9059" s="191" t="s">
        <v>675</v>
      </c>
      <c r="C9059" s="193">
        <v>7</v>
      </c>
      <c r="D9059" s="193">
        <v>8</v>
      </c>
      <c r="E9059" s="193">
        <v>16</v>
      </c>
      <c r="F9059" s="193">
        <v>3</v>
      </c>
      <c r="G9059" s="194">
        <v>1.77742</v>
      </c>
      <c r="H9059" s="195">
        <v>2.64975</v>
      </c>
    </row>
    <row r="9060" spans="2:8" x14ac:dyDescent="0.25">
      <c r="B9060" s="191" t="s">
        <v>675</v>
      </c>
      <c r="C9060" s="193">
        <v>7</v>
      </c>
      <c r="D9060" s="193">
        <v>8</v>
      </c>
      <c r="E9060" s="193">
        <v>17</v>
      </c>
      <c r="F9060" s="193">
        <v>3</v>
      </c>
      <c r="G9060" s="194">
        <v>1.99603</v>
      </c>
      <c r="H9060" s="195">
        <v>3.0386500000000001</v>
      </c>
    </row>
    <row r="9061" spans="2:8" x14ac:dyDescent="0.25">
      <c r="B9061" s="191" t="s">
        <v>675</v>
      </c>
      <c r="C9061" s="193">
        <v>7</v>
      </c>
      <c r="D9061" s="193">
        <v>9</v>
      </c>
      <c r="E9061" s="193">
        <v>15</v>
      </c>
      <c r="F9061" s="193">
        <v>4</v>
      </c>
      <c r="G9061" s="194">
        <v>2.7626900000000001</v>
      </c>
      <c r="H9061" s="195">
        <v>4.2095599999999997</v>
      </c>
    </row>
    <row r="9062" spans="2:8" x14ac:dyDescent="0.25">
      <c r="B9062" s="191" t="s">
        <v>675</v>
      </c>
      <c r="C9062" s="193">
        <v>7</v>
      </c>
      <c r="D9062" s="193">
        <v>9</v>
      </c>
      <c r="E9062" s="193">
        <v>16</v>
      </c>
      <c r="F9062" s="193">
        <v>4</v>
      </c>
      <c r="G9062" s="194">
        <v>2.96591</v>
      </c>
      <c r="H9062" s="195">
        <v>4.5802399999999999</v>
      </c>
    </row>
    <row r="9063" spans="2:8" x14ac:dyDescent="0.25">
      <c r="B9063" s="191" t="s">
        <v>675</v>
      </c>
      <c r="C9063" s="193">
        <v>7</v>
      </c>
      <c r="D9063" s="193">
        <v>9</v>
      </c>
      <c r="E9063" s="193">
        <v>17</v>
      </c>
      <c r="F9063" s="193">
        <v>4</v>
      </c>
      <c r="G9063" s="194">
        <v>3.0999099999999999</v>
      </c>
      <c r="H9063" s="195">
        <v>4.8331200000000001</v>
      </c>
    </row>
    <row r="9064" spans="2:8" x14ac:dyDescent="0.25">
      <c r="B9064" s="191" t="s">
        <v>675</v>
      </c>
      <c r="C9064" s="193">
        <v>7</v>
      </c>
      <c r="D9064" s="193">
        <v>10</v>
      </c>
      <c r="E9064" s="193">
        <v>15</v>
      </c>
      <c r="F9064" s="193">
        <v>5</v>
      </c>
      <c r="G9064" s="194">
        <v>3.52454</v>
      </c>
      <c r="H9064" s="195">
        <v>5.9466799999999997</v>
      </c>
    </row>
    <row r="9065" spans="2:8" x14ac:dyDescent="0.25">
      <c r="B9065" s="191" t="s">
        <v>675</v>
      </c>
      <c r="C9065" s="193">
        <v>7</v>
      </c>
      <c r="D9065" s="193">
        <v>10</v>
      </c>
      <c r="E9065" s="193">
        <v>16</v>
      </c>
      <c r="F9065" s="193">
        <v>5</v>
      </c>
      <c r="G9065" s="194">
        <v>3.75895</v>
      </c>
      <c r="H9065" s="195">
        <v>6.3512500000000003</v>
      </c>
    </row>
    <row r="9066" spans="2:8" x14ac:dyDescent="0.25">
      <c r="B9066" s="191" t="s">
        <v>675</v>
      </c>
      <c r="C9066" s="193">
        <v>7</v>
      </c>
      <c r="D9066" s="193">
        <v>10</v>
      </c>
      <c r="E9066" s="193">
        <v>17</v>
      </c>
      <c r="F9066" s="193">
        <v>5</v>
      </c>
      <c r="G9066" s="194">
        <v>3.9448500000000002</v>
      </c>
      <c r="H9066" s="195">
        <v>6.7072500000000002</v>
      </c>
    </row>
    <row r="9067" spans="2:8" x14ac:dyDescent="0.25">
      <c r="B9067" s="191" t="s">
        <v>676</v>
      </c>
      <c r="C9067" s="193">
        <v>7</v>
      </c>
      <c r="D9067" s="193">
        <v>8</v>
      </c>
      <c r="E9067" s="193">
        <v>15</v>
      </c>
      <c r="F9067" s="193">
        <v>3</v>
      </c>
      <c r="G9067" s="194">
        <v>1.3696900000000001</v>
      </c>
      <c r="H9067" s="195">
        <v>1.96678</v>
      </c>
    </row>
    <row r="9068" spans="2:8" x14ac:dyDescent="0.25">
      <c r="B9068" s="191" t="s">
        <v>676</v>
      </c>
      <c r="C9068" s="193">
        <v>7</v>
      </c>
      <c r="D9068" s="193">
        <v>8</v>
      </c>
      <c r="E9068" s="193">
        <v>16</v>
      </c>
      <c r="F9068" s="193">
        <v>3</v>
      </c>
      <c r="G9068" s="194">
        <v>1.68591</v>
      </c>
      <c r="H9068" s="195">
        <v>2.5178500000000001</v>
      </c>
    </row>
    <row r="9069" spans="2:8" x14ac:dyDescent="0.25">
      <c r="B9069" s="191" t="s">
        <v>676</v>
      </c>
      <c r="C9069" s="193">
        <v>7</v>
      </c>
      <c r="D9069" s="193">
        <v>8</v>
      </c>
      <c r="E9069" s="193">
        <v>17</v>
      </c>
      <c r="F9069" s="193">
        <v>3</v>
      </c>
      <c r="G9069" s="194">
        <v>1.89636</v>
      </c>
      <c r="H9069" s="195">
        <v>2.89059</v>
      </c>
    </row>
    <row r="9070" spans="2:8" x14ac:dyDescent="0.25">
      <c r="B9070" s="191" t="s">
        <v>676</v>
      </c>
      <c r="C9070" s="193">
        <v>7</v>
      </c>
      <c r="D9070" s="193">
        <v>9</v>
      </c>
      <c r="E9070" s="193">
        <v>15</v>
      </c>
      <c r="F9070" s="193">
        <v>4</v>
      </c>
      <c r="G9070" s="194">
        <v>2.6035499999999998</v>
      </c>
      <c r="H9070" s="195">
        <v>4.0039300000000004</v>
      </c>
    </row>
    <row r="9071" spans="2:8" x14ac:dyDescent="0.25">
      <c r="B9071" s="191" t="s">
        <v>676</v>
      </c>
      <c r="C9071" s="193">
        <v>7</v>
      </c>
      <c r="D9071" s="193">
        <v>9</v>
      </c>
      <c r="E9071" s="193">
        <v>16</v>
      </c>
      <c r="F9071" s="193">
        <v>4</v>
      </c>
      <c r="G9071" s="194">
        <v>2.8033299999999999</v>
      </c>
      <c r="H9071" s="195">
        <v>4.3626699999999996</v>
      </c>
    </row>
    <row r="9072" spans="2:8" x14ac:dyDescent="0.25">
      <c r="B9072" s="191" t="s">
        <v>676</v>
      </c>
      <c r="C9072" s="193">
        <v>7</v>
      </c>
      <c r="D9072" s="193">
        <v>9</v>
      </c>
      <c r="E9072" s="193">
        <v>17</v>
      </c>
      <c r="F9072" s="193">
        <v>4</v>
      </c>
      <c r="G9072" s="194">
        <v>2.8927900000000002</v>
      </c>
      <c r="H9072" s="195">
        <v>4.7961299999999998</v>
      </c>
    </row>
    <row r="9073" spans="2:8" x14ac:dyDescent="0.25">
      <c r="B9073" s="191" t="s">
        <v>676</v>
      </c>
      <c r="C9073" s="193">
        <v>7</v>
      </c>
      <c r="D9073" s="193">
        <v>10</v>
      </c>
      <c r="E9073" s="193">
        <v>15</v>
      </c>
      <c r="F9073" s="193">
        <v>5</v>
      </c>
      <c r="G9073" s="194">
        <v>3.3195199999999998</v>
      </c>
      <c r="H9073" s="195">
        <v>5.6337900000000003</v>
      </c>
    </row>
    <row r="9074" spans="2:8" x14ac:dyDescent="0.25">
      <c r="B9074" s="191" t="s">
        <v>676</v>
      </c>
      <c r="C9074" s="193">
        <v>7</v>
      </c>
      <c r="D9074" s="193">
        <v>10</v>
      </c>
      <c r="E9074" s="193">
        <v>16</v>
      </c>
      <c r="F9074" s="193">
        <v>5</v>
      </c>
      <c r="G9074" s="194">
        <v>3.5212599999999998</v>
      </c>
      <c r="H9074" s="195">
        <v>6.0251599999999996</v>
      </c>
    </row>
    <row r="9075" spans="2:8" x14ac:dyDescent="0.25">
      <c r="B9075" s="191" t="s">
        <v>676</v>
      </c>
      <c r="C9075" s="193">
        <v>7</v>
      </c>
      <c r="D9075" s="193">
        <v>10</v>
      </c>
      <c r="E9075" s="193">
        <v>17</v>
      </c>
      <c r="F9075" s="193">
        <v>5</v>
      </c>
      <c r="G9075" s="194">
        <v>3.5572900000000001</v>
      </c>
      <c r="H9075" s="195">
        <v>6.3574599999999997</v>
      </c>
    </row>
    <row r="9076" spans="2:8" x14ac:dyDescent="0.25">
      <c r="B9076" s="191" t="s">
        <v>677</v>
      </c>
      <c r="C9076" s="193">
        <v>7</v>
      </c>
      <c r="D9076" s="193">
        <v>8</v>
      </c>
      <c r="E9076" s="193">
        <v>15</v>
      </c>
      <c r="F9076" s="193">
        <v>3</v>
      </c>
      <c r="G9076" s="194">
        <v>0</v>
      </c>
      <c r="H9076" s="195">
        <v>0</v>
      </c>
    </row>
    <row r="9077" spans="2:8" x14ac:dyDescent="0.25">
      <c r="B9077" s="191" t="s">
        <v>677</v>
      </c>
      <c r="C9077" s="193">
        <v>7</v>
      </c>
      <c r="D9077" s="193">
        <v>8</v>
      </c>
      <c r="E9077" s="193">
        <v>16</v>
      </c>
      <c r="F9077" s="193">
        <v>3</v>
      </c>
      <c r="G9077" s="194">
        <v>0</v>
      </c>
      <c r="H9077" s="195">
        <v>0</v>
      </c>
    </row>
    <row r="9078" spans="2:8" x14ac:dyDescent="0.25">
      <c r="B9078" s="191" t="s">
        <v>677</v>
      </c>
      <c r="C9078" s="193">
        <v>7</v>
      </c>
      <c r="D9078" s="193">
        <v>8</v>
      </c>
      <c r="E9078" s="193">
        <v>17</v>
      </c>
      <c r="F9078" s="193">
        <v>3</v>
      </c>
      <c r="G9078" s="194">
        <v>9.1786699999999999E-2</v>
      </c>
      <c r="H9078" s="195">
        <v>0</v>
      </c>
    </row>
    <row r="9079" spans="2:8" x14ac:dyDescent="0.25">
      <c r="B9079" s="191" t="s">
        <v>677</v>
      </c>
      <c r="C9079" s="193">
        <v>7</v>
      </c>
      <c r="D9079" s="193">
        <v>9</v>
      </c>
      <c r="E9079" s="193">
        <v>15</v>
      </c>
      <c r="F9079" s="193">
        <v>4</v>
      </c>
      <c r="G9079" s="194">
        <v>0.78066400000000002</v>
      </c>
      <c r="H9079" s="195">
        <v>0</v>
      </c>
    </row>
    <row r="9080" spans="2:8" x14ac:dyDescent="0.25">
      <c r="B9080" s="191" t="s">
        <v>677</v>
      </c>
      <c r="C9080" s="193">
        <v>7</v>
      </c>
      <c r="D9080" s="193">
        <v>9</v>
      </c>
      <c r="E9080" s="193">
        <v>16</v>
      </c>
      <c r="F9080" s="193">
        <v>4</v>
      </c>
      <c r="G9080" s="194">
        <v>1.3344400000000001</v>
      </c>
      <c r="H9080" s="195">
        <v>0</v>
      </c>
    </row>
    <row r="9081" spans="2:8" x14ac:dyDescent="0.25">
      <c r="B9081" s="191" t="s">
        <v>677</v>
      </c>
      <c r="C9081" s="193">
        <v>7</v>
      </c>
      <c r="D9081" s="193">
        <v>9</v>
      </c>
      <c r="E9081" s="193">
        <v>17</v>
      </c>
      <c r="F9081" s="193">
        <v>4</v>
      </c>
      <c r="G9081" s="194">
        <v>1.6878500000000001</v>
      </c>
      <c r="H9081" s="195">
        <v>0.93535199999999996</v>
      </c>
    </row>
    <row r="9082" spans="2:8" x14ac:dyDescent="0.25">
      <c r="B9082" s="191" t="s">
        <v>677</v>
      </c>
      <c r="C9082" s="193">
        <v>7</v>
      </c>
      <c r="D9082" s="193">
        <v>10</v>
      </c>
      <c r="E9082" s="193">
        <v>15</v>
      </c>
      <c r="F9082" s="193">
        <v>5</v>
      </c>
      <c r="G9082" s="194">
        <v>1.8784099999999999</v>
      </c>
      <c r="H9082" s="195">
        <v>1.39988</v>
      </c>
    </row>
    <row r="9083" spans="2:8" x14ac:dyDescent="0.25">
      <c r="B9083" s="191" t="s">
        <v>677</v>
      </c>
      <c r="C9083" s="193">
        <v>7</v>
      </c>
      <c r="D9083" s="193">
        <v>10</v>
      </c>
      <c r="E9083" s="193">
        <v>16</v>
      </c>
      <c r="F9083" s="193">
        <v>5</v>
      </c>
      <c r="G9083" s="194">
        <v>2.3970699999999998</v>
      </c>
      <c r="H9083" s="195">
        <v>2.6162299999999998</v>
      </c>
    </row>
    <row r="9084" spans="2:8" x14ac:dyDescent="0.25">
      <c r="B9084" s="191" t="s">
        <v>677</v>
      </c>
      <c r="C9084" s="193">
        <v>7</v>
      </c>
      <c r="D9084" s="193">
        <v>10</v>
      </c>
      <c r="E9084" s="193">
        <v>17</v>
      </c>
      <c r="F9084" s="193">
        <v>5</v>
      </c>
      <c r="G9084" s="194">
        <v>2.8198699999999999</v>
      </c>
      <c r="H9084" s="195">
        <v>3.5896499999999998</v>
      </c>
    </row>
    <row r="9085" spans="2:8" x14ac:dyDescent="0.25">
      <c r="B9085" s="191" t="s">
        <v>678</v>
      </c>
      <c r="C9085" s="193">
        <v>7</v>
      </c>
      <c r="D9085" s="193">
        <v>8</v>
      </c>
      <c r="E9085" s="193">
        <v>15</v>
      </c>
      <c r="F9085" s="193">
        <v>3</v>
      </c>
      <c r="G9085" s="194">
        <v>0</v>
      </c>
      <c r="H9085" s="195">
        <v>0</v>
      </c>
    </row>
    <row r="9086" spans="2:8" x14ac:dyDescent="0.25">
      <c r="B9086" s="191" t="s">
        <v>678</v>
      </c>
      <c r="C9086" s="193">
        <v>7</v>
      </c>
      <c r="D9086" s="193">
        <v>8</v>
      </c>
      <c r="E9086" s="193">
        <v>16</v>
      </c>
      <c r="F9086" s="193">
        <v>3</v>
      </c>
      <c r="G9086" s="194">
        <v>0</v>
      </c>
      <c r="H9086" s="195">
        <v>0</v>
      </c>
    </row>
    <row r="9087" spans="2:8" x14ac:dyDescent="0.25">
      <c r="B9087" s="191" t="s">
        <v>678</v>
      </c>
      <c r="C9087" s="193">
        <v>7</v>
      </c>
      <c r="D9087" s="193">
        <v>8</v>
      </c>
      <c r="E9087" s="193">
        <v>17</v>
      </c>
      <c r="F9087" s="193">
        <v>3</v>
      </c>
      <c r="G9087" s="194">
        <v>6.7210099999999995E-2</v>
      </c>
      <c r="H9087" s="195">
        <v>0</v>
      </c>
    </row>
    <row r="9088" spans="2:8" x14ac:dyDescent="0.25">
      <c r="B9088" s="191" t="s">
        <v>678</v>
      </c>
      <c r="C9088" s="193">
        <v>7</v>
      </c>
      <c r="D9088" s="193">
        <v>9</v>
      </c>
      <c r="E9088" s="193">
        <v>15</v>
      </c>
      <c r="F9088" s="193">
        <v>4</v>
      </c>
      <c r="G9088" s="194">
        <v>0.70098499999999997</v>
      </c>
      <c r="H9088" s="195">
        <v>0</v>
      </c>
    </row>
    <row r="9089" spans="2:8" x14ac:dyDescent="0.25">
      <c r="B9089" s="191" t="s">
        <v>678</v>
      </c>
      <c r="C9089" s="193">
        <v>7</v>
      </c>
      <c r="D9089" s="193">
        <v>9</v>
      </c>
      <c r="E9089" s="193">
        <v>16</v>
      </c>
      <c r="F9089" s="193">
        <v>4</v>
      </c>
      <c r="G9089" s="194">
        <v>1.1939900000000001</v>
      </c>
      <c r="H9089" s="195">
        <v>0</v>
      </c>
    </row>
    <row r="9090" spans="2:8" x14ac:dyDescent="0.25">
      <c r="B9090" s="191" t="s">
        <v>678</v>
      </c>
      <c r="C9090" s="193">
        <v>7</v>
      </c>
      <c r="D9090" s="193">
        <v>9</v>
      </c>
      <c r="E9090" s="193">
        <v>17</v>
      </c>
      <c r="F9090" s="193">
        <v>4</v>
      </c>
      <c r="G9090" s="194">
        <v>1.5071300000000001</v>
      </c>
      <c r="H9090" s="195">
        <v>0.85052000000000005</v>
      </c>
    </row>
    <row r="9091" spans="2:8" x14ac:dyDescent="0.25">
      <c r="B9091" s="191" t="s">
        <v>678</v>
      </c>
      <c r="C9091" s="193">
        <v>7</v>
      </c>
      <c r="D9091" s="193">
        <v>10</v>
      </c>
      <c r="E9091" s="193">
        <v>15</v>
      </c>
      <c r="F9091" s="193">
        <v>5</v>
      </c>
      <c r="G9091" s="194">
        <v>1.6874800000000001</v>
      </c>
      <c r="H9091" s="195">
        <v>1.2867900000000001</v>
      </c>
    </row>
    <row r="9092" spans="2:8" x14ac:dyDescent="0.25">
      <c r="B9092" s="191" t="s">
        <v>678</v>
      </c>
      <c r="C9092" s="193">
        <v>7</v>
      </c>
      <c r="D9092" s="193">
        <v>10</v>
      </c>
      <c r="E9092" s="193">
        <v>16</v>
      </c>
      <c r="F9092" s="193">
        <v>5</v>
      </c>
      <c r="G9092" s="194">
        <v>2.14655</v>
      </c>
      <c r="H9092" s="195">
        <v>2.3629699999999998</v>
      </c>
    </row>
    <row r="9093" spans="2:8" x14ac:dyDescent="0.25">
      <c r="B9093" s="191" t="s">
        <v>678</v>
      </c>
      <c r="C9093" s="193">
        <v>7</v>
      </c>
      <c r="D9093" s="193">
        <v>10</v>
      </c>
      <c r="E9093" s="193">
        <v>17</v>
      </c>
      <c r="F9093" s="193">
        <v>5</v>
      </c>
      <c r="G9093" s="194">
        <v>2.5261300000000002</v>
      </c>
      <c r="H9093" s="195">
        <v>3.2274500000000002</v>
      </c>
    </row>
    <row r="9094" spans="2:8" x14ac:dyDescent="0.25">
      <c r="B9094" s="191" t="s">
        <v>679</v>
      </c>
      <c r="C9094" s="193">
        <v>7</v>
      </c>
      <c r="D9094" s="193">
        <v>8</v>
      </c>
      <c r="E9094" s="193">
        <v>15</v>
      </c>
      <c r="F9094" s="193">
        <v>3</v>
      </c>
      <c r="G9094" s="194">
        <v>0</v>
      </c>
      <c r="H9094" s="195">
        <v>0</v>
      </c>
    </row>
    <row r="9095" spans="2:8" x14ac:dyDescent="0.25">
      <c r="B9095" s="191" t="s">
        <v>679</v>
      </c>
      <c r="C9095" s="193">
        <v>7</v>
      </c>
      <c r="D9095" s="193">
        <v>8</v>
      </c>
      <c r="E9095" s="193">
        <v>16</v>
      </c>
      <c r="F9095" s="193">
        <v>3</v>
      </c>
      <c r="G9095" s="194">
        <v>0</v>
      </c>
      <c r="H9095" s="195">
        <v>0</v>
      </c>
    </row>
    <row r="9096" spans="2:8" x14ac:dyDescent="0.25">
      <c r="B9096" s="191" t="s">
        <v>679</v>
      </c>
      <c r="C9096" s="193">
        <v>7</v>
      </c>
      <c r="D9096" s="193">
        <v>8</v>
      </c>
      <c r="E9096" s="193">
        <v>17</v>
      </c>
      <c r="F9096" s="193">
        <v>3</v>
      </c>
      <c r="G9096" s="194">
        <v>6.7277500000000004E-2</v>
      </c>
      <c r="H9096" s="195">
        <v>0</v>
      </c>
    </row>
    <row r="9097" spans="2:8" x14ac:dyDescent="0.25">
      <c r="B9097" s="191" t="s">
        <v>679</v>
      </c>
      <c r="C9097" s="193">
        <v>7</v>
      </c>
      <c r="D9097" s="193">
        <v>9</v>
      </c>
      <c r="E9097" s="193">
        <v>15</v>
      </c>
      <c r="F9097" s="193">
        <v>4</v>
      </c>
      <c r="G9097" s="194">
        <v>0.66463700000000003</v>
      </c>
      <c r="H9097" s="195">
        <v>0</v>
      </c>
    </row>
    <row r="9098" spans="2:8" x14ac:dyDescent="0.25">
      <c r="B9098" s="191" t="s">
        <v>679</v>
      </c>
      <c r="C9098" s="193">
        <v>7</v>
      </c>
      <c r="D9098" s="193">
        <v>9</v>
      </c>
      <c r="E9098" s="193">
        <v>16</v>
      </c>
      <c r="F9098" s="193">
        <v>4</v>
      </c>
      <c r="G9098" s="194">
        <v>1.13984</v>
      </c>
      <c r="H9098" s="195">
        <v>0</v>
      </c>
    </row>
    <row r="9099" spans="2:8" x14ac:dyDescent="0.25">
      <c r="B9099" s="191" t="s">
        <v>679</v>
      </c>
      <c r="C9099" s="193">
        <v>7</v>
      </c>
      <c r="D9099" s="193">
        <v>9</v>
      </c>
      <c r="E9099" s="193">
        <v>17</v>
      </c>
      <c r="F9099" s="193">
        <v>4</v>
      </c>
      <c r="G9099" s="194">
        <v>1.4441900000000001</v>
      </c>
      <c r="H9099" s="195">
        <v>0.81918299999999999</v>
      </c>
    </row>
    <row r="9100" spans="2:8" x14ac:dyDescent="0.25">
      <c r="B9100" s="191" t="s">
        <v>679</v>
      </c>
      <c r="C9100" s="193">
        <v>7</v>
      </c>
      <c r="D9100" s="193">
        <v>10</v>
      </c>
      <c r="E9100" s="193">
        <v>15</v>
      </c>
      <c r="F9100" s="193">
        <v>5</v>
      </c>
      <c r="G9100" s="194">
        <v>1.5983000000000001</v>
      </c>
      <c r="H9100" s="195">
        <v>1.1695199999999999</v>
      </c>
    </row>
    <row r="9101" spans="2:8" x14ac:dyDescent="0.25">
      <c r="B9101" s="191" t="s">
        <v>679</v>
      </c>
      <c r="C9101" s="193">
        <v>7</v>
      </c>
      <c r="D9101" s="193">
        <v>10</v>
      </c>
      <c r="E9101" s="193">
        <v>16</v>
      </c>
      <c r="F9101" s="193">
        <v>5</v>
      </c>
      <c r="G9101" s="194">
        <v>2.0268099999999998</v>
      </c>
      <c r="H9101" s="195">
        <v>2.2275100000000001</v>
      </c>
    </row>
    <row r="9102" spans="2:8" x14ac:dyDescent="0.25">
      <c r="B9102" s="191" t="s">
        <v>679</v>
      </c>
      <c r="C9102" s="193">
        <v>7</v>
      </c>
      <c r="D9102" s="193">
        <v>10</v>
      </c>
      <c r="E9102" s="193">
        <v>17</v>
      </c>
      <c r="F9102" s="193">
        <v>5</v>
      </c>
      <c r="G9102" s="194">
        <v>2.3668</v>
      </c>
      <c r="H9102" s="195">
        <v>3.0602900000000002</v>
      </c>
    </row>
    <row r="9103" spans="2:8" x14ac:dyDescent="0.25">
      <c r="B9103" s="191" t="s">
        <v>680</v>
      </c>
      <c r="C9103" s="193">
        <v>7</v>
      </c>
      <c r="D9103" s="193">
        <v>8</v>
      </c>
      <c r="E9103" s="193">
        <v>15</v>
      </c>
      <c r="F9103" s="193">
        <v>3</v>
      </c>
      <c r="G9103" s="194">
        <v>0</v>
      </c>
      <c r="H9103" s="195">
        <v>0</v>
      </c>
    </row>
    <row r="9104" spans="2:8" x14ac:dyDescent="0.25">
      <c r="B9104" s="191" t="s">
        <v>680</v>
      </c>
      <c r="C9104" s="193">
        <v>7</v>
      </c>
      <c r="D9104" s="193">
        <v>8</v>
      </c>
      <c r="E9104" s="193">
        <v>16</v>
      </c>
      <c r="F9104" s="193">
        <v>3</v>
      </c>
      <c r="G9104" s="194">
        <v>0</v>
      </c>
      <c r="H9104" s="195">
        <v>0</v>
      </c>
    </row>
    <row r="9105" spans="2:8" x14ac:dyDescent="0.25">
      <c r="B9105" s="191" t="s">
        <v>680</v>
      </c>
      <c r="C9105" s="193">
        <v>7</v>
      </c>
      <c r="D9105" s="193">
        <v>8</v>
      </c>
      <c r="E9105" s="193">
        <v>17</v>
      </c>
      <c r="F9105" s="193">
        <v>3</v>
      </c>
      <c r="G9105" s="194">
        <v>6.8087999999999996E-2</v>
      </c>
      <c r="H9105" s="195">
        <v>0</v>
      </c>
    </row>
    <row r="9106" spans="2:8" x14ac:dyDescent="0.25">
      <c r="B9106" s="191" t="s">
        <v>680</v>
      </c>
      <c r="C9106" s="193">
        <v>7</v>
      </c>
      <c r="D9106" s="193">
        <v>9</v>
      </c>
      <c r="E9106" s="193">
        <v>15</v>
      </c>
      <c r="F9106" s="193">
        <v>4</v>
      </c>
      <c r="G9106" s="194">
        <v>0.63773599999999997</v>
      </c>
      <c r="H9106" s="195">
        <v>0</v>
      </c>
    </row>
    <row r="9107" spans="2:8" x14ac:dyDescent="0.25">
      <c r="B9107" s="191" t="s">
        <v>680</v>
      </c>
      <c r="C9107" s="193">
        <v>7</v>
      </c>
      <c r="D9107" s="193">
        <v>9</v>
      </c>
      <c r="E9107" s="193">
        <v>16</v>
      </c>
      <c r="F9107" s="193">
        <v>4</v>
      </c>
      <c r="G9107" s="194">
        <v>1.08758</v>
      </c>
      <c r="H9107" s="195">
        <v>0</v>
      </c>
    </row>
    <row r="9108" spans="2:8" x14ac:dyDescent="0.25">
      <c r="B9108" s="191" t="s">
        <v>680</v>
      </c>
      <c r="C9108" s="193">
        <v>7</v>
      </c>
      <c r="D9108" s="193">
        <v>9</v>
      </c>
      <c r="E9108" s="193">
        <v>17</v>
      </c>
      <c r="F9108" s="193">
        <v>4</v>
      </c>
      <c r="G9108" s="194">
        <v>1.3755999999999999</v>
      </c>
      <c r="H9108" s="195">
        <v>0.79149400000000003</v>
      </c>
    </row>
    <row r="9109" spans="2:8" x14ac:dyDescent="0.25">
      <c r="B9109" s="191" t="s">
        <v>680</v>
      </c>
      <c r="C9109" s="193">
        <v>7</v>
      </c>
      <c r="D9109" s="193">
        <v>10</v>
      </c>
      <c r="E9109" s="193">
        <v>15</v>
      </c>
      <c r="F9109" s="193">
        <v>5</v>
      </c>
      <c r="G9109" s="194">
        <v>1.5292699999999999</v>
      </c>
      <c r="H9109" s="195">
        <v>1.13866</v>
      </c>
    </row>
    <row r="9110" spans="2:8" x14ac:dyDescent="0.25">
      <c r="B9110" s="191" t="s">
        <v>680</v>
      </c>
      <c r="C9110" s="193">
        <v>7</v>
      </c>
      <c r="D9110" s="193">
        <v>10</v>
      </c>
      <c r="E9110" s="193">
        <v>16</v>
      </c>
      <c r="F9110" s="193">
        <v>5</v>
      </c>
      <c r="G9110" s="194">
        <v>1.9354899999999999</v>
      </c>
      <c r="H9110" s="195">
        <v>2.13998</v>
      </c>
    </row>
    <row r="9111" spans="2:8" x14ac:dyDescent="0.25">
      <c r="B9111" s="191" t="s">
        <v>680</v>
      </c>
      <c r="C9111" s="193">
        <v>7</v>
      </c>
      <c r="D9111" s="193">
        <v>10</v>
      </c>
      <c r="E9111" s="193">
        <v>17</v>
      </c>
      <c r="F9111" s="193">
        <v>5</v>
      </c>
      <c r="G9111" s="194">
        <v>2.25881</v>
      </c>
      <c r="H9111" s="195">
        <v>2.9274</v>
      </c>
    </row>
    <row r="9112" spans="2:8" x14ac:dyDescent="0.25">
      <c r="B9112" s="191" t="s">
        <v>681</v>
      </c>
      <c r="C9112" s="193">
        <v>7</v>
      </c>
      <c r="D9112" s="193">
        <v>8</v>
      </c>
      <c r="E9112" s="193">
        <v>15</v>
      </c>
      <c r="F9112" s="193">
        <v>3</v>
      </c>
      <c r="G9112" s="194">
        <v>0</v>
      </c>
      <c r="H9112" s="195">
        <v>0</v>
      </c>
    </row>
    <row r="9113" spans="2:8" x14ac:dyDescent="0.25">
      <c r="B9113" s="191" t="s">
        <v>681</v>
      </c>
      <c r="C9113" s="193">
        <v>7</v>
      </c>
      <c r="D9113" s="193">
        <v>8</v>
      </c>
      <c r="E9113" s="193">
        <v>16</v>
      </c>
      <c r="F9113" s="193">
        <v>3</v>
      </c>
      <c r="G9113" s="194">
        <v>0</v>
      </c>
      <c r="H9113" s="195">
        <v>0</v>
      </c>
    </row>
    <row r="9114" spans="2:8" x14ac:dyDescent="0.25">
      <c r="B9114" s="191" t="s">
        <v>681</v>
      </c>
      <c r="C9114" s="193">
        <v>7</v>
      </c>
      <c r="D9114" s="193">
        <v>8</v>
      </c>
      <c r="E9114" s="193">
        <v>17</v>
      </c>
      <c r="F9114" s="193">
        <v>3</v>
      </c>
      <c r="G9114" s="194">
        <v>7.0268999999999998E-2</v>
      </c>
      <c r="H9114" s="195">
        <v>0</v>
      </c>
    </row>
    <row r="9115" spans="2:8" x14ac:dyDescent="0.25">
      <c r="B9115" s="191" t="s">
        <v>681</v>
      </c>
      <c r="C9115" s="193">
        <v>7</v>
      </c>
      <c r="D9115" s="193">
        <v>9</v>
      </c>
      <c r="E9115" s="193">
        <v>15</v>
      </c>
      <c r="F9115" s="193">
        <v>4</v>
      </c>
      <c r="G9115" s="194">
        <v>0.69045599999999996</v>
      </c>
      <c r="H9115" s="195">
        <v>0</v>
      </c>
    </row>
    <row r="9116" spans="2:8" x14ac:dyDescent="0.25">
      <c r="B9116" s="191" t="s">
        <v>681</v>
      </c>
      <c r="C9116" s="193">
        <v>7</v>
      </c>
      <c r="D9116" s="193">
        <v>9</v>
      </c>
      <c r="E9116" s="193">
        <v>16</v>
      </c>
      <c r="F9116" s="193">
        <v>4</v>
      </c>
      <c r="G9116" s="194">
        <v>1.18608</v>
      </c>
      <c r="H9116" s="195">
        <v>0</v>
      </c>
    </row>
    <row r="9117" spans="2:8" x14ac:dyDescent="0.25">
      <c r="B9117" s="191" t="s">
        <v>681</v>
      </c>
      <c r="C9117" s="193">
        <v>7</v>
      </c>
      <c r="D9117" s="193">
        <v>9</v>
      </c>
      <c r="E9117" s="193">
        <v>17</v>
      </c>
      <c r="F9117" s="193">
        <v>4</v>
      </c>
      <c r="G9117" s="194">
        <v>1.4917400000000001</v>
      </c>
      <c r="H9117" s="195">
        <v>0.84315300000000004</v>
      </c>
    </row>
    <row r="9118" spans="2:8" x14ac:dyDescent="0.25">
      <c r="B9118" s="191" t="s">
        <v>681</v>
      </c>
      <c r="C9118" s="193">
        <v>7</v>
      </c>
      <c r="D9118" s="193">
        <v>10</v>
      </c>
      <c r="E9118" s="193">
        <v>15</v>
      </c>
      <c r="F9118" s="193">
        <v>5</v>
      </c>
      <c r="G9118" s="194">
        <v>1.68127</v>
      </c>
      <c r="H9118" s="195">
        <v>1.2338499999999999</v>
      </c>
    </row>
    <row r="9119" spans="2:8" x14ac:dyDescent="0.25">
      <c r="B9119" s="191" t="s">
        <v>681</v>
      </c>
      <c r="C9119" s="193">
        <v>7</v>
      </c>
      <c r="D9119" s="193">
        <v>10</v>
      </c>
      <c r="E9119" s="193">
        <v>16</v>
      </c>
      <c r="F9119" s="193">
        <v>5</v>
      </c>
      <c r="G9119" s="194">
        <v>2.1354000000000002</v>
      </c>
      <c r="H9119" s="195">
        <v>2.3442400000000001</v>
      </c>
    </row>
    <row r="9120" spans="2:8" x14ac:dyDescent="0.25">
      <c r="B9120" s="191" t="s">
        <v>681</v>
      </c>
      <c r="C9120" s="193">
        <v>7</v>
      </c>
      <c r="D9120" s="193">
        <v>10</v>
      </c>
      <c r="E9120" s="193">
        <v>17</v>
      </c>
      <c r="F9120" s="193">
        <v>5</v>
      </c>
      <c r="G9120" s="194">
        <v>2.4969299999999999</v>
      </c>
      <c r="H9120" s="195">
        <v>3.2138599999999999</v>
      </c>
    </row>
    <row r="9121" spans="2:8" x14ac:dyDescent="0.25">
      <c r="B9121" s="191" t="s">
        <v>682</v>
      </c>
      <c r="C9121" s="193">
        <v>7</v>
      </c>
      <c r="D9121" s="193">
        <v>8</v>
      </c>
      <c r="E9121" s="193">
        <v>15</v>
      </c>
      <c r="F9121" s="193">
        <v>3</v>
      </c>
      <c r="G9121" s="194">
        <v>0</v>
      </c>
      <c r="H9121" s="195">
        <v>0</v>
      </c>
    </row>
    <row r="9122" spans="2:8" x14ac:dyDescent="0.25">
      <c r="B9122" s="191" t="s">
        <v>682</v>
      </c>
      <c r="C9122" s="193">
        <v>7</v>
      </c>
      <c r="D9122" s="193">
        <v>8</v>
      </c>
      <c r="E9122" s="193">
        <v>16</v>
      </c>
      <c r="F9122" s="193">
        <v>3</v>
      </c>
      <c r="G9122" s="194">
        <v>0</v>
      </c>
      <c r="H9122" s="195">
        <v>0</v>
      </c>
    </row>
    <row r="9123" spans="2:8" x14ac:dyDescent="0.25">
      <c r="B9123" s="191" t="s">
        <v>682</v>
      </c>
      <c r="C9123" s="193">
        <v>7</v>
      </c>
      <c r="D9123" s="193">
        <v>8</v>
      </c>
      <c r="E9123" s="193">
        <v>17</v>
      </c>
      <c r="F9123" s="193">
        <v>3</v>
      </c>
      <c r="G9123" s="194">
        <v>7.0315600000000006E-2</v>
      </c>
      <c r="H9123" s="195">
        <v>0</v>
      </c>
    </row>
    <row r="9124" spans="2:8" x14ac:dyDescent="0.25">
      <c r="B9124" s="191" t="s">
        <v>682</v>
      </c>
      <c r="C9124" s="193">
        <v>7</v>
      </c>
      <c r="D9124" s="193">
        <v>9</v>
      </c>
      <c r="E9124" s="193">
        <v>15</v>
      </c>
      <c r="F9124" s="193">
        <v>4</v>
      </c>
      <c r="G9124" s="194">
        <v>0.66341000000000006</v>
      </c>
      <c r="H9124" s="195">
        <v>0</v>
      </c>
    </row>
    <row r="9125" spans="2:8" x14ac:dyDescent="0.25">
      <c r="B9125" s="191" t="s">
        <v>682</v>
      </c>
      <c r="C9125" s="193">
        <v>7</v>
      </c>
      <c r="D9125" s="193">
        <v>9</v>
      </c>
      <c r="E9125" s="193">
        <v>16</v>
      </c>
      <c r="F9125" s="193">
        <v>4</v>
      </c>
      <c r="G9125" s="194">
        <v>1.1315200000000001</v>
      </c>
      <c r="H9125" s="195">
        <v>0</v>
      </c>
    </row>
    <row r="9126" spans="2:8" x14ac:dyDescent="0.25">
      <c r="B9126" s="191" t="s">
        <v>682</v>
      </c>
      <c r="C9126" s="193">
        <v>7</v>
      </c>
      <c r="D9126" s="193">
        <v>9</v>
      </c>
      <c r="E9126" s="193">
        <v>17</v>
      </c>
      <c r="F9126" s="193">
        <v>4</v>
      </c>
      <c r="G9126" s="194">
        <v>1.4218</v>
      </c>
      <c r="H9126" s="195">
        <v>0.81076400000000004</v>
      </c>
    </row>
    <row r="9127" spans="2:8" x14ac:dyDescent="0.25">
      <c r="B9127" s="191" t="s">
        <v>682</v>
      </c>
      <c r="C9127" s="193">
        <v>7</v>
      </c>
      <c r="D9127" s="193">
        <v>10</v>
      </c>
      <c r="E9127" s="193">
        <v>15</v>
      </c>
      <c r="F9127" s="193">
        <v>5</v>
      </c>
      <c r="G9127" s="194">
        <v>1.6035200000000001</v>
      </c>
      <c r="H9127" s="195">
        <v>1.1957800000000001</v>
      </c>
    </row>
    <row r="9128" spans="2:8" x14ac:dyDescent="0.25">
      <c r="B9128" s="191" t="s">
        <v>682</v>
      </c>
      <c r="C9128" s="193">
        <v>7</v>
      </c>
      <c r="D9128" s="193">
        <v>10</v>
      </c>
      <c r="E9128" s="193">
        <v>16</v>
      </c>
      <c r="F9128" s="193">
        <v>5</v>
      </c>
      <c r="G9128" s="194">
        <v>2.0329899999999999</v>
      </c>
      <c r="H9128" s="195">
        <v>2.2427899999999998</v>
      </c>
    </row>
    <row r="9129" spans="2:8" x14ac:dyDescent="0.25">
      <c r="B9129" s="191" t="s">
        <v>682</v>
      </c>
      <c r="C9129" s="193">
        <v>7</v>
      </c>
      <c r="D9129" s="193">
        <v>10</v>
      </c>
      <c r="E9129" s="193">
        <v>17</v>
      </c>
      <c r="F9129" s="193">
        <v>5</v>
      </c>
      <c r="G9129" s="194">
        <v>2.3769900000000002</v>
      </c>
      <c r="H9129" s="195">
        <v>3.0663100000000001</v>
      </c>
    </row>
    <row r="9130" spans="2:8" x14ac:dyDescent="0.25">
      <c r="B9130" s="191" t="s">
        <v>683</v>
      </c>
      <c r="C9130" s="193">
        <v>7</v>
      </c>
      <c r="D9130" s="193">
        <v>8</v>
      </c>
      <c r="E9130" s="193">
        <v>15</v>
      </c>
      <c r="F9130" s="193">
        <v>3</v>
      </c>
      <c r="G9130" s="194">
        <v>0</v>
      </c>
      <c r="H9130" s="195">
        <v>0</v>
      </c>
    </row>
    <row r="9131" spans="2:8" x14ac:dyDescent="0.25">
      <c r="B9131" s="191" t="s">
        <v>683</v>
      </c>
      <c r="C9131" s="193">
        <v>7</v>
      </c>
      <c r="D9131" s="193">
        <v>8</v>
      </c>
      <c r="E9131" s="193">
        <v>16</v>
      </c>
      <c r="F9131" s="193">
        <v>3</v>
      </c>
      <c r="G9131" s="194">
        <v>0</v>
      </c>
      <c r="H9131" s="195">
        <v>0</v>
      </c>
    </row>
    <row r="9132" spans="2:8" x14ac:dyDescent="0.25">
      <c r="B9132" s="191" t="s">
        <v>683</v>
      </c>
      <c r="C9132" s="193">
        <v>7</v>
      </c>
      <c r="D9132" s="193">
        <v>8</v>
      </c>
      <c r="E9132" s="193">
        <v>17</v>
      </c>
      <c r="F9132" s="193">
        <v>3</v>
      </c>
      <c r="G9132" s="194">
        <v>6.5995700000000004E-2</v>
      </c>
      <c r="H9132" s="195">
        <v>0</v>
      </c>
    </row>
    <row r="9133" spans="2:8" x14ac:dyDescent="0.25">
      <c r="B9133" s="191" t="s">
        <v>683</v>
      </c>
      <c r="C9133" s="193">
        <v>7</v>
      </c>
      <c r="D9133" s="193">
        <v>9</v>
      </c>
      <c r="E9133" s="193">
        <v>15</v>
      </c>
      <c r="F9133" s="193">
        <v>4</v>
      </c>
      <c r="G9133" s="194">
        <v>0.64846700000000002</v>
      </c>
      <c r="H9133" s="195">
        <v>0</v>
      </c>
    </row>
    <row r="9134" spans="2:8" x14ac:dyDescent="0.25">
      <c r="B9134" s="191" t="s">
        <v>683</v>
      </c>
      <c r="C9134" s="193">
        <v>7</v>
      </c>
      <c r="D9134" s="193">
        <v>9</v>
      </c>
      <c r="E9134" s="193">
        <v>16</v>
      </c>
      <c r="F9134" s="193">
        <v>4</v>
      </c>
      <c r="G9134" s="194">
        <v>1.11395</v>
      </c>
      <c r="H9134" s="195">
        <v>0</v>
      </c>
    </row>
    <row r="9135" spans="2:8" x14ac:dyDescent="0.25">
      <c r="B9135" s="191" t="s">
        <v>683</v>
      </c>
      <c r="C9135" s="193">
        <v>7</v>
      </c>
      <c r="D9135" s="193">
        <v>9</v>
      </c>
      <c r="E9135" s="193">
        <v>17</v>
      </c>
      <c r="F9135" s="193">
        <v>4</v>
      </c>
      <c r="G9135" s="194">
        <v>1.4010199999999999</v>
      </c>
      <c r="H9135" s="195">
        <v>0.79187799999999997</v>
      </c>
    </row>
    <row r="9136" spans="2:8" x14ac:dyDescent="0.25">
      <c r="B9136" s="191" t="s">
        <v>683</v>
      </c>
      <c r="C9136" s="193">
        <v>7</v>
      </c>
      <c r="D9136" s="193">
        <v>10</v>
      </c>
      <c r="E9136" s="193">
        <v>15</v>
      </c>
      <c r="F9136" s="193">
        <v>5</v>
      </c>
      <c r="G9136" s="194">
        <v>1.5790200000000001</v>
      </c>
      <c r="H9136" s="195">
        <v>1.1588099999999999</v>
      </c>
    </row>
    <row r="9137" spans="2:8" x14ac:dyDescent="0.25">
      <c r="B9137" s="191" t="s">
        <v>683</v>
      </c>
      <c r="C9137" s="193">
        <v>7</v>
      </c>
      <c r="D9137" s="193">
        <v>10</v>
      </c>
      <c r="E9137" s="193">
        <v>16</v>
      </c>
      <c r="F9137" s="193">
        <v>5</v>
      </c>
      <c r="G9137" s="194">
        <v>2.0055399999999999</v>
      </c>
      <c r="H9137" s="195">
        <v>2.2016800000000001</v>
      </c>
    </row>
    <row r="9138" spans="2:8" x14ac:dyDescent="0.25">
      <c r="B9138" s="191" t="s">
        <v>683</v>
      </c>
      <c r="C9138" s="193">
        <v>7</v>
      </c>
      <c r="D9138" s="193">
        <v>10</v>
      </c>
      <c r="E9138" s="193">
        <v>17</v>
      </c>
      <c r="F9138" s="193">
        <v>5</v>
      </c>
      <c r="G9138" s="194">
        <v>2.3450799999999998</v>
      </c>
      <c r="H9138" s="195">
        <v>3.0184199999999999</v>
      </c>
    </row>
    <row r="9139" spans="2:8" x14ac:dyDescent="0.25">
      <c r="B9139" s="191" t="s">
        <v>684</v>
      </c>
      <c r="C9139" s="193">
        <v>7</v>
      </c>
      <c r="D9139" s="193">
        <v>8</v>
      </c>
      <c r="E9139" s="193">
        <v>15</v>
      </c>
      <c r="F9139" s="193">
        <v>3</v>
      </c>
      <c r="G9139" s="194">
        <v>0</v>
      </c>
      <c r="H9139" s="195">
        <v>0</v>
      </c>
    </row>
    <row r="9140" spans="2:8" x14ac:dyDescent="0.25">
      <c r="B9140" s="191" t="s">
        <v>684</v>
      </c>
      <c r="C9140" s="193">
        <v>7</v>
      </c>
      <c r="D9140" s="193">
        <v>8</v>
      </c>
      <c r="E9140" s="193">
        <v>16</v>
      </c>
      <c r="F9140" s="193">
        <v>3</v>
      </c>
      <c r="G9140" s="194">
        <v>0</v>
      </c>
      <c r="H9140" s="195">
        <v>0</v>
      </c>
    </row>
    <row r="9141" spans="2:8" x14ac:dyDescent="0.25">
      <c r="B9141" s="191" t="s">
        <v>684</v>
      </c>
      <c r="C9141" s="193">
        <v>7</v>
      </c>
      <c r="D9141" s="193">
        <v>8</v>
      </c>
      <c r="E9141" s="193">
        <v>17</v>
      </c>
      <c r="F9141" s="193">
        <v>3</v>
      </c>
      <c r="G9141" s="194">
        <v>6.5697599999999995E-2</v>
      </c>
      <c r="H9141" s="195">
        <v>0</v>
      </c>
    </row>
    <row r="9142" spans="2:8" x14ac:dyDescent="0.25">
      <c r="B9142" s="191" t="s">
        <v>684</v>
      </c>
      <c r="C9142" s="193">
        <v>7</v>
      </c>
      <c r="D9142" s="193">
        <v>9</v>
      </c>
      <c r="E9142" s="193">
        <v>15</v>
      </c>
      <c r="F9142" s="193">
        <v>4</v>
      </c>
      <c r="G9142" s="194">
        <v>0.61983999999999995</v>
      </c>
      <c r="H9142" s="195">
        <v>0</v>
      </c>
    </row>
    <row r="9143" spans="2:8" x14ac:dyDescent="0.25">
      <c r="B9143" s="191" t="s">
        <v>684</v>
      </c>
      <c r="C9143" s="193">
        <v>7</v>
      </c>
      <c r="D9143" s="193">
        <v>9</v>
      </c>
      <c r="E9143" s="193">
        <v>16</v>
      </c>
      <c r="F9143" s="193">
        <v>4</v>
      </c>
      <c r="G9143" s="194">
        <v>1.05721</v>
      </c>
      <c r="H9143" s="195">
        <v>0</v>
      </c>
    </row>
    <row r="9144" spans="2:8" x14ac:dyDescent="0.25">
      <c r="B9144" s="191" t="s">
        <v>684</v>
      </c>
      <c r="C9144" s="193">
        <v>7</v>
      </c>
      <c r="D9144" s="193">
        <v>9</v>
      </c>
      <c r="E9144" s="193">
        <v>17</v>
      </c>
      <c r="F9144" s="193">
        <v>4</v>
      </c>
      <c r="G9144" s="194">
        <v>1.3284199999999999</v>
      </c>
      <c r="H9144" s="195">
        <v>0.75751599999999997</v>
      </c>
    </row>
    <row r="9145" spans="2:8" x14ac:dyDescent="0.25">
      <c r="B9145" s="191" t="s">
        <v>684</v>
      </c>
      <c r="C9145" s="193">
        <v>7</v>
      </c>
      <c r="D9145" s="193">
        <v>10</v>
      </c>
      <c r="E9145" s="193">
        <v>15</v>
      </c>
      <c r="F9145" s="193">
        <v>5</v>
      </c>
      <c r="G9145" s="194">
        <v>1.49821</v>
      </c>
      <c r="H9145" s="195">
        <v>1.11724</v>
      </c>
    </row>
    <row r="9146" spans="2:8" x14ac:dyDescent="0.25">
      <c r="B9146" s="191" t="s">
        <v>684</v>
      </c>
      <c r="C9146" s="193">
        <v>7</v>
      </c>
      <c r="D9146" s="193">
        <v>10</v>
      </c>
      <c r="E9146" s="193">
        <v>16</v>
      </c>
      <c r="F9146" s="193">
        <v>5</v>
      </c>
      <c r="G9146" s="194">
        <v>1.89947</v>
      </c>
      <c r="H9146" s="195">
        <v>2.0954999999999999</v>
      </c>
    </row>
    <row r="9147" spans="2:8" x14ac:dyDescent="0.25">
      <c r="B9147" s="191" t="s">
        <v>684</v>
      </c>
      <c r="C9147" s="193">
        <v>7</v>
      </c>
      <c r="D9147" s="193">
        <v>10</v>
      </c>
      <c r="E9147" s="193">
        <v>17</v>
      </c>
      <c r="F9147" s="193">
        <v>5</v>
      </c>
      <c r="G9147" s="194">
        <v>2.2208800000000002</v>
      </c>
      <c r="H9147" s="195">
        <v>2.8649300000000002</v>
      </c>
    </row>
    <row r="9148" spans="2:8" x14ac:dyDescent="0.25">
      <c r="B9148" s="191" t="s">
        <v>685</v>
      </c>
      <c r="C9148" s="193">
        <v>7</v>
      </c>
      <c r="D9148" s="193">
        <v>8</v>
      </c>
      <c r="E9148" s="193">
        <v>15</v>
      </c>
      <c r="F9148" s="193">
        <v>3</v>
      </c>
      <c r="G9148" s="194">
        <v>1.24709</v>
      </c>
      <c r="H9148" s="195">
        <v>1.10914</v>
      </c>
    </row>
    <row r="9149" spans="2:8" x14ac:dyDescent="0.25">
      <c r="B9149" s="191" t="s">
        <v>685</v>
      </c>
      <c r="C9149" s="193">
        <v>7</v>
      </c>
      <c r="D9149" s="193">
        <v>8</v>
      </c>
      <c r="E9149" s="193">
        <v>16</v>
      </c>
      <c r="F9149" s="193">
        <v>3</v>
      </c>
      <c r="G9149" s="194">
        <v>1.7104600000000001</v>
      </c>
      <c r="H9149" s="195">
        <v>2.0356299999999998</v>
      </c>
    </row>
    <row r="9150" spans="2:8" x14ac:dyDescent="0.25">
      <c r="B9150" s="191" t="s">
        <v>685</v>
      </c>
      <c r="C9150" s="193">
        <v>7</v>
      </c>
      <c r="D9150" s="193">
        <v>8</v>
      </c>
      <c r="E9150" s="193">
        <v>17</v>
      </c>
      <c r="F9150" s="193">
        <v>3</v>
      </c>
      <c r="G9150" s="194">
        <v>2.0297900000000002</v>
      </c>
      <c r="H9150" s="195">
        <v>2.6966899999999998</v>
      </c>
    </row>
    <row r="9151" spans="2:8" x14ac:dyDescent="0.25">
      <c r="B9151" s="191" t="s">
        <v>685</v>
      </c>
      <c r="C9151" s="193">
        <v>7</v>
      </c>
      <c r="D9151" s="193">
        <v>9</v>
      </c>
      <c r="E9151" s="193">
        <v>15</v>
      </c>
      <c r="F9151" s="193">
        <v>4</v>
      </c>
      <c r="G9151" s="194">
        <v>2.6698</v>
      </c>
      <c r="H9151" s="195">
        <v>4.0919299999999996</v>
      </c>
    </row>
    <row r="9152" spans="2:8" x14ac:dyDescent="0.25">
      <c r="B9152" s="191" t="s">
        <v>685</v>
      </c>
      <c r="C9152" s="193">
        <v>7</v>
      </c>
      <c r="D9152" s="193">
        <v>9</v>
      </c>
      <c r="E9152" s="193">
        <v>16</v>
      </c>
      <c r="F9152" s="193">
        <v>4</v>
      </c>
      <c r="G9152" s="194">
        <v>2.9847999999999999</v>
      </c>
      <c r="H9152" s="195">
        <v>4.6493799999999998</v>
      </c>
    </row>
    <row r="9153" spans="2:8" x14ac:dyDescent="0.25">
      <c r="B9153" s="191" t="s">
        <v>685</v>
      </c>
      <c r="C9153" s="193">
        <v>7</v>
      </c>
      <c r="D9153" s="193">
        <v>9</v>
      </c>
      <c r="E9153" s="193">
        <v>17</v>
      </c>
      <c r="F9153" s="193">
        <v>4</v>
      </c>
      <c r="G9153" s="194">
        <v>3.1524000000000001</v>
      </c>
      <c r="H9153" s="195">
        <v>4.9647699999999997</v>
      </c>
    </row>
    <row r="9154" spans="2:8" x14ac:dyDescent="0.25">
      <c r="B9154" s="191" t="s">
        <v>685</v>
      </c>
      <c r="C9154" s="193">
        <v>7</v>
      </c>
      <c r="D9154" s="193">
        <v>10</v>
      </c>
      <c r="E9154" s="193">
        <v>15</v>
      </c>
      <c r="F9154" s="193">
        <v>5</v>
      </c>
      <c r="G9154" s="194">
        <v>3.6098699999999999</v>
      </c>
      <c r="H9154" s="195">
        <v>5.7653299999999996</v>
      </c>
    </row>
    <row r="9155" spans="2:8" x14ac:dyDescent="0.25">
      <c r="B9155" s="191" t="s">
        <v>685</v>
      </c>
      <c r="C9155" s="193">
        <v>7</v>
      </c>
      <c r="D9155" s="193">
        <v>10</v>
      </c>
      <c r="E9155" s="193">
        <v>16</v>
      </c>
      <c r="F9155" s="193">
        <v>5</v>
      </c>
      <c r="G9155" s="194">
        <v>4.0071700000000003</v>
      </c>
      <c r="H9155" s="195">
        <v>6.4165400000000004</v>
      </c>
    </row>
    <row r="9156" spans="2:8" x14ac:dyDescent="0.25">
      <c r="B9156" s="191" t="s">
        <v>685</v>
      </c>
      <c r="C9156" s="193">
        <v>7</v>
      </c>
      <c r="D9156" s="193">
        <v>10</v>
      </c>
      <c r="E9156" s="193">
        <v>17</v>
      </c>
      <c r="F9156" s="193">
        <v>5</v>
      </c>
      <c r="G9156" s="194">
        <v>4.3391599999999997</v>
      </c>
      <c r="H9156" s="195">
        <v>6.9960399999999998</v>
      </c>
    </row>
    <row r="9157" spans="2:8" x14ac:dyDescent="0.25">
      <c r="B9157" s="191" t="s">
        <v>686</v>
      </c>
      <c r="C9157" s="193">
        <v>7</v>
      </c>
      <c r="D9157" s="193">
        <v>8</v>
      </c>
      <c r="E9157" s="193">
        <v>15</v>
      </c>
      <c r="F9157" s="193">
        <v>3</v>
      </c>
      <c r="G9157" s="194">
        <v>1.1236600000000001</v>
      </c>
      <c r="H9157" s="195">
        <v>0.998282</v>
      </c>
    </row>
    <row r="9158" spans="2:8" x14ac:dyDescent="0.25">
      <c r="B9158" s="191" t="s">
        <v>686</v>
      </c>
      <c r="C9158" s="193">
        <v>7</v>
      </c>
      <c r="D9158" s="193">
        <v>8</v>
      </c>
      <c r="E9158" s="193">
        <v>16</v>
      </c>
      <c r="F9158" s="193">
        <v>3</v>
      </c>
      <c r="G9158" s="194">
        <v>1.5385</v>
      </c>
      <c r="H9158" s="195">
        <v>1.8308599999999999</v>
      </c>
    </row>
    <row r="9159" spans="2:8" x14ac:dyDescent="0.25">
      <c r="B9159" s="191" t="s">
        <v>686</v>
      </c>
      <c r="C9159" s="193">
        <v>7</v>
      </c>
      <c r="D9159" s="193">
        <v>8</v>
      </c>
      <c r="E9159" s="193">
        <v>17</v>
      </c>
      <c r="F9159" s="193">
        <v>3</v>
      </c>
      <c r="G9159" s="194">
        <v>1.82596</v>
      </c>
      <c r="H9159" s="195">
        <v>2.4260299999999999</v>
      </c>
    </row>
    <row r="9160" spans="2:8" x14ac:dyDescent="0.25">
      <c r="B9160" s="191" t="s">
        <v>686</v>
      </c>
      <c r="C9160" s="193">
        <v>7</v>
      </c>
      <c r="D9160" s="193">
        <v>9</v>
      </c>
      <c r="E9160" s="193">
        <v>15</v>
      </c>
      <c r="F9160" s="193">
        <v>4</v>
      </c>
      <c r="G9160" s="194">
        <v>2.39392</v>
      </c>
      <c r="H9160" s="195">
        <v>3.6750799999999999</v>
      </c>
    </row>
    <row r="9161" spans="2:8" x14ac:dyDescent="0.25">
      <c r="B9161" s="191" t="s">
        <v>686</v>
      </c>
      <c r="C9161" s="193">
        <v>7</v>
      </c>
      <c r="D9161" s="193">
        <v>9</v>
      </c>
      <c r="E9161" s="193">
        <v>16</v>
      </c>
      <c r="F9161" s="193">
        <v>4</v>
      </c>
      <c r="G9161" s="194">
        <v>2.67686</v>
      </c>
      <c r="H9161" s="195">
        <v>4.1710399999999996</v>
      </c>
    </row>
    <row r="9162" spans="2:8" x14ac:dyDescent="0.25">
      <c r="B9162" s="191" t="s">
        <v>686</v>
      </c>
      <c r="C9162" s="193">
        <v>7</v>
      </c>
      <c r="D9162" s="193">
        <v>9</v>
      </c>
      <c r="E9162" s="193">
        <v>17</v>
      </c>
      <c r="F9162" s="193">
        <v>4</v>
      </c>
      <c r="G9162" s="194">
        <v>2.8271500000000001</v>
      </c>
      <c r="H9162" s="195">
        <v>4.4598100000000001</v>
      </c>
    </row>
    <row r="9163" spans="2:8" x14ac:dyDescent="0.25">
      <c r="B9163" s="191" t="s">
        <v>686</v>
      </c>
      <c r="C9163" s="193">
        <v>7</v>
      </c>
      <c r="D9163" s="193">
        <v>10</v>
      </c>
      <c r="E9163" s="193">
        <v>15</v>
      </c>
      <c r="F9163" s="193">
        <v>5</v>
      </c>
      <c r="G9163" s="194">
        <v>3.2379699999999998</v>
      </c>
      <c r="H9163" s="195">
        <v>5.17971</v>
      </c>
    </row>
    <row r="9164" spans="2:8" x14ac:dyDescent="0.25">
      <c r="B9164" s="191" t="s">
        <v>686</v>
      </c>
      <c r="C9164" s="193">
        <v>7</v>
      </c>
      <c r="D9164" s="193">
        <v>10</v>
      </c>
      <c r="E9164" s="193">
        <v>16</v>
      </c>
      <c r="F9164" s="193">
        <v>5</v>
      </c>
      <c r="G9164" s="194">
        <v>3.5975999999999999</v>
      </c>
      <c r="H9164" s="195">
        <v>5.7758700000000003</v>
      </c>
    </row>
    <row r="9165" spans="2:8" x14ac:dyDescent="0.25">
      <c r="B9165" s="191" t="s">
        <v>686</v>
      </c>
      <c r="C9165" s="193">
        <v>7</v>
      </c>
      <c r="D9165" s="193">
        <v>10</v>
      </c>
      <c r="E9165" s="193">
        <v>17</v>
      </c>
      <c r="F9165" s="193">
        <v>5</v>
      </c>
      <c r="G9165" s="194">
        <v>3.9185400000000001</v>
      </c>
      <c r="H9165" s="195">
        <v>6.3274499999999998</v>
      </c>
    </row>
    <row r="9166" spans="2:8" x14ac:dyDescent="0.25">
      <c r="B9166" s="191" t="s">
        <v>687</v>
      </c>
      <c r="C9166" s="193">
        <v>7</v>
      </c>
      <c r="D9166" s="193">
        <v>8</v>
      </c>
      <c r="E9166" s="193">
        <v>15</v>
      </c>
      <c r="F9166" s="193">
        <v>3</v>
      </c>
      <c r="G9166" s="194">
        <v>1.07555</v>
      </c>
      <c r="H9166" s="195">
        <v>0.98452099999999998</v>
      </c>
    </row>
    <row r="9167" spans="2:8" x14ac:dyDescent="0.25">
      <c r="B9167" s="191" t="s">
        <v>687</v>
      </c>
      <c r="C9167" s="193">
        <v>7</v>
      </c>
      <c r="D9167" s="193">
        <v>8</v>
      </c>
      <c r="E9167" s="193">
        <v>16</v>
      </c>
      <c r="F9167" s="193">
        <v>3</v>
      </c>
      <c r="G9167" s="194">
        <v>1.46262</v>
      </c>
      <c r="H9167" s="195">
        <v>1.77921</v>
      </c>
    </row>
    <row r="9168" spans="2:8" x14ac:dyDescent="0.25">
      <c r="B9168" s="191" t="s">
        <v>687</v>
      </c>
      <c r="C9168" s="193">
        <v>7</v>
      </c>
      <c r="D9168" s="193">
        <v>8</v>
      </c>
      <c r="E9168" s="193">
        <v>17</v>
      </c>
      <c r="F9168" s="193">
        <v>3</v>
      </c>
      <c r="G9168" s="194">
        <v>1.7285999999999999</v>
      </c>
      <c r="H9168" s="195">
        <v>2.3413499999999998</v>
      </c>
    </row>
    <row r="9169" spans="2:8" x14ac:dyDescent="0.25">
      <c r="B9169" s="191" t="s">
        <v>687</v>
      </c>
      <c r="C9169" s="193">
        <v>7</v>
      </c>
      <c r="D9169" s="193">
        <v>9</v>
      </c>
      <c r="E9169" s="193">
        <v>15</v>
      </c>
      <c r="F9169" s="193">
        <v>4</v>
      </c>
      <c r="G9169" s="194">
        <v>2.2574100000000001</v>
      </c>
      <c r="H9169" s="195">
        <v>3.5083199999999999</v>
      </c>
    </row>
    <row r="9170" spans="2:8" x14ac:dyDescent="0.25">
      <c r="B9170" s="191" t="s">
        <v>687</v>
      </c>
      <c r="C9170" s="193">
        <v>7</v>
      </c>
      <c r="D9170" s="193">
        <v>9</v>
      </c>
      <c r="E9170" s="193">
        <v>16</v>
      </c>
      <c r="F9170" s="193">
        <v>4</v>
      </c>
      <c r="G9170" s="194">
        <v>2.5171100000000002</v>
      </c>
      <c r="H9170" s="195">
        <v>3.98047</v>
      </c>
    </row>
    <row r="9171" spans="2:8" x14ac:dyDescent="0.25">
      <c r="B9171" s="191" t="s">
        <v>687</v>
      </c>
      <c r="C9171" s="193">
        <v>7</v>
      </c>
      <c r="D9171" s="193">
        <v>9</v>
      </c>
      <c r="E9171" s="193">
        <v>17</v>
      </c>
      <c r="F9171" s="193">
        <v>4</v>
      </c>
      <c r="G9171" s="194">
        <v>2.6610900000000002</v>
      </c>
      <c r="H9171" s="195">
        <v>4.2563000000000004</v>
      </c>
    </row>
    <row r="9172" spans="2:8" x14ac:dyDescent="0.25">
      <c r="B9172" s="191" t="s">
        <v>687</v>
      </c>
      <c r="C9172" s="193">
        <v>7</v>
      </c>
      <c r="D9172" s="193">
        <v>10</v>
      </c>
      <c r="E9172" s="193">
        <v>15</v>
      </c>
      <c r="F9172" s="193">
        <v>5</v>
      </c>
      <c r="G9172" s="194">
        <v>3.0266899999999999</v>
      </c>
      <c r="H9172" s="195">
        <v>4.9164700000000003</v>
      </c>
    </row>
    <row r="9173" spans="2:8" x14ac:dyDescent="0.25">
      <c r="B9173" s="191" t="s">
        <v>687</v>
      </c>
      <c r="C9173" s="193">
        <v>7</v>
      </c>
      <c r="D9173" s="193">
        <v>10</v>
      </c>
      <c r="E9173" s="193">
        <v>16</v>
      </c>
      <c r="F9173" s="193">
        <v>5</v>
      </c>
      <c r="G9173" s="194">
        <v>3.3321100000000001</v>
      </c>
      <c r="H9173" s="195">
        <v>5.4320199999999996</v>
      </c>
    </row>
    <row r="9174" spans="2:8" x14ac:dyDescent="0.25">
      <c r="B9174" s="191" t="s">
        <v>687</v>
      </c>
      <c r="C9174" s="193">
        <v>7</v>
      </c>
      <c r="D9174" s="193">
        <v>10</v>
      </c>
      <c r="E9174" s="193">
        <v>17</v>
      </c>
      <c r="F9174" s="193">
        <v>5</v>
      </c>
      <c r="G9174" s="194">
        <v>3.5945999999999998</v>
      </c>
      <c r="H9174" s="195">
        <v>5.8792999999999997</v>
      </c>
    </row>
    <row r="9175" spans="2:8" x14ac:dyDescent="0.25">
      <c r="B9175" s="191" t="s">
        <v>688</v>
      </c>
      <c r="C9175" s="193">
        <v>7</v>
      </c>
      <c r="D9175" s="193">
        <v>8</v>
      </c>
      <c r="E9175" s="193">
        <v>15</v>
      </c>
      <c r="F9175" s="193">
        <v>3</v>
      </c>
      <c r="G9175" s="194">
        <v>1.0216000000000001</v>
      </c>
      <c r="H9175" s="195">
        <v>0.92709600000000003</v>
      </c>
    </row>
    <row r="9176" spans="2:8" x14ac:dyDescent="0.25">
      <c r="B9176" s="191" t="s">
        <v>688</v>
      </c>
      <c r="C9176" s="193">
        <v>7</v>
      </c>
      <c r="D9176" s="193">
        <v>8</v>
      </c>
      <c r="E9176" s="193">
        <v>16</v>
      </c>
      <c r="F9176" s="193">
        <v>3</v>
      </c>
      <c r="G9176" s="194">
        <v>1.3894500000000001</v>
      </c>
      <c r="H9176" s="195">
        <v>1.6839599999999999</v>
      </c>
    </row>
    <row r="9177" spans="2:8" x14ac:dyDescent="0.25">
      <c r="B9177" s="191" t="s">
        <v>688</v>
      </c>
      <c r="C9177" s="193">
        <v>7</v>
      </c>
      <c r="D9177" s="193">
        <v>8</v>
      </c>
      <c r="E9177" s="193">
        <v>17</v>
      </c>
      <c r="F9177" s="193">
        <v>3</v>
      </c>
      <c r="G9177" s="194">
        <v>1.6412199999999999</v>
      </c>
      <c r="H9177" s="195">
        <v>2.22126</v>
      </c>
    </row>
    <row r="9178" spans="2:8" x14ac:dyDescent="0.25">
      <c r="B9178" s="191" t="s">
        <v>688</v>
      </c>
      <c r="C9178" s="193">
        <v>7</v>
      </c>
      <c r="D9178" s="193">
        <v>9</v>
      </c>
      <c r="E9178" s="193">
        <v>15</v>
      </c>
      <c r="F9178" s="193">
        <v>4</v>
      </c>
      <c r="G9178" s="194">
        <v>2.1486399999999999</v>
      </c>
      <c r="H9178" s="195">
        <v>3.3437999999999999</v>
      </c>
    </row>
    <row r="9179" spans="2:8" x14ac:dyDescent="0.25">
      <c r="B9179" s="191" t="s">
        <v>688</v>
      </c>
      <c r="C9179" s="193">
        <v>7</v>
      </c>
      <c r="D9179" s="193">
        <v>9</v>
      </c>
      <c r="E9179" s="193">
        <v>16</v>
      </c>
      <c r="F9179" s="193">
        <v>4</v>
      </c>
      <c r="G9179" s="194">
        <v>2.39621</v>
      </c>
      <c r="H9179" s="195">
        <v>3.7940999999999998</v>
      </c>
    </row>
    <row r="9180" spans="2:8" x14ac:dyDescent="0.25">
      <c r="B9180" s="191" t="s">
        <v>688</v>
      </c>
      <c r="C9180" s="193">
        <v>7</v>
      </c>
      <c r="D9180" s="193">
        <v>9</v>
      </c>
      <c r="E9180" s="193">
        <v>17</v>
      </c>
      <c r="F9180" s="193">
        <v>4</v>
      </c>
      <c r="G9180" s="194">
        <v>2.5331800000000002</v>
      </c>
      <c r="H9180" s="195">
        <v>4.0590200000000003</v>
      </c>
    </row>
    <row r="9181" spans="2:8" x14ac:dyDescent="0.25">
      <c r="B9181" s="191" t="s">
        <v>688</v>
      </c>
      <c r="C9181" s="193">
        <v>7</v>
      </c>
      <c r="D9181" s="193">
        <v>10</v>
      </c>
      <c r="E9181" s="193">
        <v>15</v>
      </c>
      <c r="F9181" s="193">
        <v>5</v>
      </c>
      <c r="G9181" s="194">
        <v>2.88924</v>
      </c>
      <c r="H9181" s="195">
        <v>4.6979499999999996</v>
      </c>
    </row>
    <row r="9182" spans="2:8" x14ac:dyDescent="0.25">
      <c r="B9182" s="191" t="s">
        <v>688</v>
      </c>
      <c r="C9182" s="193">
        <v>7</v>
      </c>
      <c r="D9182" s="193">
        <v>10</v>
      </c>
      <c r="E9182" s="193">
        <v>16</v>
      </c>
      <c r="F9182" s="193">
        <v>5</v>
      </c>
      <c r="G9182" s="194">
        <v>3.1825100000000002</v>
      </c>
      <c r="H9182" s="195">
        <v>5.1862399999999997</v>
      </c>
    </row>
    <row r="9183" spans="2:8" x14ac:dyDescent="0.25">
      <c r="B9183" s="191" t="s">
        <v>688</v>
      </c>
      <c r="C9183" s="193">
        <v>7</v>
      </c>
      <c r="D9183" s="193">
        <v>10</v>
      </c>
      <c r="E9183" s="193">
        <v>17</v>
      </c>
      <c r="F9183" s="193">
        <v>5</v>
      </c>
      <c r="G9183" s="194">
        <v>3.4356200000000001</v>
      </c>
      <c r="H9183" s="195">
        <v>5.6215000000000002</v>
      </c>
    </row>
    <row r="9184" spans="2:8" x14ac:dyDescent="0.25">
      <c r="B9184" s="191" t="s">
        <v>689</v>
      </c>
      <c r="C9184" s="193">
        <v>7</v>
      </c>
      <c r="D9184" s="193">
        <v>8</v>
      </c>
      <c r="E9184" s="193">
        <v>15</v>
      </c>
      <c r="F9184" s="193">
        <v>3</v>
      </c>
      <c r="G9184" s="194">
        <v>1.0615600000000001</v>
      </c>
      <c r="H9184" s="195">
        <v>0.95488099999999998</v>
      </c>
    </row>
    <row r="9185" spans="2:8" x14ac:dyDescent="0.25">
      <c r="B9185" s="191" t="s">
        <v>689</v>
      </c>
      <c r="C9185" s="193">
        <v>7</v>
      </c>
      <c r="D9185" s="193">
        <v>8</v>
      </c>
      <c r="E9185" s="193">
        <v>16</v>
      </c>
      <c r="F9185" s="193">
        <v>3</v>
      </c>
      <c r="G9185" s="194">
        <v>1.4517199999999999</v>
      </c>
      <c r="H9185" s="195">
        <v>1.7440199999999999</v>
      </c>
    </row>
    <row r="9186" spans="2:8" x14ac:dyDescent="0.25">
      <c r="B9186" s="191" t="s">
        <v>689</v>
      </c>
      <c r="C9186" s="193">
        <v>7</v>
      </c>
      <c r="D9186" s="193">
        <v>8</v>
      </c>
      <c r="E9186" s="193">
        <v>17</v>
      </c>
      <c r="F9186" s="193">
        <v>3</v>
      </c>
      <c r="G9186" s="194">
        <v>1.7171799999999999</v>
      </c>
      <c r="H9186" s="195">
        <v>2.3047900000000001</v>
      </c>
    </row>
    <row r="9187" spans="2:8" x14ac:dyDescent="0.25">
      <c r="B9187" s="191" t="s">
        <v>689</v>
      </c>
      <c r="C9187" s="193">
        <v>7</v>
      </c>
      <c r="D9187" s="193">
        <v>9</v>
      </c>
      <c r="E9187" s="193">
        <v>15</v>
      </c>
      <c r="F9187" s="193">
        <v>4</v>
      </c>
      <c r="G9187" s="194">
        <v>2.30037</v>
      </c>
      <c r="H9187" s="195">
        <v>3.5460199999999999</v>
      </c>
    </row>
    <row r="9188" spans="2:8" x14ac:dyDescent="0.25">
      <c r="B9188" s="191" t="s">
        <v>689</v>
      </c>
      <c r="C9188" s="193">
        <v>7</v>
      </c>
      <c r="D9188" s="193">
        <v>9</v>
      </c>
      <c r="E9188" s="193">
        <v>16</v>
      </c>
      <c r="F9188" s="193">
        <v>4</v>
      </c>
      <c r="G9188" s="194">
        <v>2.5674100000000002</v>
      </c>
      <c r="H9188" s="195">
        <v>4.0224799999999998</v>
      </c>
    </row>
    <row r="9189" spans="2:8" x14ac:dyDescent="0.25">
      <c r="B9189" s="191" t="s">
        <v>689</v>
      </c>
      <c r="C9189" s="193">
        <v>7</v>
      </c>
      <c r="D9189" s="193">
        <v>9</v>
      </c>
      <c r="E9189" s="193">
        <v>17</v>
      </c>
      <c r="F9189" s="193">
        <v>4</v>
      </c>
      <c r="G9189" s="194">
        <v>2.8574899999999999</v>
      </c>
      <c r="H9189" s="195">
        <v>4.2879699999999996</v>
      </c>
    </row>
    <row r="9190" spans="2:8" x14ac:dyDescent="0.25">
      <c r="B9190" s="191" t="s">
        <v>689</v>
      </c>
      <c r="C9190" s="193">
        <v>7</v>
      </c>
      <c r="D9190" s="193">
        <v>10</v>
      </c>
      <c r="E9190" s="193">
        <v>15</v>
      </c>
      <c r="F9190" s="193">
        <v>5</v>
      </c>
      <c r="G9190" s="194">
        <v>3.2647699999999999</v>
      </c>
      <c r="H9190" s="195">
        <v>5.0266700000000002</v>
      </c>
    </row>
    <row r="9191" spans="2:8" x14ac:dyDescent="0.25">
      <c r="B9191" s="191" t="s">
        <v>689</v>
      </c>
      <c r="C9191" s="193">
        <v>7</v>
      </c>
      <c r="D9191" s="193">
        <v>10</v>
      </c>
      <c r="E9191" s="193">
        <v>16</v>
      </c>
      <c r="F9191" s="193">
        <v>5</v>
      </c>
      <c r="G9191" s="194">
        <v>3.5517500000000002</v>
      </c>
      <c r="H9191" s="195">
        <v>5.5907099999999996</v>
      </c>
    </row>
    <row r="9192" spans="2:8" x14ac:dyDescent="0.25">
      <c r="B9192" s="191" t="s">
        <v>689</v>
      </c>
      <c r="C9192" s="193">
        <v>7</v>
      </c>
      <c r="D9192" s="193">
        <v>10</v>
      </c>
      <c r="E9192" s="193">
        <v>17</v>
      </c>
      <c r="F9192" s="193">
        <v>5</v>
      </c>
      <c r="G9192" s="194">
        <v>3.7858800000000001</v>
      </c>
      <c r="H9192" s="195">
        <v>6.3747699999999998</v>
      </c>
    </row>
    <row r="9193" spans="2:8" x14ac:dyDescent="0.25">
      <c r="B9193" s="191" t="s">
        <v>690</v>
      </c>
      <c r="C9193" s="193">
        <v>7</v>
      </c>
      <c r="D9193" s="193">
        <v>8</v>
      </c>
      <c r="E9193" s="193">
        <v>15</v>
      </c>
      <c r="F9193" s="193">
        <v>3</v>
      </c>
      <c r="G9193" s="194">
        <v>1.01292</v>
      </c>
      <c r="H9193" s="195">
        <v>0.91123399999999999</v>
      </c>
    </row>
    <row r="9194" spans="2:8" x14ac:dyDescent="0.25">
      <c r="B9194" s="191" t="s">
        <v>690</v>
      </c>
      <c r="C9194" s="193">
        <v>7</v>
      </c>
      <c r="D9194" s="193">
        <v>8</v>
      </c>
      <c r="E9194" s="193">
        <v>16</v>
      </c>
      <c r="F9194" s="193">
        <v>3</v>
      </c>
      <c r="G9194" s="194">
        <v>1.38432</v>
      </c>
      <c r="H9194" s="195">
        <v>1.66561</v>
      </c>
    </row>
    <row r="9195" spans="2:8" x14ac:dyDescent="0.25">
      <c r="B9195" s="191" t="s">
        <v>690</v>
      </c>
      <c r="C9195" s="193">
        <v>7</v>
      </c>
      <c r="D9195" s="193">
        <v>8</v>
      </c>
      <c r="E9195" s="193">
        <v>17</v>
      </c>
      <c r="F9195" s="193">
        <v>3</v>
      </c>
      <c r="G9195" s="194">
        <v>1.64083</v>
      </c>
      <c r="H9195" s="195">
        <v>2.1994899999999999</v>
      </c>
    </row>
    <row r="9196" spans="2:8" x14ac:dyDescent="0.25">
      <c r="B9196" s="191" t="s">
        <v>690</v>
      </c>
      <c r="C9196" s="193">
        <v>7</v>
      </c>
      <c r="D9196" s="193">
        <v>9</v>
      </c>
      <c r="E9196" s="193">
        <v>15</v>
      </c>
      <c r="F9196" s="193">
        <v>4</v>
      </c>
      <c r="G9196" s="194">
        <v>2.1985000000000001</v>
      </c>
      <c r="H9196" s="195">
        <v>3.39229</v>
      </c>
    </row>
    <row r="9197" spans="2:8" x14ac:dyDescent="0.25">
      <c r="B9197" s="191" t="s">
        <v>690</v>
      </c>
      <c r="C9197" s="193">
        <v>7</v>
      </c>
      <c r="D9197" s="193">
        <v>9</v>
      </c>
      <c r="E9197" s="193">
        <v>16</v>
      </c>
      <c r="F9197" s="193">
        <v>4</v>
      </c>
      <c r="G9197" s="194">
        <v>2.59545</v>
      </c>
      <c r="H9197" s="195">
        <v>3.8477800000000002</v>
      </c>
    </row>
    <row r="9198" spans="2:8" x14ac:dyDescent="0.25">
      <c r="B9198" s="191" t="s">
        <v>690</v>
      </c>
      <c r="C9198" s="193">
        <v>7</v>
      </c>
      <c r="D9198" s="193">
        <v>9</v>
      </c>
      <c r="E9198" s="193">
        <v>17</v>
      </c>
      <c r="F9198" s="193">
        <v>4</v>
      </c>
      <c r="G9198" s="194">
        <v>2.7124199999999998</v>
      </c>
      <c r="H9198" s="195">
        <v>4.0991</v>
      </c>
    </row>
    <row r="9199" spans="2:8" x14ac:dyDescent="0.25">
      <c r="B9199" s="191" t="s">
        <v>690</v>
      </c>
      <c r="C9199" s="193">
        <v>7</v>
      </c>
      <c r="D9199" s="193">
        <v>10</v>
      </c>
      <c r="E9199" s="193">
        <v>15</v>
      </c>
      <c r="F9199" s="193">
        <v>5</v>
      </c>
      <c r="G9199" s="194">
        <v>3.0951399999999998</v>
      </c>
      <c r="H9199" s="195">
        <v>4.8155099999999997</v>
      </c>
    </row>
    <row r="9200" spans="2:8" x14ac:dyDescent="0.25">
      <c r="B9200" s="191" t="s">
        <v>690</v>
      </c>
      <c r="C9200" s="193">
        <v>7</v>
      </c>
      <c r="D9200" s="193">
        <v>10</v>
      </c>
      <c r="E9200" s="193">
        <v>16</v>
      </c>
      <c r="F9200" s="193">
        <v>5</v>
      </c>
      <c r="G9200" s="194">
        <v>3.35989</v>
      </c>
      <c r="H9200" s="195">
        <v>5.6454300000000002</v>
      </c>
    </row>
    <row r="9201" spans="2:8" x14ac:dyDescent="0.25">
      <c r="B9201" s="191" t="s">
        <v>690</v>
      </c>
      <c r="C9201" s="193">
        <v>7</v>
      </c>
      <c r="D9201" s="193">
        <v>10</v>
      </c>
      <c r="E9201" s="193">
        <v>17</v>
      </c>
      <c r="F9201" s="193">
        <v>5</v>
      </c>
      <c r="G9201" s="194">
        <v>3.5885600000000002</v>
      </c>
      <c r="H9201" s="195">
        <v>6.0537599999999996</v>
      </c>
    </row>
    <row r="9202" spans="2:8" x14ac:dyDescent="0.25">
      <c r="B9202" s="191" t="s">
        <v>691</v>
      </c>
      <c r="C9202" s="193">
        <v>7</v>
      </c>
      <c r="D9202" s="193">
        <v>8</v>
      </c>
      <c r="E9202" s="193">
        <v>15</v>
      </c>
      <c r="F9202" s="193">
        <v>3</v>
      </c>
      <c r="G9202" s="194">
        <v>0.99700599999999995</v>
      </c>
      <c r="H9202" s="195">
        <v>0.89681200000000005</v>
      </c>
    </row>
    <row r="9203" spans="2:8" x14ac:dyDescent="0.25">
      <c r="B9203" s="191" t="s">
        <v>691</v>
      </c>
      <c r="C9203" s="193">
        <v>7</v>
      </c>
      <c r="D9203" s="193">
        <v>8</v>
      </c>
      <c r="E9203" s="193">
        <v>16</v>
      </c>
      <c r="F9203" s="193">
        <v>3</v>
      </c>
      <c r="G9203" s="194">
        <v>1.3634299999999999</v>
      </c>
      <c r="H9203" s="195">
        <v>1.6379600000000001</v>
      </c>
    </row>
    <row r="9204" spans="2:8" x14ac:dyDescent="0.25">
      <c r="B9204" s="191" t="s">
        <v>691</v>
      </c>
      <c r="C9204" s="193">
        <v>7</v>
      </c>
      <c r="D9204" s="193">
        <v>8</v>
      </c>
      <c r="E9204" s="193">
        <v>17</v>
      </c>
      <c r="F9204" s="193">
        <v>3</v>
      </c>
      <c r="G9204" s="194">
        <v>1.6127499999999999</v>
      </c>
      <c r="H9204" s="195">
        <v>2.1646299999999998</v>
      </c>
    </row>
    <row r="9205" spans="2:8" x14ac:dyDescent="0.25">
      <c r="B9205" s="191" t="s">
        <v>691</v>
      </c>
      <c r="C9205" s="193">
        <v>7</v>
      </c>
      <c r="D9205" s="193">
        <v>9</v>
      </c>
      <c r="E9205" s="193">
        <v>15</v>
      </c>
      <c r="F9205" s="193">
        <v>4</v>
      </c>
      <c r="G9205" s="194">
        <v>2.1604800000000002</v>
      </c>
      <c r="H9205" s="195">
        <v>3.3303699999999998</v>
      </c>
    </row>
    <row r="9206" spans="2:8" x14ac:dyDescent="0.25">
      <c r="B9206" s="191" t="s">
        <v>691</v>
      </c>
      <c r="C9206" s="193">
        <v>7</v>
      </c>
      <c r="D9206" s="193">
        <v>9</v>
      </c>
      <c r="E9206" s="193">
        <v>16</v>
      </c>
      <c r="F9206" s="193">
        <v>4</v>
      </c>
      <c r="G9206" s="194">
        <v>2.4112800000000001</v>
      </c>
      <c r="H9206" s="195">
        <v>3.77786</v>
      </c>
    </row>
    <row r="9207" spans="2:8" x14ac:dyDescent="0.25">
      <c r="B9207" s="191" t="s">
        <v>691</v>
      </c>
      <c r="C9207" s="193">
        <v>7</v>
      </c>
      <c r="D9207" s="193">
        <v>9</v>
      </c>
      <c r="E9207" s="193">
        <v>17</v>
      </c>
      <c r="F9207" s="193">
        <v>4</v>
      </c>
      <c r="G9207" s="194">
        <v>2.68371</v>
      </c>
      <c r="H9207" s="195">
        <v>4.0271999999999997</v>
      </c>
    </row>
    <row r="9208" spans="2:8" x14ac:dyDescent="0.25">
      <c r="B9208" s="191" t="s">
        <v>691</v>
      </c>
      <c r="C9208" s="193">
        <v>7</v>
      </c>
      <c r="D9208" s="193">
        <v>10</v>
      </c>
      <c r="E9208" s="193">
        <v>15</v>
      </c>
      <c r="F9208" s="193">
        <v>5</v>
      </c>
      <c r="G9208" s="194">
        <v>3.06623</v>
      </c>
      <c r="H9208" s="195">
        <v>4.72098</v>
      </c>
    </row>
    <row r="9209" spans="2:8" x14ac:dyDescent="0.25">
      <c r="B9209" s="191" t="s">
        <v>691</v>
      </c>
      <c r="C9209" s="193">
        <v>7</v>
      </c>
      <c r="D9209" s="193">
        <v>10</v>
      </c>
      <c r="E9209" s="193">
        <v>16</v>
      </c>
      <c r="F9209" s="193">
        <v>5</v>
      </c>
      <c r="G9209" s="194">
        <v>3.33575</v>
      </c>
      <c r="H9209" s="195">
        <v>5.2507200000000003</v>
      </c>
    </row>
    <row r="9210" spans="2:8" x14ac:dyDescent="0.25">
      <c r="B9210" s="191" t="s">
        <v>691</v>
      </c>
      <c r="C9210" s="193">
        <v>7</v>
      </c>
      <c r="D9210" s="193">
        <v>10</v>
      </c>
      <c r="E9210" s="193">
        <v>17</v>
      </c>
      <c r="F9210" s="193">
        <v>5</v>
      </c>
      <c r="G9210" s="194">
        <v>3.5556399999999999</v>
      </c>
      <c r="H9210" s="195">
        <v>5.9870999999999999</v>
      </c>
    </row>
    <row r="9211" spans="2:8" x14ac:dyDescent="0.25">
      <c r="B9211" s="191" t="s">
        <v>692</v>
      </c>
      <c r="C9211" s="193">
        <v>7</v>
      </c>
      <c r="D9211" s="193">
        <v>8</v>
      </c>
      <c r="E9211" s="193">
        <v>15</v>
      </c>
      <c r="F9211" s="193">
        <v>3</v>
      </c>
      <c r="G9211" s="194">
        <v>0.94640000000000002</v>
      </c>
      <c r="H9211" s="195">
        <v>0.85138899999999995</v>
      </c>
    </row>
    <row r="9212" spans="2:8" x14ac:dyDescent="0.25">
      <c r="B9212" s="191" t="s">
        <v>692</v>
      </c>
      <c r="C9212" s="193">
        <v>7</v>
      </c>
      <c r="D9212" s="193">
        <v>8</v>
      </c>
      <c r="E9212" s="193">
        <v>16</v>
      </c>
      <c r="F9212" s="193">
        <v>3</v>
      </c>
      <c r="G9212" s="194">
        <v>1.2934099999999999</v>
      </c>
      <c r="H9212" s="195">
        <v>1.5562199999999999</v>
      </c>
    </row>
    <row r="9213" spans="2:8" x14ac:dyDescent="0.25">
      <c r="B9213" s="191" t="s">
        <v>692</v>
      </c>
      <c r="C9213" s="193">
        <v>7</v>
      </c>
      <c r="D9213" s="193">
        <v>8</v>
      </c>
      <c r="E9213" s="193">
        <v>17</v>
      </c>
      <c r="F9213" s="193">
        <v>3</v>
      </c>
      <c r="G9213" s="194">
        <v>1.5330699999999999</v>
      </c>
      <c r="H9213" s="195">
        <v>2.05504</v>
      </c>
    </row>
    <row r="9214" spans="2:8" x14ac:dyDescent="0.25">
      <c r="B9214" s="191" t="s">
        <v>692</v>
      </c>
      <c r="C9214" s="193">
        <v>7</v>
      </c>
      <c r="D9214" s="193">
        <v>9</v>
      </c>
      <c r="E9214" s="193">
        <v>15</v>
      </c>
      <c r="F9214" s="193">
        <v>4</v>
      </c>
      <c r="G9214" s="194">
        <v>2.0541100000000001</v>
      </c>
      <c r="H9214" s="195">
        <v>3.1695000000000002</v>
      </c>
    </row>
    <row r="9215" spans="2:8" x14ac:dyDescent="0.25">
      <c r="B9215" s="191" t="s">
        <v>692</v>
      </c>
      <c r="C9215" s="193">
        <v>7</v>
      </c>
      <c r="D9215" s="193">
        <v>9</v>
      </c>
      <c r="E9215" s="193">
        <v>16</v>
      </c>
      <c r="F9215" s="193">
        <v>4</v>
      </c>
      <c r="G9215" s="194">
        <v>2.4249900000000002</v>
      </c>
      <c r="H9215" s="195">
        <v>3.5950799999999998</v>
      </c>
    </row>
    <row r="9216" spans="2:8" x14ac:dyDescent="0.25">
      <c r="B9216" s="191" t="s">
        <v>692</v>
      </c>
      <c r="C9216" s="193">
        <v>7</v>
      </c>
      <c r="D9216" s="193">
        <v>9</v>
      </c>
      <c r="E9216" s="193">
        <v>17</v>
      </c>
      <c r="F9216" s="193">
        <v>4</v>
      </c>
      <c r="G9216" s="194">
        <v>2.5342799999999999</v>
      </c>
      <c r="H9216" s="195">
        <v>3.8298899999999998</v>
      </c>
    </row>
    <row r="9217" spans="2:8" x14ac:dyDescent="0.25">
      <c r="B9217" s="191" t="s">
        <v>692</v>
      </c>
      <c r="C9217" s="193">
        <v>7</v>
      </c>
      <c r="D9217" s="193">
        <v>10</v>
      </c>
      <c r="E9217" s="193">
        <v>15</v>
      </c>
      <c r="F9217" s="193">
        <v>5</v>
      </c>
      <c r="G9217" s="194">
        <v>2.8918599999999999</v>
      </c>
      <c r="H9217" s="195">
        <v>4.49925</v>
      </c>
    </row>
    <row r="9218" spans="2:8" x14ac:dyDescent="0.25">
      <c r="B9218" s="191" t="s">
        <v>692</v>
      </c>
      <c r="C9218" s="193">
        <v>7</v>
      </c>
      <c r="D9218" s="193">
        <v>10</v>
      </c>
      <c r="E9218" s="193">
        <v>16</v>
      </c>
      <c r="F9218" s="193">
        <v>5</v>
      </c>
      <c r="G9218" s="194">
        <v>3.1392199999999999</v>
      </c>
      <c r="H9218" s="195">
        <v>5.2746599999999999</v>
      </c>
    </row>
    <row r="9219" spans="2:8" x14ac:dyDescent="0.25">
      <c r="B9219" s="191" t="s">
        <v>692</v>
      </c>
      <c r="C9219" s="193">
        <v>7</v>
      </c>
      <c r="D9219" s="193">
        <v>10</v>
      </c>
      <c r="E9219" s="193">
        <v>17</v>
      </c>
      <c r="F9219" s="193">
        <v>5</v>
      </c>
      <c r="G9219" s="194">
        <v>3.3528799999999999</v>
      </c>
      <c r="H9219" s="195">
        <v>5.6561700000000004</v>
      </c>
    </row>
    <row r="9220" spans="2:8" x14ac:dyDescent="0.25">
      <c r="B9220" s="191" t="s">
        <v>693</v>
      </c>
      <c r="C9220" s="193">
        <v>7</v>
      </c>
      <c r="D9220" s="193">
        <v>8</v>
      </c>
      <c r="E9220" s="193">
        <v>15</v>
      </c>
      <c r="F9220" s="193">
        <v>3</v>
      </c>
      <c r="G9220" s="194">
        <v>0.73907299999999998</v>
      </c>
      <c r="H9220" s="195">
        <v>0</v>
      </c>
    </row>
    <row r="9221" spans="2:8" x14ac:dyDescent="0.25">
      <c r="B9221" s="191" t="s">
        <v>693</v>
      </c>
      <c r="C9221" s="193">
        <v>7</v>
      </c>
      <c r="D9221" s="193">
        <v>8</v>
      </c>
      <c r="E9221" s="193">
        <v>16</v>
      </c>
      <c r="F9221" s="193">
        <v>3</v>
      </c>
      <c r="G9221" s="194">
        <v>1.26136</v>
      </c>
      <c r="H9221" s="195">
        <v>0.76997499999999997</v>
      </c>
    </row>
    <row r="9222" spans="2:8" x14ac:dyDescent="0.25">
      <c r="B9222" s="191" t="s">
        <v>693</v>
      </c>
      <c r="C9222" s="193">
        <v>7</v>
      </c>
      <c r="D9222" s="193">
        <v>8</v>
      </c>
      <c r="E9222" s="193">
        <v>17</v>
      </c>
      <c r="F9222" s="193">
        <v>3</v>
      </c>
      <c r="G9222" s="194">
        <v>1.62599</v>
      </c>
      <c r="H9222" s="195">
        <v>1.6471800000000001</v>
      </c>
    </row>
    <row r="9223" spans="2:8" x14ac:dyDescent="0.25">
      <c r="B9223" s="191" t="s">
        <v>693</v>
      </c>
      <c r="C9223" s="193">
        <v>7</v>
      </c>
      <c r="D9223" s="193">
        <v>9</v>
      </c>
      <c r="E9223" s="193">
        <v>15</v>
      </c>
      <c r="F9223" s="193">
        <v>4</v>
      </c>
      <c r="G9223" s="194">
        <v>2.38049</v>
      </c>
      <c r="H9223" s="195">
        <v>3.46218</v>
      </c>
    </row>
    <row r="9224" spans="2:8" x14ac:dyDescent="0.25">
      <c r="B9224" s="191" t="s">
        <v>693</v>
      </c>
      <c r="C9224" s="193">
        <v>7</v>
      </c>
      <c r="D9224" s="193">
        <v>9</v>
      </c>
      <c r="E9224" s="193">
        <v>16</v>
      </c>
      <c r="F9224" s="193">
        <v>4</v>
      </c>
      <c r="G9224" s="194">
        <v>2.6930900000000002</v>
      </c>
      <c r="H9224" s="195">
        <v>4.0439400000000001</v>
      </c>
    </row>
    <row r="9225" spans="2:8" x14ac:dyDescent="0.25">
      <c r="B9225" s="191" t="s">
        <v>693</v>
      </c>
      <c r="C9225" s="193">
        <v>7</v>
      </c>
      <c r="D9225" s="193">
        <v>9</v>
      </c>
      <c r="E9225" s="193">
        <v>17</v>
      </c>
      <c r="F9225" s="193">
        <v>4</v>
      </c>
      <c r="G9225" s="194">
        <v>2.86402</v>
      </c>
      <c r="H9225" s="195">
        <v>4.3907699999999998</v>
      </c>
    </row>
    <row r="9226" spans="2:8" x14ac:dyDescent="0.25">
      <c r="B9226" s="191" t="s">
        <v>693</v>
      </c>
      <c r="C9226" s="193">
        <v>7</v>
      </c>
      <c r="D9226" s="193">
        <v>10</v>
      </c>
      <c r="E9226" s="193">
        <v>15</v>
      </c>
      <c r="F9226" s="193">
        <v>5</v>
      </c>
      <c r="G9226" s="194">
        <v>3.2804899999999999</v>
      </c>
      <c r="H9226" s="195">
        <v>5.1739699999999997</v>
      </c>
    </row>
    <row r="9227" spans="2:8" x14ac:dyDescent="0.25">
      <c r="B9227" s="191" t="s">
        <v>693</v>
      </c>
      <c r="C9227" s="193">
        <v>7</v>
      </c>
      <c r="D9227" s="193">
        <v>10</v>
      </c>
      <c r="E9227" s="193">
        <v>16</v>
      </c>
      <c r="F9227" s="193">
        <v>5</v>
      </c>
      <c r="G9227" s="194">
        <v>3.66465</v>
      </c>
      <c r="H9227" s="195">
        <v>5.8121799999999997</v>
      </c>
    </row>
    <row r="9228" spans="2:8" x14ac:dyDescent="0.25">
      <c r="B9228" s="191" t="s">
        <v>693</v>
      </c>
      <c r="C9228" s="193">
        <v>7</v>
      </c>
      <c r="D9228" s="193">
        <v>10</v>
      </c>
      <c r="E9228" s="193">
        <v>17</v>
      </c>
      <c r="F9228" s="193">
        <v>5</v>
      </c>
      <c r="G9228" s="194">
        <v>4.0058299999999996</v>
      </c>
      <c r="H9228" s="195">
        <v>6.4081400000000004</v>
      </c>
    </row>
    <row r="9229" spans="2:8" x14ac:dyDescent="0.25">
      <c r="B9229" s="191" t="s">
        <v>694</v>
      </c>
      <c r="C9229" s="193">
        <v>7</v>
      </c>
      <c r="D9229" s="193">
        <v>8</v>
      </c>
      <c r="E9229" s="193">
        <v>15</v>
      </c>
      <c r="F9229" s="193">
        <v>3</v>
      </c>
      <c r="G9229" s="194">
        <v>0.66300800000000004</v>
      </c>
      <c r="H9229" s="195">
        <v>0</v>
      </c>
    </row>
    <row r="9230" spans="2:8" x14ac:dyDescent="0.25">
      <c r="B9230" s="191" t="s">
        <v>694</v>
      </c>
      <c r="C9230" s="193">
        <v>7</v>
      </c>
      <c r="D9230" s="193">
        <v>8</v>
      </c>
      <c r="E9230" s="193">
        <v>16</v>
      </c>
      <c r="F9230" s="193">
        <v>3</v>
      </c>
      <c r="G9230" s="194">
        <v>1.1312</v>
      </c>
      <c r="H9230" s="195">
        <v>0.69189999999999996</v>
      </c>
    </row>
    <row r="9231" spans="2:8" x14ac:dyDescent="0.25">
      <c r="B9231" s="191" t="s">
        <v>694</v>
      </c>
      <c r="C9231" s="193">
        <v>7</v>
      </c>
      <c r="D9231" s="193">
        <v>8</v>
      </c>
      <c r="E9231" s="193">
        <v>17</v>
      </c>
      <c r="F9231" s="193">
        <v>3</v>
      </c>
      <c r="G9231" s="194">
        <v>1.4596</v>
      </c>
      <c r="H9231" s="195">
        <v>1.47776</v>
      </c>
    </row>
    <row r="9232" spans="2:8" x14ac:dyDescent="0.25">
      <c r="B9232" s="191" t="s">
        <v>694</v>
      </c>
      <c r="C9232" s="193">
        <v>7</v>
      </c>
      <c r="D9232" s="193">
        <v>9</v>
      </c>
      <c r="E9232" s="193">
        <v>15</v>
      </c>
      <c r="F9232" s="193">
        <v>4</v>
      </c>
      <c r="G9232" s="194">
        <v>2.1287099999999999</v>
      </c>
      <c r="H9232" s="195">
        <v>3.1002299999999998</v>
      </c>
    </row>
    <row r="9233" spans="2:8" x14ac:dyDescent="0.25">
      <c r="B9233" s="191" t="s">
        <v>694</v>
      </c>
      <c r="C9233" s="193">
        <v>7</v>
      </c>
      <c r="D9233" s="193">
        <v>9</v>
      </c>
      <c r="E9233" s="193">
        <v>16</v>
      </c>
      <c r="F9233" s="193">
        <v>4</v>
      </c>
      <c r="G9233" s="194">
        <v>2.40848</v>
      </c>
      <c r="H9233" s="195">
        <v>3.6215600000000001</v>
      </c>
    </row>
    <row r="9234" spans="2:8" x14ac:dyDescent="0.25">
      <c r="B9234" s="191" t="s">
        <v>694</v>
      </c>
      <c r="C9234" s="193">
        <v>7</v>
      </c>
      <c r="D9234" s="193">
        <v>9</v>
      </c>
      <c r="E9234" s="193">
        <v>17</v>
      </c>
      <c r="F9234" s="193">
        <v>4</v>
      </c>
      <c r="G9234" s="194">
        <v>2.56142</v>
      </c>
      <c r="H9234" s="195">
        <v>3.9275899999999999</v>
      </c>
    </row>
    <row r="9235" spans="2:8" x14ac:dyDescent="0.25">
      <c r="B9235" s="191" t="s">
        <v>694</v>
      </c>
      <c r="C9235" s="193">
        <v>7</v>
      </c>
      <c r="D9235" s="193">
        <v>10</v>
      </c>
      <c r="E9235" s="193">
        <v>15</v>
      </c>
      <c r="F9235" s="193">
        <v>5</v>
      </c>
      <c r="G9235" s="194">
        <v>2.9363000000000001</v>
      </c>
      <c r="H9235" s="195">
        <v>4.6343800000000002</v>
      </c>
    </row>
    <row r="9236" spans="2:8" x14ac:dyDescent="0.25">
      <c r="B9236" s="191" t="s">
        <v>694</v>
      </c>
      <c r="C9236" s="193">
        <v>7</v>
      </c>
      <c r="D9236" s="193">
        <v>10</v>
      </c>
      <c r="E9236" s="193">
        <v>16</v>
      </c>
      <c r="F9236" s="193">
        <v>5</v>
      </c>
      <c r="G9236" s="194">
        <v>3.28301</v>
      </c>
      <c r="H9236" s="195">
        <v>5.2141599999999997</v>
      </c>
    </row>
    <row r="9237" spans="2:8" x14ac:dyDescent="0.25">
      <c r="B9237" s="191" t="s">
        <v>694</v>
      </c>
      <c r="C9237" s="193">
        <v>7</v>
      </c>
      <c r="D9237" s="193">
        <v>10</v>
      </c>
      <c r="E9237" s="193">
        <v>17</v>
      </c>
      <c r="F9237" s="193">
        <v>5</v>
      </c>
      <c r="G9237" s="194">
        <v>3.5914299999999999</v>
      </c>
      <c r="H9237" s="195">
        <v>5.7511200000000002</v>
      </c>
    </row>
    <row r="9238" spans="2:8" x14ac:dyDescent="0.25">
      <c r="B9238" s="191" t="s">
        <v>695</v>
      </c>
      <c r="C9238" s="193">
        <v>7</v>
      </c>
      <c r="D9238" s="193">
        <v>8</v>
      </c>
      <c r="E9238" s="193">
        <v>15</v>
      </c>
      <c r="F9238" s="193">
        <v>3</v>
      </c>
      <c r="G9238" s="194">
        <v>0.64461500000000005</v>
      </c>
      <c r="H9238" s="195">
        <v>0</v>
      </c>
    </row>
    <row r="9239" spans="2:8" x14ac:dyDescent="0.25">
      <c r="B9239" s="191" t="s">
        <v>695</v>
      </c>
      <c r="C9239" s="193">
        <v>7</v>
      </c>
      <c r="D9239" s="193">
        <v>8</v>
      </c>
      <c r="E9239" s="193">
        <v>16</v>
      </c>
      <c r="F9239" s="193">
        <v>3</v>
      </c>
      <c r="G9239" s="194">
        <v>1.0867</v>
      </c>
      <c r="H9239" s="195">
        <v>0.64595400000000003</v>
      </c>
    </row>
    <row r="9240" spans="2:8" x14ac:dyDescent="0.25">
      <c r="B9240" s="191" t="s">
        <v>695</v>
      </c>
      <c r="C9240" s="193">
        <v>7</v>
      </c>
      <c r="D9240" s="193">
        <v>8</v>
      </c>
      <c r="E9240" s="193">
        <v>17</v>
      </c>
      <c r="F9240" s="193">
        <v>3</v>
      </c>
      <c r="G9240" s="194">
        <v>1.39164</v>
      </c>
      <c r="H9240" s="195">
        <v>1.41065</v>
      </c>
    </row>
    <row r="9241" spans="2:8" x14ac:dyDescent="0.25">
      <c r="B9241" s="191" t="s">
        <v>695</v>
      </c>
      <c r="C9241" s="193">
        <v>7</v>
      </c>
      <c r="D9241" s="193">
        <v>9</v>
      </c>
      <c r="E9241" s="193">
        <v>15</v>
      </c>
      <c r="F9241" s="193">
        <v>4</v>
      </c>
      <c r="G9241" s="194">
        <v>2.02386</v>
      </c>
      <c r="H9241" s="195">
        <v>2.9728500000000002</v>
      </c>
    </row>
    <row r="9242" spans="2:8" x14ac:dyDescent="0.25">
      <c r="B9242" s="191" t="s">
        <v>695</v>
      </c>
      <c r="C9242" s="193">
        <v>7</v>
      </c>
      <c r="D9242" s="193">
        <v>9</v>
      </c>
      <c r="E9242" s="193">
        <v>16</v>
      </c>
      <c r="F9242" s="193">
        <v>4</v>
      </c>
      <c r="G9242" s="194">
        <v>2.2852100000000002</v>
      </c>
      <c r="H9242" s="195">
        <v>3.46976</v>
      </c>
    </row>
    <row r="9243" spans="2:8" x14ac:dyDescent="0.25">
      <c r="B9243" s="191" t="s">
        <v>695</v>
      </c>
      <c r="C9243" s="193">
        <v>7</v>
      </c>
      <c r="D9243" s="193">
        <v>9</v>
      </c>
      <c r="E9243" s="193">
        <v>17</v>
      </c>
      <c r="F9243" s="193">
        <v>4</v>
      </c>
      <c r="G9243" s="194">
        <v>2.43147</v>
      </c>
      <c r="H9243" s="195">
        <v>3.7761</v>
      </c>
    </row>
    <row r="9244" spans="2:8" x14ac:dyDescent="0.25">
      <c r="B9244" s="191" t="s">
        <v>695</v>
      </c>
      <c r="C9244" s="193">
        <v>7</v>
      </c>
      <c r="D9244" s="193">
        <v>10</v>
      </c>
      <c r="E9244" s="193">
        <v>15</v>
      </c>
      <c r="F9244" s="193">
        <v>5</v>
      </c>
      <c r="G9244" s="194">
        <v>2.76892</v>
      </c>
      <c r="H9244" s="195">
        <v>4.4429600000000002</v>
      </c>
    </row>
    <row r="9245" spans="2:8" x14ac:dyDescent="0.25">
      <c r="B9245" s="191" t="s">
        <v>695</v>
      </c>
      <c r="C9245" s="193">
        <v>7</v>
      </c>
      <c r="D9245" s="193">
        <v>10</v>
      </c>
      <c r="E9245" s="193">
        <v>16</v>
      </c>
      <c r="F9245" s="193">
        <v>5</v>
      </c>
      <c r="G9245" s="194">
        <v>3.0668899999999999</v>
      </c>
      <c r="H9245" s="195">
        <v>4.9459200000000001</v>
      </c>
    </row>
    <row r="9246" spans="2:8" x14ac:dyDescent="0.25">
      <c r="B9246" s="191" t="s">
        <v>695</v>
      </c>
      <c r="C9246" s="193">
        <v>7</v>
      </c>
      <c r="D9246" s="193">
        <v>10</v>
      </c>
      <c r="E9246" s="193">
        <v>17</v>
      </c>
      <c r="F9246" s="193">
        <v>5</v>
      </c>
      <c r="G9246" s="194">
        <v>3.3216199999999998</v>
      </c>
      <c r="H9246" s="195">
        <v>5.4042300000000001</v>
      </c>
    </row>
    <row r="9247" spans="2:8" x14ac:dyDescent="0.25">
      <c r="B9247" s="191" t="s">
        <v>696</v>
      </c>
      <c r="C9247" s="193">
        <v>7</v>
      </c>
      <c r="D9247" s="193">
        <v>8</v>
      </c>
      <c r="E9247" s="193">
        <v>15</v>
      </c>
      <c r="F9247" s="193">
        <v>3</v>
      </c>
      <c r="G9247" s="194">
        <v>0.61130600000000002</v>
      </c>
      <c r="H9247" s="195">
        <v>0</v>
      </c>
    </row>
    <row r="9248" spans="2:8" x14ac:dyDescent="0.25">
      <c r="B9248" s="191" t="s">
        <v>696</v>
      </c>
      <c r="C9248" s="193">
        <v>7</v>
      </c>
      <c r="D9248" s="193">
        <v>8</v>
      </c>
      <c r="E9248" s="193">
        <v>16</v>
      </c>
      <c r="F9248" s="193">
        <v>3</v>
      </c>
      <c r="G9248" s="194">
        <v>1.0293399999999999</v>
      </c>
      <c r="H9248" s="195">
        <v>0.61397299999999999</v>
      </c>
    </row>
    <row r="9249" spans="2:8" x14ac:dyDescent="0.25">
      <c r="B9249" s="191" t="s">
        <v>696</v>
      </c>
      <c r="C9249" s="193">
        <v>7</v>
      </c>
      <c r="D9249" s="193">
        <v>8</v>
      </c>
      <c r="E9249" s="193">
        <v>17</v>
      </c>
      <c r="F9249" s="193">
        <v>3</v>
      </c>
      <c r="G9249" s="194">
        <v>1.32087</v>
      </c>
      <c r="H9249" s="195">
        <v>1.3392200000000001</v>
      </c>
    </row>
    <row r="9250" spans="2:8" x14ac:dyDescent="0.25">
      <c r="B9250" s="191" t="s">
        <v>696</v>
      </c>
      <c r="C9250" s="193">
        <v>7</v>
      </c>
      <c r="D9250" s="193">
        <v>9</v>
      </c>
      <c r="E9250" s="193">
        <v>15</v>
      </c>
      <c r="F9250" s="193">
        <v>4</v>
      </c>
      <c r="G9250" s="194">
        <v>1.9234199999999999</v>
      </c>
      <c r="H9250" s="195">
        <v>2.8288000000000002</v>
      </c>
    </row>
    <row r="9251" spans="2:8" x14ac:dyDescent="0.25">
      <c r="B9251" s="191" t="s">
        <v>696</v>
      </c>
      <c r="C9251" s="193">
        <v>7</v>
      </c>
      <c r="D9251" s="193">
        <v>9</v>
      </c>
      <c r="E9251" s="193">
        <v>16</v>
      </c>
      <c r="F9251" s="193">
        <v>4</v>
      </c>
      <c r="G9251" s="194">
        <v>2.1688700000000001</v>
      </c>
      <c r="H9251" s="195">
        <v>3.30497</v>
      </c>
    </row>
    <row r="9252" spans="2:8" x14ac:dyDescent="0.25">
      <c r="B9252" s="191" t="s">
        <v>696</v>
      </c>
      <c r="C9252" s="193">
        <v>7</v>
      </c>
      <c r="D9252" s="193">
        <v>9</v>
      </c>
      <c r="E9252" s="193">
        <v>17</v>
      </c>
      <c r="F9252" s="193">
        <v>4</v>
      </c>
      <c r="G9252" s="194">
        <v>2.3106300000000002</v>
      </c>
      <c r="H9252" s="195">
        <v>3.5918000000000001</v>
      </c>
    </row>
    <row r="9253" spans="2:8" x14ac:dyDescent="0.25">
      <c r="B9253" s="191" t="s">
        <v>696</v>
      </c>
      <c r="C9253" s="193">
        <v>7</v>
      </c>
      <c r="D9253" s="193">
        <v>10</v>
      </c>
      <c r="E9253" s="193">
        <v>15</v>
      </c>
      <c r="F9253" s="193">
        <v>5</v>
      </c>
      <c r="G9253" s="194">
        <v>2.6378300000000001</v>
      </c>
      <c r="H9253" s="195">
        <v>4.2367600000000003</v>
      </c>
    </row>
    <row r="9254" spans="2:8" x14ac:dyDescent="0.25">
      <c r="B9254" s="191" t="s">
        <v>696</v>
      </c>
      <c r="C9254" s="193">
        <v>7</v>
      </c>
      <c r="D9254" s="193">
        <v>10</v>
      </c>
      <c r="E9254" s="193">
        <v>16</v>
      </c>
      <c r="F9254" s="193">
        <v>5</v>
      </c>
      <c r="G9254" s="194">
        <v>2.9228299999999998</v>
      </c>
      <c r="H9254" s="195">
        <v>4.7219600000000002</v>
      </c>
    </row>
    <row r="9255" spans="2:8" x14ac:dyDescent="0.25">
      <c r="B9255" s="191" t="s">
        <v>696</v>
      </c>
      <c r="C9255" s="193">
        <v>7</v>
      </c>
      <c r="D9255" s="193">
        <v>10</v>
      </c>
      <c r="E9255" s="193">
        <v>17</v>
      </c>
      <c r="F9255" s="193">
        <v>5</v>
      </c>
      <c r="G9255" s="194">
        <v>3.1709200000000002</v>
      </c>
      <c r="H9255" s="195">
        <v>5.1546500000000002</v>
      </c>
    </row>
    <row r="9256" spans="2:8" x14ac:dyDescent="0.25">
      <c r="B9256" s="191" t="s">
        <v>697</v>
      </c>
      <c r="C9256" s="193">
        <v>7</v>
      </c>
      <c r="D9256" s="193">
        <v>8</v>
      </c>
      <c r="E9256" s="193">
        <v>15</v>
      </c>
      <c r="F9256" s="193">
        <v>3</v>
      </c>
      <c r="G9256" s="194">
        <v>0.64220299999999997</v>
      </c>
      <c r="H9256" s="195">
        <v>0</v>
      </c>
    </row>
    <row r="9257" spans="2:8" x14ac:dyDescent="0.25">
      <c r="B9257" s="191" t="s">
        <v>697</v>
      </c>
      <c r="C9257" s="193">
        <v>7</v>
      </c>
      <c r="D9257" s="193">
        <v>8</v>
      </c>
      <c r="E9257" s="193">
        <v>16</v>
      </c>
      <c r="F9257" s="193">
        <v>3</v>
      </c>
      <c r="G9257" s="194">
        <v>1.0877699999999999</v>
      </c>
      <c r="H9257" s="195">
        <v>0.64272200000000002</v>
      </c>
    </row>
    <row r="9258" spans="2:8" x14ac:dyDescent="0.25">
      <c r="B9258" s="191" t="s">
        <v>697</v>
      </c>
      <c r="C9258" s="193">
        <v>7</v>
      </c>
      <c r="D9258" s="193">
        <v>8</v>
      </c>
      <c r="E9258" s="193">
        <v>17</v>
      </c>
      <c r="F9258" s="193">
        <v>3</v>
      </c>
      <c r="G9258" s="194">
        <v>1.3972</v>
      </c>
      <c r="H9258" s="195">
        <v>1.4057500000000001</v>
      </c>
    </row>
    <row r="9259" spans="2:8" x14ac:dyDescent="0.25">
      <c r="B9259" s="191" t="s">
        <v>697</v>
      </c>
      <c r="C9259" s="193">
        <v>7</v>
      </c>
      <c r="D9259" s="193">
        <v>9</v>
      </c>
      <c r="E9259" s="193">
        <v>15</v>
      </c>
      <c r="F9259" s="193">
        <v>4</v>
      </c>
      <c r="G9259" s="194">
        <v>2.0771099999999998</v>
      </c>
      <c r="H9259" s="195">
        <v>3.0396000000000001</v>
      </c>
    </row>
    <row r="9260" spans="2:8" x14ac:dyDescent="0.25">
      <c r="B9260" s="191" t="s">
        <v>697</v>
      </c>
      <c r="C9260" s="193">
        <v>7</v>
      </c>
      <c r="D9260" s="193">
        <v>9</v>
      </c>
      <c r="E9260" s="193">
        <v>16</v>
      </c>
      <c r="F9260" s="193">
        <v>4</v>
      </c>
      <c r="G9260" s="194">
        <v>2.3462299999999998</v>
      </c>
      <c r="H9260" s="195">
        <v>3.5495299999999999</v>
      </c>
    </row>
    <row r="9261" spans="2:8" x14ac:dyDescent="0.25">
      <c r="B9261" s="191" t="s">
        <v>697</v>
      </c>
      <c r="C9261" s="193">
        <v>7</v>
      </c>
      <c r="D9261" s="193">
        <v>9</v>
      </c>
      <c r="E9261" s="193">
        <v>17</v>
      </c>
      <c r="F9261" s="193">
        <v>4</v>
      </c>
      <c r="G9261" s="194">
        <v>2.4859</v>
      </c>
      <c r="H9261" s="195">
        <v>3.8402500000000002</v>
      </c>
    </row>
    <row r="9262" spans="2:8" x14ac:dyDescent="0.25">
      <c r="B9262" s="191" t="s">
        <v>697</v>
      </c>
      <c r="C9262" s="193">
        <v>7</v>
      </c>
      <c r="D9262" s="193">
        <v>10</v>
      </c>
      <c r="E9262" s="193">
        <v>15</v>
      </c>
      <c r="F9262" s="193">
        <v>5</v>
      </c>
      <c r="G9262" s="194">
        <v>3.0506000000000002</v>
      </c>
      <c r="H9262" s="195">
        <v>4.5723900000000004</v>
      </c>
    </row>
    <row r="9263" spans="2:8" x14ac:dyDescent="0.25">
      <c r="B9263" s="191" t="s">
        <v>697</v>
      </c>
      <c r="C9263" s="193">
        <v>7</v>
      </c>
      <c r="D9263" s="193">
        <v>10</v>
      </c>
      <c r="E9263" s="193">
        <v>16</v>
      </c>
      <c r="F9263" s="193">
        <v>5</v>
      </c>
      <c r="G9263" s="194">
        <v>3.33406</v>
      </c>
      <c r="H9263" s="195">
        <v>5.1300100000000004</v>
      </c>
    </row>
    <row r="9264" spans="2:8" x14ac:dyDescent="0.25">
      <c r="B9264" s="191" t="s">
        <v>697</v>
      </c>
      <c r="C9264" s="193">
        <v>7</v>
      </c>
      <c r="D9264" s="193">
        <v>10</v>
      </c>
      <c r="E9264" s="193">
        <v>17</v>
      </c>
      <c r="F9264" s="193">
        <v>5</v>
      </c>
      <c r="G9264" s="194">
        <v>3.5672199999999998</v>
      </c>
      <c r="H9264" s="195">
        <v>5.6105400000000003</v>
      </c>
    </row>
    <row r="9265" spans="2:8" x14ac:dyDescent="0.25">
      <c r="B9265" s="191" t="s">
        <v>698</v>
      </c>
      <c r="C9265" s="193">
        <v>7</v>
      </c>
      <c r="D9265" s="193">
        <v>8</v>
      </c>
      <c r="E9265" s="193">
        <v>15</v>
      </c>
      <c r="F9265" s="193">
        <v>3</v>
      </c>
      <c r="G9265" s="194">
        <v>0.61161600000000005</v>
      </c>
      <c r="H9265" s="195">
        <v>0</v>
      </c>
    </row>
    <row r="9266" spans="2:8" x14ac:dyDescent="0.25">
      <c r="B9266" s="191" t="s">
        <v>698</v>
      </c>
      <c r="C9266" s="193">
        <v>7</v>
      </c>
      <c r="D9266" s="193">
        <v>8</v>
      </c>
      <c r="E9266" s="193">
        <v>16</v>
      </c>
      <c r="F9266" s="193">
        <v>3</v>
      </c>
      <c r="G9266" s="194">
        <v>1.0369299999999999</v>
      </c>
      <c r="H9266" s="195">
        <v>0.61353899999999995</v>
      </c>
    </row>
    <row r="9267" spans="2:8" x14ac:dyDescent="0.25">
      <c r="B9267" s="191" t="s">
        <v>698</v>
      </c>
      <c r="C9267" s="193">
        <v>7</v>
      </c>
      <c r="D9267" s="193">
        <v>8</v>
      </c>
      <c r="E9267" s="193">
        <v>17</v>
      </c>
      <c r="F9267" s="193">
        <v>3</v>
      </c>
      <c r="G9267" s="194">
        <v>1.33169</v>
      </c>
      <c r="H9267" s="195">
        <v>1.3403700000000001</v>
      </c>
    </row>
    <row r="9268" spans="2:8" x14ac:dyDescent="0.25">
      <c r="B9268" s="191" t="s">
        <v>698</v>
      </c>
      <c r="C9268" s="193">
        <v>7</v>
      </c>
      <c r="D9268" s="193">
        <v>9</v>
      </c>
      <c r="E9268" s="193">
        <v>15</v>
      </c>
      <c r="F9268" s="193">
        <v>4</v>
      </c>
      <c r="G9268" s="194">
        <v>1.98123</v>
      </c>
      <c r="H9268" s="195">
        <v>2.9007499999999999</v>
      </c>
    </row>
    <row r="9269" spans="2:8" x14ac:dyDescent="0.25">
      <c r="B9269" s="191" t="s">
        <v>698</v>
      </c>
      <c r="C9269" s="193">
        <v>7</v>
      </c>
      <c r="D9269" s="193">
        <v>9</v>
      </c>
      <c r="E9269" s="193">
        <v>16</v>
      </c>
      <c r="F9269" s="193">
        <v>4</v>
      </c>
      <c r="G9269" s="194">
        <v>2.2365499999999998</v>
      </c>
      <c r="H9269" s="195">
        <v>3.3892699999999998</v>
      </c>
    </row>
    <row r="9270" spans="2:8" x14ac:dyDescent="0.25">
      <c r="B9270" s="191" t="s">
        <v>698</v>
      </c>
      <c r="C9270" s="193">
        <v>7</v>
      </c>
      <c r="D9270" s="193">
        <v>9</v>
      </c>
      <c r="E9270" s="193">
        <v>17</v>
      </c>
      <c r="F9270" s="193">
        <v>4</v>
      </c>
      <c r="G9270" s="194">
        <v>2.3695300000000001</v>
      </c>
      <c r="H9270" s="195">
        <v>3.6616200000000001</v>
      </c>
    </row>
    <row r="9271" spans="2:8" x14ac:dyDescent="0.25">
      <c r="B9271" s="191" t="s">
        <v>698</v>
      </c>
      <c r="C9271" s="193">
        <v>7</v>
      </c>
      <c r="D9271" s="193">
        <v>10</v>
      </c>
      <c r="E9271" s="193">
        <v>15</v>
      </c>
      <c r="F9271" s="193">
        <v>5</v>
      </c>
      <c r="G9271" s="194">
        <v>2.8868299999999998</v>
      </c>
      <c r="H9271" s="195">
        <v>4.36266</v>
      </c>
    </row>
    <row r="9272" spans="2:8" x14ac:dyDescent="0.25">
      <c r="B9272" s="191" t="s">
        <v>698</v>
      </c>
      <c r="C9272" s="193">
        <v>7</v>
      </c>
      <c r="D9272" s="193">
        <v>10</v>
      </c>
      <c r="E9272" s="193">
        <v>16</v>
      </c>
      <c r="F9272" s="193">
        <v>5</v>
      </c>
      <c r="G9272" s="194">
        <v>3.1447400000000001</v>
      </c>
      <c r="H9272" s="195">
        <v>4.8900399999999999</v>
      </c>
    </row>
    <row r="9273" spans="2:8" x14ac:dyDescent="0.25">
      <c r="B9273" s="191" t="s">
        <v>698</v>
      </c>
      <c r="C9273" s="193">
        <v>7</v>
      </c>
      <c r="D9273" s="193">
        <v>10</v>
      </c>
      <c r="E9273" s="193">
        <v>17</v>
      </c>
      <c r="F9273" s="193">
        <v>5</v>
      </c>
      <c r="G9273" s="194">
        <v>3.3678699999999999</v>
      </c>
      <c r="H9273" s="195">
        <v>5.6582499999999998</v>
      </c>
    </row>
    <row r="9274" spans="2:8" x14ac:dyDescent="0.25">
      <c r="B9274" s="191" t="s">
        <v>699</v>
      </c>
      <c r="C9274" s="193">
        <v>7</v>
      </c>
      <c r="D9274" s="193">
        <v>8</v>
      </c>
      <c r="E9274" s="193">
        <v>15</v>
      </c>
      <c r="F9274" s="193">
        <v>3</v>
      </c>
      <c r="G9274" s="194">
        <v>0.60314800000000002</v>
      </c>
      <c r="H9274" s="195">
        <v>0</v>
      </c>
    </row>
    <row r="9275" spans="2:8" x14ac:dyDescent="0.25">
      <c r="B9275" s="191" t="s">
        <v>699</v>
      </c>
      <c r="C9275" s="193">
        <v>7</v>
      </c>
      <c r="D9275" s="193">
        <v>8</v>
      </c>
      <c r="E9275" s="193">
        <v>16</v>
      </c>
      <c r="F9275" s="193">
        <v>3</v>
      </c>
      <c r="G9275" s="194">
        <v>1.02162</v>
      </c>
      <c r="H9275" s="195">
        <v>0.60363599999999995</v>
      </c>
    </row>
    <row r="9276" spans="2:8" x14ac:dyDescent="0.25">
      <c r="B9276" s="191" t="s">
        <v>699</v>
      </c>
      <c r="C9276" s="193">
        <v>7</v>
      </c>
      <c r="D9276" s="193">
        <v>8</v>
      </c>
      <c r="E9276" s="193">
        <v>17</v>
      </c>
      <c r="F9276" s="193">
        <v>3</v>
      </c>
      <c r="G9276" s="194">
        <v>1.31223</v>
      </c>
      <c r="H9276" s="195">
        <v>1.32026</v>
      </c>
    </row>
    <row r="9277" spans="2:8" x14ac:dyDescent="0.25">
      <c r="B9277" s="191" t="s">
        <v>699</v>
      </c>
      <c r="C9277" s="193">
        <v>7</v>
      </c>
      <c r="D9277" s="193">
        <v>9</v>
      </c>
      <c r="E9277" s="193">
        <v>15</v>
      </c>
      <c r="F9277" s="193">
        <v>4</v>
      </c>
      <c r="G9277" s="194">
        <v>1.95079</v>
      </c>
      <c r="H9277" s="195">
        <v>2.8547500000000001</v>
      </c>
    </row>
    <row r="9278" spans="2:8" x14ac:dyDescent="0.25">
      <c r="B9278" s="191" t="s">
        <v>699</v>
      </c>
      <c r="C9278" s="193">
        <v>7</v>
      </c>
      <c r="D9278" s="193">
        <v>9</v>
      </c>
      <c r="E9278" s="193">
        <v>16</v>
      </c>
      <c r="F9278" s="193">
        <v>4</v>
      </c>
      <c r="G9278" s="194">
        <v>2.2035399999999998</v>
      </c>
      <c r="H9278" s="195">
        <v>3.3336700000000001</v>
      </c>
    </row>
    <row r="9279" spans="2:8" x14ac:dyDescent="0.25">
      <c r="B9279" s="191" t="s">
        <v>699</v>
      </c>
      <c r="C9279" s="193">
        <v>7</v>
      </c>
      <c r="D9279" s="193">
        <v>9</v>
      </c>
      <c r="E9279" s="193">
        <v>17</v>
      </c>
      <c r="F9279" s="193">
        <v>4</v>
      </c>
      <c r="G9279" s="194">
        <v>2.33473</v>
      </c>
      <c r="H9279" s="195">
        <v>3.6067100000000001</v>
      </c>
    </row>
    <row r="9280" spans="2:8" x14ac:dyDescent="0.25">
      <c r="B9280" s="191" t="s">
        <v>699</v>
      </c>
      <c r="C9280" s="193">
        <v>7</v>
      </c>
      <c r="D9280" s="193">
        <v>10</v>
      </c>
      <c r="E9280" s="193">
        <v>15</v>
      </c>
      <c r="F9280" s="193">
        <v>5</v>
      </c>
      <c r="G9280" s="194">
        <v>2.8650899999999999</v>
      </c>
      <c r="H9280" s="195">
        <v>4.2943300000000004</v>
      </c>
    </row>
    <row r="9281" spans="2:8" x14ac:dyDescent="0.25">
      <c r="B9281" s="191" t="s">
        <v>699</v>
      </c>
      <c r="C9281" s="193">
        <v>7</v>
      </c>
      <c r="D9281" s="193">
        <v>10</v>
      </c>
      <c r="E9281" s="193">
        <v>16</v>
      </c>
      <c r="F9281" s="193">
        <v>5</v>
      </c>
      <c r="G9281" s="194">
        <v>3.13131</v>
      </c>
      <c r="H9281" s="195">
        <v>4.8180399999999999</v>
      </c>
    </row>
    <row r="9282" spans="2:8" x14ac:dyDescent="0.25">
      <c r="B9282" s="191" t="s">
        <v>699</v>
      </c>
      <c r="C9282" s="193">
        <v>7</v>
      </c>
      <c r="D9282" s="193">
        <v>10</v>
      </c>
      <c r="E9282" s="193">
        <v>17</v>
      </c>
      <c r="F9282" s="193">
        <v>5</v>
      </c>
      <c r="G9282" s="194">
        <v>3.3502900000000002</v>
      </c>
      <c r="H9282" s="195">
        <v>5.2693399999999997</v>
      </c>
    </row>
    <row r="9283" spans="2:8" x14ac:dyDescent="0.25">
      <c r="B9283" s="191" t="s">
        <v>700</v>
      </c>
      <c r="C9283" s="193">
        <v>7</v>
      </c>
      <c r="D9283" s="193">
        <v>8</v>
      </c>
      <c r="E9283" s="193">
        <v>15</v>
      </c>
      <c r="F9283" s="193">
        <v>3</v>
      </c>
      <c r="G9283" s="194">
        <v>0.57144799999999996</v>
      </c>
      <c r="H9283" s="195">
        <v>0</v>
      </c>
    </row>
    <row r="9284" spans="2:8" x14ac:dyDescent="0.25">
      <c r="B9284" s="191" t="s">
        <v>700</v>
      </c>
      <c r="C9284" s="193">
        <v>7</v>
      </c>
      <c r="D9284" s="193">
        <v>8</v>
      </c>
      <c r="E9284" s="193">
        <v>16</v>
      </c>
      <c r="F9284" s="193">
        <v>3</v>
      </c>
      <c r="G9284" s="194">
        <v>0.96882900000000005</v>
      </c>
      <c r="H9284" s="195">
        <v>0.57324399999999998</v>
      </c>
    </row>
    <row r="9285" spans="2:8" x14ac:dyDescent="0.25">
      <c r="B9285" s="191" t="s">
        <v>700</v>
      </c>
      <c r="C9285" s="193">
        <v>7</v>
      </c>
      <c r="D9285" s="193">
        <v>8</v>
      </c>
      <c r="E9285" s="193">
        <v>17</v>
      </c>
      <c r="F9285" s="193">
        <v>3</v>
      </c>
      <c r="G9285" s="194">
        <v>1.2442299999999999</v>
      </c>
      <c r="H9285" s="195">
        <v>1.25234</v>
      </c>
    </row>
    <row r="9286" spans="2:8" x14ac:dyDescent="0.25">
      <c r="B9286" s="191" t="s">
        <v>700</v>
      </c>
      <c r="C9286" s="193">
        <v>7</v>
      </c>
      <c r="D9286" s="193">
        <v>9</v>
      </c>
      <c r="E9286" s="193">
        <v>15</v>
      </c>
      <c r="F9286" s="193">
        <v>4</v>
      </c>
      <c r="G9286" s="194">
        <v>1.85111</v>
      </c>
      <c r="H9286" s="195">
        <v>2.7102400000000002</v>
      </c>
    </row>
    <row r="9287" spans="2:8" x14ac:dyDescent="0.25">
      <c r="B9287" s="191" t="s">
        <v>700</v>
      </c>
      <c r="C9287" s="193">
        <v>7</v>
      </c>
      <c r="D9287" s="193">
        <v>9</v>
      </c>
      <c r="E9287" s="193">
        <v>16</v>
      </c>
      <c r="F9287" s="193">
        <v>4</v>
      </c>
      <c r="G9287" s="194">
        <v>2.0896699999999999</v>
      </c>
      <c r="H9287" s="195">
        <v>3.1666699999999999</v>
      </c>
    </row>
    <row r="9288" spans="2:8" x14ac:dyDescent="0.25">
      <c r="B9288" s="191" t="s">
        <v>700</v>
      </c>
      <c r="C9288" s="193">
        <v>7</v>
      </c>
      <c r="D9288" s="193">
        <v>9</v>
      </c>
      <c r="E9288" s="193">
        <v>17</v>
      </c>
      <c r="F9288" s="193">
        <v>4</v>
      </c>
      <c r="G9288" s="194">
        <v>2.2139099999999998</v>
      </c>
      <c r="H9288" s="195">
        <v>3.4211399999999998</v>
      </c>
    </row>
    <row r="9289" spans="2:8" x14ac:dyDescent="0.25">
      <c r="B9289" s="191" t="s">
        <v>700</v>
      </c>
      <c r="C9289" s="193">
        <v>7</v>
      </c>
      <c r="D9289" s="193">
        <v>10</v>
      </c>
      <c r="E9289" s="193">
        <v>15</v>
      </c>
      <c r="F9289" s="193">
        <v>5</v>
      </c>
      <c r="G9289" s="194">
        <v>2.6972299999999998</v>
      </c>
      <c r="H9289" s="195">
        <v>4.0761399999999997</v>
      </c>
    </row>
    <row r="9290" spans="2:8" x14ac:dyDescent="0.25">
      <c r="B9290" s="191" t="s">
        <v>700</v>
      </c>
      <c r="C9290" s="193">
        <v>7</v>
      </c>
      <c r="D9290" s="193">
        <v>10</v>
      </c>
      <c r="E9290" s="193">
        <v>16</v>
      </c>
      <c r="F9290" s="193">
        <v>5</v>
      </c>
      <c r="G9290" s="194">
        <v>2.9382100000000002</v>
      </c>
      <c r="H9290" s="195">
        <v>4.5688899999999997</v>
      </c>
    </row>
    <row r="9291" spans="2:8" x14ac:dyDescent="0.25">
      <c r="B9291" s="191" t="s">
        <v>700</v>
      </c>
      <c r="C9291" s="193">
        <v>7</v>
      </c>
      <c r="D9291" s="193">
        <v>10</v>
      </c>
      <c r="E9291" s="193">
        <v>17</v>
      </c>
      <c r="F9291" s="193">
        <v>5</v>
      </c>
      <c r="G9291" s="194">
        <v>3.14669</v>
      </c>
      <c r="H9291" s="195">
        <v>5.2866400000000002</v>
      </c>
    </row>
    <row r="9292" spans="2:8" x14ac:dyDescent="0.25">
      <c r="B9292" s="191" t="s">
        <v>701</v>
      </c>
      <c r="C9292" s="193">
        <v>7</v>
      </c>
      <c r="D9292" s="193">
        <v>8</v>
      </c>
      <c r="E9292" s="193">
        <v>15</v>
      </c>
      <c r="F9292" s="193">
        <v>3</v>
      </c>
      <c r="G9292" s="194">
        <v>0.95203700000000002</v>
      </c>
      <c r="H9292" s="195">
        <v>0.25633499999999998</v>
      </c>
    </row>
    <row r="9293" spans="2:8" x14ac:dyDescent="0.25">
      <c r="B9293" s="191" t="s">
        <v>701</v>
      </c>
      <c r="C9293" s="193">
        <v>7</v>
      </c>
      <c r="D9293" s="193">
        <v>8</v>
      </c>
      <c r="E9293" s="193">
        <v>16</v>
      </c>
      <c r="F9293" s="193">
        <v>3</v>
      </c>
      <c r="G9293" s="194">
        <v>1.4473199999999999</v>
      </c>
      <c r="H9293" s="195">
        <v>1.33046</v>
      </c>
    </row>
    <row r="9294" spans="2:8" x14ac:dyDescent="0.25">
      <c r="B9294" s="191" t="s">
        <v>701</v>
      </c>
      <c r="C9294" s="193">
        <v>7</v>
      </c>
      <c r="D9294" s="193">
        <v>8</v>
      </c>
      <c r="E9294" s="193">
        <v>17</v>
      </c>
      <c r="F9294" s="193">
        <v>3</v>
      </c>
      <c r="G9294" s="194">
        <v>1.7937000000000001</v>
      </c>
      <c r="H9294" s="195">
        <v>2.1079599999999998</v>
      </c>
    </row>
    <row r="9295" spans="2:8" x14ac:dyDescent="0.25">
      <c r="B9295" s="191" t="s">
        <v>701</v>
      </c>
      <c r="C9295" s="193">
        <v>7</v>
      </c>
      <c r="D9295" s="193">
        <v>9</v>
      </c>
      <c r="E9295" s="193">
        <v>15</v>
      </c>
      <c r="F9295" s="193">
        <v>4</v>
      </c>
      <c r="G9295" s="194">
        <v>2.4605800000000002</v>
      </c>
      <c r="H9295" s="195">
        <v>3.6165799999999999</v>
      </c>
    </row>
    <row r="9296" spans="2:8" x14ac:dyDescent="0.25">
      <c r="B9296" s="191" t="s">
        <v>701</v>
      </c>
      <c r="C9296" s="193">
        <v>7</v>
      </c>
      <c r="D9296" s="193">
        <v>9</v>
      </c>
      <c r="E9296" s="193">
        <v>16</v>
      </c>
      <c r="F9296" s="193">
        <v>4</v>
      </c>
      <c r="G9296" s="194">
        <v>2.7831299999999999</v>
      </c>
      <c r="H9296" s="195">
        <v>4.2097699999999998</v>
      </c>
    </row>
    <row r="9297" spans="2:8" x14ac:dyDescent="0.25">
      <c r="B9297" s="191" t="s">
        <v>701</v>
      </c>
      <c r="C9297" s="193">
        <v>7</v>
      </c>
      <c r="D9297" s="193">
        <v>9</v>
      </c>
      <c r="E9297" s="193">
        <v>17</v>
      </c>
      <c r="F9297" s="193">
        <v>4</v>
      </c>
      <c r="G9297" s="194">
        <v>2.9592000000000001</v>
      </c>
      <c r="H9297" s="195">
        <v>4.5618999999999996</v>
      </c>
    </row>
    <row r="9298" spans="2:8" x14ac:dyDescent="0.25">
      <c r="B9298" s="191" t="s">
        <v>701</v>
      </c>
      <c r="C9298" s="193">
        <v>7</v>
      </c>
      <c r="D9298" s="193">
        <v>10</v>
      </c>
      <c r="E9298" s="193">
        <v>15</v>
      </c>
      <c r="F9298" s="193">
        <v>5</v>
      </c>
      <c r="G9298" s="194">
        <v>3.3897200000000001</v>
      </c>
      <c r="H9298" s="195">
        <v>5.3377299999999996</v>
      </c>
    </row>
    <row r="9299" spans="2:8" x14ac:dyDescent="0.25">
      <c r="B9299" s="191" t="s">
        <v>701</v>
      </c>
      <c r="C9299" s="193">
        <v>7</v>
      </c>
      <c r="D9299" s="193">
        <v>10</v>
      </c>
      <c r="E9299" s="193">
        <v>16</v>
      </c>
      <c r="F9299" s="193">
        <v>5</v>
      </c>
      <c r="G9299" s="194">
        <v>3.7870699999999999</v>
      </c>
      <c r="H9299" s="195">
        <v>6.0042999999999997</v>
      </c>
    </row>
    <row r="9300" spans="2:8" x14ac:dyDescent="0.25">
      <c r="B9300" s="191" t="s">
        <v>701</v>
      </c>
      <c r="C9300" s="193">
        <v>7</v>
      </c>
      <c r="D9300" s="193">
        <v>10</v>
      </c>
      <c r="E9300" s="193">
        <v>17</v>
      </c>
      <c r="F9300" s="193">
        <v>5</v>
      </c>
      <c r="G9300" s="194">
        <v>4.1309199999999997</v>
      </c>
      <c r="H9300" s="195">
        <v>6.6103100000000001</v>
      </c>
    </row>
    <row r="9301" spans="2:8" x14ac:dyDescent="0.25">
      <c r="B9301" s="191" t="s">
        <v>702</v>
      </c>
      <c r="C9301" s="193">
        <v>7</v>
      </c>
      <c r="D9301" s="193">
        <v>8</v>
      </c>
      <c r="E9301" s="193">
        <v>15</v>
      </c>
      <c r="F9301" s="193">
        <v>3</v>
      </c>
      <c r="G9301" s="194">
        <v>0.85500100000000001</v>
      </c>
      <c r="H9301" s="195">
        <v>0.23308100000000001</v>
      </c>
    </row>
    <row r="9302" spans="2:8" x14ac:dyDescent="0.25">
      <c r="B9302" s="191" t="s">
        <v>702</v>
      </c>
      <c r="C9302" s="193">
        <v>7</v>
      </c>
      <c r="D9302" s="193">
        <v>8</v>
      </c>
      <c r="E9302" s="193">
        <v>16</v>
      </c>
      <c r="F9302" s="193">
        <v>3</v>
      </c>
      <c r="G9302" s="194">
        <v>1.2999799999999999</v>
      </c>
      <c r="H9302" s="195">
        <v>1.1957</v>
      </c>
    </row>
    <row r="9303" spans="2:8" x14ac:dyDescent="0.25">
      <c r="B9303" s="191" t="s">
        <v>702</v>
      </c>
      <c r="C9303" s="193">
        <v>7</v>
      </c>
      <c r="D9303" s="193">
        <v>8</v>
      </c>
      <c r="E9303" s="193">
        <v>17</v>
      </c>
      <c r="F9303" s="193">
        <v>3</v>
      </c>
      <c r="G9303" s="194">
        <v>1.61155</v>
      </c>
      <c r="H9303" s="195">
        <v>1.89418</v>
      </c>
    </row>
    <row r="9304" spans="2:8" x14ac:dyDescent="0.25">
      <c r="B9304" s="191" t="s">
        <v>702</v>
      </c>
      <c r="C9304" s="193">
        <v>7</v>
      </c>
      <c r="D9304" s="193">
        <v>9</v>
      </c>
      <c r="E9304" s="193">
        <v>15</v>
      </c>
      <c r="F9304" s="193">
        <v>4</v>
      </c>
      <c r="G9304" s="194">
        <v>2.2055799999999999</v>
      </c>
      <c r="H9304" s="195">
        <v>3.2406000000000001</v>
      </c>
    </row>
    <row r="9305" spans="2:8" x14ac:dyDescent="0.25">
      <c r="B9305" s="191" t="s">
        <v>702</v>
      </c>
      <c r="C9305" s="193">
        <v>7</v>
      </c>
      <c r="D9305" s="193">
        <v>9</v>
      </c>
      <c r="E9305" s="193">
        <v>16</v>
      </c>
      <c r="F9305" s="193">
        <v>4</v>
      </c>
      <c r="G9305" s="194">
        <v>2.4933100000000001</v>
      </c>
      <c r="H9305" s="195">
        <v>3.7739699999999998</v>
      </c>
    </row>
    <row r="9306" spans="2:8" x14ac:dyDescent="0.25">
      <c r="B9306" s="191" t="s">
        <v>702</v>
      </c>
      <c r="C9306" s="193">
        <v>7</v>
      </c>
      <c r="D9306" s="193">
        <v>9</v>
      </c>
      <c r="E9306" s="193">
        <v>17</v>
      </c>
      <c r="F9306" s="193">
        <v>4</v>
      </c>
      <c r="G9306" s="194">
        <v>2.6509299999999998</v>
      </c>
      <c r="H9306" s="195">
        <v>4.0923800000000004</v>
      </c>
    </row>
    <row r="9307" spans="2:8" x14ac:dyDescent="0.25">
      <c r="B9307" s="191" t="s">
        <v>702</v>
      </c>
      <c r="C9307" s="193">
        <v>7</v>
      </c>
      <c r="D9307" s="193">
        <v>10</v>
      </c>
      <c r="E9307" s="193">
        <v>15</v>
      </c>
      <c r="F9307" s="193">
        <v>5</v>
      </c>
      <c r="G9307" s="194">
        <v>3.0398999999999998</v>
      </c>
      <c r="H9307" s="195">
        <v>4.7910500000000003</v>
      </c>
    </row>
    <row r="9308" spans="2:8" x14ac:dyDescent="0.25">
      <c r="B9308" s="191" t="s">
        <v>702</v>
      </c>
      <c r="C9308" s="193">
        <v>7</v>
      </c>
      <c r="D9308" s="193">
        <v>10</v>
      </c>
      <c r="E9308" s="193">
        <v>16</v>
      </c>
      <c r="F9308" s="193">
        <v>5</v>
      </c>
      <c r="G9308" s="194">
        <v>3.3986100000000001</v>
      </c>
      <c r="H9308" s="195">
        <v>5.3937200000000001</v>
      </c>
    </row>
    <row r="9309" spans="2:8" x14ac:dyDescent="0.25">
      <c r="B9309" s="191" t="s">
        <v>702</v>
      </c>
      <c r="C9309" s="193">
        <v>7</v>
      </c>
      <c r="D9309" s="193">
        <v>10</v>
      </c>
      <c r="E9309" s="193">
        <v>17</v>
      </c>
      <c r="F9309" s="193">
        <v>5</v>
      </c>
      <c r="G9309" s="194">
        <v>3.7158000000000002</v>
      </c>
      <c r="H9309" s="195">
        <v>5.9508200000000002</v>
      </c>
    </row>
    <row r="9310" spans="2:8" x14ac:dyDescent="0.25">
      <c r="B9310" s="191" t="s">
        <v>703</v>
      </c>
      <c r="C9310" s="193">
        <v>7</v>
      </c>
      <c r="D9310" s="193">
        <v>8</v>
      </c>
      <c r="E9310" s="193">
        <v>15</v>
      </c>
      <c r="F9310" s="193">
        <v>3</v>
      </c>
      <c r="G9310" s="194">
        <v>0.81917700000000004</v>
      </c>
      <c r="H9310" s="195">
        <v>0.21646699999999999</v>
      </c>
    </row>
    <row r="9311" spans="2:8" x14ac:dyDescent="0.25">
      <c r="B9311" s="191" t="s">
        <v>703</v>
      </c>
      <c r="C9311" s="193">
        <v>7</v>
      </c>
      <c r="D9311" s="193">
        <v>8</v>
      </c>
      <c r="E9311" s="193">
        <v>16</v>
      </c>
      <c r="F9311" s="193">
        <v>3</v>
      </c>
      <c r="G9311" s="194">
        <v>1.2374700000000001</v>
      </c>
      <c r="H9311" s="195">
        <v>1.1532</v>
      </c>
    </row>
    <row r="9312" spans="2:8" x14ac:dyDescent="0.25">
      <c r="B9312" s="191" t="s">
        <v>703</v>
      </c>
      <c r="C9312" s="193">
        <v>7</v>
      </c>
      <c r="D9312" s="193">
        <v>8</v>
      </c>
      <c r="E9312" s="193">
        <v>17</v>
      </c>
      <c r="F9312" s="193">
        <v>3</v>
      </c>
      <c r="G9312" s="194">
        <v>1.5282899999999999</v>
      </c>
      <c r="H9312" s="195">
        <v>1.8230299999999999</v>
      </c>
    </row>
    <row r="9313" spans="2:8" x14ac:dyDescent="0.25">
      <c r="B9313" s="191" t="s">
        <v>703</v>
      </c>
      <c r="C9313" s="193">
        <v>7</v>
      </c>
      <c r="D9313" s="193">
        <v>9</v>
      </c>
      <c r="E9313" s="193">
        <v>15</v>
      </c>
      <c r="F9313" s="193">
        <v>4</v>
      </c>
      <c r="G9313" s="194">
        <v>2.0897600000000001</v>
      </c>
      <c r="H9313" s="195">
        <v>3.10493</v>
      </c>
    </row>
    <row r="9314" spans="2:8" x14ac:dyDescent="0.25">
      <c r="B9314" s="191" t="s">
        <v>703</v>
      </c>
      <c r="C9314" s="193">
        <v>7</v>
      </c>
      <c r="D9314" s="193">
        <v>9</v>
      </c>
      <c r="E9314" s="193">
        <v>16</v>
      </c>
      <c r="F9314" s="193">
        <v>4</v>
      </c>
      <c r="G9314" s="194">
        <v>2.35426</v>
      </c>
      <c r="H9314" s="195">
        <v>3.6117699999999999</v>
      </c>
    </row>
    <row r="9315" spans="2:8" x14ac:dyDescent="0.25">
      <c r="B9315" s="191" t="s">
        <v>703</v>
      </c>
      <c r="C9315" s="193">
        <v>7</v>
      </c>
      <c r="D9315" s="193">
        <v>9</v>
      </c>
      <c r="E9315" s="193">
        <v>17</v>
      </c>
      <c r="F9315" s="193">
        <v>4</v>
      </c>
      <c r="G9315" s="194">
        <v>2.5051700000000001</v>
      </c>
      <c r="H9315" s="195">
        <v>3.9186700000000001</v>
      </c>
    </row>
    <row r="9316" spans="2:8" x14ac:dyDescent="0.25">
      <c r="B9316" s="191" t="s">
        <v>703</v>
      </c>
      <c r="C9316" s="193">
        <v>7</v>
      </c>
      <c r="D9316" s="193">
        <v>10</v>
      </c>
      <c r="E9316" s="193">
        <v>15</v>
      </c>
      <c r="F9316" s="193">
        <v>5</v>
      </c>
      <c r="G9316" s="194">
        <v>2.8522400000000001</v>
      </c>
      <c r="H9316" s="195">
        <v>4.5753700000000004</v>
      </c>
    </row>
    <row r="9317" spans="2:8" x14ac:dyDescent="0.25">
      <c r="B9317" s="191" t="s">
        <v>703</v>
      </c>
      <c r="C9317" s="193">
        <v>7</v>
      </c>
      <c r="D9317" s="193">
        <v>10</v>
      </c>
      <c r="E9317" s="193">
        <v>16</v>
      </c>
      <c r="F9317" s="193">
        <v>5</v>
      </c>
      <c r="G9317" s="194">
        <v>3.15916</v>
      </c>
      <c r="H9317" s="195">
        <v>5.1007600000000002</v>
      </c>
    </row>
    <row r="9318" spans="2:8" x14ac:dyDescent="0.25">
      <c r="B9318" s="191" t="s">
        <v>703</v>
      </c>
      <c r="C9318" s="193">
        <v>7</v>
      </c>
      <c r="D9318" s="193">
        <v>10</v>
      </c>
      <c r="E9318" s="193">
        <v>17</v>
      </c>
      <c r="F9318" s="193">
        <v>5</v>
      </c>
      <c r="G9318" s="194">
        <v>3.4221499999999998</v>
      </c>
      <c r="H9318" s="195">
        <v>5.5603199999999999</v>
      </c>
    </row>
    <row r="9319" spans="2:8" x14ac:dyDescent="0.25">
      <c r="B9319" s="191" t="s">
        <v>704</v>
      </c>
      <c r="C9319" s="193">
        <v>7</v>
      </c>
      <c r="D9319" s="193">
        <v>8</v>
      </c>
      <c r="E9319" s="193">
        <v>15</v>
      </c>
      <c r="F9319" s="193">
        <v>3</v>
      </c>
      <c r="G9319" s="194">
        <v>0.77772799999999997</v>
      </c>
      <c r="H9319" s="195">
        <v>0.20802899999999999</v>
      </c>
    </row>
    <row r="9320" spans="2:8" x14ac:dyDescent="0.25">
      <c r="B9320" s="191" t="s">
        <v>704</v>
      </c>
      <c r="C9320" s="193">
        <v>7</v>
      </c>
      <c r="D9320" s="193">
        <v>8</v>
      </c>
      <c r="E9320" s="193">
        <v>16</v>
      </c>
      <c r="F9320" s="193">
        <v>3</v>
      </c>
      <c r="G9320" s="194">
        <v>1.1754800000000001</v>
      </c>
      <c r="H9320" s="195">
        <v>1.09579</v>
      </c>
    </row>
    <row r="9321" spans="2:8" x14ac:dyDescent="0.25">
      <c r="B9321" s="191" t="s">
        <v>704</v>
      </c>
      <c r="C9321" s="193">
        <v>7</v>
      </c>
      <c r="D9321" s="193">
        <v>8</v>
      </c>
      <c r="E9321" s="193">
        <v>17</v>
      </c>
      <c r="F9321" s="193">
        <v>3</v>
      </c>
      <c r="G9321" s="194">
        <v>1.4501999999999999</v>
      </c>
      <c r="H9321" s="195">
        <v>1.73197</v>
      </c>
    </row>
    <row r="9322" spans="2:8" x14ac:dyDescent="0.25">
      <c r="B9322" s="191" t="s">
        <v>704</v>
      </c>
      <c r="C9322" s="193">
        <v>7</v>
      </c>
      <c r="D9322" s="193">
        <v>9</v>
      </c>
      <c r="E9322" s="193">
        <v>15</v>
      </c>
      <c r="F9322" s="193">
        <v>4</v>
      </c>
      <c r="G9322" s="194">
        <v>1.9868300000000001</v>
      </c>
      <c r="H9322" s="195">
        <v>2.95587</v>
      </c>
    </row>
    <row r="9323" spans="2:8" x14ac:dyDescent="0.25">
      <c r="B9323" s="191" t="s">
        <v>704</v>
      </c>
      <c r="C9323" s="193">
        <v>7</v>
      </c>
      <c r="D9323" s="193">
        <v>9</v>
      </c>
      <c r="E9323" s="193">
        <v>16</v>
      </c>
      <c r="F9323" s="193">
        <v>4</v>
      </c>
      <c r="G9323" s="194">
        <v>2.2401399999999998</v>
      </c>
      <c r="H9323" s="195">
        <v>3.4359000000000002</v>
      </c>
    </row>
    <row r="9324" spans="2:8" x14ac:dyDescent="0.25">
      <c r="B9324" s="191" t="s">
        <v>704</v>
      </c>
      <c r="C9324" s="193">
        <v>7</v>
      </c>
      <c r="D9324" s="193">
        <v>9</v>
      </c>
      <c r="E9324" s="193">
        <v>17</v>
      </c>
      <c r="F9324" s="193">
        <v>4</v>
      </c>
      <c r="G9324" s="194">
        <v>2.3820899999999998</v>
      </c>
      <c r="H9324" s="195">
        <v>3.73549</v>
      </c>
    </row>
    <row r="9325" spans="2:8" x14ac:dyDescent="0.25">
      <c r="B9325" s="191" t="s">
        <v>704</v>
      </c>
      <c r="C9325" s="193">
        <v>7</v>
      </c>
      <c r="D9325" s="193">
        <v>10</v>
      </c>
      <c r="E9325" s="193">
        <v>15</v>
      </c>
      <c r="F9325" s="193">
        <v>5</v>
      </c>
      <c r="G9325" s="194">
        <v>2.7213500000000002</v>
      </c>
      <c r="H9325" s="195">
        <v>4.3678499999999998</v>
      </c>
    </row>
    <row r="9326" spans="2:8" x14ac:dyDescent="0.25">
      <c r="B9326" s="191" t="s">
        <v>704</v>
      </c>
      <c r="C9326" s="193">
        <v>7</v>
      </c>
      <c r="D9326" s="193">
        <v>10</v>
      </c>
      <c r="E9326" s="193">
        <v>16</v>
      </c>
      <c r="F9326" s="193">
        <v>5</v>
      </c>
      <c r="G9326" s="194">
        <v>3.0136099999999999</v>
      </c>
      <c r="H9326" s="195">
        <v>4.8711099999999998</v>
      </c>
    </row>
    <row r="9327" spans="2:8" x14ac:dyDescent="0.25">
      <c r="B9327" s="191" t="s">
        <v>704</v>
      </c>
      <c r="C9327" s="193">
        <v>7</v>
      </c>
      <c r="D9327" s="193">
        <v>10</v>
      </c>
      <c r="E9327" s="193">
        <v>17</v>
      </c>
      <c r="F9327" s="193">
        <v>5</v>
      </c>
      <c r="G9327" s="194">
        <v>3.26871</v>
      </c>
      <c r="H9327" s="195">
        <v>5.3184300000000002</v>
      </c>
    </row>
    <row r="9328" spans="2:8" x14ac:dyDescent="0.25">
      <c r="B9328" s="191" t="s">
        <v>705</v>
      </c>
      <c r="C9328" s="193">
        <v>7</v>
      </c>
      <c r="D9328" s="193">
        <v>8</v>
      </c>
      <c r="E9328" s="193">
        <v>15</v>
      </c>
      <c r="F9328" s="193">
        <v>3</v>
      </c>
      <c r="G9328" s="194">
        <v>0.81284500000000004</v>
      </c>
      <c r="H9328" s="195">
        <v>0.21446200000000001</v>
      </c>
    </row>
    <row r="9329" spans="2:8" x14ac:dyDescent="0.25">
      <c r="B9329" s="191" t="s">
        <v>705</v>
      </c>
      <c r="C9329" s="193">
        <v>7</v>
      </c>
      <c r="D9329" s="193">
        <v>8</v>
      </c>
      <c r="E9329" s="193">
        <v>16</v>
      </c>
      <c r="F9329" s="193">
        <v>3</v>
      </c>
      <c r="G9329" s="194">
        <v>1.2348399999999999</v>
      </c>
      <c r="H9329" s="195">
        <v>1.14161</v>
      </c>
    </row>
    <row r="9330" spans="2:8" x14ac:dyDescent="0.25">
      <c r="B9330" s="191" t="s">
        <v>705</v>
      </c>
      <c r="C9330" s="193">
        <v>7</v>
      </c>
      <c r="D9330" s="193">
        <v>8</v>
      </c>
      <c r="E9330" s="193">
        <v>17</v>
      </c>
      <c r="F9330" s="193">
        <v>3</v>
      </c>
      <c r="G9330" s="194">
        <v>1.5262</v>
      </c>
      <c r="H9330" s="195">
        <v>1.80768</v>
      </c>
    </row>
    <row r="9331" spans="2:8" x14ac:dyDescent="0.25">
      <c r="B9331" s="191" t="s">
        <v>705</v>
      </c>
      <c r="C9331" s="193">
        <v>7</v>
      </c>
      <c r="D9331" s="193">
        <v>9</v>
      </c>
      <c r="E9331" s="193">
        <v>15</v>
      </c>
      <c r="F9331" s="193">
        <v>4</v>
      </c>
      <c r="G9331" s="194">
        <v>2.1354899999999999</v>
      </c>
      <c r="H9331" s="195">
        <v>3.15639</v>
      </c>
    </row>
    <row r="9332" spans="2:8" x14ac:dyDescent="0.25">
      <c r="B9332" s="191" t="s">
        <v>705</v>
      </c>
      <c r="C9332" s="193">
        <v>7</v>
      </c>
      <c r="D9332" s="193">
        <v>9</v>
      </c>
      <c r="E9332" s="193">
        <v>16</v>
      </c>
      <c r="F9332" s="193">
        <v>4</v>
      </c>
      <c r="G9332" s="194">
        <v>2.4106200000000002</v>
      </c>
      <c r="H9332" s="195">
        <v>3.6719400000000002</v>
      </c>
    </row>
    <row r="9333" spans="2:8" x14ac:dyDescent="0.25">
      <c r="B9333" s="191" t="s">
        <v>705</v>
      </c>
      <c r="C9333" s="193">
        <v>7</v>
      </c>
      <c r="D9333" s="193">
        <v>9</v>
      </c>
      <c r="E9333" s="193">
        <v>17</v>
      </c>
      <c r="F9333" s="193">
        <v>4</v>
      </c>
      <c r="G9333" s="194">
        <v>2.5547599999999999</v>
      </c>
      <c r="H9333" s="195">
        <v>3.97</v>
      </c>
    </row>
    <row r="9334" spans="2:8" x14ac:dyDescent="0.25">
      <c r="B9334" s="191" t="s">
        <v>705</v>
      </c>
      <c r="C9334" s="193">
        <v>7</v>
      </c>
      <c r="D9334" s="193">
        <v>10</v>
      </c>
      <c r="E9334" s="193">
        <v>15</v>
      </c>
      <c r="F9334" s="193">
        <v>5</v>
      </c>
      <c r="G9334" s="194">
        <v>3.1183900000000002</v>
      </c>
      <c r="H9334" s="195">
        <v>4.6956600000000002</v>
      </c>
    </row>
    <row r="9335" spans="2:8" x14ac:dyDescent="0.25">
      <c r="B9335" s="191" t="s">
        <v>705</v>
      </c>
      <c r="C9335" s="193">
        <v>7</v>
      </c>
      <c r="D9335" s="193">
        <v>10</v>
      </c>
      <c r="E9335" s="193">
        <v>16</v>
      </c>
      <c r="F9335" s="193">
        <v>5</v>
      </c>
      <c r="G9335" s="194">
        <v>3.40727</v>
      </c>
      <c r="H9335" s="195">
        <v>5.2729400000000002</v>
      </c>
    </row>
    <row r="9336" spans="2:8" x14ac:dyDescent="0.25">
      <c r="B9336" s="191" t="s">
        <v>705</v>
      </c>
      <c r="C9336" s="193">
        <v>7</v>
      </c>
      <c r="D9336" s="193">
        <v>10</v>
      </c>
      <c r="E9336" s="193">
        <v>17</v>
      </c>
      <c r="F9336" s="193">
        <v>5</v>
      </c>
      <c r="G9336" s="194">
        <v>3.6442600000000001</v>
      </c>
      <c r="H9336" s="195">
        <v>6.1061699999999997</v>
      </c>
    </row>
    <row r="9337" spans="2:8" x14ac:dyDescent="0.25">
      <c r="B9337" s="191" t="s">
        <v>706</v>
      </c>
      <c r="C9337" s="193">
        <v>7</v>
      </c>
      <c r="D9337" s="193">
        <v>8</v>
      </c>
      <c r="E9337" s="193">
        <v>15</v>
      </c>
      <c r="F9337" s="193">
        <v>3</v>
      </c>
      <c r="G9337" s="194">
        <v>0.77519400000000005</v>
      </c>
      <c r="H9337" s="195">
        <v>0.206099</v>
      </c>
    </row>
    <row r="9338" spans="2:8" x14ac:dyDescent="0.25">
      <c r="B9338" s="191" t="s">
        <v>706</v>
      </c>
      <c r="C9338" s="193">
        <v>7</v>
      </c>
      <c r="D9338" s="193">
        <v>8</v>
      </c>
      <c r="E9338" s="193">
        <v>16</v>
      </c>
      <c r="F9338" s="193">
        <v>3</v>
      </c>
      <c r="G9338" s="194">
        <v>1.1775800000000001</v>
      </c>
      <c r="H9338" s="195">
        <v>1.0896300000000001</v>
      </c>
    </row>
    <row r="9339" spans="2:8" x14ac:dyDescent="0.25">
      <c r="B9339" s="191" t="s">
        <v>706</v>
      </c>
      <c r="C9339" s="193">
        <v>7</v>
      </c>
      <c r="D9339" s="193">
        <v>8</v>
      </c>
      <c r="E9339" s="193">
        <v>17</v>
      </c>
      <c r="F9339" s="193">
        <v>3</v>
      </c>
      <c r="G9339" s="194">
        <v>1.4565900000000001</v>
      </c>
      <c r="H9339" s="195">
        <v>1.72593</v>
      </c>
    </row>
    <row r="9340" spans="2:8" x14ac:dyDescent="0.25">
      <c r="B9340" s="191" t="s">
        <v>706</v>
      </c>
      <c r="C9340" s="193">
        <v>7</v>
      </c>
      <c r="D9340" s="193">
        <v>9</v>
      </c>
      <c r="E9340" s="193">
        <v>15</v>
      </c>
      <c r="F9340" s="193">
        <v>4</v>
      </c>
      <c r="G9340" s="194">
        <v>2.0392600000000001</v>
      </c>
      <c r="H9340" s="195">
        <v>3.02007</v>
      </c>
    </row>
    <row r="9341" spans="2:8" x14ac:dyDescent="0.25">
      <c r="B9341" s="191" t="s">
        <v>706</v>
      </c>
      <c r="C9341" s="193">
        <v>7</v>
      </c>
      <c r="D9341" s="193">
        <v>9</v>
      </c>
      <c r="E9341" s="193">
        <v>16</v>
      </c>
      <c r="F9341" s="193">
        <v>4</v>
      </c>
      <c r="G9341" s="194">
        <v>2.3005399999999998</v>
      </c>
      <c r="H9341" s="195">
        <v>3.5126300000000001</v>
      </c>
    </row>
    <row r="9342" spans="2:8" x14ac:dyDescent="0.25">
      <c r="B9342" s="191" t="s">
        <v>706</v>
      </c>
      <c r="C9342" s="193">
        <v>7</v>
      </c>
      <c r="D9342" s="193">
        <v>9</v>
      </c>
      <c r="E9342" s="193">
        <v>17</v>
      </c>
      <c r="F9342" s="193">
        <v>4</v>
      </c>
      <c r="G9342" s="194">
        <v>2.5073599999999998</v>
      </c>
      <c r="H9342" s="195">
        <v>3.7897799999999999</v>
      </c>
    </row>
    <row r="9343" spans="2:8" x14ac:dyDescent="0.25">
      <c r="B9343" s="191" t="s">
        <v>706</v>
      </c>
      <c r="C9343" s="193">
        <v>7</v>
      </c>
      <c r="D9343" s="193">
        <v>10</v>
      </c>
      <c r="E9343" s="193">
        <v>15</v>
      </c>
      <c r="F9343" s="193">
        <v>5</v>
      </c>
      <c r="G9343" s="194">
        <v>2.9560599999999999</v>
      </c>
      <c r="H9343" s="195">
        <v>4.4922000000000004</v>
      </c>
    </row>
    <row r="9344" spans="2:8" x14ac:dyDescent="0.25">
      <c r="B9344" s="191" t="s">
        <v>706</v>
      </c>
      <c r="C9344" s="193">
        <v>7</v>
      </c>
      <c r="D9344" s="193">
        <v>10</v>
      </c>
      <c r="E9344" s="193">
        <v>16</v>
      </c>
      <c r="F9344" s="193">
        <v>5</v>
      </c>
      <c r="G9344" s="194">
        <v>3.21977</v>
      </c>
      <c r="H9344" s="195">
        <v>5.0394600000000001</v>
      </c>
    </row>
    <row r="9345" spans="2:8" x14ac:dyDescent="0.25">
      <c r="B9345" s="191" t="s">
        <v>706</v>
      </c>
      <c r="C9345" s="193">
        <v>7</v>
      </c>
      <c r="D9345" s="193">
        <v>10</v>
      </c>
      <c r="E9345" s="193">
        <v>17</v>
      </c>
      <c r="F9345" s="193">
        <v>5</v>
      </c>
      <c r="G9345" s="194">
        <v>3.4492500000000001</v>
      </c>
      <c r="H9345" s="195">
        <v>5.7922799999999999</v>
      </c>
    </row>
    <row r="9346" spans="2:8" x14ac:dyDescent="0.25">
      <c r="B9346" s="191" t="s">
        <v>707</v>
      </c>
      <c r="C9346" s="193">
        <v>7</v>
      </c>
      <c r="D9346" s="193">
        <v>8</v>
      </c>
      <c r="E9346" s="193">
        <v>15</v>
      </c>
      <c r="F9346" s="193">
        <v>3</v>
      </c>
      <c r="G9346" s="194">
        <v>0.76341300000000001</v>
      </c>
      <c r="H9346" s="195">
        <v>0.20141999999999999</v>
      </c>
    </row>
    <row r="9347" spans="2:8" x14ac:dyDescent="0.25">
      <c r="B9347" s="191" t="s">
        <v>707</v>
      </c>
      <c r="C9347" s="193">
        <v>7</v>
      </c>
      <c r="D9347" s="193">
        <v>8</v>
      </c>
      <c r="E9347" s="193">
        <v>16</v>
      </c>
      <c r="F9347" s="193">
        <v>3</v>
      </c>
      <c r="G9347" s="194">
        <v>1.1597500000000001</v>
      </c>
      <c r="H9347" s="195">
        <v>1.0721799999999999</v>
      </c>
    </row>
    <row r="9348" spans="2:8" x14ac:dyDescent="0.25">
      <c r="B9348" s="191" t="s">
        <v>707</v>
      </c>
      <c r="C9348" s="193">
        <v>7</v>
      </c>
      <c r="D9348" s="193">
        <v>8</v>
      </c>
      <c r="E9348" s="193">
        <v>17</v>
      </c>
      <c r="F9348" s="193">
        <v>3</v>
      </c>
      <c r="G9348" s="194">
        <v>1.4333800000000001</v>
      </c>
      <c r="H9348" s="195">
        <v>1.69774</v>
      </c>
    </row>
    <row r="9349" spans="2:8" x14ac:dyDescent="0.25">
      <c r="B9349" s="191" t="s">
        <v>707</v>
      </c>
      <c r="C9349" s="193">
        <v>7</v>
      </c>
      <c r="D9349" s="193">
        <v>9</v>
      </c>
      <c r="E9349" s="193">
        <v>15</v>
      </c>
      <c r="F9349" s="193">
        <v>4</v>
      </c>
      <c r="G9349" s="194">
        <v>2.00563</v>
      </c>
      <c r="H9349" s="195">
        <v>2.9644400000000002</v>
      </c>
    </row>
    <row r="9350" spans="2:8" x14ac:dyDescent="0.25">
      <c r="B9350" s="191" t="s">
        <v>707</v>
      </c>
      <c r="C9350" s="193">
        <v>7</v>
      </c>
      <c r="D9350" s="193">
        <v>9</v>
      </c>
      <c r="E9350" s="193">
        <v>16</v>
      </c>
      <c r="F9350" s="193">
        <v>4</v>
      </c>
      <c r="G9350" s="194">
        <v>2.2640199999999999</v>
      </c>
      <c r="H9350" s="195">
        <v>3.4486400000000001</v>
      </c>
    </row>
    <row r="9351" spans="2:8" x14ac:dyDescent="0.25">
      <c r="B9351" s="191" t="s">
        <v>707</v>
      </c>
      <c r="C9351" s="193">
        <v>7</v>
      </c>
      <c r="D9351" s="193">
        <v>9</v>
      </c>
      <c r="E9351" s="193">
        <v>17</v>
      </c>
      <c r="F9351" s="193">
        <v>4</v>
      </c>
      <c r="G9351" s="194">
        <v>2.3993899999999999</v>
      </c>
      <c r="H9351" s="195">
        <v>3.7285699999999999</v>
      </c>
    </row>
    <row r="9352" spans="2:8" x14ac:dyDescent="0.25">
      <c r="B9352" s="191" t="s">
        <v>707</v>
      </c>
      <c r="C9352" s="193">
        <v>7</v>
      </c>
      <c r="D9352" s="193">
        <v>10</v>
      </c>
      <c r="E9352" s="193">
        <v>15</v>
      </c>
      <c r="F9352" s="193">
        <v>5</v>
      </c>
      <c r="G9352" s="194">
        <v>2.92875</v>
      </c>
      <c r="H9352" s="195">
        <v>4.4100999999999999</v>
      </c>
    </row>
    <row r="9353" spans="2:8" x14ac:dyDescent="0.25">
      <c r="B9353" s="191" t="s">
        <v>707</v>
      </c>
      <c r="C9353" s="193">
        <v>7</v>
      </c>
      <c r="D9353" s="193">
        <v>10</v>
      </c>
      <c r="E9353" s="193">
        <v>16</v>
      </c>
      <c r="F9353" s="193">
        <v>5</v>
      </c>
      <c r="G9353" s="194">
        <v>3.2000600000000001</v>
      </c>
      <c r="H9353" s="195">
        <v>4.95228</v>
      </c>
    </row>
    <row r="9354" spans="2:8" x14ac:dyDescent="0.25">
      <c r="B9354" s="191" t="s">
        <v>707</v>
      </c>
      <c r="C9354" s="193">
        <v>7</v>
      </c>
      <c r="D9354" s="193">
        <v>10</v>
      </c>
      <c r="E9354" s="193">
        <v>17</v>
      </c>
      <c r="F9354" s="193">
        <v>5</v>
      </c>
      <c r="G9354" s="194">
        <v>3.4226399999999999</v>
      </c>
      <c r="H9354" s="195">
        <v>5.7348400000000002</v>
      </c>
    </row>
    <row r="9355" spans="2:8" x14ac:dyDescent="0.25">
      <c r="B9355" s="191" t="s">
        <v>708</v>
      </c>
      <c r="C9355" s="193">
        <v>7</v>
      </c>
      <c r="D9355" s="193">
        <v>8</v>
      </c>
      <c r="E9355" s="193">
        <v>15</v>
      </c>
      <c r="F9355" s="193">
        <v>3</v>
      </c>
      <c r="G9355" s="194">
        <v>0.72428300000000001</v>
      </c>
      <c r="H9355" s="195">
        <v>0.19256300000000001</v>
      </c>
    </row>
    <row r="9356" spans="2:8" x14ac:dyDescent="0.25">
      <c r="B9356" s="191" t="s">
        <v>708</v>
      </c>
      <c r="C9356" s="193">
        <v>7</v>
      </c>
      <c r="D9356" s="193">
        <v>8</v>
      </c>
      <c r="E9356" s="193">
        <v>16</v>
      </c>
      <c r="F9356" s="193">
        <v>3</v>
      </c>
      <c r="G9356" s="194">
        <v>1.1002400000000001</v>
      </c>
      <c r="H9356" s="195">
        <v>1.01807</v>
      </c>
    </row>
    <row r="9357" spans="2:8" x14ac:dyDescent="0.25">
      <c r="B9357" s="191" t="s">
        <v>708</v>
      </c>
      <c r="C9357" s="193">
        <v>7</v>
      </c>
      <c r="D9357" s="193">
        <v>8</v>
      </c>
      <c r="E9357" s="193">
        <v>17</v>
      </c>
      <c r="F9357" s="193">
        <v>3</v>
      </c>
      <c r="G9357" s="194">
        <v>1.36093</v>
      </c>
      <c r="H9357" s="195">
        <v>1.6125799999999999</v>
      </c>
    </row>
    <row r="9358" spans="2:8" x14ac:dyDescent="0.25">
      <c r="B9358" s="191" t="s">
        <v>708</v>
      </c>
      <c r="C9358" s="193">
        <v>7</v>
      </c>
      <c r="D9358" s="193">
        <v>9</v>
      </c>
      <c r="E9358" s="193">
        <v>15</v>
      </c>
      <c r="F9358" s="193">
        <v>4</v>
      </c>
      <c r="G9358" s="194">
        <v>1.90533</v>
      </c>
      <c r="H9358" s="195">
        <v>2.82172</v>
      </c>
    </row>
    <row r="9359" spans="2:8" x14ac:dyDescent="0.25">
      <c r="B9359" s="191" t="s">
        <v>708</v>
      </c>
      <c r="C9359" s="193">
        <v>7</v>
      </c>
      <c r="D9359" s="193">
        <v>9</v>
      </c>
      <c r="E9359" s="193">
        <v>16</v>
      </c>
      <c r="F9359" s="193">
        <v>4</v>
      </c>
      <c r="G9359" s="194">
        <v>2.1494499999999999</v>
      </c>
      <c r="H9359" s="195">
        <v>3.28193</v>
      </c>
    </row>
    <row r="9360" spans="2:8" x14ac:dyDescent="0.25">
      <c r="B9360" s="191" t="s">
        <v>708</v>
      </c>
      <c r="C9360" s="193">
        <v>7</v>
      </c>
      <c r="D9360" s="193">
        <v>9</v>
      </c>
      <c r="E9360" s="193">
        <v>17</v>
      </c>
      <c r="F9360" s="193">
        <v>4</v>
      </c>
      <c r="G9360" s="194">
        <v>2.3426800000000001</v>
      </c>
      <c r="H9360" s="195">
        <v>3.5408900000000001</v>
      </c>
    </row>
    <row r="9361" spans="2:8" x14ac:dyDescent="0.25">
      <c r="B9361" s="191" t="s">
        <v>708</v>
      </c>
      <c r="C9361" s="193">
        <v>7</v>
      </c>
      <c r="D9361" s="193">
        <v>10</v>
      </c>
      <c r="E9361" s="193">
        <v>15</v>
      </c>
      <c r="F9361" s="193">
        <v>5</v>
      </c>
      <c r="G9361" s="194">
        <v>2.7619199999999999</v>
      </c>
      <c r="H9361" s="195">
        <v>4.1971699999999998</v>
      </c>
    </row>
    <row r="9362" spans="2:8" x14ac:dyDescent="0.25">
      <c r="B9362" s="191" t="s">
        <v>708</v>
      </c>
      <c r="C9362" s="193">
        <v>7</v>
      </c>
      <c r="D9362" s="193">
        <v>10</v>
      </c>
      <c r="E9362" s="193">
        <v>16</v>
      </c>
      <c r="F9362" s="193">
        <v>5</v>
      </c>
      <c r="G9362" s="194">
        <v>3.0083099999999998</v>
      </c>
      <c r="H9362" s="195">
        <v>4.7084900000000003</v>
      </c>
    </row>
    <row r="9363" spans="2:8" x14ac:dyDescent="0.25">
      <c r="B9363" s="191" t="s">
        <v>708</v>
      </c>
      <c r="C9363" s="193">
        <v>7</v>
      </c>
      <c r="D9363" s="193">
        <v>10</v>
      </c>
      <c r="E9363" s="193">
        <v>17</v>
      </c>
      <c r="F9363" s="193">
        <v>5</v>
      </c>
      <c r="G9363" s="194">
        <v>3.2227199999999998</v>
      </c>
      <c r="H9363" s="195">
        <v>5.4118700000000004</v>
      </c>
    </row>
    <row r="9364" spans="2:8" x14ac:dyDescent="0.25">
      <c r="B9364" s="191" t="s">
        <v>1505</v>
      </c>
      <c r="C9364" s="193">
        <v>7</v>
      </c>
      <c r="D9364" s="193">
        <v>8</v>
      </c>
      <c r="E9364" s="193">
        <v>15</v>
      </c>
      <c r="F9364" s="193">
        <v>3</v>
      </c>
      <c r="G9364" s="194">
        <v>1.97363</v>
      </c>
      <c r="H9364" s="195">
        <v>2.7105899999999998</v>
      </c>
    </row>
    <row r="9365" spans="2:8" x14ac:dyDescent="0.25">
      <c r="B9365" s="191" t="s">
        <v>1505</v>
      </c>
      <c r="C9365" s="193">
        <v>7</v>
      </c>
      <c r="D9365" s="193">
        <v>8</v>
      </c>
      <c r="E9365" s="193">
        <v>16</v>
      </c>
      <c r="F9365" s="193">
        <v>3</v>
      </c>
      <c r="G9365" s="194">
        <v>2.4037999999999999</v>
      </c>
      <c r="H9365" s="195">
        <v>3.4476399999999998</v>
      </c>
    </row>
    <row r="9366" spans="2:8" x14ac:dyDescent="0.25">
      <c r="B9366" s="191" t="s">
        <v>1505</v>
      </c>
      <c r="C9366" s="193">
        <v>7</v>
      </c>
      <c r="D9366" s="193">
        <v>8</v>
      </c>
      <c r="E9366" s="193">
        <v>17</v>
      </c>
      <c r="F9366" s="193">
        <v>3</v>
      </c>
      <c r="G9366" s="194">
        <v>2.6547999999999998</v>
      </c>
      <c r="H9366" s="195">
        <v>3.90842</v>
      </c>
    </row>
    <row r="9367" spans="2:8" x14ac:dyDescent="0.25">
      <c r="B9367" s="191" t="s">
        <v>1505</v>
      </c>
      <c r="C9367" s="193">
        <v>7</v>
      </c>
      <c r="D9367" s="193">
        <v>9</v>
      </c>
      <c r="E9367" s="193">
        <v>15</v>
      </c>
      <c r="F9367" s="193">
        <v>4</v>
      </c>
      <c r="G9367" s="194">
        <v>3.5057999999999998</v>
      </c>
      <c r="H9367" s="195">
        <v>5.3839600000000001</v>
      </c>
    </row>
    <row r="9368" spans="2:8" x14ac:dyDescent="0.25">
      <c r="B9368" s="191" t="s">
        <v>1505</v>
      </c>
      <c r="C9368" s="193">
        <v>7</v>
      </c>
      <c r="D9368" s="193">
        <v>9</v>
      </c>
      <c r="E9368" s="193">
        <v>16</v>
      </c>
      <c r="F9368" s="193">
        <v>4</v>
      </c>
      <c r="G9368" s="194">
        <v>3.7749700000000002</v>
      </c>
      <c r="H9368" s="195">
        <v>5.8263199999999999</v>
      </c>
    </row>
    <row r="9369" spans="2:8" x14ac:dyDescent="0.25">
      <c r="B9369" s="191" t="s">
        <v>1505</v>
      </c>
      <c r="C9369" s="193">
        <v>7</v>
      </c>
      <c r="D9369" s="193">
        <v>9</v>
      </c>
      <c r="E9369" s="193">
        <v>17</v>
      </c>
      <c r="F9369" s="193">
        <v>4</v>
      </c>
      <c r="G9369" s="194">
        <v>3.8777699999999999</v>
      </c>
      <c r="H9369" s="195">
        <v>6.0274299999999998</v>
      </c>
    </row>
    <row r="9370" spans="2:8" x14ac:dyDescent="0.25">
      <c r="B9370" s="191" t="s">
        <v>1505</v>
      </c>
      <c r="C9370" s="193">
        <v>7</v>
      </c>
      <c r="D9370" s="193">
        <v>10</v>
      </c>
      <c r="E9370" s="193">
        <v>15</v>
      </c>
      <c r="F9370" s="193">
        <v>5</v>
      </c>
      <c r="G9370" s="194">
        <v>4.5358799999999997</v>
      </c>
      <c r="H9370" s="195">
        <v>7.1584500000000002</v>
      </c>
    </row>
    <row r="9371" spans="2:8" x14ac:dyDescent="0.25">
      <c r="B9371" s="191" t="s">
        <v>1505</v>
      </c>
      <c r="C9371" s="193">
        <v>7</v>
      </c>
      <c r="D9371" s="193">
        <v>10</v>
      </c>
      <c r="E9371" s="193">
        <v>16</v>
      </c>
      <c r="F9371" s="193">
        <v>5</v>
      </c>
      <c r="G9371" s="194">
        <v>4.5888799999999996</v>
      </c>
      <c r="H9371" s="195">
        <v>7.6567400000000001</v>
      </c>
    </row>
    <row r="9372" spans="2:8" x14ac:dyDescent="0.25">
      <c r="B9372" s="191" t="s">
        <v>1505</v>
      </c>
      <c r="C9372" s="193">
        <v>7</v>
      </c>
      <c r="D9372" s="193">
        <v>10</v>
      </c>
      <c r="E9372" s="193">
        <v>17</v>
      </c>
      <c r="F9372" s="193">
        <v>5</v>
      </c>
      <c r="G9372" s="194">
        <v>4.6396800000000002</v>
      </c>
      <c r="H9372" s="195">
        <v>8.0686900000000001</v>
      </c>
    </row>
    <row r="9373" spans="2:8" x14ac:dyDescent="0.25">
      <c r="B9373" s="191" t="s">
        <v>709</v>
      </c>
      <c r="C9373" s="193">
        <v>7</v>
      </c>
      <c r="D9373" s="193">
        <v>8</v>
      </c>
      <c r="E9373" s="193">
        <v>15</v>
      </c>
      <c r="F9373" s="193">
        <v>3</v>
      </c>
      <c r="G9373" s="194">
        <v>1.97363</v>
      </c>
      <c r="H9373" s="195">
        <v>2.7105899999999998</v>
      </c>
    </row>
    <row r="9374" spans="2:8" x14ac:dyDescent="0.25">
      <c r="B9374" s="191" t="s">
        <v>709</v>
      </c>
      <c r="C9374" s="193">
        <v>7</v>
      </c>
      <c r="D9374" s="193">
        <v>8</v>
      </c>
      <c r="E9374" s="193">
        <v>16</v>
      </c>
      <c r="F9374" s="193">
        <v>3</v>
      </c>
      <c r="G9374" s="194">
        <v>2.4037999999999999</v>
      </c>
      <c r="H9374" s="195">
        <v>3.4476399999999998</v>
      </c>
    </row>
    <row r="9375" spans="2:8" x14ac:dyDescent="0.25">
      <c r="B9375" s="191" t="s">
        <v>709</v>
      </c>
      <c r="C9375" s="193">
        <v>7</v>
      </c>
      <c r="D9375" s="193">
        <v>8</v>
      </c>
      <c r="E9375" s="193">
        <v>17</v>
      </c>
      <c r="F9375" s="193">
        <v>3</v>
      </c>
      <c r="G9375" s="194">
        <v>2.6547999999999998</v>
      </c>
      <c r="H9375" s="195">
        <v>3.90842</v>
      </c>
    </row>
    <row r="9376" spans="2:8" x14ac:dyDescent="0.25">
      <c r="B9376" s="191" t="s">
        <v>709</v>
      </c>
      <c r="C9376" s="193">
        <v>7</v>
      </c>
      <c r="D9376" s="193">
        <v>9</v>
      </c>
      <c r="E9376" s="193">
        <v>15</v>
      </c>
      <c r="F9376" s="193">
        <v>4</v>
      </c>
      <c r="G9376" s="194">
        <v>3.5057999999999998</v>
      </c>
      <c r="H9376" s="195">
        <v>5.3839600000000001</v>
      </c>
    </row>
    <row r="9377" spans="2:8" x14ac:dyDescent="0.25">
      <c r="B9377" s="191" t="s">
        <v>709</v>
      </c>
      <c r="C9377" s="193">
        <v>7</v>
      </c>
      <c r="D9377" s="193">
        <v>9</v>
      </c>
      <c r="E9377" s="193">
        <v>16</v>
      </c>
      <c r="F9377" s="193">
        <v>4</v>
      </c>
      <c r="G9377" s="194">
        <v>3.7749700000000002</v>
      </c>
      <c r="H9377" s="195">
        <v>5.8263199999999999</v>
      </c>
    </row>
    <row r="9378" spans="2:8" x14ac:dyDescent="0.25">
      <c r="B9378" s="191" t="s">
        <v>709</v>
      </c>
      <c r="C9378" s="193">
        <v>7</v>
      </c>
      <c r="D9378" s="193">
        <v>9</v>
      </c>
      <c r="E9378" s="193">
        <v>17</v>
      </c>
      <c r="F9378" s="193">
        <v>4</v>
      </c>
      <c r="G9378" s="194">
        <v>3.8777699999999999</v>
      </c>
      <c r="H9378" s="195">
        <v>6.0274299999999998</v>
      </c>
    </row>
    <row r="9379" spans="2:8" x14ac:dyDescent="0.25">
      <c r="B9379" s="191" t="s">
        <v>709</v>
      </c>
      <c r="C9379" s="193">
        <v>7</v>
      </c>
      <c r="D9379" s="193">
        <v>10</v>
      </c>
      <c r="E9379" s="193">
        <v>15</v>
      </c>
      <c r="F9379" s="193">
        <v>5</v>
      </c>
      <c r="G9379" s="194">
        <v>4.5358799999999997</v>
      </c>
      <c r="H9379" s="195">
        <v>7.1584500000000002</v>
      </c>
    </row>
    <row r="9380" spans="2:8" x14ac:dyDescent="0.25">
      <c r="B9380" s="191" t="s">
        <v>709</v>
      </c>
      <c r="C9380" s="193">
        <v>7</v>
      </c>
      <c r="D9380" s="193">
        <v>10</v>
      </c>
      <c r="E9380" s="193">
        <v>16</v>
      </c>
      <c r="F9380" s="193">
        <v>5</v>
      </c>
      <c r="G9380" s="194">
        <v>4.5888799999999996</v>
      </c>
      <c r="H9380" s="195">
        <v>7.6567400000000001</v>
      </c>
    </row>
    <row r="9381" spans="2:8" x14ac:dyDescent="0.25">
      <c r="B9381" s="191" t="s">
        <v>709</v>
      </c>
      <c r="C9381" s="193">
        <v>7</v>
      </c>
      <c r="D9381" s="193">
        <v>10</v>
      </c>
      <c r="E9381" s="193">
        <v>17</v>
      </c>
      <c r="F9381" s="193">
        <v>5</v>
      </c>
      <c r="G9381" s="194">
        <v>4.6396800000000002</v>
      </c>
      <c r="H9381" s="195">
        <v>8.0686900000000001</v>
      </c>
    </row>
    <row r="9382" spans="2:8" x14ac:dyDescent="0.25">
      <c r="B9382" s="191" t="s">
        <v>1506</v>
      </c>
      <c r="C9382" s="193">
        <v>7</v>
      </c>
      <c r="D9382" s="193">
        <v>8</v>
      </c>
      <c r="E9382" s="193">
        <v>15</v>
      </c>
      <c r="F9382" s="193">
        <v>3</v>
      </c>
      <c r="G9382" s="194">
        <v>1.72214</v>
      </c>
      <c r="H9382" s="195">
        <v>2.3651900000000001</v>
      </c>
    </row>
    <row r="9383" spans="2:8" x14ac:dyDescent="0.25">
      <c r="B9383" s="191" t="s">
        <v>1506</v>
      </c>
      <c r="C9383" s="193">
        <v>7</v>
      </c>
      <c r="D9383" s="193">
        <v>8</v>
      </c>
      <c r="E9383" s="193">
        <v>16</v>
      </c>
      <c r="F9383" s="193">
        <v>3</v>
      </c>
      <c r="G9383" s="194">
        <v>2.0975000000000001</v>
      </c>
      <c r="H9383" s="195">
        <v>3.0083299999999999</v>
      </c>
    </row>
    <row r="9384" spans="2:8" x14ac:dyDescent="0.25">
      <c r="B9384" s="191" t="s">
        <v>1506</v>
      </c>
      <c r="C9384" s="193">
        <v>7</v>
      </c>
      <c r="D9384" s="193">
        <v>8</v>
      </c>
      <c r="E9384" s="193">
        <v>17</v>
      </c>
      <c r="F9384" s="193">
        <v>3</v>
      </c>
      <c r="G9384" s="194">
        <v>2.3165100000000001</v>
      </c>
      <c r="H9384" s="195">
        <v>3.41039</v>
      </c>
    </row>
    <row r="9385" spans="2:8" x14ac:dyDescent="0.25">
      <c r="B9385" s="191" t="s">
        <v>1506</v>
      </c>
      <c r="C9385" s="193">
        <v>7</v>
      </c>
      <c r="D9385" s="193">
        <v>9</v>
      </c>
      <c r="E9385" s="193">
        <v>15</v>
      </c>
      <c r="F9385" s="193">
        <v>4</v>
      </c>
      <c r="G9385" s="194">
        <v>3.0590799999999998</v>
      </c>
      <c r="H9385" s="195">
        <v>4.6978999999999997</v>
      </c>
    </row>
    <row r="9386" spans="2:8" x14ac:dyDescent="0.25">
      <c r="B9386" s="191" t="s">
        <v>1506</v>
      </c>
      <c r="C9386" s="193">
        <v>7</v>
      </c>
      <c r="D9386" s="193">
        <v>9</v>
      </c>
      <c r="E9386" s="193">
        <v>16</v>
      </c>
      <c r="F9386" s="193">
        <v>4</v>
      </c>
      <c r="G9386" s="194">
        <v>3.2939500000000002</v>
      </c>
      <c r="H9386" s="195">
        <v>5.0838999999999999</v>
      </c>
    </row>
    <row r="9387" spans="2:8" x14ac:dyDescent="0.25">
      <c r="B9387" s="191" t="s">
        <v>1506</v>
      </c>
      <c r="C9387" s="193">
        <v>7</v>
      </c>
      <c r="D9387" s="193">
        <v>9</v>
      </c>
      <c r="E9387" s="193">
        <v>17</v>
      </c>
      <c r="F9387" s="193">
        <v>4</v>
      </c>
      <c r="G9387" s="194">
        <v>3.3836400000000002</v>
      </c>
      <c r="H9387" s="195">
        <v>5.2593899999999998</v>
      </c>
    </row>
    <row r="9388" spans="2:8" x14ac:dyDescent="0.25">
      <c r="B9388" s="191" t="s">
        <v>1506</v>
      </c>
      <c r="C9388" s="193">
        <v>7</v>
      </c>
      <c r="D9388" s="193">
        <v>10</v>
      </c>
      <c r="E9388" s="193">
        <v>15</v>
      </c>
      <c r="F9388" s="193">
        <v>5</v>
      </c>
      <c r="G9388" s="194">
        <v>3.9578899999999999</v>
      </c>
      <c r="H9388" s="195">
        <v>6.2462799999999996</v>
      </c>
    </row>
    <row r="9389" spans="2:8" x14ac:dyDescent="0.25">
      <c r="B9389" s="191" t="s">
        <v>1506</v>
      </c>
      <c r="C9389" s="193">
        <v>7</v>
      </c>
      <c r="D9389" s="193">
        <v>10</v>
      </c>
      <c r="E9389" s="193">
        <v>16</v>
      </c>
      <c r="F9389" s="193">
        <v>5</v>
      </c>
      <c r="G9389" s="194">
        <v>4.0041399999999996</v>
      </c>
      <c r="H9389" s="195">
        <v>6.6810799999999997</v>
      </c>
    </row>
    <row r="9390" spans="2:8" x14ac:dyDescent="0.25">
      <c r="B9390" s="191" t="s">
        <v>1506</v>
      </c>
      <c r="C9390" s="193">
        <v>7</v>
      </c>
      <c r="D9390" s="193">
        <v>10</v>
      </c>
      <c r="E9390" s="193">
        <v>17</v>
      </c>
      <c r="F9390" s="193">
        <v>5</v>
      </c>
      <c r="G9390" s="194">
        <v>4.04847</v>
      </c>
      <c r="H9390" s="195">
        <v>7.0405300000000004</v>
      </c>
    </row>
    <row r="9391" spans="2:8" x14ac:dyDescent="0.25">
      <c r="B9391" s="191" t="s">
        <v>1507</v>
      </c>
      <c r="C9391" s="193">
        <v>7</v>
      </c>
      <c r="D9391" s="193">
        <v>8</v>
      </c>
      <c r="E9391" s="193">
        <v>15</v>
      </c>
      <c r="F9391" s="193">
        <v>3</v>
      </c>
      <c r="G9391" s="194">
        <v>1.6734899999999999</v>
      </c>
      <c r="H9391" s="195">
        <v>2.3101799999999999</v>
      </c>
    </row>
    <row r="9392" spans="2:8" x14ac:dyDescent="0.25">
      <c r="B9392" s="191" t="s">
        <v>1507</v>
      </c>
      <c r="C9392" s="193">
        <v>7</v>
      </c>
      <c r="D9392" s="193">
        <v>8</v>
      </c>
      <c r="E9392" s="193">
        <v>16</v>
      </c>
      <c r="F9392" s="193">
        <v>3</v>
      </c>
      <c r="G9392" s="194">
        <v>2.0354999999999999</v>
      </c>
      <c r="H9392" s="195">
        <v>2.9416500000000001</v>
      </c>
    </row>
    <row r="9393" spans="2:8" x14ac:dyDescent="0.25">
      <c r="B9393" s="191" t="s">
        <v>1507</v>
      </c>
      <c r="C9393" s="193">
        <v>7</v>
      </c>
      <c r="D9393" s="193">
        <v>8</v>
      </c>
      <c r="E9393" s="193">
        <v>17</v>
      </c>
      <c r="F9393" s="193">
        <v>3</v>
      </c>
      <c r="G9393" s="194">
        <v>2.2482899999999999</v>
      </c>
      <c r="H9393" s="195">
        <v>3.3355399999999999</v>
      </c>
    </row>
    <row r="9394" spans="2:8" x14ac:dyDescent="0.25">
      <c r="B9394" s="191" t="s">
        <v>1507</v>
      </c>
      <c r="C9394" s="193">
        <v>7</v>
      </c>
      <c r="D9394" s="193">
        <v>9</v>
      </c>
      <c r="E9394" s="193">
        <v>15</v>
      </c>
      <c r="F9394" s="193">
        <v>4</v>
      </c>
      <c r="G9394" s="194">
        <v>2.9721000000000002</v>
      </c>
      <c r="H9394" s="195">
        <v>4.6023399999999999</v>
      </c>
    </row>
    <row r="9395" spans="2:8" x14ac:dyDescent="0.25">
      <c r="B9395" s="191" t="s">
        <v>1507</v>
      </c>
      <c r="C9395" s="193">
        <v>7</v>
      </c>
      <c r="D9395" s="193">
        <v>9</v>
      </c>
      <c r="E9395" s="193">
        <v>16</v>
      </c>
      <c r="F9395" s="193">
        <v>4</v>
      </c>
      <c r="G9395" s="194">
        <v>3.1989000000000001</v>
      </c>
      <c r="H9395" s="195">
        <v>4.9760499999999999</v>
      </c>
    </row>
    <row r="9396" spans="2:8" x14ac:dyDescent="0.25">
      <c r="B9396" s="191" t="s">
        <v>1507</v>
      </c>
      <c r="C9396" s="193">
        <v>7</v>
      </c>
      <c r="D9396" s="193">
        <v>9</v>
      </c>
      <c r="E9396" s="193">
        <v>17</v>
      </c>
      <c r="F9396" s="193">
        <v>4</v>
      </c>
      <c r="G9396" s="194">
        <v>3.28546</v>
      </c>
      <c r="H9396" s="195">
        <v>5.1426999999999996</v>
      </c>
    </row>
    <row r="9397" spans="2:8" x14ac:dyDescent="0.25">
      <c r="B9397" s="191" t="s">
        <v>1507</v>
      </c>
      <c r="C9397" s="193">
        <v>7</v>
      </c>
      <c r="D9397" s="193">
        <v>10</v>
      </c>
      <c r="E9397" s="193">
        <v>15</v>
      </c>
      <c r="F9397" s="193">
        <v>5</v>
      </c>
      <c r="G9397" s="194">
        <v>3.8458299999999999</v>
      </c>
      <c r="H9397" s="195">
        <v>6.1002400000000003</v>
      </c>
    </row>
    <row r="9398" spans="2:8" x14ac:dyDescent="0.25">
      <c r="B9398" s="191" t="s">
        <v>1507</v>
      </c>
      <c r="C9398" s="193">
        <v>7</v>
      </c>
      <c r="D9398" s="193">
        <v>10</v>
      </c>
      <c r="E9398" s="193">
        <v>16</v>
      </c>
      <c r="F9398" s="193">
        <v>5</v>
      </c>
      <c r="G9398" s="194">
        <v>4.1090999999999998</v>
      </c>
      <c r="H9398" s="195">
        <v>6.5232900000000003</v>
      </c>
    </row>
    <row r="9399" spans="2:8" x14ac:dyDescent="0.25">
      <c r="B9399" s="191" t="s">
        <v>1507</v>
      </c>
      <c r="C9399" s="193">
        <v>7</v>
      </c>
      <c r="D9399" s="193">
        <v>10</v>
      </c>
      <c r="E9399" s="193">
        <v>17</v>
      </c>
      <c r="F9399" s="193">
        <v>5</v>
      </c>
      <c r="G9399" s="194">
        <v>4.2393599999999996</v>
      </c>
      <c r="H9399" s="195">
        <v>6.8741000000000003</v>
      </c>
    </row>
    <row r="9400" spans="2:8" x14ac:dyDescent="0.25">
      <c r="B9400" s="191" t="s">
        <v>710</v>
      </c>
      <c r="C9400" s="193">
        <v>7</v>
      </c>
      <c r="D9400" s="193">
        <v>8</v>
      </c>
      <c r="E9400" s="193">
        <v>15</v>
      </c>
      <c r="F9400" s="193">
        <v>3</v>
      </c>
      <c r="G9400" s="194">
        <v>1.6734899999999999</v>
      </c>
      <c r="H9400" s="195">
        <v>2.3101799999999999</v>
      </c>
    </row>
    <row r="9401" spans="2:8" x14ac:dyDescent="0.25">
      <c r="B9401" s="191" t="s">
        <v>710</v>
      </c>
      <c r="C9401" s="193">
        <v>7</v>
      </c>
      <c r="D9401" s="193">
        <v>8</v>
      </c>
      <c r="E9401" s="193">
        <v>16</v>
      </c>
      <c r="F9401" s="193">
        <v>3</v>
      </c>
      <c r="G9401" s="194">
        <v>2.0354999999999999</v>
      </c>
      <c r="H9401" s="195">
        <v>2.9416500000000001</v>
      </c>
    </row>
    <row r="9402" spans="2:8" x14ac:dyDescent="0.25">
      <c r="B9402" s="191" t="s">
        <v>710</v>
      </c>
      <c r="C9402" s="193">
        <v>7</v>
      </c>
      <c r="D9402" s="193">
        <v>8</v>
      </c>
      <c r="E9402" s="193">
        <v>17</v>
      </c>
      <c r="F9402" s="193">
        <v>3</v>
      </c>
      <c r="G9402" s="194">
        <v>2.2482899999999999</v>
      </c>
      <c r="H9402" s="195">
        <v>3.3355399999999999</v>
      </c>
    </row>
    <row r="9403" spans="2:8" x14ac:dyDescent="0.25">
      <c r="B9403" s="191" t="s">
        <v>710</v>
      </c>
      <c r="C9403" s="193">
        <v>7</v>
      </c>
      <c r="D9403" s="193">
        <v>9</v>
      </c>
      <c r="E9403" s="193">
        <v>15</v>
      </c>
      <c r="F9403" s="193">
        <v>4</v>
      </c>
      <c r="G9403" s="194">
        <v>2.9721000000000002</v>
      </c>
      <c r="H9403" s="195">
        <v>4.6023399999999999</v>
      </c>
    </row>
    <row r="9404" spans="2:8" x14ac:dyDescent="0.25">
      <c r="B9404" s="191" t="s">
        <v>710</v>
      </c>
      <c r="C9404" s="193">
        <v>7</v>
      </c>
      <c r="D9404" s="193">
        <v>9</v>
      </c>
      <c r="E9404" s="193">
        <v>16</v>
      </c>
      <c r="F9404" s="193">
        <v>4</v>
      </c>
      <c r="G9404" s="194">
        <v>3.1989000000000001</v>
      </c>
      <c r="H9404" s="195">
        <v>4.9760499999999999</v>
      </c>
    </row>
    <row r="9405" spans="2:8" x14ac:dyDescent="0.25">
      <c r="B9405" s="191" t="s">
        <v>710</v>
      </c>
      <c r="C9405" s="193">
        <v>7</v>
      </c>
      <c r="D9405" s="193">
        <v>9</v>
      </c>
      <c r="E9405" s="193">
        <v>17</v>
      </c>
      <c r="F9405" s="193">
        <v>4</v>
      </c>
      <c r="G9405" s="194">
        <v>3.28546</v>
      </c>
      <c r="H9405" s="195">
        <v>5.1426999999999996</v>
      </c>
    </row>
    <row r="9406" spans="2:8" x14ac:dyDescent="0.25">
      <c r="B9406" s="191" t="s">
        <v>710</v>
      </c>
      <c r="C9406" s="193">
        <v>7</v>
      </c>
      <c r="D9406" s="193">
        <v>10</v>
      </c>
      <c r="E9406" s="193">
        <v>15</v>
      </c>
      <c r="F9406" s="193">
        <v>5</v>
      </c>
      <c r="G9406" s="194">
        <v>3.8458299999999999</v>
      </c>
      <c r="H9406" s="195">
        <v>6.1002400000000003</v>
      </c>
    </row>
    <row r="9407" spans="2:8" x14ac:dyDescent="0.25">
      <c r="B9407" s="191" t="s">
        <v>710</v>
      </c>
      <c r="C9407" s="193">
        <v>7</v>
      </c>
      <c r="D9407" s="193">
        <v>10</v>
      </c>
      <c r="E9407" s="193">
        <v>16</v>
      </c>
      <c r="F9407" s="193">
        <v>5</v>
      </c>
      <c r="G9407" s="194">
        <v>4.1090999999999998</v>
      </c>
      <c r="H9407" s="195">
        <v>6.5232900000000003</v>
      </c>
    </row>
    <row r="9408" spans="2:8" x14ac:dyDescent="0.25">
      <c r="B9408" s="191" t="s">
        <v>710</v>
      </c>
      <c r="C9408" s="193">
        <v>7</v>
      </c>
      <c r="D9408" s="193">
        <v>10</v>
      </c>
      <c r="E9408" s="193">
        <v>17</v>
      </c>
      <c r="F9408" s="193">
        <v>5</v>
      </c>
      <c r="G9408" s="194">
        <v>4.2393599999999996</v>
      </c>
      <c r="H9408" s="195">
        <v>6.8741000000000003</v>
      </c>
    </row>
    <row r="9409" spans="2:8" x14ac:dyDescent="0.25">
      <c r="B9409" s="191" t="s">
        <v>1508</v>
      </c>
      <c r="C9409" s="193">
        <v>7</v>
      </c>
      <c r="D9409" s="193">
        <v>8</v>
      </c>
      <c r="E9409" s="193">
        <v>15</v>
      </c>
      <c r="F9409" s="193">
        <v>3</v>
      </c>
      <c r="G9409" s="194">
        <v>1.5165900000000001</v>
      </c>
      <c r="H9409" s="195">
        <v>2.0935899999999998</v>
      </c>
    </row>
    <row r="9410" spans="2:8" x14ac:dyDescent="0.25">
      <c r="B9410" s="191" t="s">
        <v>1508</v>
      </c>
      <c r="C9410" s="193">
        <v>7</v>
      </c>
      <c r="D9410" s="193">
        <v>8</v>
      </c>
      <c r="E9410" s="193">
        <v>16</v>
      </c>
      <c r="F9410" s="193">
        <v>3</v>
      </c>
      <c r="G9410" s="194">
        <v>1.84466</v>
      </c>
      <c r="H9410" s="195">
        <v>2.6658499999999998</v>
      </c>
    </row>
    <row r="9411" spans="2:8" x14ac:dyDescent="0.25">
      <c r="B9411" s="191" t="s">
        <v>1508</v>
      </c>
      <c r="C9411" s="193">
        <v>7</v>
      </c>
      <c r="D9411" s="193">
        <v>8</v>
      </c>
      <c r="E9411" s="193">
        <v>17</v>
      </c>
      <c r="F9411" s="193">
        <v>3</v>
      </c>
      <c r="G9411" s="194">
        <v>2.0375100000000002</v>
      </c>
      <c r="H9411" s="195">
        <v>3.0228199999999998</v>
      </c>
    </row>
    <row r="9412" spans="2:8" x14ac:dyDescent="0.25">
      <c r="B9412" s="191" t="s">
        <v>1508</v>
      </c>
      <c r="C9412" s="193">
        <v>7</v>
      </c>
      <c r="D9412" s="193">
        <v>9</v>
      </c>
      <c r="E9412" s="193">
        <v>15</v>
      </c>
      <c r="F9412" s="193">
        <v>4</v>
      </c>
      <c r="G9412" s="194">
        <v>2.6934499999999999</v>
      </c>
      <c r="H9412" s="195">
        <v>4.1708499999999997</v>
      </c>
    </row>
    <row r="9413" spans="2:8" x14ac:dyDescent="0.25">
      <c r="B9413" s="191" t="s">
        <v>1508</v>
      </c>
      <c r="C9413" s="193">
        <v>7</v>
      </c>
      <c r="D9413" s="193">
        <v>9</v>
      </c>
      <c r="E9413" s="193">
        <v>16</v>
      </c>
      <c r="F9413" s="193">
        <v>4</v>
      </c>
      <c r="G9413" s="194">
        <v>2.89899</v>
      </c>
      <c r="H9413" s="195">
        <v>4.5095200000000002</v>
      </c>
    </row>
    <row r="9414" spans="2:8" x14ac:dyDescent="0.25">
      <c r="B9414" s="191" t="s">
        <v>1508</v>
      </c>
      <c r="C9414" s="193">
        <v>7</v>
      </c>
      <c r="D9414" s="193">
        <v>9</v>
      </c>
      <c r="E9414" s="193">
        <v>17</v>
      </c>
      <c r="F9414" s="193">
        <v>4</v>
      </c>
      <c r="G9414" s="194">
        <v>2.97743</v>
      </c>
      <c r="H9414" s="195">
        <v>4.6605400000000001</v>
      </c>
    </row>
    <row r="9415" spans="2:8" x14ac:dyDescent="0.25">
      <c r="B9415" s="191" t="s">
        <v>1508</v>
      </c>
      <c r="C9415" s="193">
        <v>7</v>
      </c>
      <c r="D9415" s="193">
        <v>10</v>
      </c>
      <c r="E9415" s="193">
        <v>15</v>
      </c>
      <c r="F9415" s="193">
        <v>5</v>
      </c>
      <c r="G9415" s="194">
        <v>3.4852699999999999</v>
      </c>
      <c r="H9415" s="195">
        <v>5.5283100000000003</v>
      </c>
    </row>
    <row r="9416" spans="2:8" x14ac:dyDescent="0.25">
      <c r="B9416" s="191" t="s">
        <v>1508</v>
      </c>
      <c r="C9416" s="193">
        <v>7</v>
      </c>
      <c r="D9416" s="193">
        <v>10</v>
      </c>
      <c r="E9416" s="193">
        <v>16</v>
      </c>
      <c r="F9416" s="193">
        <v>5</v>
      </c>
      <c r="G9416" s="194">
        <v>3.7238500000000001</v>
      </c>
      <c r="H9416" s="195">
        <v>5.9116999999999997</v>
      </c>
    </row>
    <row r="9417" spans="2:8" x14ac:dyDescent="0.25">
      <c r="B9417" s="191" t="s">
        <v>1508</v>
      </c>
      <c r="C9417" s="193">
        <v>7</v>
      </c>
      <c r="D9417" s="193">
        <v>10</v>
      </c>
      <c r="E9417" s="193">
        <v>17</v>
      </c>
      <c r="F9417" s="193">
        <v>5</v>
      </c>
      <c r="G9417" s="194">
        <v>3.8418999999999999</v>
      </c>
      <c r="H9417" s="195">
        <v>6.2296199999999997</v>
      </c>
    </row>
    <row r="9418" spans="2:8" x14ac:dyDescent="0.25">
      <c r="B9418" s="191" t="s">
        <v>1509</v>
      </c>
      <c r="C9418" s="193">
        <v>7</v>
      </c>
      <c r="D9418" s="193">
        <v>8</v>
      </c>
      <c r="E9418" s="193">
        <v>15</v>
      </c>
      <c r="F9418" s="193">
        <v>3</v>
      </c>
      <c r="G9418" s="194">
        <v>1.62819</v>
      </c>
      <c r="H9418" s="195">
        <v>2.2313100000000001</v>
      </c>
    </row>
    <row r="9419" spans="2:8" x14ac:dyDescent="0.25">
      <c r="B9419" s="191" t="s">
        <v>1509</v>
      </c>
      <c r="C9419" s="193">
        <v>7</v>
      </c>
      <c r="D9419" s="193">
        <v>8</v>
      </c>
      <c r="E9419" s="193">
        <v>16</v>
      </c>
      <c r="F9419" s="193">
        <v>3</v>
      </c>
      <c r="G9419" s="194">
        <v>1.9913700000000001</v>
      </c>
      <c r="H9419" s="195">
        <v>2.8523900000000002</v>
      </c>
    </row>
    <row r="9420" spans="2:8" x14ac:dyDescent="0.25">
      <c r="B9420" s="191" t="s">
        <v>1509</v>
      </c>
      <c r="C9420" s="193">
        <v>7</v>
      </c>
      <c r="D9420" s="193">
        <v>8</v>
      </c>
      <c r="E9420" s="193">
        <v>17</v>
      </c>
      <c r="F9420" s="193">
        <v>3</v>
      </c>
      <c r="G9420" s="194">
        <v>2.19957</v>
      </c>
      <c r="H9420" s="195">
        <v>3.2406299999999999</v>
      </c>
    </row>
    <row r="9421" spans="2:8" x14ac:dyDescent="0.25">
      <c r="B9421" s="191" t="s">
        <v>1509</v>
      </c>
      <c r="C9421" s="193">
        <v>7</v>
      </c>
      <c r="D9421" s="193">
        <v>9</v>
      </c>
      <c r="E9421" s="193">
        <v>15</v>
      </c>
      <c r="F9421" s="193">
        <v>4</v>
      </c>
      <c r="G9421" s="194">
        <v>3.0850399999999998</v>
      </c>
      <c r="H9421" s="195">
        <v>4.5652100000000004</v>
      </c>
    </row>
    <row r="9422" spans="2:8" x14ac:dyDescent="0.25">
      <c r="B9422" s="191" t="s">
        <v>1509</v>
      </c>
      <c r="C9422" s="193">
        <v>7</v>
      </c>
      <c r="D9422" s="193">
        <v>9</v>
      </c>
      <c r="E9422" s="193">
        <v>16</v>
      </c>
      <c r="F9422" s="193">
        <v>4</v>
      </c>
      <c r="G9422" s="194">
        <v>3.29881</v>
      </c>
      <c r="H9422" s="195">
        <v>4.9463600000000003</v>
      </c>
    </row>
    <row r="9423" spans="2:8" x14ac:dyDescent="0.25">
      <c r="B9423" s="191" t="s">
        <v>1509</v>
      </c>
      <c r="C9423" s="193">
        <v>7</v>
      </c>
      <c r="D9423" s="193">
        <v>9</v>
      </c>
      <c r="E9423" s="193">
        <v>17</v>
      </c>
      <c r="F9423" s="193">
        <v>4</v>
      </c>
      <c r="G9423" s="194">
        <v>3.43513</v>
      </c>
      <c r="H9423" s="195">
        <v>5.20336</v>
      </c>
    </row>
    <row r="9424" spans="2:8" x14ac:dyDescent="0.25">
      <c r="B9424" s="191" t="s">
        <v>1509</v>
      </c>
      <c r="C9424" s="193">
        <v>7</v>
      </c>
      <c r="D9424" s="193">
        <v>10</v>
      </c>
      <c r="E9424" s="193">
        <v>15</v>
      </c>
      <c r="F9424" s="193">
        <v>5</v>
      </c>
      <c r="G9424" s="194">
        <v>3.9525199999999998</v>
      </c>
      <c r="H9424" s="195">
        <v>6.4390099999999997</v>
      </c>
    </row>
    <row r="9425" spans="2:8" x14ac:dyDescent="0.25">
      <c r="B9425" s="191" t="s">
        <v>1509</v>
      </c>
      <c r="C9425" s="193">
        <v>7</v>
      </c>
      <c r="D9425" s="193">
        <v>10</v>
      </c>
      <c r="E9425" s="193">
        <v>16</v>
      </c>
      <c r="F9425" s="193">
        <v>5</v>
      </c>
      <c r="G9425" s="194">
        <v>4.1564300000000003</v>
      </c>
      <c r="H9425" s="195">
        <v>6.8486700000000003</v>
      </c>
    </row>
    <row r="9426" spans="2:8" x14ac:dyDescent="0.25">
      <c r="B9426" s="191" t="s">
        <v>1509</v>
      </c>
      <c r="C9426" s="193">
        <v>7</v>
      </c>
      <c r="D9426" s="193">
        <v>10</v>
      </c>
      <c r="E9426" s="193">
        <v>17</v>
      </c>
      <c r="F9426" s="193">
        <v>5</v>
      </c>
      <c r="G9426" s="194">
        <v>4.1996500000000001</v>
      </c>
      <c r="H9426" s="195">
        <v>7.1918699999999998</v>
      </c>
    </row>
    <row r="9427" spans="2:8" x14ac:dyDescent="0.25">
      <c r="B9427" s="191" t="s">
        <v>711</v>
      </c>
      <c r="C9427" s="193">
        <v>7</v>
      </c>
      <c r="D9427" s="193">
        <v>8</v>
      </c>
      <c r="E9427" s="193">
        <v>15</v>
      </c>
      <c r="F9427" s="193">
        <v>3</v>
      </c>
      <c r="G9427" s="194">
        <v>1.62819</v>
      </c>
      <c r="H9427" s="195">
        <v>2.2313100000000001</v>
      </c>
    </row>
    <row r="9428" spans="2:8" x14ac:dyDescent="0.25">
      <c r="B9428" s="191" t="s">
        <v>711</v>
      </c>
      <c r="C9428" s="193">
        <v>7</v>
      </c>
      <c r="D9428" s="193">
        <v>8</v>
      </c>
      <c r="E9428" s="193">
        <v>16</v>
      </c>
      <c r="F9428" s="193">
        <v>3</v>
      </c>
      <c r="G9428" s="194">
        <v>1.9913700000000001</v>
      </c>
      <c r="H9428" s="195">
        <v>2.8523900000000002</v>
      </c>
    </row>
    <row r="9429" spans="2:8" x14ac:dyDescent="0.25">
      <c r="B9429" s="191" t="s">
        <v>711</v>
      </c>
      <c r="C9429" s="193">
        <v>7</v>
      </c>
      <c r="D9429" s="193">
        <v>8</v>
      </c>
      <c r="E9429" s="193">
        <v>17</v>
      </c>
      <c r="F9429" s="193">
        <v>3</v>
      </c>
      <c r="G9429" s="194">
        <v>2.19957</v>
      </c>
      <c r="H9429" s="195">
        <v>3.2406299999999999</v>
      </c>
    </row>
    <row r="9430" spans="2:8" x14ac:dyDescent="0.25">
      <c r="B9430" s="191" t="s">
        <v>711</v>
      </c>
      <c r="C9430" s="193">
        <v>7</v>
      </c>
      <c r="D9430" s="193">
        <v>9</v>
      </c>
      <c r="E9430" s="193">
        <v>15</v>
      </c>
      <c r="F9430" s="193">
        <v>4</v>
      </c>
      <c r="G9430" s="194">
        <v>3.0850399999999998</v>
      </c>
      <c r="H9430" s="195">
        <v>4.5652100000000004</v>
      </c>
    </row>
    <row r="9431" spans="2:8" x14ac:dyDescent="0.25">
      <c r="B9431" s="191" t="s">
        <v>711</v>
      </c>
      <c r="C9431" s="193">
        <v>7</v>
      </c>
      <c r="D9431" s="193">
        <v>9</v>
      </c>
      <c r="E9431" s="193">
        <v>16</v>
      </c>
      <c r="F9431" s="193">
        <v>4</v>
      </c>
      <c r="G9431" s="194">
        <v>3.29881</v>
      </c>
      <c r="H9431" s="195">
        <v>4.9463600000000003</v>
      </c>
    </row>
    <row r="9432" spans="2:8" x14ac:dyDescent="0.25">
      <c r="B9432" s="191" t="s">
        <v>711</v>
      </c>
      <c r="C9432" s="193">
        <v>7</v>
      </c>
      <c r="D9432" s="193">
        <v>9</v>
      </c>
      <c r="E9432" s="193">
        <v>17</v>
      </c>
      <c r="F9432" s="193">
        <v>4</v>
      </c>
      <c r="G9432" s="194">
        <v>3.43513</v>
      </c>
      <c r="H9432" s="195">
        <v>5.20336</v>
      </c>
    </row>
    <row r="9433" spans="2:8" x14ac:dyDescent="0.25">
      <c r="B9433" s="191" t="s">
        <v>711</v>
      </c>
      <c r="C9433" s="193">
        <v>7</v>
      </c>
      <c r="D9433" s="193">
        <v>10</v>
      </c>
      <c r="E9433" s="193">
        <v>15</v>
      </c>
      <c r="F9433" s="193">
        <v>5</v>
      </c>
      <c r="G9433" s="194">
        <v>3.9525199999999998</v>
      </c>
      <c r="H9433" s="195">
        <v>6.4390099999999997</v>
      </c>
    </row>
    <row r="9434" spans="2:8" x14ac:dyDescent="0.25">
      <c r="B9434" s="191" t="s">
        <v>711</v>
      </c>
      <c r="C9434" s="193">
        <v>7</v>
      </c>
      <c r="D9434" s="193">
        <v>10</v>
      </c>
      <c r="E9434" s="193">
        <v>16</v>
      </c>
      <c r="F9434" s="193">
        <v>5</v>
      </c>
      <c r="G9434" s="194">
        <v>4.1564300000000003</v>
      </c>
      <c r="H9434" s="195">
        <v>6.8486700000000003</v>
      </c>
    </row>
    <row r="9435" spans="2:8" x14ac:dyDescent="0.25">
      <c r="B9435" s="191" t="s">
        <v>711</v>
      </c>
      <c r="C9435" s="193">
        <v>7</v>
      </c>
      <c r="D9435" s="193">
        <v>10</v>
      </c>
      <c r="E9435" s="193">
        <v>17</v>
      </c>
      <c r="F9435" s="193">
        <v>5</v>
      </c>
      <c r="G9435" s="194">
        <v>4.1996500000000001</v>
      </c>
      <c r="H9435" s="195">
        <v>7.1918699999999998</v>
      </c>
    </row>
    <row r="9436" spans="2:8" x14ac:dyDescent="0.25">
      <c r="B9436" s="191" t="s">
        <v>1510</v>
      </c>
      <c r="C9436" s="193">
        <v>7</v>
      </c>
      <c r="D9436" s="193">
        <v>8</v>
      </c>
      <c r="E9436" s="193">
        <v>15</v>
      </c>
      <c r="F9436" s="193">
        <v>3</v>
      </c>
      <c r="G9436" s="194">
        <v>1.4737199999999999</v>
      </c>
      <c r="H9436" s="195">
        <v>2.0196200000000002</v>
      </c>
    </row>
    <row r="9437" spans="2:8" x14ac:dyDescent="0.25">
      <c r="B9437" s="191" t="s">
        <v>1510</v>
      </c>
      <c r="C9437" s="193">
        <v>7</v>
      </c>
      <c r="D9437" s="193">
        <v>8</v>
      </c>
      <c r="E9437" s="193">
        <v>16</v>
      </c>
      <c r="F9437" s="193">
        <v>3</v>
      </c>
      <c r="G9437" s="194">
        <v>1.8024500000000001</v>
      </c>
      <c r="H9437" s="195">
        <v>2.5817800000000002</v>
      </c>
    </row>
    <row r="9438" spans="2:8" x14ac:dyDescent="0.25">
      <c r="B9438" s="191" t="s">
        <v>1510</v>
      </c>
      <c r="C9438" s="193">
        <v>7</v>
      </c>
      <c r="D9438" s="193">
        <v>8</v>
      </c>
      <c r="E9438" s="193">
        <v>17</v>
      </c>
      <c r="F9438" s="193">
        <v>3</v>
      </c>
      <c r="G9438" s="194">
        <v>1.9908999999999999</v>
      </c>
      <c r="H9438" s="195">
        <v>2.9331999999999998</v>
      </c>
    </row>
    <row r="9439" spans="2:8" x14ac:dyDescent="0.25">
      <c r="B9439" s="191" t="s">
        <v>1510</v>
      </c>
      <c r="C9439" s="193">
        <v>7</v>
      </c>
      <c r="D9439" s="193">
        <v>9</v>
      </c>
      <c r="E9439" s="193">
        <v>15</v>
      </c>
      <c r="F9439" s="193">
        <v>4</v>
      </c>
      <c r="G9439" s="194">
        <v>2.79236</v>
      </c>
      <c r="H9439" s="195">
        <v>4.1321099999999999</v>
      </c>
    </row>
    <row r="9440" spans="2:8" x14ac:dyDescent="0.25">
      <c r="B9440" s="191" t="s">
        <v>1510</v>
      </c>
      <c r="C9440" s="193">
        <v>7</v>
      </c>
      <c r="D9440" s="193">
        <v>9</v>
      </c>
      <c r="E9440" s="193">
        <v>16</v>
      </c>
      <c r="F9440" s="193">
        <v>4</v>
      </c>
      <c r="G9440" s="194">
        <v>2.9858500000000001</v>
      </c>
      <c r="H9440" s="195">
        <v>4.4771099999999997</v>
      </c>
    </row>
    <row r="9441" spans="2:8" x14ac:dyDescent="0.25">
      <c r="B9441" s="191" t="s">
        <v>1510</v>
      </c>
      <c r="C9441" s="193">
        <v>7</v>
      </c>
      <c r="D9441" s="193">
        <v>9</v>
      </c>
      <c r="E9441" s="193">
        <v>17</v>
      </c>
      <c r="F9441" s="193">
        <v>4</v>
      </c>
      <c r="G9441" s="194">
        <v>3.1092499999999998</v>
      </c>
      <c r="H9441" s="195">
        <v>4.7097300000000004</v>
      </c>
    </row>
    <row r="9442" spans="2:8" x14ac:dyDescent="0.25">
      <c r="B9442" s="191" t="s">
        <v>1510</v>
      </c>
      <c r="C9442" s="193">
        <v>7</v>
      </c>
      <c r="D9442" s="193">
        <v>10</v>
      </c>
      <c r="E9442" s="193">
        <v>15</v>
      </c>
      <c r="F9442" s="193">
        <v>5</v>
      </c>
      <c r="G9442" s="194">
        <v>3.57755</v>
      </c>
      <c r="H9442" s="195">
        <v>5.8281499999999999</v>
      </c>
    </row>
    <row r="9443" spans="2:8" x14ac:dyDescent="0.25">
      <c r="B9443" s="191" t="s">
        <v>1510</v>
      </c>
      <c r="C9443" s="193">
        <v>7</v>
      </c>
      <c r="D9443" s="193">
        <v>10</v>
      </c>
      <c r="E9443" s="193">
        <v>16</v>
      </c>
      <c r="F9443" s="193">
        <v>5</v>
      </c>
      <c r="G9443" s="194">
        <v>3.7621199999999999</v>
      </c>
      <c r="H9443" s="195">
        <v>6.19895</v>
      </c>
    </row>
    <row r="9444" spans="2:8" x14ac:dyDescent="0.25">
      <c r="B9444" s="191" t="s">
        <v>1510</v>
      </c>
      <c r="C9444" s="193">
        <v>7</v>
      </c>
      <c r="D9444" s="193">
        <v>10</v>
      </c>
      <c r="E9444" s="193">
        <v>17</v>
      </c>
      <c r="F9444" s="193">
        <v>5</v>
      </c>
      <c r="G9444" s="194">
        <v>3.80124</v>
      </c>
      <c r="H9444" s="195">
        <v>6.5095799999999997</v>
      </c>
    </row>
    <row r="9445" spans="2:8" x14ac:dyDescent="0.25">
      <c r="B9445" s="191" t="s">
        <v>1511</v>
      </c>
      <c r="C9445" s="193">
        <v>7</v>
      </c>
      <c r="D9445" s="193">
        <v>8</v>
      </c>
      <c r="E9445" s="193">
        <v>15</v>
      </c>
      <c r="F9445" s="193">
        <v>3</v>
      </c>
      <c r="G9445" s="194">
        <v>1.5291699999999999</v>
      </c>
      <c r="H9445" s="195">
        <v>2.0956100000000002</v>
      </c>
    </row>
    <row r="9446" spans="2:8" x14ac:dyDescent="0.25">
      <c r="B9446" s="191" t="s">
        <v>1511</v>
      </c>
      <c r="C9446" s="193">
        <v>7</v>
      </c>
      <c r="D9446" s="193">
        <v>8</v>
      </c>
      <c r="E9446" s="193">
        <v>16</v>
      </c>
      <c r="F9446" s="193">
        <v>3</v>
      </c>
      <c r="G9446" s="194">
        <v>1.87026</v>
      </c>
      <c r="H9446" s="195">
        <v>2.6789200000000002</v>
      </c>
    </row>
    <row r="9447" spans="2:8" x14ac:dyDescent="0.25">
      <c r="B9447" s="191" t="s">
        <v>1511</v>
      </c>
      <c r="C9447" s="193">
        <v>7</v>
      </c>
      <c r="D9447" s="193">
        <v>8</v>
      </c>
      <c r="E9447" s="193">
        <v>17</v>
      </c>
      <c r="F9447" s="193">
        <v>3</v>
      </c>
      <c r="G9447" s="194">
        <v>2.0657999999999999</v>
      </c>
      <c r="H9447" s="195">
        <v>3.0435599999999998</v>
      </c>
    </row>
    <row r="9448" spans="2:8" x14ac:dyDescent="0.25">
      <c r="B9448" s="191" t="s">
        <v>1511</v>
      </c>
      <c r="C9448" s="193">
        <v>7</v>
      </c>
      <c r="D9448" s="193">
        <v>9</v>
      </c>
      <c r="E9448" s="193">
        <v>15</v>
      </c>
      <c r="F9448" s="193">
        <v>4</v>
      </c>
      <c r="G9448" s="194">
        <v>2.8974299999999999</v>
      </c>
      <c r="H9448" s="195">
        <v>4.2875899999999998</v>
      </c>
    </row>
    <row r="9449" spans="2:8" x14ac:dyDescent="0.25">
      <c r="B9449" s="191" t="s">
        <v>1511</v>
      </c>
      <c r="C9449" s="193">
        <v>7</v>
      </c>
      <c r="D9449" s="193">
        <v>9</v>
      </c>
      <c r="E9449" s="193">
        <v>16</v>
      </c>
      <c r="F9449" s="193">
        <v>4</v>
      </c>
      <c r="G9449" s="194">
        <v>3.0981999999999998</v>
      </c>
      <c r="H9449" s="195">
        <v>4.6455599999999997</v>
      </c>
    </row>
    <row r="9450" spans="2:8" x14ac:dyDescent="0.25">
      <c r="B9450" s="191" t="s">
        <v>1511</v>
      </c>
      <c r="C9450" s="193">
        <v>7</v>
      </c>
      <c r="D9450" s="193">
        <v>9</v>
      </c>
      <c r="E9450" s="193">
        <v>17</v>
      </c>
      <c r="F9450" s="193">
        <v>4</v>
      </c>
      <c r="G9450" s="194">
        <v>3.2262300000000002</v>
      </c>
      <c r="H9450" s="195">
        <v>4.8869300000000004</v>
      </c>
    </row>
    <row r="9451" spans="2:8" x14ac:dyDescent="0.25">
      <c r="B9451" s="191" t="s">
        <v>1511</v>
      </c>
      <c r="C9451" s="193">
        <v>7</v>
      </c>
      <c r="D9451" s="193">
        <v>10</v>
      </c>
      <c r="E9451" s="193">
        <v>15</v>
      </c>
      <c r="F9451" s="193">
        <v>5</v>
      </c>
      <c r="G9451" s="194">
        <v>3.7121599999999999</v>
      </c>
      <c r="H9451" s="195">
        <v>6.0474300000000003</v>
      </c>
    </row>
    <row r="9452" spans="2:8" x14ac:dyDescent="0.25">
      <c r="B9452" s="191" t="s">
        <v>1511</v>
      </c>
      <c r="C9452" s="193">
        <v>7</v>
      </c>
      <c r="D9452" s="193">
        <v>10</v>
      </c>
      <c r="E9452" s="193">
        <v>16</v>
      </c>
      <c r="F9452" s="193">
        <v>5</v>
      </c>
      <c r="G9452" s="194">
        <v>3.90367</v>
      </c>
      <c r="H9452" s="195">
        <v>6.4321799999999998</v>
      </c>
    </row>
    <row r="9453" spans="2:8" x14ac:dyDescent="0.25">
      <c r="B9453" s="191" t="s">
        <v>1511</v>
      </c>
      <c r="C9453" s="193">
        <v>7</v>
      </c>
      <c r="D9453" s="193">
        <v>10</v>
      </c>
      <c r="E9453" s="193">
        <v>17</v>
      </c>
      <c r="F9453" s="193">
        <v>5</v>
      </c>
      <c r="G9453" s="194">
        <v>3.9442599999999999</v>
      </c>
      <c r="H9453" s="195">
        <v>6.7545099999999998</v>
      </c>
    </row>
    <row r="9454" spans="2:8" x14ac:dyDescent="0.25">
      <c r="B9454" s="191" t="s">
        <v>712</v>
      </c>
      <c r="C9454" s="193">
        <v>7</v>
      </c>
      <c r="D9454" s="193">
        <v>8</v>
      </c>
      <c r="E9454" s="193">
        <v>15</v>
      </c>
      <c r="F9454" s="193">
        <v>3</v>
      </c>
      <c r="G9454" s="194">
        <v>1.5291699999999999</v>
      </c>
      <c r="H9454" s="195">
        <v>2.0956100000000002</v>
      </c>
    </row>
    <row r="9455" spans="2:8" x14ac:dyDescent="0.25">
      <c r="B9455" s="191" t="s">
        <v>712</v>
      </c>
      <c r="C9455" s="193">
        <v>7</v>
      </c>
      <c r="D9455" s="193">
        <v>8</v>
      </c>
      <c r="E9455" s="193">
        <v>16</v>
      </c>
      <c r="F9455" s="193">
        <v>3</v>
      </c>
      <c r="G9455" s="194">
        <v>1.87026</v>
      </c>
      <c r="H9455" s="195">
        <v>2.6789200000000002</v>
      </c>
    </row>
    <row r="9456" spans="2:8" x14ac:dyDescent="0.25">
      <c r="B9456" s="191" t="s">
        <v>712</v>
      </c>
      <c r="C9456" s="193">
        <v>7</v>
      </c>
      <c r="D9456" s="193">
        <v>8</v>
      </c>
      <c r="E9456" s="193">
        <v>17</v>
      </c>
      <c r="F9456" s="193">
        <v>3</v>
      </c>
      <c r="G9456" s="194">
        <v>2.0657999999999999</v>
      </c>
      <c r="H9456" s="195">
        <v>3.0435599999999998</v>
      </c>
    </row>
    <row r="9457" spans="2:8" x14ac:dyDescent="0.25">
      <c r="B9457" s="191" t="s">
        <v>712</v>
      </c>
      <c r="C9457" s="193">
        <v>7</v>
      </c>
      <c r="D9457" s="193">
        <v>9</v>
      </c>
      <c r="E9457" s="193">
        <v>15</v>
      </c>
      <c r="F9457" s="193">
        <v>4</v>
      </c>
      <c r="G9457" s="194">
        <v>2.8974299999999999</v>
      </c>
      <c r="H9457" s="195">
        <v>4.2875899999999998</v>
      </c>
    </row>
    <row r="9458" spans="2:8" x14ac:dyDescent="0.25">
      <c r="B9458" s="191" t="s">
        <v>712</v>
      </c>
      <c r="C9458" s="193">
        <v>7</v>
      </c>
      <c r="D9458" s="193">
        <v>9</v>
      </c>
      <c r="E9458" s="193">
        <v>16</v>
      </c>
      <c r="F9458" s="193">
        <v>4</v>
      </c>
      <c r="G9458" s="194">
        <v>3.0981999999999998</v>
      </c>
      <c r="H9458" s="195">
        <v>4.6455599999999997</v>
      </c>
    </row>
    <row r="9459" spans="2:8" x14ac:dyDescent="0.25">
      <c r="B9459" s="191" t="s">
        <v>712</v>
      </c>
      <c r="C9459" s="193">
        <v>7</v>
      </c>
      <c r="D9459" s="193">
        <v>9</v>
      </c>
      <c r="E9459" s="193">
        <v>17</v>
      </c>
      <c r="F9459" s="193">
        <v>4</v>
      </c>
      <c r="G9459" s="194">
        <v>3.2262300000000002</v>
      </c>
      <c r="H9459" s="195">
        <v>4.8869300000000004</v>
      </c>
    </row>
    <row r="9460" spans="2:8" x14ac:dyDescent="0.25">
      <c r="B9460" s="191" t="s">
        <v>712</v>
      </c>
      <c r="C9460" s="193">
        <v>7</v>
      </c>
      <c r="D9460" s="193">
        <v>10</v>
      </c>
      <c r="E9460" s="193">
        <v>15</v>
      </c>
      <c r="F9460" s="193">
        <v>5</v>
      </c>
      <c r="G9460" s="194">
        <v>3.7121599999999999</v>
      </c>
      <c r="H9460" s="195">
        <v>6.0474300000000003</v>
      </c>
    </row>
    <row r="9461" spans="2:8" x14ac:dyDescent="0.25">
      <c r="B9461" s="191" t="s">
        <v>712</v>
      </c>
      <c r="C9461" s="193">
        <v>7</v>
      </c>
      <c r="D9461" s="193">
        <v>10</v>
      </c>
      <c r="E9461" s="193">
        <v>16</v>
      </c>
      <c r="F9461" s="193">
        <v>5</v>
      </c>
      <c r="G9461" s="194">
        <v>3.90367</v>
      </c>
      <c r="H9461" s="195">
        <v>6.4321799999999998</v>
      </c>
    </row>
    <row r="9462" spans="2:8" x14ac:dyDescent="0.25">
      <c r="B9462" s="191" t="s">
        <v>712</v>
      </c>
      <c r="C9462" s="193">
        <v>7</v>
      </c>
      <c r="D9462" s="193">
        <v>10</v>
      </c>
      <c r="E9462" s="193">
        <v>17</v>
      </c>
      <c r="F9462" s="193">
        <v>5</v>
      </c>
      <c r="G9462" s="194">
        <v>3.9442599999999999</v>
      </c>
      <c r="H9462" s="195">
        <v>6.7545099999999998</v>
      </c>
    </row>
    <row r="9463" spans="2:8" x14ac:dyDescent="0.25">
      <c r="B9463" s="191" t="s">
        <v>1512</v>
      </c>
      <c r="C9463" s="193">
        <v>7</v>
      </c>
      <c r="D9463" s="193">
        <v>8</v>
      </c>
      <c r="E9463" s="193">
        <v>15</v>
      </c>
      <c r="F9463" s="193">
        <v>3</v>
      </c>
      <c r="G9463" s="194">
        <v>1.3769400000000001</v>
      </c>
      <c r="H9463" s="195">
        <v>1.8869800000000001</v>
      </c>
    </row>
    <row r="9464" spans="2:8" x14ac:dyDescent="0.25">
      <c r="B9464" s="191" t="s">
        <v>1512</v>
      </c>
      <c r="C9464" s="193">
        <v>7</v>
      </c>
      <c r="D9464" s="193">
        <v>8</v>
      </c>
      <c r="E9464" s="193">
        <v>16</v>
      </c>
      <c r="F9464" s="193">
        <v>3</v>
      </c>
      <c r="G9464" s="194">
        <v>1.68407</v>
      </c>
      <c r="H9464" s="195">
        <v>2.41222</v>
      </c>
    </row>
    <row r="9465" spans="2:8" x14ac:dyDescent="0.25">
      <c r="B9465" s="191" t="s">
        <v>1512</v>
      </c>
      <c r="C9465" s="193">
        <v>7</v>
      </c>
      <c r="D9465" s="193">
        <v>8</v>
      </c>
      <c r="E9465" s="193">
        <v>17</v>
      </c>
      <c r="F9465" s="193">
        <v>3</v>
      </c>
      <c r="G9465" s="194">
        <v>1.8601399999999999</v>
      </c>
      <c r="H9465" s="195">
        <v>2.7405599999999999</v>
      </c>
    </row>
    <row r="9466" spans="2:8" x14ac:dyDescent="0.25">
      <c r="B9466" s="191" t="s">
        <v>1512</v>
      </c>
      <c r="C9466" s="193">
        <v>7</v>
      </c>
      <c r="D9466" s="193">
        <v>9</v>
      </c>
      <c r="E9466" s="193">
        <v>15</v>
      </c>
      <c r="F9466" s="193">
        <v>4</v>
      </c>
      <c r="G9466" s="194">
        <v>2.6089699999999998</v>
      </c>
      <c r="H9466" s="195">
        <v>3.8607300000000002</v>
      </c>
    </row>
    <row r="9467" spans="2:8" x14ac:dyDescent="0.25">
      <c r="B9467" s="191" t="s">
        <v>1512</v>
      </c>
      <c r="C9467" s="193">
        <v>7</v>
      </c>
      <c r="D9467" s="193">
        <v>9</v>
      </c>
      <c r="E9467" s="193">
        <v>16</v>
      </c>
      <c r="F9467" s="193">
        <v>4</v>
      </c>
      <c r="G9467" s="194">
        <v>2.7897599999999998</v>
      </c>
      <c r="H9467" s="195">
        <v>4.1830699999999998</v>
      </c>
    </row>
    <row r="9468" spans="2:8" x14ac:dyDescent="0.25">
      <c r="B9468" s="191" t="s">
        <v>1512</v>
      </c>
      <c r="C9468" s="193">
        <v>7</v>
      </c>
      <c r="D9468" s="193">
        <v>9</v>
      </c>
      <c r="E9468" s="193">
        <v>17</v>
      </c>
      <c r="F9468" s="193">
        <v>4</v>
      </c>
      <c r="G9468" s="194">
        <v>2.9050500000000001</v>
      </c>
      <c r="H9468" s="195">
        <v>4.4004099999999999</v>
      </c>
    </row>
    <row r="9469" spans="2:8" x14ac:dyDescent="0.25">
      <c r="B9469" s="191" t="s">
        <v>1512</v>
      </c>
      <c r="C9469" s="193">
        <v>7</v>
      </c>
      <c r="D9469" s="193">
        <v>10</v>
      </c>
      <c r="E9469" s="193">
        <v>15</v>
      </c>
      <c r="F9469" s="193">
        <v>5</v>
      </c>
      <c r="G9469" s="194">
        <v>3.34259</v>
      </c>
      <c r="H9469" s="195">
        <v>5.4453800000000001</v>
      </c>
    </row>
    <row r="9470" spans="2:8" x14ac:dyDescent="0.25">
      <c r="B9470" s="191" t="s">
        <v>1512</v>
      </c>
      <c r="C9470" s="193">
        <v>7</v>
      </c>
      <c r="D9470" s="193">
        <v>10</v>
      </c>
      <c r="E9470" s="193">
        <v>16</v>
      </c>
      <c r="F9470" s="193">
        <v>5</v>
      </c>
      <c r="G9470" s="194">
        <v>3.5150399999999999</v>
      </c>
      <c r="H9470" s="195">
        <v>5.79183</v>
      </c>
    </row>
    <row r="9471" spans="2:8" x14ac:dyDescent="0.25">
      <c r="B9471" s="191" t="s">
        <v>1512</v>
      </c>
      <c r="C9471" s="193">
        <v>7</v>
      </c>
      <c r="D9471" s="193">
        <v>10</v>
      </c>
      <c r="E9471" s="193">
        <v>17</v>
      </c>
      <c r="F9471" s="193">
        <v>5</v>
      </c>
      <c r="G9471" s="194">
        <v>3.55159</v>
      </c>
      <c r="H9471" s="195">
        <v>6.0820600000000002</v>
      </c>
    </row>
    <row r="9472" spans="2:8" x14ac:dyDescent="0.25">
      <c r="B9472" s="191" t="s">
        <v>1513</v>
      </c>
      <c r="C9472" s="193">
        <v>7</v>
      </c>
      <c r="D9472" s="193">
        <v>8</v>
      </c>
      <c r="E9472" s="193">
        <v>15</v>
      </c>
      <c r="F9472" s="193">
        <v>3</v>
      </c>
      <c r="G9472" s="194">
        <v>0</v>
      </c>
      <c r="H9472" s="195">
        <v>0</v>
      </c>
    </row>
    <row r="9473" spans="2:8" x14ac:dyDescent="0.25">
      <c r="B9473" s="191" t="s">
        <v>1513</v>
      </c>
      <c r="C9473" s="193">
        <v>7</v>
      </c>
      <c r="D9473" s="193">
        <v>8</v>
      </c>
      <c r="E9473" s="193">
        <v>16</v>
      </c>
      <c r="F9473" s="193">
        <v>3</v>
      </c>
      <c r="G9473" s="194">
        <v>0</v>
      </c>
      <c r="H9473" s="195">
        <v>0</v>
      </c>
    </row>
    <row r="9474" spans="2:8" x14ac:dyDescent="0.25">
      <c r="B9474" s="191" t="s">
        <v>1513</v>
      </c>
      <c r="C9474" s="193">
        <v>7</v>
      </c>
      <c r="D9474" s="193">
        <v>8</v>
      </c>
      <c r="E9474" s="193">
        <v>17</v>
      </c>
      <c r="F9474" s="193">
        <v>3</v>
      </c>
      <c r="G9474" s="194">
        <v>0</v>
      </c>
      <c r="H9474" s="195">
        <v>0</v>
      </c>
    </row>
    <row r="9475" spans="2:8" x14ac:dyDescent="0.25">
      <c r="B9475" s="191" t="s">
        <v>1513</v>
      </c>
      <c r="C9475" s="193">
        <v>7</v>
      </c>
      <c r="D9475" s="193">
        <v>9</v>
      </c>
      <c r="E9475" s="193">
        <v>15</v>
      </c>
      <c r="F9475" s="193">
        <v>4</v>
      </c>
      <c r="G9475" s="194">
        <v>0.68031799999999998</v>
      </c>
      <c r="H9475" s="195">
        <v>0</v>
      </c>
    </row>
    <row r="9476" spans="2:8" x14ac:dyDescent="0.25">
      <c r="B9476" s="191" t="s">
        <v>1513</v>
      </c>
      <c r="C9476" s="193">
        <v>7</v>
      </c>
      <c r="D9476" s="193">
        <v>9</v>
      </c>
      <c r="E9476" s="193">
        <v>16</v>
      </c>
      <c r="F9476" s="193">
        <v>4</v>
      </c>
      <c r="G9476" s="194">
        <v>1.3174999999999999</v>
      </c>
      <c r="H9476" s="195">
        <v>0</v>
      </c>
    </row>
    <row r="9477" spans="2:8" x14ac:dyDescent="0.25">
      <c r="B9477" s="191" t="s">
        <v>1513</v>
      </c>
      <c r="C9477" s="193">
        <v>7</v>
      </c>
      <c r="D9477" s="193">
        <v>9</v>
      </c>
      <c r="E9477" s="193">
        <v>17</v>
      </c>
      <c r="F9477" s="193">
        <v>4</v>
      </c>
      <c r="G9477" s="194">
        <v>1.6833</v>
      </c>
      <c r="H9477" s="195">
        <v>0.59822699999999995</v>
      </c>
    </row>
    <row r="9478" spans="2:8" x14ac:dyDescent="0.25">
      <c r="B9478" s="191" t="s">
        <v>1513</v>
      </c>
      <c r="C9478" s="193">
        <v>7</v>
      </c>
      <c r="D9478" s="193">
        <v>10</v>
      </c>
      <c r="E9478" s="193">
        <v>15</v>
      </c>
      <c r="F9478" s="193">
        <v>5</v>
      </c>
      <c r="G9478" s="194">
        <v>1.96088</v>
      </c>
      <c r="H9478" s="195">
        <v>1.20285</v>
      </c>
    </row>
    <row r="9479" spans="2:8" x14ac:dyDescent="0.25">
      <c r="B9479" s="191" t="s">
        <v>1513</v>
      </c>
      <c r="C9479" s="193">
        <v>7</v>
      </c>
      <c r="D9479" s="193">
        <v>10</v>
      </c>
      <c r="E9479" s="193">
        <v>16</v>
      </c>
      <c r="F9479" s="193">
        <v>5</v>
      </c>
      <c r="G9479" s="194">
        <v>2.4958399999999998</v>
      </c>
      <c r="H9479" s="195">
        <v>2.51783</v>
      </c>
    </row>
    <row r="9480" spans="2:8" x14ac:dyDescent="0.25">
      <c r="B9480" s="191" t="s">
        <v>1513</v>
      </c>
      <c r="C9480" s="193">
        <v>7</v>
      </c>
      <c r="D9480" s="193">
        <v>10</v>
      </c>
      <c r="E9480" s="193">
        <v>17</v>
      </c>
      <c r="F9480" s="193">
        <v>5</v>
      </c>
      <c r="G9480" s="194">
        <v>2.8841700000000001</v>
      </c>
      <c r="H9480" s="195">
        <v>3.4969299999999999</v>
      </c>
    </row>
    <row r="9481" spans="2:8" x14ac:dyDescent="0.25">
      <c r="B9481" s="191" t="s">
        <v>713</v>
      </c>
      <c r="C9481" s="193">
        <v>7</v>
      </c>
      <c r="D9481" s="193">
        <v>8</v>
      </c>
      <c r="E9481" s="193">
        <v>15</v>
      </c>
      <c r="F9481" s="193">
        <v>3</v>
      </c>
      <c r="G9481" s="194">
        <v>0</v>
      </c>
      <c r="H9481" s="195">
        <v>0</v>
      </c>
    </row>
    <row r="9482" spans="2:8" x14ac:dyDescent="0.25">
      <c r="B9482" s="191" t="s">
        <v>713</v>
      </c>
      <c r="C9482" s="193">
        <v>7</v>
      </c>
      <c r="D9482" s="193">
        <v>8</v>
      </c>
      <c r="E9482" s="193">
        <v>16</v>
      </c>
      <c r="F9482" s="193">
        <v>3</v>
      </c>
      <c r="G9482" s="194">
        <v>0</v>
      </c>
      <c r="H9482" s="195">
        <v>0</v>
      </c>
    </row>
    <row r="9483" spans="2:8" x14ac:dyDescent="0.25">
      <c r="B9483" s="191" t="s">
        <v>713</v>
      </c>
      <c r="C9483" s="193">
        <v>7</v>
      </c>
      <c r="D9483" s="193">
        <v>8</v>
      </c>
      <c r="E9483" s="193">
        <v>17</v>
      </c>
      <c r="F9483" s="193">
        <v>3</v>
      </c>
      <c r="G9483" s="194">
        <v>0</v>
      </c>
      <c r="H9483" s="195">
        <v>0</v>
      </c>
    </row>
    <row r="9484" spans="2:8" x14ac:dyDescent="0.25">
      <c r="B9484" s="191" t="s">
        <v>713</v>
      </c>
      <c r="C9484" s="193">
        <v>7</v>
      </c>
      <c r="D9484" s="193">
        <v>9</v>
      </c>
      <c r="E9484" s="193">
        <v>15</v>
      </c>
      <c r="F9484" s="193">
        <v>4</v>
      </c>
      <c r="G9484" s="194">
        <v>0.68031799999999998</v>
      </c>
      <c r="H9484" s="195">
        <v>0</v>
      </c>
    </row>
    <row r="9485" spans="2:8" x14ac:dyDescent="0.25">
      <c r="B9485" s="191" t="s">
        <v>713</v>
      </c>
      <c r="C9485" s="193">
        <v>7</v>
      </c>
      <c r="D9485" s="193">
        <v>9</v>
      </c>
      <c r="E9485" s="193">
        <v>16</v>
      </c>
      <c r="F9485" s="193">
        <v>4</v>
      </c>
      <c r="G9485" s="194">
        <v>1.3174999999999999</v>
      </c>
      <c r="H9485" s="195">
        <v>0</v>
      </c>
    </row>
    <row r="9486" spans="2:8" x14ac:dyDescent="0.25">
      <c r="B9486" s="191" t="s">
        <v>713</v>
      </c>
      <c r="C9486" s="193">
        <v>7</v>
      </c>
      <c r="D9486" s="193">
        <v>9</v>
      </c>
      <c r="E9486" s="193">
        <v>17</v>
      </c>
      <c r="F9486" s="193">
        <v>4</v>
      </c>
      <c r="G9486" s="194">
        <v>1.6833</v>
      </c>
      <c r="H9486" s="195">
        <v>0.59822699999999995</v>
      </c>
    </row>
    <row r="9487" spans="2:8" x14ac:dyDescent="0.25">
      <c r="B9487" s="191" t="s">
        <v>713</v>
      </c>
      <c r="C9487" s="193">
        <v>7</v>
      </c>
      <c r="D9487" s="193">
        <v>10</v>
      </c>
      <c r="E9487" s="193">
        <v>15</v>
      </c>
      <c r="F9487" s="193">
        <v>5</v>
      </c>
      <c r="G9487" s="194">
        <v>1.96088</v>
      </c>
      <c r="H9487" s="195">
        <v>1.20285</v>
      </c>
    </row>
    <row r="9488" spans="2:8" x14ac:dyDescent="0.25">
      <c r="B9488" s="191" t="s">
        <v>713</v>
      </c>
      <c r="C9488" s="193">
        <v>7</v>
      </c>
      <c r="D9488" s="193">
        <v>10</v>
      </c>
      <c r="E9488" s="193">
        <v>16</v>
      </c>
      <c r="F9488" s="193">
        <v>5</v>
      </c>
      <c r="G9488" s="194">
        <v>2.4958399999999998</v>
      </c>
      <c r="H9488" s="195">
        <v>2.51783</v>
      </c>
    </row>
    <row r="9489" spans="2:8" x14ac:dyDescent="0.25">
      <c r="B9489" s="191" t="s">
        <v>713</v>
      </c>
      <c r="C9489" s="193">
        <v>7</v>
      </c>
      <c r="D9489" s="193">
        <v>10</v>
      </c>
      <c r="E9489" s="193">
        <v>17</v>
      </c>
      <c r="F9489" s="193">
        <v>5</v>
      </c>
      <c r="G9489" s="194">
        <v>2.8841700000000001</v>
      </c>
      <c r="H9489" s="195">
        <v>3.4969299999999999</v>
      </c>
    </row>
    <row r="9490" spans="2:8" x14ac:dyDescent="0.25">
      <c r="B9490" s="191" t="s">
        <v>1514</v>
      </c>
      <c r="C9490" s="193">
        <v>7</v>
      </c>
      <c r="D9490" s="193">
        <v>8</v>
      </c>
      <c r="E9490" s="193">
        <v>15</v>
      </c>
      <c r="F9490" s="193">
        <v>3</v>
      </c>
      <c r="G9490" s="194">
        <v>0</v>
      </c>
      <c r="H9490" s="195">
        <v>0</v>
      </c>
    </row>
    <row r="9491" spans="2:8" x14ac:dyDescent="0.25">
      <c r="B9491" s="191" t="s">
        <v>1514</v>
      </c>
      <c r="C9491" s="193">
        <v>7</v>
      </c>
      <c r="D9491" s="193">
        <v>8</v>
      </c>
      <c r="E9491" s="193">
        <v>16</v>
      </c>
      <c r="F9491" s="193">
        <v>3</v>
      </c>
      <c r="G9491" s="194">
        <v>0</v>
      </c>
      <c r="H9491" s="195">
        <v>0</v>
      </c>
    </row>
    <row r="9492" spans="2:8" x14ac:dyDescent="0.25">
      <c r="B9492" s="191" t="s">
        <v>1514</v>
      </c>
      <c r="C9492" s="193">
        <v>7</v>
      </c>
      <c r="D9492" s="193">
        <v>8</v>
      </c>
      <c r="E9492" s="193">
        <v>17</v>
      </c>
      <c r="F9492" s="193">
        <v>3</v>
      </c>
      <c r="G9492" s="194">
        <v>0</v>
      </c>
      <c r="H9492" s="195">
        <v>0</v>
      </c>
    </row>
    <row r="9493" spans="2:8" x14ac:dyDescent="0.25">
      <c r="B9493" s="191" t="s">
        <v>1514</v>
      </c>
      <c r="C9493" s="193">
        <v>7</v>
      </c>
      <c r="D9493" s="193">
        <v>9</v>
      </c>
      <c r="E9493" s="193">
        <v>15</v>
      </c>
      <c r="F9493" s="193">
        <v>4</v>
      </c>
      <c r="G9493" s="194">
        <v>0.59362800000000004</v>
      </c>
      <c r="H9493" s="195">
        <v>0</v>
      </c>
    </row>
    <row r="9494" spans="2:8" x14ac:dyDescent="0.25">
      <c r="B9494" s="191" t="s">
        <v>1514</v>
      </c>
      <c r="C9494" s="193">
        <v>7</v>
      </c>
      <c r="D9494" s="193">
        <v>9</v>
      </c>
      <c r="E9494" s="193">
        <v>16</v>
      </c>
      <c r="F9494" s="193">
        <v>4</v>
      </c>
      <c r="G9494" s="194">
        <v>1.1496200000000001</v>
      </c>
      <c r="H9494" s="195">
        <v>0</v>
      </c>
    </row>
    <row r="9495" spans="2:8" x14ac:dyDescent="0.25">
      <c r="B9495" s="191" t="s">
        <v>1514</v>
      </c>
      <c r="C9495" s="193">
        <v>7</v>
      </c>
      <c r="D9495" s="193">
        <v>9</v>
      </c>
      <c r="E9495" s="193">
        <v>17</v>
      </c>
      <c r="F9495" s="193">
        <v>4</v>
      </c>
      <c r="G9495" s="194">
        <v>1.4688099999999999</v>
      </c>
      <c r="H9495" s="195">
        <v>0.52199799999999996</v>
      </c>
    </row>
    <row r="9496" spans="2:8" x14ac:dyDescent="0.25">
      <c r="B9496" s="191" t="s">
        <v>1514</v>
      </c>
      <c r="C9496" s="193">
        <v>7</v>
      </c>
      <c r="D9496" s="193">
        <v>10</v>
      </c>
      <c r="E9496" s="193">
        <v>15</v>
      </c>
      <c r="F9496" s="193">
        <v>5</v>
      </c>
      <c r="G9496" s="194">
        <v>1.7110099999999999</v>
      </c>
      <c r="H9496" s="195">
        <v>1.04958</v>
      </c>
    </row>
    <row r="9497" spans="2:8" x14ac:dyDescent="0.25">
      <c r="B9497" s="191" t="s">
        <v>1514</v>
      </c>
      <c r="C9497" s="193">
        <v>7</v>
      </c>
      <c r="D9497" s="193">
        <v>10</v>
      </c>
      <c r="E9497" s="193">
        <v>16</v>
      </c>
      <c r="F9497" s="193">
        <v>5</v>
      </c>
      <c r="G9497" s="194">
        <v>2.17781</v>
      </c>
      <c r="H9497" s="195">
        <v>2.19699</v>
      </c>
    </row>
    <row r="9498" spans="2:8" x14ac:dyDescent="0.25">
      <c r="B9498" s="191" t="s">
        <v>1514</v>
      </c>
      <c r="C9498" s="193">
        <v>7</v>
      </c>
      <c r="D9498" s="193">
        <v>10</v>
      </c>
      <c r="E9498" s="193">
        <v>17</v>
      </c>
      <c r="F9498" s="193">
        <v>5</v>
      </c>
      <c r="G9498" s="194">
        <v>2.5166499999999998</v>
      </c>
      <c r="H9498" s="195">
        <v>3.0513300000000001</v>
      </c>
    </row>
    <row r="9499" spans="2:8" x14ac:dyDescent="0.25">
      <c r="B9499" s="191" t="s">
        <v>1515</v>
      </c>
      <c r="C9499" s="193">
        <v>7</v>
      </c>
      <c r="D9499" s="193">
        <v>8</v>
      </c>
      <c r="E9499" s="193">
        <v>15</v>
      </c>
      <c r="F9499" s="193">
        <v>3</v>
      </c>
      <c r="G9499" s="194">
        <v>0</v>
      </c>
      <c r="H9499" s="195">
        <v>0</v>
      </c>
    </row>
    <row r="9500" spans="2:8" x14ac:dyDescent="0.25">
      <c r="B9500" s="191" t="s">
        <v>1515</v>
      </c>
      <c r="C9500" s="193">
        <v>7</v>
      </c>
      <c r="D9500" s="193">
        <v>8</v>
      </c>
      <c r="E9500" s="193">
        <v>16</v>
      </c>
      <c r="F9500" s="193">
        <v>3</v>
      </c>
      <c r="G9500" s="194">
        <v>0</v>
      </c>
      <c r="H9500" s="195">
        <v>0</v>
      </c>
    </row>
    <row r="9501" spans="2:8" x14ac:dyDescent="0.25">
      <c r="B9501" s="191" t="s">
        <v>1515</v>
      </c>
      <c r="C9501" s="193">
        <v>7</v>
      </c>
      <c r="D9501" s="193">
        <v>8</v>
      </c>
      <c r="E9501" s="193">
        <v>17</v>
      </c>
      <c r="F9501" s="193">
        <v>3</v>
      </c>
      <c r="G9501" s="194">
        <v>0</v>
      </c>
      <c r="H9501" s="195">
        <v>0</v>
      </c>
    </row>
    <row r="9502" spans="2:8" x14ac:dyDescent="0.25">
      <c r="B9502" s="191" t="s">
        <v>1515</v>
      </c>
      <c r="C9502" s="193">
        <v>7</v>
      </c>
      <c r="D9502" s="193">
        <v>9</v>
      </c>
      <c r="E9502" s="193">
        <v>15</v>
      </c>
      <c r="F9502" s="193">
        <v>4</v>
      </c>
      <c r="G9502" s="194">
        <v>0.55267500000000003</v>
      </c>
      <c r="H9502" s="195">
        <v>0</v>
      </c>
    </row>
    <row r="9503" spans="2:8" x14ac:dyDescent="0.25">
      <c r="B9503" s="191" t="s">
        <v>1515</v>
      </c>
      <c r="C9503" s="193">
        <v>7</v>
      </c>
      <c r="D9503" s="193">
        <v>9</v>
      </c>
      <c r="E9503" s="193">
        <v>16</v>
      </c>
      <c r="F9503" s="193">
        <v>4</v>
      </c>
      <c r="G9503" s="194">
        <v>1.09568</v>
      </c>
      <c r="H9503" s="195">
        <v>0</v>
      </c>
    </row>
    <row r="9504" spans="2:8" x14ac:dyDescent="0.25">
      <c r="B9504" s="191" t="s">
        <v>1515</v>
      </c>
      <c r="C9504" s="193">
        <v>7</v>
      </c>
      <c r="D9504" s="193">
        <v>9</v>
      </c>
      <c r="E9504" s="193">
        <v>17</v>
      </c>
      <c r="F9504" s="193">
        <v>4</v>
      </c>
      <c r="G9504" s="194">
        <v>1.41099</v>
      </c>
      <c r="H9504" s="195">
        <v>0.487099</v>
      </c>
    </row>
    <row r="9505" spans="2:8" x14ac:dyDescent="0.25">
      <c r="B9505" s="191" t="s">
        <v>1515</v>
      </c>
      <c r="C9505" s="193">
        <v>7</v>
      </c>
      <c r="D9505" s="193">
        <v>10</v>
      </c>
      <c r="E9505" s="193">
        <v>15</v>
      </c>
      <c r="F9505" s="193">
        <v>5</v>
      </c>
      <c r="G9505" s="194">
        <v>1.6269400000000001</v>
      </c>
      <c r="H9505" s="195">
        <v>0.92522000000000004</v>
      </c>
    </row>
    <row r="9506" spans="2:8" x14ac:dyDescent="0.25">
      <c r="B9506" s="191" t="s">
        <v>1515</v>
      </c>
      <c r="C9506" s="193">
        <v>7</v>
      </c>
      <c r="D9506" s="193">
        <v>10</v>
      </c>
      <c r="E9506" s="193">
        <v>16</v>
      </c>
      <c r="F9506" s="193">
        <v>5</v>
      </c>
      <c r="G9506" s="194">
        <v>2.0856300000000001</v>
      </c>
      <c r="H9506" s="195">
        <v>2.0685899999999999</v>
      </c>
    </row>
    <row r="9507" spans="2:8" x14ac:dyDescent="0.25">
      <c r="B9507" s="191" t="s">
        <v>1515</v>
      </c>
      <c r="C9507" s="193">
        <v>7</v>
      </c>
      <c r="D9507" s="193">
        <v>10</v>
      </c>
      <c r="E9507" s="193">
        <v>17</v>
      </c>
      <c r="F9507" s="193">
        <v>5</v>
      </c>
      <c r="G9507" s="194">
        <v>2.4177499999999998</v>
      </c>
      <c r="H9507" s="195">
        <v>2.92672</v>
      </c>
    </row>
    <row r="9508" spans="2:8" x14ac:dyDescent="0.25">
      <c r="B9508" s="191" t="s">
        <v>714</v>
      </c>
      <c r="C9508" s="193">
        <v>7</v>
      </c>
      <c r="D9508" s="193">
        <v>8</v>
      </c>
      <c r="E9508" s="193">
        <v>15</v>
      </c>
      <c r="F9508" s="193">
        <v>3</v>
      </c>
      <c r="G9508" s="194">
        <v>0</v>
      </c>
      <c r="H9508" s="195">
        <v>0</v>
      </c>
    </row>
    <row r="9509" spans="2:8" x14ac:dyDescent="0.25">
      <c r="B9509" s="191" t="s">
        <v>714</v>
      </c>
      <c r="C9509" s="193">
        <v>7</v>
      </c>
      <c r="D9509" s="193">
        <v>8</v>
      </c>
      <c r="E9509" s="193">
        <v>16</v>
      </c>
      <c r="F9509" s="193">
        <v>3</v>
      </c>
      <c r="G9509" s="194">
        <v>0</v>
      </c>
      <c r="H9509" s="195">
        <v>0</v>
      </c>
    </row>
    <row r="9510" spans="2:8" x14ac:dyDescent="0.25">
      <c r="B9510" s="191" t="s">
        <v>714</v>
      </c>
      <c r="C9510" s="193">
        <v>7</v>
      </c>
      <c r="D9510" s="193">
        <v>8</v>
      </c>
      <c r="E9510" s="193">
        <v>17</v>
      </c>
      <c r="F9510" s="193">
        <v>3</v>
      </c>
      <c r="G9510" s="194">
        <v>0</v>
      </c>
      <c r="H9510" s="195">
        <v>0</v>
      </c>
    </row>
    <row r="9511" spans="2:8" x14ac:dyDescent="0.25">
      <c r="B9511" s="191" t="s">
        <v>714</v>
      </c>
      <c r="C9511" s="193">
        <v>7</v>
      </c>
      <c r="D9511" s="193">
        <v>9</v>
      </c>
      <c r="E9511" s="193">
        <v>15</v>
      </c>
      <c r="F9511" s="193">
        <v>4</v>
      </c>
      <c r="G9511" s="194">
        <v>0.55267500000000003</v>
      </c>
      <c r="H9511" s="195">
        <v>0</v>
      </c>
    </row>
    <row r="9512" spans="2:8" x14ac:dyDescent="0.25">
      <c r="B9512" s="191" t="s">
        <v>714</v>
      </c>
      <c r="C9512" s="193">
        <v>7</v>
      </c>
      <c r="D9512" s="193">
        <v>9</v>
      </c>
      <c r="E9512" s="193">
        <v>16</v>
      </c>
      <c r="F9512" s="193">
        <v>4</v>
      </c>
      <c r="G9512" s="194">
        <v>1.09568</v>
      </c>
      <c r="H9512" s="195">
        <v>0</v>
      </c>
    </row>
    <row r="9513" spans="2:8" x14ac:dyDescent="0.25">
      <c r="B9513" s="191" t="s">
        <v>714</v>
      </c>
      <c r="C9513" s="193">
        <v>7</v>
      </c>
      <c r="D9513" s="193">
        <v>9</v>
      </c>
      <c r="E9513" s="193">
        <v>17</v>
      </c>
      <c r="F9513" s="193">
        <v>4</v>
      </c>
      <c r="G9513" s="194">
        <v>1.41099</v>
      </c>
      <c r="H9513" s="195">
        <v>0.487099</v>
      </c>
    </row>
    <row r="9514" spans="2:8" x14ac:dyDescent="0.25">
      <c r="B9514" s="191" t="s">
        <v>714</v>
      </c>
      <c r="C9514" s="193">
        <v>7</v>
      </c>
      <c r="D9514" s="193">
        <v>10</v>
      </c>
      <c r="E9514" s="193">
        <v>15</v>
      </c>
      <c r="F9514" s="193">
        <v>5</v>
      </c>
      <c r="G9514" s="194">
        <v>1.6269400000000001</v>
      </c>
      <c r="H9514" s="195">
        <v>0.92522000000000004</v>
      </c>
    </row>
    <row r="9515" spans="2:8" x14ac:dyDescent="0.25">
      <c r="B9515" s="191" t="s">
        <v>714</v>
      </c>
      <c r="C9515" s="193">
        <v>7</v>
      </c>
      <c r="D9515" s="193">
        <v>10</v>
      </c>
      <c r="E9515" s="193">
        <v>16</v>
      </c>
      <c r="F9515" s="193">
        <v>5</v>
      </c>
      <c r="G9515" s="194">
        <v>2.0856300000000001</v>
      </c>
      <c r="H9515" s="195">
        <v>2.0685899999999999</v>
      </c>
    </row>
    <row r="9516" spans="2:8" x14ac:dyDescent="0.25">
      <c r="B9516" s="191" t="s">
        <v>714</v>
      </c>
      <c r="C9516" s="193">
        <v>7</v>
      </c>
      <c r="D9516" s="193">
        <v>10</v>
      </c>
      <c r="E9516" s="193">
        <v>17</v>
      </c>
      <c r="F9516" s="193">
        <v>5</v>
      </c>
      <c r="G9516" s="194">
        <v>2.4177499999999998</v>
      </c>
      <c r="H9516" s="195">
        <v>2.92672</v>
      </c>
    </row>
    <row r="9517" spans="2:8" x14ac:dyDescent="0.25">
      <c r="B9517" s="191" t="s">
        <v>1516</v>
      </c>
      <c r="C9517" s="193">
        <v>7</v>
      </c>
      <c r="D9517" s="193">
        <v>8</v>
      </c>
      <c r="E9517" s="193">
        <v>15</v>
      </c>
      <c r="F9517" s="193">
        <v>3</v>
      </c>
      <c r="G9517" s="194">
        <v>0</v>
      </c>
      <c r="H9517" s="195">
        <v>0</v>
      </c>
    </row>
    <row r="9518" spans="2:8" x14ac:dyDescent="0.25">
      <c r="B9518" s="191" t="s">
        <v>1516</v>
      </c>
      <c r="C9518" s="193">
        <v>7</v>
      </c>
      <c r="D9518" s="193">
        <v>8</v>
      </c>
      <c r="E9518" s="193">
        <v>16</v>
      </c>
      <c r="F9518" s="193">
        <v>3</v>
      </c>
      <c r="G9518" s="194">
        <v>0</v>
      </c>
      <c r="H9518" s="195">
        <v>0</v>
      </c>
    </row>
    <row r="9519" spans="2:8" x14ac:dyDescent="0.25">
      <c r="B9519" s="191" t="s">
        <v>1516</v>
      </c>
      <c r="C9519" s="193">
        <v>7</v>
      </c>
      <c r="D9519" s="193">
        <v>8</v>
      </c>
      <c r="E9519" s="193">
        <v>17</v>
      </c>
      <c r="F9519" s="193">
        <v>3</v>
      </c>
      <c r="G9519" s="194">
        <v>0</v>
      </c>
      <c r="H9519" s="195">
        <v>0</v>
      </c>
    </row>
    <row r="9520" spans="2:8" x14ac:dyDescent="0.25">
      <c r="B9520" s="191" t="s">
        <v>1516</v>
      </c>
      <c r="C9520" s="193">
        <v>7</v>
      </c>
      <c r="D9520" s="193">
        <v>9</v>
      </c>
      <c r="E9520" s="193">
        <v>15</v>
      </c>
      <c r="F9520" s="193">
        <v>4</v>
      </c>
      <c r="G9520" s="194">
        <v>0.50085900000000005</v>
      </c>
      <c r="H9520" s="195">
        <v>0</v>
      </c>
    </row>
    <row r="9521" spans="2:8" x14ac:dyDescent="0.25">
      <c r="B9521" s="191" t="s">
        <v>1516</v>
      </c>
      <c r="C9521" s="193">
        <v>7</v>
      </c>
      <c r="D9521" s="193">
        <v>9</v>
      </c>
      <c r="E9521" s="193">
        <v>16</v>
      </c>
      <c r="F9521" s="193">
        <v>4</v>
      </c>
      <c r="G9521" s="194">
        <v>0.992954</v>
      </c>
      <c r="H9521" s="195">
        <v>0</v>
      </c>
    </row>
    <row r="9522" spans="2:8" x14ac:dyDescent="0.25">
      <c r="B9522" s="191" t="s">
        <v>1516</v>
      </c>
      <c r="C9522" s="193">
        <v>7</v>
      </c>
      <c r="D9522" s="193">
        <v>9</v>
      </c>
      <c r="E9522" s="193">
        <v>17</v>
      </c>
      <c r="F9522" s="193">
        <v>4</v>
      </c>
      <c r="G9522" s="194">
        <v>1.27871</v>
      </c>
      <c r="H9522" s="195">
        <v>0.44143100000000002</v>
      </c>
    </row>
    <row r="9523" spans="2:8" x14ac:dyDescent="0.25">
      <c r="B9523" s="191" t="s">
        <v>1516</v>
      </c>
      <c r="C9523" s="193">
        <v>7</v>
      </c>
      <c r="D9523" s="193">
        <v>10</v>
      </c>
      <c r="E9523" s="193">
        <v>15</v>
      </c>
      <c r="F9523" s="193">
        <v>5</v>
      </c>
      <c r="G9523" s="194">
        <v>1.47441</v>
      </c>
      <c r="H9523" s="195">
        <v>0.838476</v>
      </c>
    </row>
    <row r="9524" spans="2:8" x14ac:dyDescent="0.25">
      <c r="B9524" s="191" t="s">
        <v>1516</v>
      </c>
      <c r="C9524" s="193">
        <v>7</v>
      </c>
      <c r="D9524" s="193">
        <v>10</v>
      </c>
      <c r="E9524" s="193">
        <v>16</v>
      </c>
      <c r="F9524" s="193">
        <v>5</v>
      </c>
      <c r="G9524" s="194">
        <v>1.89009</v>
      </c>
      <c r="H9524" s="195">
        <v>1.8746499999999999</v>
      </c>
    </row>
    <row r="9525" spans="2:8" x14ac:dyDescent="0.25">
      <c r="B9525" s="191" t="s">
        <v>1516</v>
      </c>
      <c r="C9525" s="193">
        <v>7</v>
      </c>
      <c r="D9525" s="193">
        <v>10</v>
      </c>
      <c r="E9525" s="193">
        <v>17</v>
      </c>
      <c r="F9525" s="193">
        <v>5</v>
      </c>
      <c r="G9525" s="194">
        <v>2.1910799999999999</v>
      </c>
      <c r="H9525" s="195">
        <v>2.6523300000000001</v>
      </c>
    </row>
    <row r="9526" spans="2:8" x14ac:dyDescent="0.25">
      <c r="B9526" s="191" t="s">
        <v>1517</v>
      </c>
      <c r="C9526" s="193">
        <v>7</v>
      </c>
      <c r="D9526" s="193">
        <v>8</v>
      </c>
      <c r="E9526" s="193">
        <v>15</v>
      </c>
      <c r="F9526" s="193">
        <v>3</v>
      </c>
      <c r="G9526" s="194">
        <v>0</v>
      </c>
      <c r="H9526" s="195">
        <v>0</v>
      </c>
    </row>
    <row r="9527" spans="2:8" x14ac:dyDescent="0.25">
      <c r="B9527" s="191" t="s">
        <v>1517</v>
      </c>
      <c r="C9527" s="193">
        <v>7</v>
      </c>
      <c r="D9527" s="193">
        <v>8</v>
      </c>
      <c r="E9527" s="193">
        <v>16</v>
      </c>
      <c r="F9527" s="193">
        <v>3</v>
      </c>
      <c r="G9527" s="194">
        <v>0</v>
      </c>
      <c r="H9527" s="195">
        <v>0</v>
      </c>
    </row>
    <row r="9528" spans="2:8" x14ac:dyDescent="0.25">
      <c r="B9528" s="191" t="s">
        <v>1517</v>
      </c>
      <c r="C9528" s="193">
        <v>7</v>
      </c>
      <c r="D9528" s="193">
        <v>8</v>
      </c>
      <c r="E9528" s="193">
        <v>17</v>
      </c>
      <c r="F9528" s="193">
        <v>3</v>
      </c>
      <c r="G9528" s="194">
        <v>0</v>
      </c>
      <c r="H9528" s="195">
        <v>0</v>
      </c>
    </row>
    <row r="9529" spans="2:8" x14ac:dyDescent="0.25">
      <c r="B9529" s="191" t="s">
        <v>1517</v>
      </c>
      <c r="C9529" s="193">
        <v>7</v>
      </c>
      <c r="D9529" s="193">
        <v>9</v>
      </c>
      <c r="E9529" s="193">
        <v>15</v>
      </c>
      <c r="F9529" s="193">
        <v>4</v>
      </c>
      <c r="G9529" s="194">
        <v>0.57243699999999997</v>
      </c>
      <c r="H9529" s="195">
        <v>0</v>
      </c>
    </row>
    <row r="9530" spans="2:8" x14ac:dyDescent="0.25">
      <c r="B9530" s="191" t="s">
        <v>1517</v>
      </c>
      <c r="C9530" s="193">
        <v>7</v>
      </c>
      <c r="D9530" s="193">
        <v>9</v>
      </c>
      <c r="E9530" s="193">
        <v>16</v>
      </c>
      <c r="F9530" s="193">
        <v>4</v>
      </c>
      <c r="G9530" s="194">
        <v>1.13533</v>
      </c>
      <c r="H9530" s="195">
        <v>0</v>
      </c>
    </row>
    <row r="9531" spans="2:8" x14ac:dyDescent="0.25">
      <c r="B9531" s="191" t="s">
        <v>1517</v>
      </c>
      <c r="C9531" s="193">
        <v>7</v>
      </c>
      <c r="D9531" s="193">
        <v>9</v>
      </c>
      <c r="E9531" s="193">
        <v>17</v>
      </c>
      <c r="F9531" s="193">
        <v>4</v>
      </c>
      <c r="G9531" s="194">
        <v>1.4537500000000001</v>
      </c>
      <c r="H9531" s="195">
        <v>0.50073500000000004</v>
      </c>
    </row>
    <row r="9532" spans="2:8" x14ac:dyDescent="0.25">
      <c r="B9532" s="191" t="s">
        <v>1517</v>
      </c>
      <c r="C9532" s="193">
        <v>7</v>
      </c>
      <c r="D9532" s="193">
        <v>10</v>
      </c>
      <c r="E9532" s="193">
        <v>15</v>
      </c>
      <c r="F9532" s="193">
        <v>5</v>
      </c>
      <c r="G9532" s="194">
        <v>1.7100500000000001</v>
      </c>
      <c r="H9532" s="195">
        <v>0.98491399999999996</v>
      </c>
    </row>
    <row r="9533" spans="2:8" x14ac:dyDescent="0.25">
      <c r="B9533" s="191" t="s">
        <v>1517</v>
      </c>
      <c r="C9533" s="193">
        <v>7</v>
      </c>
      <c r="D9533" s="193">
        <v>10</v>
      </c>
      <c r="E9533" s="193">
        <v>16</v>
      </c>
      <c r="F9533" s="193">
        <v>5</v>
      </c>
      <c r="G9533" s="194">
        <v>2.1918899999999999</v>
      </c>
      <c r="H9533" s="195">
        <v>2.1824699999999999</v>
      </c>
    </row>
    <row r="9534" spans="2:8" x14ac:dyDescent="0.25">
      <c r="B9534" s="191" t="s">
        <v>1517</v>
      </c>
      <c r="C9534" s="193">
        <v>7</v>
      </c>
      <c r="D9534" s="193">
        <v>10</v>
      </c>
      <c r="E9534" s="193">
        <v>17</v>
      </c>
      <c r="F9534" s="193">
        <v>5</v>
      </c>
      <c r="G9534" s="194">
        <v>2.5368599999999999</v>
      </c>
      <c r="H9534" s="195">
        <v>3.0792099999999998</v>
      </c>
    </row>
    <row r="9535" spans="2:8" x14ac:dyDescent="0.25">
      <c r="B9535" s="191" t="s">
        <v>715</v>
      </c>
      <c r="C9535" s="193">
        <v>7</v>
      </c>
      <c r="D9535" s="193">
        <v>8</v>
      </c>
      <c r="E9535" s="193">
        <v>15</v>
      </c>
      <c r="F9535" s="193">
        <v>3</v>
      </c>
      <c r="G9535" s="194">
        <v>0</v>
      </c>
      <c r="H9535" s="195">
        <v>0</v>
      </c>
    </row>
    <row r="9536" spans="2:8" x14ac:dyDescent="0.25">
      <c r="B9536" s="191" t="s">
        <v>715</v>
      </c>
      <c r="C9536" s="193">
        <v>7</v>
      </c>
      <c r="D9536" s="193">
        <v>8</v>
      </c>
      <c r="E9536" s="193">
        <v>16</v>
      </c>
      <c r="F9536" s="193">
        <v>3</v>
      </c>
      <c r="G9536" s="194">
        <v>0</v>
      </c>
      <c r="H9536" s="195">
        <v>0</v>
      </c>
    </row>
    <row r="9537" spans="2:8" x14ac:dyDescent="0.25">
      <c r="B9537" s="191" t="s">
        <v>715</v>
      </c>
      <c r="C9537" s="193">
        <v>7</v>
      </c>
      <c r="D9537" s="193">
        <v>8</v>
      </c>
      <c r="E9537" s="193">
        <v>17</v>
      </c>
      <c r="F9537" s="193">
        <v>3</v>
      </c>
      <c r="G9537" s="194">
        <v>0</v>
      </c>
      <c r="H9537" s="195">
        <v>0</v>
      </c>
    </row>
    <row r="9538" spans="2:8" x14ac:dyDescent="0.25">
      <c r="B9538" s="191" t="s">
        <v>715</v>
      </c>
      <c r="C9538" s="193">
        <v>7</v>
      </c>
      <c r="D9538" s="193">
        <v>9</v>
      </c>
      <c r="E9538" s="193">
        <v>15</v>
      </c>
      <c r="F9538" s="193">
        <v>4</v>
      </c>
      <c r="G9538" s="194">
        <v>0.57243699999999997</v>
      </c>
      <c r="H9538" s="195">
        <v>0</v>
      </c>
    </row>
    <row r="9539" spans="2:8" x14ac:dyDescent="0.25">
      <c r="B9539" s="191" t="s">
        <v>715</v>
      </c>
      <c r="C9539" s="193">
        <v>7</v>
      </c>
      <c r="D9539" s="193">
        <v>9</v>
      </c>
      <c r="E9539" s="193">
        <v>16</v>
      </c>
      <c r="F9539" s="193">
        <v>4</v>
      </c>
      <c r="G9539" s="194">
        <v>1.13533</v>
      </c>
      <c r="H9539" s="195">
        <v>0</v>
      </c>
    </row>
    <row r="9540" spans="2:8" x14ac:dyDescent="0.25">
      <c r="B9540" s="191" t="s">
        <v>715</v>
      </c>
      <c r="C9540" s="193">
        <v>7</v>
      </c>
      <c r="D9540" s="193">
        <v>9</v>
      </c>
      <c r="E9540" s="193">
        <v>17</v>
      </c>
      <c r="F9540" s="193">
        <v>4</v>
      </c>
      <c r="G9540" s="194">
        <v>1.4537500000000001</v>
      </c>
      <c r="H9540" s="195">
        <v>0.50073500000000004</v>
      </c>
    </row>
    <row r="9541" spans="2:8" x14ac:dyDescent="0.25">
      <c r="B9541" s="191" t="s">
        <v>715</v>
      </c>
      <c r="C9541" s="193">
        <v>7</v>
      </c>
      <c r="D9541" s="193">
        <v>10</v>
      </c>
      <c r="E9541" s="193">
        <v>15</v>
      </c>
      <c r="F9541" s="193">
        <v>5</v>
      </c>
      <c r="G9541" s="194">
        <v>1.7100500000000001</v>
      </c>
      <c r="H9541" s="195">
        <v>0.98491399999999996</v>
      </c>
    </row>
    <row r="9542" spans="2:8" x14ac:dyDescent="0.25">
      <c r="B9542" s="191" t="s">
        <v>715</v>
      </c>
      <c r="C9542" s="193">
        <v>7</v>
      </c>
      <c r="D9542" s="193">
        <v>10</v>
      </c>
      <c r="E9542" s="193">
        <v>16</v>
      </c>
      <c r="F9542" s="193">
        <v>5</v>
      </c>
      <c r="G9542" s="194">
        <v>2.1918899999999999</v>
      </c>
      <c r="H9542" s="195">
        <v>2.1824699999999999</v>
      </c>
    </row>
    <row r="9543" spans="2:8" x14ac:dyDescent="0.25">
      <c r="B9543" s="191" t="s">
        <v>715</v>
      </c>
      <c r="C9543" s="193">
        <v>7</v>
      </c>
      <c r="D9543" s="193">
        <v>10</v>
      </c>
      <c r="E9543" s="193">
        <v>17</v>
      </c>
      <c r="F9543" s="193">
        <v>5</v>
      </c>
      <c r="G9543" s="194">
        <v>2.5368599999999999</v>
      </c>
      <c r="H9543" s="195">
        <v>3.0792099999999998</v>
      </c>
    </row>
    <row r="9544" spans="2:8" x14ac:dyDescent="0.25">
      <c r="B9544" s="191" t="s">
        <v>1518</v>
      </c>
      <c r="C9544" s="193">
        <v>7</v>
      </c>
      <c r="D9544" s="193">
        <v>8</v>
      </c>
      <c r="E9544" s="193">
        <v>15</v>
      </c>
      <c r="F9544" s="193">
        <v>3</v>
      </c>
      <c r="G9544" s="194">
        <v>0</v>
      </c>
      <c r="H9544" s="195">
        <v>0</v>
      </c>
    </row>
    <row r="9545" spans="2:8" x14ac:dyDescent="0.25">
      <c r="B9545" s="191" t="s">
        <v>1518</v>
      </c>
      <c r="C9545" s="193">
        <v>7</v>
      </c>
      <c r="D9545" s="193">
        <v>8</v>
      </c>
      <c r="E9545" s="193">
        <v>16</v>
      </c>
      <c r="F9545" s="193">
        <v>3</v>
      </c>
      <c r="G9545" s="194">
        <v>0</v>
      </c>
      <c r="H9545" s="195">
        <v>0</v>
      </c>
    </row>
    <row r="9546" spans="2:8" x14ac:dyDescent="0.25">
      <c r="B9546" s="191" t="s">
        <v>1518</v>
      </c>
      <c r="C9546" s="193">
        <v>7</v>
      </c>
      <c r="D9546" s="193">
        <v>8</v>
      </c>
      <c r="E9546" s="193">
        <v>17</v>
      </c>
      <c r="F9546" s="193">
        <v>3</v>
      </c>
      <c r="G9546" s="194">
        <v>0</v>
      </c>
      <c r="H9546" s="195">
        <v>0</v>
      </c>
    </row>
    <row r="9547" spans="2:8" x14ac:dyDescent="0.25">
      <c r="B9547" s="191" t="s">
        <v>1518</v>
      </c>
      <c r="C9547" s="193">
        <v>7</v>
      </c>
      <c r="D9547" s="193">
        <v>9</v>
      </c>
      <c r="E9547" s="193">
        <v>15</v>
      </c>
      <c r="F9547" s="193">
        <v>4</v>
      </c>
      <c r="G9547" s="194">
        <v>0.51813100000000001</v>
      </c>
      <c r="H9547" s="195">
        <v>0</v>
      </c>
    </row>
    <row r="9548" spans="2:8" x14ac:dyDescent="0.25">
      <c r="B9548" s="191" t="s">
        <v>1518</v>
      </c>
      <c r="C9548" s="193">
        <v>7</v>
      </c>
      <c r="D9548" s="193">
        <v>9</v>
      </c>
      <c r="E9548" s="193">
        <v>16</v>
      </c>
      <c r="F9548" s="193">
        <v>4</v>
      </c>
      <c r="G9548" s="194">
        <v>1.02762</v>
      </c>
      <c r="H9548" s="195">
        <v>0</v>
      </c>
    </row>
    <row r="9549" spans="2:8" x14ac:dyDescent="0.25">
      <c r="B9549" s="191" t="s">
        <v>1518</v>
      </c>
      <c r="C9549" s="193">
        <v>7</v>
      </c>
      <c r="D9549" s="193">
        <v>9</v>
      </c>
      <c r="E9549" s="193">
        <v>17</v>
      </c>
      <c r="F9549" s="193">
        <v>4</v>
      </c>
      <c r="G9549" s="194">
        <v>1.3158399999999999</v>
      </c>
      <c r="H9549" s="195">
        <v>0.45323000000000002</v>
      </c>
    </row>
    <row r="9550" spans="2:8" x14ac:dyDescent="0.25">
      <c r="B9550" s="191" t="s">
        <v>1518</v>
      </c>
      <c r="C9550" s="193">
        <v>7</v>
      </c>
      <c r="D9550" s="193">
        <v>10</v>
      </c>
      <c r="E9550" s="193">
        <v>15</v>
      </c>
      <c r="F9550" s="193">
        <v>5</v>
      </c>
      <c r="G9550" s="194">
        <v>1.54782</v>
      </c>
      <c r="H9550" s="195">
        <v>0.89147600000000005</v>
      </c>
    </row>
    <row r="9551" spans="2:8" x14ac:dyDescent="0.25">
      <c r="B9551" s="191" t="s">
        <v>1518</v>
      </c>
      <c r="C9551" s="193">
        <v>7</v>
      </c>
      <c r="D9551" s="193">
        <v>10</v>
      </c>
      <c r="E9551" s="193">
        <v>16</v>
      </c>
      <c r="F9551" s="193">
        <v>5</v>
      </c>
      <c r="G9551" s="194">
        <v>1.9839500000000001</v>
      </c>
      <c r="H9551" s="195">
        <v>1.97542</v>
      </c>
    </row>
    <row r="9552" spans="2:8" x14ac:dyDescent="0.25">
      <c r="B9552" s="191" t="s">
        <v>1518</v>
      </c>
      <c r="C9552" s="193">
        <v>7</v>
      </c>
      <c r="D9552" s="193">
        <v>10</v>
      </c>
      <c r="E9552" s="193">
        <v>17</v>
      </c>
      <c r="F9552" s="193">
        <v>5</v>
      </c>
      <c r="G9552" s="194">
        <v>2.2961900000000002</v>
      </c>
      <c r="H9552" s="195">
        <v>2.7870900000000001</v>
      </c>
    </row>
    <row r="9553" spans="2:8" x14ac:dyDescent="0.25">
      <c r="B9553" s="191" t="s">
        <v>1519</v>
      </c>
      <c r="C9553" s="193">
        <v>7</v>
      </c>
      <c r="D9553" s="193">
        <v>8</v>
      </c>
      <c r="E9553" s="193">
        <v>15</v>
      </c>
      <c r="F9553" s="193">
        <v>3</v>
      </c>
      <c r="G9553" s="194">
        <v>0</v>
      </c>
      <c r="H9553" s="195">
        <v>0</v>
      </c>
    </row>
    <row r="9554" spans="2:8" x14ac:dyDescent="0.25">
      <c r="B9554" s="191" t="s">
        <v>1519</v>
      </c>
      <c r="C9554" s="193">
        <v>7</v>
      </c>
      <c r="D9554" s="193">
        <v>8</v>
      </c>
      <c r="E9554" s="193">
        <v>16</v>
      </c>
      <c r="F9554" s="193">
        <v>3</v>
      </c>
      <c r="G9554" s="194">
        <v>0</v>
      </c>
      <c r="H9554" s="195">
        <v>0</v>
      </c>
    </row>
    <row r="9555" spans="2:8" x14ac:dyDescent="0.25">
      <c r="B9555" s="191" t="s">
        <v>1519</v>
      </c>
      <c r="C9555" s="193">
        <v>7</v>
      </c>
      <c r="D9555" s="193">
        <v>8</v>
      </c>
      <c r="E9555" s="193">
        <v>17</v>
      </c>
      <c r="F9555" s="193">
        <v>3</v>
      </c>
      <c r="G9555" s="194">
        <v>0</v>
      </c>
      <c r="H9555" s="195">
        <v>0</v>
      </c>
    </row>
    <row r="9556" spans="2:8" x14ac:dyDescent="0.25">
      <c r="B9556" s="191" t="s">
        <v>1519</v>
      </c>
      <c r="C9556" s="193">
        <v>7</v>
      </c>
      <c r="D9556" s="193">
        <v>9</v>
      </c>
      <c r="E9556" s="193">
        <v>15</v>
      </c>
      <c r="F9556" s="193">
        <v>4</v>
      </c>
      <c r="G9556" s="194">
        <v>0.53762500000000002</v>
      </c>
      <c r="H9556" s="195">
        <v>0</v>
      </c>
    </row>
    <row r="9557" spans="2:8" x14ac:dyDescent="0.25">
      <c r="B9557" s="191" t="s">
        <v>1519</v>
      </c>
      <c r="C9557" s="193">
        <v>7</v>
      </c>
      <c r="D9557" s="193">
        <v>9</v>
      </c>
      <c r="E9557" s="193">
        <v>16</v>
      </c>
      <c r="F9557" s="193">
        <v>4</v>
      </c>
      <c r="G9557" s="194">
        <v>1.0662799999999999</v>
      </c>
      <c r="H9557" s="195">
        <v>0</v>
      </c>
    </row>
    <row r="9558" spans="2:8" x14ac:dyDescent="0.25">
      <c r="B9558" s="191" t="s">
        <v>1519</v>
      </c>
      <c r="C9558" s="193">
        <v>7</v>
      </c>
      <c r="D9558" s="193">
        <v>9</v>
      </c>
      <c r="E9558" s="193">
        <v>17</v>
      </c>
      <c r="F9558" s="193">
        <v>4</v>
      </c>
      <c r="G9558" s="194">
        <v>1.3653500000000001</v>
      </c>
      <c r="H9558" s="195">
        <v>0.47028300000000001</v>
      </c>
    </row>
    <row r="9559" spans="2:8" x14ac:dyDescent="0.25">
      <c r="B9559" s="191" t="s">
        <v>1519</v>
      </c>
      <c r="C9559" s="193">
        <v>7</v>
      </c>
      <c r="D9559" s="193">
        <v>10</v>
      </c>
      <c r="E9559" s="193">
        <v>15</v>
      </c>
      <c r="F9559" s="193">
        <v>5</v>
      </c>
      <c r="G9559" s="194">
        <v>1.60606</v>
      </c>
      <c r="H9559" s="195">
        <v>0.92501800000000001</v>
      </c>
    </row>
    <row r="9560" spans="2:8" x14ac:dyDescent="0.25">
      <c r="B9560" s="191" t="s">
        <v>1519</v>
      </c>
      <c r="C9560" s="193">
        <v>7</v>
      </c>
      <c r="D9560" s="193">
        <v>10</v>
      </c>
      <c r="E9560" s="193">
        <v>16</v>
      </c>
      <c r="F9560" s="193">
        <v>5</v>
      </c>
      <c r="G9560" s="194">
        <v>2.0586000000000002</v>
      </c>
      <c r="H9560" s="195">
        <v>2.04975</v>
      </c>
    </row>
    <row r="9561" spans="2:8" x14ac:dyDescent="0.25">
      <c r="B9561" s="191" t="s">
        <v>1519</v>
      </c>
      <c r="C9561" s="193">
        <v>7</v>
      </c>
      <c r="D9561" s="193">
        <v>10</v>
      </c>
      <c r="E9561" s="193">
        <v>17</v>
      </c>
      <c r="F9561" s="193">
        <v>5</v>
      </c>
      <c r="G9561" s="194">
        <v>2.3825799999999999</v>
      </c>
      <c r="H9561" s="195">
        <v>2.89195</v>
      </c>
    </row>
    <row r="9562" spans="2:8" x14ac:dyDescent="0.25">
      <c r="B9562" s="191" t="s">
        <v>716</v>
      </c>
      <c r="C9562" s="193">
        <v>7</v>
      </c>
      <c r="D9562" s="193">
        <v>8</v>
      </c>
      <c r="E9562" s="193">
        <v>15</v>
      </c>
      <c r="F9562" s="193">
        <v>3</v>
      </c>
      <c r="G9562" s="194">
        <v>0</v>
      </c>
      <c r="H9562" s="195">
        <v>0</v>
      </c>
    </row>
    <row r="9563" spans="2:8" x14ac:dyDescent="0.25">
      <c r="B9563" s="191" t="s">
        <v>716</v>
      </c>
      <c r="C9563" s="193">
        <v>7</v>
      </c>
      <c r="D9563" s="193">
        <v>8</v>
      </c>
      <c r="E9563" s="193">
        <v>16</v>
      </c>
      <c r="F9563" s="193">
        <v>3</v>
      </c>
      <c r="G9563" s="194">
        <v>0</v>
      </c>
      <c r="H9563" s="195">
        <v>0</v>
      </c>
    </row>
    <row r="9564" spans="2:8" x14ac:dyDescent="0.25">
      <c r="B9564" s="191" t="s">
        <v>716</v>
      </c>
      <c r="C9564" s="193">
        <v>7</v>
      </c>
      <c r="D9564" s="193">
        <v>8</v>
      </c>
      <c r="E9564" s="193">
        <v>17</v>
      </c>
      <c r="F9564" s="193">
        <v>3</v>
      </c>
      <c r="G9564" s="194">
        <v>0</v>
      </c>
      <c r="H9564" s="195">
        <v>0</v>
      </c>
    </row>
    <row r="9565" spans="2:8" x14ac:dyDescent="0.25">
      <c r="B9565" s="191" t="s">
        <v>716</v>
      </c>
      <c r="C9565" s="193">
        <v>7</v>
      </c>
      <c r="D9565" s="193">
        <v>9</v>
      </c>
      <c r="E9565" s="193">
        <v>15</v>
      </c>
      <c r="F9565" s="193">
        <v>4</v>
      </c>
      <c r="G9565" s="194">
        <v>0.53762500000000002</v>
      </c>
      <c r="H9565" s="195">
        <v>0</v>
      </c>
    </row>
    <row r="9566" spans="2:8" x14ac:dyDescent="0.25">
      <c r="B9566" s="191" t="s">
        <v>716</v>
      </c>
      <c r="C9566" s="193">
        <v>7</v>
      </c>
      <c r="D9566" s="193">
        <v>9</v>
      </c>
      <c r="E9566" s="193">
        <v>16</v>
      </c>
      <c r="F9566" s="193">
        <v>4</v>
      </c>
      <c r="G9566" s="194">
        <v>1.0662799999999999</v>
      </c>
      <c r="H9566" s="195">
        <v>0</v>
      </c>
    </row>
    <row r="9567" spans="2:8" x14ac:dyDescent="0.25">
      <c r="B9567" s="191" t="s">
        <v>716</v>
      </c>
      <c r="C9567" s="193">
        <v>7</v>
      </c>
      <c r="D9567" s="193">
        <v>9</v>
      </c>
      <c r="E9567" s="193">
        <v>17</v>
      </c>
      <c r="F9567" s="193">
        <v>4</v>
      </c>
      <c r="G9567" s="194">
        <v>1.3653500000000001</v>
      </c>
      <c r="H9567" s="195">
        <v>0.47028300000000001</v>
      </c>
    </row>
    <row r="9568" spans="2:8" x14ac:dyDescent="0.25">
      <c r="B9568" s="191" t="s">
        <v>716</v>
      </c>
      <c r="C9568" s="193">
        <v>7</v>
      </c>
      <c r="D9568" s="193">
        <v>10</v>
      </c>
      <c r="E9568" s="193">
        <v>15</v>
      </c>
      <c r="F9568" s="193">
        <v>5</v>
      </c>
      <c r="G9568" s="194">
        <v>1.60606</v>
      </c>
      <c r="H9568" s="195">
        <v>0.92501800000000001</v>
      </c>
    </row>
    <row r="9569" spans="2:8" x14ac:dyDescent="0.25">
      <c r="B9569" s="191" t="s">
        <v>716</v>
      </c>
      <c r="C9569" s="193">
        <v>7</v>
      </c>
      <c r="D9569" s="193">
        <v>10</v>
      </c>
      <c r="E9569" s="193">
        <v>16</v>
      </c>
      <c r="F9569" s="193">
        <v>5</v>
      </c>
      <c r="G9569" s="194">
        <v>2.0586000000000002</v>
      </c>
      <c r="H9569" s="195">
        <v>2.04975</v>
      </c>
    </row>
    <row r="9570" spans="2:8" x14ac:dyDescent="0.25">
      <c r="B9570" s="191" t="s">
        <v>716</v>
      </c>
      <c r="C9570" s="193">
        <v>7</v>
      </c>
      <c r="D9570" s="193">
        <v>10</v>
      </c>
      <c r="E9570" s="193">
        <v>17</v>
      </c>
      <c r="F9570" s="193">
        <v>5</v>
      </c>
      <c r="G9570" s="194">
        <v>2.3825799999999999</v>
      </c>
      <c r="H9570" s="195">
        <v>2.89195</v>
      </c>
    </row>
    <row r="9571" spans="2:8" x14ac:dyDescent="0.25">
      <c r="B9571" s="191" t="s">
        <v>1520</v>
      </c>
      <c r="C9571" s="193">
        <v>7</v>
      </c>
      <c r="D9571" s="193">
        <v>8</v>
      </c>
      <c r="E9571" s="193">
        <v>15</v>
      </c>
      <c r="F9571" s="193">
        <v>3</v>
      </c>
      <c r="G9571" s="194">
        <v>0</v>
      </c>
      <c r="H9571" s="195">
        <v>0</v>
      </c>
    </row>
    <row r="9572" spans="2:8" x14ac:dyDescent="0.25">
      <c r="B9572" s="191" t="s">
        <v>1520</v>
      </c>
      <c r="C9572" s="193">
        <v>7</v>
      </c>
      <c r="D9572" s="193">
        <v>8</v>
      </c>
      <c r="E9572" s="193">
        <v>16</v>
      </c>
      <c r="F9572" s="193">
        <v>3</v>
      </c>
      <c r="G9572" s="194">
        <v>0</v>
      </c>
      <c r="H9572" s="195">
        <v>0</v>
      </c>
    </row>
    <row r="9573" spans="2:8" x14ac:dyDescent="0.25">
      <c r="B9573" s="191" t="s">
        <v>1520</v>
      </c>
      <c r="C9573" s="193">
        <v>7</v>
      </c>
      <c r="D9573" s="193">
        <v>8</v>
      </c>
      <c r="E9573" s="193">
        <v>17</v>
      </c>
      <c r="F9573" s="193">
        <v>3</v>
      </c>
      <c r="G9573" s="194">
        <v>0</v>
      </c>
      <c r="H9573" s="195">
        <v>0</v>
      </c>
    </row>
    <row r="9574" spans="2:8" x14ac:dyDescent="0.25">
      <c r="B9574" s="191" t="s">
        <v>1520</v>
      </c>
      <c r="C9574" s="193">
        <v>7</v>
      </c>
      <c r="D9574" s="193">
        <v>9</v>
      </c>
      <c r="E9574" s="193">
        <v>15</v>
      </c>
      <c r="F9574" s="193">
        <v>4</v>
      </c>
      <c r="G9574" s="194">
        <v>0.48410199999999998</v>
      </c>
      <c r="H9574" s="195">
        <v>0</v>
      </c>
    </row>
    <row r="9575" spans="2:8" x14ac:dyDescent="0.25">
      <c r="B9575" s="191" t="s">
        <v>1520</v>
      </c>
      <c r="C9575" s="193">
        <v>7</v>
      </c>
      <c r="D9575" s="193">
        <v>9</v>
      </c>
      <c r="E9575" s="193">
        <v>16</v>
      </c>
      <c r="F9575" s="193">
        <v>4</v>
      </c>
      <c r="G9575" s="194">
        <v>0.96013000000000004</v>
      </c>
      <c r="H9575" s="195">
        <v>0</v>
      </c>
    </row>
    <row r="9576" spans="2:8" x14ac:dyDescent="0.25">
      <c r="B9576" s="191" t="s">
        <v>1520</v>
      </c>
      <c r="C9576" s="193">
        <v>7</v>
      </c>
      <c r="D9576" s="193">
        <v>9</v>
      </c>
      <c r="E9576" s="193">
        <v>17</v>
      </c>
      <c r="F9576" s="193">
        <v>4</v>
      </c>
      <c r="G9576" s="194">
        <v>1.22942</v>
      </c>
      <c r="H9576" s="195">
        <v>0.42346400000000001</v>
      </c>
    </row>
    <row r="9577" spans="2:8" x14ac:dyDescent="0.25">
      <c r="B9577" s="191" t="s">
        <v>1520</v>
      </c>
      <c r="C9577" s="193">
        <v>7</v>
      </c>
      <c r="D9577" s="193">
        <v>10</v>
      </c>
      <c r="E9577" s="193">
        <v>15</v>
      </c>
      <c r="F9577" s="193">
        <v>5</v>
      </c>
      <c r="G9577" s="194">
        <v>1.44617</v>
      </c>
      <c r="H9577" s="195">
        <v>0.832928</v>
      </c>
    </row>
    <row r="9578" spans="2:8" x14ac:dyDescent="0.25">
      <c r="B9578" s="191" t="s">
        <v>1520</v>
      </c>
      <c r="C9578" s="193">
        <v>7</v>
      </c>
      <c r="D9578" s="193">
        <v>10</v>
      </c>
      <c r="E9578" s="193">
        <v>16</v>
      </c>
      <c r="F9578" s="193">
        <v>5</v>
      </c>
      <c r="G9578" s="194">
        <v>1.85365</v>
      </c>
      <c r="H9578" s="195">
        <v>1.84568</v>
      </c>
    </row>
    <row r="9579" spans="2:8" x14ac:dyDescent="0.25">
      <c r="B9579" s="191" t="s">
        <v>1520</v>
      </c>
      <c r="C9579" s="193">
        <v>7</v>
      </c>
      <c r="D9579" s="193">
        <v>10</v>
      </c>
      <c r="E9579" s="193">
        <v>17</v>
      </c>
      <c r="F9579" s="193">
        <v>5</v>
      </c>
      <c r="G9579" s="194">
        <v>2.1453899999999999</v>
      </c>
      <c r="H9579" s="195">
        <v>2.6040399999999999</v>
      </c>
    </row>
    <row r="9580" spans="2:8" x14ac:dyDescent="0.25">
      <c r="B9580" s="191" t="s">
        <v>1521</v>
      </c>
      <c r="C9580" s="193">
        <v>7</v>
      </c>
      <c r="D9580" s="193">
        <v>8</v>
      </c>
      <c r="E9580" s="193">
        <v>15</v>
      </c>
      <c r="F9580" s="193">
        <v>3</v>
      </c>
      <c r="G9580" s="194">
        <v>1.3299799999999999</v>
      </c>
      <c r="H9580" s="195">
        <v>1.07796</v>
      </c>
    </row>
    <row r="9581" spans="2:8" x14ac:dyDescent="0.25">
      <c r="B9581" s="191" t="s">
        <v>1521</v>
      </c>
      <c r="C9581" s="193">
        <v>7</v>
      </c>
      <c r="D9581" s="193">
        <v>8</v>
      </c>
      <c r="E9581" s="193">
        <v>16</v>
      </c>
      <c r="F9581" s="193">
        <v>3</v>
      </c>
      <c r="G9581" s="194">
        <v>1.8111200000000001</v>
      </c>
      <c r="H9581" s="195">
        <v>2.0439699999999998</v>
      </c>
    </row>
    <row r="9582" spans="2:8" x14ac:dyDescent="0.25">
      <c r="B9582" s="191" t="s">
        <v>1521</v>
      </c>
      <c r="C9582" s="193">
        <v>7</v>
      </c>
      <c r="D9582" s="193">
        <v>8</v>
      </c>
      <c r="E9582" s="193">
        <v>17</v>
      </c>
      <c r="F9582" s="193">
        <v>3</v>
      </c>
      <c r="G9582" s="194">
        <v>2.10947</v>
      </c>
      <c r="H9582" s="195">
        <v>2.69347</v>
      </c>
    </row>
    <row r="9583" spans="2:8" x14ac:dyDescent="0.25">
      <c r="B9583" s="191" t="s">
        <v>1521</v>
      </c>
      <c r="C9583" s="193">
        <v>7</v>
      </c>
      <c r="D9583" s="193">
        <v>9</v>
      </c>
      <c r="E9583" s="193">
        <v>15</v>
      </c>
      <c r="F9583" s="193">
        <v>4</v>
      </c>
      <c r="G9583" s="194">
        <v>2.8558400000000002</v>
      </c>
      <c r="H9583" s="195">
        <v>4.2045899999999996</v>
      </c>
    </row>
    <row r="9584" spans="2:8" x14ac:dyDescent="0.25">
      <c r="B9584" s="191" t="s">
        <v>1521</v>
      </c>
      <c r="C9584" s="193">
        <v>7</v>
      </c>
      <c r="D9584" s="193">
        <v>9</v>
      </c>
      <c r="E9584" s="193">
        <v>16</v>
      </c>
      <c r="F9584" s="193">
        <v>4</v>
      </c>
      <c r="G9584" s="194">
        <v>3.1638500000000001</v>
      </c>
      <c r="H9584" s="195">
        <v>4.7436800000000003</v>
      </c>
    </row>
    <row r="9585" spans="2:8" x14ac:dyDescent="0.25">
      <c r="B9585" s="191" t="s">
        <v>1521</v>
      </c>
      <c r="C9585" s="193">
        <v>7</v>
      </c>
      <c r="D9585" s="193">
        <v>9</v>
      </c>
      <c r="E9585" s="193">
        <v>17</v>
      </c>
      <c r="F9585" s="193">
        <v>4</v>
      </c>
      <c r="G9585" s="194">
        <v>3.3009200000000001</v>
      </c>
      <c r="H9585" s="195">
        <v>5.0254000000000003</v>
      </c>
    </row>
    <row r="9586" spans="2:8" x14ac:dyDescent="0.25">
      <c r="B9586" s="191" t="s">
        <v>1521</v>
      </c>
      <c r="C9586" s="193">
        <v>7</v>
      </c>
      <c r="D9586" s="193">
        <v>10</v>
      </c>
      <c r="E9586" s="193">
        <v>15</v>
      </c>
      <c r="F9586" s="193">
        <v>5</v>
      </c>
      <c r="G9586" s="194">
        <v>3.8380100000000001</v>
      </c>
      <c r="H9586" s="195">
        <v>5.9030399999999998</v>
      </c>
    </row>
    <row r="9587" spans="2:8" x14ac:dyDescent="0.25">
      <c r="B9587" s="191" t="s">
        <v>1521</v>
      </c>
      <c r="C9587" s="193">
        <v>7</v>
      </c>
      <c r="D9587" s="193">
        <v>10</v>
      </c>
      <c r="E9587" s="193">
        <v>16</v>
      </c>
      <c r="F9587" s="193">
        <v>5</v>
      </c>
      <c r="G9587" s="194">
        <v>4.1936</v>
      </c>
      <c r="H9587" s="195">
        <v>6.4972799999999999</v>
      </c>
    </row>
    <row r="9588" spans="2:8" x14ac:dyDescent="0.25">
      <c r="B9588" s="191" t="s">
        <v>1521</v>
      </c>
      <c r="C9588" s="193">
        <v>7</v>
      </c>
      <c r="D9588" s="193">
        <v>10</v>
      </c>
      <c r="E9588" s="193">
        <v>17</v>
      </c>
      <c r="F9588" s="193">
        <v>5</v>
      </c>
      <c r="G9588" s="194">
        <v>4.4622999999999999</v>
      </c>
      <c r="H9588" s="195">
        <v>6.9814800000000004</v>
      </c>
    </row>
    <row r="9589" spans="2:8" x14ac:dyDescent="0.25">
      <c r="B9589" s="191" t="s">
        <v>717</v>
      </c>
      <c r="C9589" s="193">
        <v>7</v>
      </c>
      <c r="D9589" s="193">
        <v>8</v>
      </c>
      <c r="E9589" s="193">
        <v>15</v>
      </c>
      <c r="F9589" s="193">
        <v>3</v>
      </c>
      <c r="G9589" s="194">
        <v>1.3299799999999999</v>
      </c>
      <c r="H9589" s="195">
        <v>1.07796</v>
      </c>
    </row>
    <row r="9590" spans="2:8" x14ac:dyDescent="0.25">
      <c r="B9590" s="191" t="s">
        <v>717</v>
      </c>
      <c r="C9590" s="193">
        <v>7</v>
      </c>
      <c r="D9590" s="193">
        <v>8</v>
      </c>
      <c r="E9590" s="193">
        <v>16</v>
      </c>
      <c r="F9590" s="193">
        <v>3</v>
      </c>
      <c r="G9590" s="194">
        <v>1.8111200000000001</v>
      </c>
      <c r="H9590" s="195">
        <v>2.0439699999999998</v>
      </c>
    </row>
    <row r="9591" spans="2:8" x14ac:dyDescent="0.25">
      <c r="B9591" s="191" t="s">
        <v>717</v>
      </c>
      <c r="C9591" s="193">
        <v>7</v>
      </c>
      <c r="D9591" s="193">
        <v>8</v>
      </c>
      <c r="E9591" s="193">
        <v>17</v>
      </c>
      <c r="F9591" s="193">
        <v>3</v>
      </c>
      <c r="G9591" s="194">
        <v>2.10947</v>
      </c>
      <c r="H9591" s="195">
        <v>2.69347</v>
      </c>
    </row>
    <row r="9592" spans="2:8" x14ac:dyDescent="0.25">
      <c r="B9592" s="191" t="s">
        <v>717</v>
      </c>
      <c r="C9592" s="193">
        <v>7</v>
      </c>
      <c r="D9592" s="193">
        <v>9</v>
      </c>
      <c r="E9592" s="193">
        <v>15</v>
      </c>
      <c r="F9592" s="193">
        <v>4</v>
      </c>
      <c r="G9592" s="194">
        <v>2.8558400000000002</v>
      </c>
      <c r="H9592" s="195">
        <v>4.2045899999999996</v>
      </c>
    </row>
    <row r="9593" spans="2:8" x14ac:dyDescent="0.25">
      <c r="B9593" s="191" t="s">
        <v>717</v>
      </c>
      <c r="C9593" s="193">
        <v>7</v>
      </c>
      <c r="D9593" s="193">
        <v>9</v>
      </c>
      <c r="E9593" s="193">
        <v>16</v>
      </c>
      <c r="F9593" s="193">
        <v>4</v>
      </c>
      <c r="G9593" s="194">
        <v>3.1638500000000001</v>
      </c>
      <c r="H9593" s="195">
        <v>4.7436800000000003</v>
      </c>
    </row>
    <row r="9594" spans="2:8" x14ac:dyDescent="0.25">
      <c r="B9594" s="191" t="s">
        <v>717</v>
      </c>
      <c r="C9594" s="193">
        <v>7</v>
      </c>
      <c r="D9594" s="193">
        <v>9</v>
      </c>
      <c r="E9594" s="193">
        <v>17</v>
      </c>
      <c r="F9594" s="193">
        <v>4</v>
      </c>
      <c r="G9594" s="194">
        <v>3.3009200000000001</v>
      </c>
      <c r="H9594" s="195">
        <v>5.0254000000000003</v>
      </c>
    </row>
    <row r="9595" spans="2:8" x14ac:dyDescent="0.25">
      <c r="B9595" s="191" t="s">
        <v>717</v>
      </c>
      <c r="C9595" s="193">
        <v>7</v>
      </c>
      <c r="D9595" s="193">
        <v>10</v>
      </c>
      <c r="E9595" s="193">
        <v>15</v>
      </c>
      <c r="F9595" s="193">
        <v>5</v>
      </c>
      <c r="G9595" s="194">
        <v>3.8380100000000001</v>
      </c>
      <c r="H9595" s="195">
        <v>5.9030399999999998</v>
      </c>
    </row>
    <row r="9596" spans="2:8" x14ac:dyDescent="0.25">
      <c r="B9596" s="191" t="s">
        <v>717</v>
      </c>
      <c r="C9596" s="193">
        <v>7</v>
      </c>
      <c r="D9596" s="193">
        <v>10</v>
      </c>
      <c r="E9596" s="193">
        <v>16</v>
      </c>
      <c r="F9596" s="193">
        <v>5</v>
      </c>
      <c r="G9596" s="194">
        <v>4.1936</v>
      </c>
      <c r="H9596" s="195">
        <v>6.4972799999999999</v>
      </c>
    </row>
    <row r="9597" spans="2:8" x14ac:dyDescent="0.25">
      <c r="B9597" s="191" t="s">
        <v>717</v>
      </c>
      <c r="C9597" s="193">
        <v>7</v>
      </c>
      <c r="D9597" s="193">
        <v>10</v>
      </c>
      <c r="E9597" s="193">
        <v>17</v>
      </c>
      <c r="F9597" s="193">
        <v>5</v>
      </c>
      <c r="G9597" s="194">
        <v>4.4622999999999999</v>
      </c>
      <c r="H9597" s="195">
        <v>6.9814800000000004</v>
      </c>
    </row>
    <row r="9598" spans="2:8" x14ac:dyDescent="0.25">
      <c r="B9598" s="191" t="s">
        <v>1522</v>
      </c>
      <c r="C9598" s="193">
        <v>7</v>
      </c>
      <c r="D9598" s="193">
        <v>8</v>
      </c>
      <c r="E9598" s="193">
        <v>15</v>
      </c>
      <c r="F9598" s="193">
        <v>3</v>
      </c>
      <c r="G9598" s="194">
        <v>1.1605000000000001</v>
      </c>
      <c r="H9598" s="195">
        <v>0.94060299999999997</v>
      </c>
    </row>
    <row r="9599" spans="2:8" x14ac:dyDescent="0.25">
      <c r="B9599" s="191" t="s">
        <v>1522</v>
      </c>
      <c r="C9599" s="193">
        <v>7</v>
      </c>
      <c r="D9599" s="193">
        <v>8</v>
      </c>
      <c r="E9599" s="193">
        <v>16</v>
      </c>
      <c r="F9599" s="193">
        <v>3</v>
      </c>
      <c r="G9599" s="194">
        <v>1.5803400000000001</v>
      </c>
      <c r="H9599" s="195">
        <v>1.78352</v>
      </c>
    </row>
    <row r="9600" spans="2:8" x14ac:dyDescent="0.25">
      <c r="B9600" s="191" t="s">
        <v>1522</v>
      </c>
      <c r="C9600" s="193">
        <v>7</v>
      </c>
      <c r="D9600" s="193">
        <v>8</v>
      </c>
      <c r="E9600" s="193">
        <v>17</v>
      </c>
      <c r="F9600" s="193">
        <v>3</v>
      </c>
      <c r="G9600" s="194">
        <v>1.84067</v>
      </c>
      <c r="H9600" s="195">
        <v>2.35025</v>
      </c>
    </row>
    <row r="9601" spans="2:8" x14ac:dyDescent="0.25">
      <c r="B9601" s="191" t="s">
        <v>1522</v>
      </c>
      <c r="C9601" s="193">
        <v>7</v>
      </c>
      <c r="D9601" s="193">
        <v>9</v>
      </c>
      <c r="E9601" s="193">
        <v>15</v>
      </c>
      <c r="F9601" s="193">
        <v>4</v>
      </c>
      <c r="G9601" s="194">
        <v>2.49193</v>
      </c>
      <c r="H9601" s="195">
        <v>3.6688200000000002</v>
      </c>
    </row>
    <row r="9602" spans="2:8" x14ac:dyDescent="0.25">
      <c r="B9602" s="191" t="s">
        <v>1522</v>
      </c>
      <c r="C9602" s="193">
        <v>7</v>
      </c>
      <c r="D9602" s="193">
        <v>9</v>
      </c>
      <c r="E9602" s="193">
        <v>16</v>
      </c>
      <c r="F9602" s="193">
        <v>4</v>
      </c>
      <c r="G9602" s="194">
        <v>2.7606999999999999</v>
      </c>
      <c r="H9602" s="195">
        <v>4.1392100000000003</v>
      </c>
    </row>
    <row r="9603" spans="2:8" x14ac:dyDescent="0.25">
      <c r="B9603" s="191" t="s">
        <v>1522</v>
      </c>
      <c r="C9603" s="193">
        <v>7</v>
      </c>
      <c r="D9603" s="193">
        <v>9</v>
      </c>
      <c r="E9603" s="193">
        <v>17</v>
      </c>
      <c r="F9603" s="193">
        <v>4</v>
      </c>
      <c r="G9603" s="194">
        <v>2.8803000000000001</v>
      </c>
      <c r="H9603" s="195">
        <v>4.38504</v>
      </c>
    </row>
    <row r="9604" spans="2:8" x14ac:dyDescent="0.25">
      <c r="B9604" s="191" t="s">
        <v>1522</v>
      </c>
      <c r="C9604" s="193">
        <v>7</v>
      </c>
      <c r="D9604" s="193">
        <v>10</v>
      </c>
      <c r="E9604" s="193">
        <v>15</v>
      </c>
      <c r="F9604" s="193">
        <v>5</v>
      </c>
      <c r="G9604" s="194">
        <v>3.3489499999999999</v>
      </c>
      <c r="H9604" s="195">
        <v>5.1508500000000002</v>
      </c>
    </row>
    <row r="9605" spans="2:8" x14ac:dyDescent="0.25">
      <c r="B9605" s="191" t="s">
        <v>1522</v>
      </c>
      <c r="C9605" s="193">
        <v>7</v>
      </c>
      <c r="D9605" s="193">
        <v>10</v>
      </c>
      <c r="E9605" s="193">
        <v>16</v>
      </c>
      <c r="F9605" s="193">
        <v>5</v>
      </c>
      <c r="G9605" s="194">
        <v>3.65923</v>
      </c>
      <c r="H9605" s="195">
        <v>5.6693699999999998</v>
      </c>
    </row>
    <row r="9606" spans="2:8" x14ac:dyDescent="0.25">
      <c r="B9606" s="191" t="s">
        <v>1522</v>
      </c>
      <c r="C9606" s="193">
        <v>7</v>
      </c>
      <c r="D9606" s="193">
        <v>10</v>
      </c>
      <c r="E9606" s="193">
        <v>17</v>
      </c>
      <c r="F9606" s="193">
        <v>5</v>
      </c>
      <c r="G9606" s="194">
        <v>3.8936899999999999</v>
      </c>
      <c r="H9606" s="195">
        <v>6.0918599999999996</v>
      </c>
    </row>
    <row r="9607" spans="2:8" x14ac:dyDescent="0.25">
      <c r="B9607" s="191" t="s">
        <v>1523</v>
      </c>
      <c r="C9607" s="193">
        <v>7</v>
      </c>
      <c r="D9607" s="193">
        <v>8</v>
      </c>
      <c r="E9607" s="193">
        <v>15</v>
      </c>
      <c r="F9607" s="193">
        <v>3</v>
      </c>
      <c r="G9607" s="194">
        <v>1.1256600000000001</v>
      </c>
      <c r="H9607" s="195">
        <v>0.92104200000000003</v>
      </c>
    </row>
    <row r="9608" spans="2:8" x14ac:dyDescent="0.25">
      <c r="B9608" s="191" t="s">
        <v>1523</v>
      </c>
      <c r="C9608" s="193">
        <v>7</v>
      </c>
      <c r="D9608" s="193">
        <v>8</v>
      </c>
      <c r="E9608" s="193">
        <v>16</v>
      </c>
      <c r="F9608" s="193">
        <v>3</v>
      </c>
      <c r="G9608" s="194">
        <v>1.5345899999999999</v>
      </c>
      <c r="H9608" s="195">
        <v>1.7462500000000001</v>
      </c>
    </row>
    <row r="9609" spans="2:8" x14ac:dyDescent="0.25">
      <c r="B9609" s="191" t="s">
        <v>1523</v>
      </c>
      <c r="C9609" s="193">
        <v>7</v>
      </c>
      <c r="D9609" s="193">
        <v>8</v>
      </c>
      <c r="E9609" s="193">
        <v>17</v>
      </c>
      <c r="F9609" s="193">
        <v>3</v>
      </c>
      <c r="G9609" s="194">
        <v>1.78576</v>
      </c>
      <c r="H9609" s="195">
        <v>2.3011499999999998</v>
      </c>
    </row>
    <row r="9610" spans="2:8" x14ac:dyDescent="0.25">
      <c r="B9610" s="191" t="s">
        <v>1523</v>
      </c>
      <c r="C9610" s="193">
        <v>7</v>
      </c>
      <c r="D9610" s="193">
        <v>9</v>
      </c>
      <c r="E9610" s="193">
        <v>15</v>
      </c>
      <c r="F9610" s="193">
        <v>4</v>
      </c>
      <c r="G9610" s="194">
        <v>2.4212699999999998</v>
      </c>
      <c r="H9610" s="195">
        <v>3.58649</v>
      </c>
    </row>
    <row r="9611" spans="2:8" x14ac:dyDescent="0.25">
      <c r="B9611" s="191" t="s">
        <v>1523</v>
      </c>
      <c r="C9611" s="193">
        <v>7</v>
      </c>
      <c r="D9611" s="193">
        <v>9</v>
      </c>
      <c r="E9611" s="193">
        <v>16</v>
      </c>
      <c r="F9611" s="193">
        <v>4</v>
      </c>
      <c r="G9611" s="194">
        <v>2.6805599999999998</v>
      </c>
      <c r="H9611" s="195">
        <v>4.0527199999999999</v>
      </c>
    </row>
    <row r="9612" spans="2:8" x14ac:dyDescent="0.25">
      <c r="B9612" s="191" t="s">
        <v>1523</v>
      </c>
      <c r="C9612" s="193">
        <v>7</v>
      </c>
      <c r="D9612" s="193">
        <v>9</v>
      </c>
      <c r="E9612" s="193">
        <v>17</v>
      </c>
      <c r="F9612" s="193">
        <v>4</v>
      </c>
      <c r="G9612" s="194">
        <v>2.7964500000000001</v>
      </c>
      <c r="H9612" s="195">
        <v>4.29732</v>
      </c>
    </row>
    <row r="9613" spans="2:8" x14ac:dyDescent="0.25">
      <c r="B9613" s="191" t="s">
        <v>1523</v>
      </c>
      <c r="C9613" s="193">
        <v>7</v>
      </c>
      <c r="D9613" s="193">
        <v>10</v>
      </c>
      <c r="E9613" s="193">
        <v>15</v>
      </c>
      <c r="F9613" s="193">
        <v>5</v>
      </c>
      <c r="G9613" s="194">
        <v>3.2417699999999998</v>
      </c>
      <c r="H9613" s="195">
        <v>5.0343499999999999</v>
      </c>
    </row>
    <row r="9614" spans="2:8" x14ac:dyDescent="0.25">
      <c r="B9614" s="191" t="s">
        <v>1523</v>
      </c>
      <c r="C9614" s="193">
        <v>7</v>
      </c>
      <c r="D9614" s="193">
        <v>10</v>
      </c>
      <c r="E9614" s="193">
        <v>16</v>
      </c>
      <c r="F9614" s="193">
        <v>5</v>
      </c>
      <c r="G9614" s="194">
        <v>3.5434399999999999</v>
      </c>
      <c r="H9614" s="195">
        <v>5.5402699999999996</v>
      </c>
    </row>
    <row r="9615" spans="2:8" x14ac:dyDescent="0.25">
      <c r="B9615" s="191" t="s">
        <v>1523</v>
      </c>
      <c r="C9615" s="193">
        <v>7</v>
      </c>
      <c r="D9615" s="193">
        <v>10</v>
      </c>
      <c r="E9615" s="193">
        <v>17</v>
      </c>
      <c r="F9615" s="193">
        <v>5</v>
      </c>
      <c r="G9615" s="194">
        <v>3.7675000000000001</v>
      </c>
      <c r="H9615" s="195">
        <v>5.9508900000000002</v>
      </c>
    </row>
    <row r="9616" spans="2:8" x14ac:dyDescent="0.25">
      <c r="B9616" s="191" t="s">
        <v>718</v>
      </c>
      <c r="C9616" s="193">
        <v>7</v>
      </c>
      <c r="D9616" s="193">
        <v>8</v>
      </c>
      <c r="E9616" s="193">
        <v>15</v>
      </c>
      <c r="F9616" s="193">
        <v>3</v>
      </c>
      <c r="G9616" s="194">
        <v>1.1256600000000001</v>
      </c>
      <c r="H9616" s="195">
        <v>0.92104200000000003</v>
      </c>
    </row>
    <row r="9617" spans="2:8" x14ac:dyDescent="0.25">
      <c r="B9617" s="191" t="s">
        <v>718</v>
      </c>
      <c r="C9617" s="193">
        <v>7</v>
      </c>
      <c r="D9617" s="193">
        <v>8</v>
      </c>
      <c r="E9617" s="193">
        <v>16</v>
      </c>
      <c r="F9617" s="193">
        <v>3</v>
      </c>
      <c r="G9617" s="194">
        <v>1.5345899999999999</v>
      </c>
      <c r="H9617" s="195">
        <v>1.7462500000000001</v>
      </c>
    </row>
    <row r="9618" spans="2:8" x14ac:dyDescent="0.25">
      <c r="B9618" s="191" t="s">
        <v>718</v>
      </c>
      <c r="C9618" s="193">
        <v>7</v>
      </c>
      <c r="D9618" s="193">
        <v>8</v>
      </c>
      <c r="E9618" s="193">
        <v>17</v>
      </c>
      <c r="F9618" s="193">
        <v>3</v>
      </c>
      <c r="G9618" s="194">
        <v>1.78576</v>
      </c>
      <c r="H9618" s="195">
        <v>2.3011499999999998</v>
      </c>
    </row>
    <row r="9619" spans="2:8" x14ac:dyDescent="0.25">
      <c r="B9619" s="191" t="s">
        <v>718</v>
      </c>
      <c r="C9619" s="193">
        <v>7</v>
      </c>
      <c r="D9619" s="193">
        <v>9</v>
      </c>
      <c r="E9619" s="193">
        <v>15</v>
      </c>
      <c r="F9619" s="193">
        <v>4</v>
      </c>
      <c r="G9619" s="194">
        <v>2.4212699999999998</v>
      </c>
      <c r="H9619" s="195">
        <v>3.58649</v>
      </c>
    </row>
    <row r="9620" spans="2:8" x14ac:dyDescent="0.25">
      <c r="B9620" s="191" t="s">
        <v>718</v>
      </c>
      <c r="C9620" s="193">
        <v>7</v>
      </c>
      <c r="D9620" s="193">
        <v>9</v>
      </c>
      <c r="E9620" s="193">
        <v>16</v>
      </c>
      <c r="F9620" s="193">
        <v>4</v>
      </c>
      <c r="G9620" s="194">
        <v>2.6805599999999998</v>
      </c>
      <c r="H9620" s="195">
        <v>4.0527199999999999</v>
      </c>
    </row>
    <row r="9621" spans="2:8" x14ac:dyDescent="0.25">
      <c r="B9621" s="191" t="s">
        <v>718</v>
      </c>
      <c r="C9621" s="193">
        <v>7</v>
      </c>
      <c r="D9621" s="193">
        <v>9</v>
      </c>
      <c r="E9621" s="193">
        <v>17</v>
      </c>
      <c r="F9621" s="193">
        <v>4</v>
      </c>
      <c r="G9621" s="194">
        <v>2.7964500000000001</v>
      </c>
      <c r="H9621" s="195">
        <v>4.29732</v>
      </c>
    </row>
    <row r="9622" spans="2:8" x14ac:dyDescent="0.25">
      <c r="B9622" s="191" t="s">
        <v>718</v>
      </c>
      <c r="C9622" s="193">
        <v>7</v>
      </c>
      <c r="D9622" s="193">
        <v>10</v>
      </c>
      <c r="E9622" s="193">
        <v>15</v>
      </c>
      <c r="F9622" s="193">
        <v>5</v>
      </c>
      <c r="G9622" s="194">
        <v>3.2417699999999998</v>
      </c>
      <c r="H9622" s="195">
        <v>5.0343499999999999</v>
      </c>
    </row>
    <row r="9623" spans="2:8" x14ac:dyDescent="0.25">
      <c r="B9623" s="191" t="s">
        <v>718</v>
      </c>
      <c r="C9623" s="193">
        <v>7</v>
      </c>
      <c r="D9623" s="193">
        <v>10</v>
      </c>
      <c r="E9623" s="193">
        <v>16</v>
      </c>
      <c r="F9623" s="193">
        <v>5</v>
      </c>
      <c r="G9623" s="194">
        <v>3.5434399999999999</v>
      </c>
      <c r="H9623" s="195">
        <v>5.5402699999999996</v>
      </c>
    </row>
    <row r="9624" spans="2:8" x14ac:dyDescent="0.25">
      <c r="B9624" s="191" t="s">
        <v>718</v>
      </c>
      <c r="C9624" s="193">
        <v>7</v>
      </c>
      <c r="D9624" s="193">
        <v>10</v>
      </c>
      <c r="E9624" s="193">
        <v>17</v>
      </c>
      <c r="F9624" s="193">
        <v>5</v>
      </c>
      <c r="G9624" s="194">
        <v>3.7675000000000001</v>
      </c>
      <c r="H9624" s="195">
        <v>5.9508900000000002</v>
      </c>
    </row>
    <row r="9625" spans="2:8" x14ac:dyDescent="0.25">
      <c r="B9625" s="191" t="s">
        <v>1524</v>
      </c>
      <c r="C9625" s="193">
        <v>7</v>
      </c>
      <c r="D9625" s="193">
        <v>8</v>
      </c>
      <c r="E9625" s="193">
        <v>15</v>
      </c>
      <c r="F9625" s="193">
        <v>3</v>
      </c>
      <c r="G9625" s="194">
        <v>1.02013</v>
      </c>
      <c r="H9625" s="195">
        <v>0.83469000000000004</v>
      </c>
    </row>
    <row r="9626" spans="2:8" x14ac:dyDescent="0.25">
      <c r="B9626" s="191" t="s">
        <v>1524</v>
      </c>
      <c r="C9626" s="193">
        <v>7</v>
      </c>
      <c r="D9626" s="193">
        <v>8</v>
      </c>
      <c r="E9626" s="193">
        <v>16</v>
      </c>
      <c r="F9626" s="193">
        <v>3</v>
      </c>
      <c r="G9626" s="194">
        <v>1.3907099999999999</v>
      </c>
      <c r="H9626" s="195">
        <v>1.58253</v>
      </c>
    </row>
    <row r="9627" spans="2:8" x14ac:dyDescent="0.25">
      <c r="B9627" s="191" t="s">
        <v>1524</v>
      </c>
      <c r="C9627" s="193">
        <v>7</v>
      </c>
      <c r="D9627" s="193">
        <v>8</v>
      </c>
      <c r="E9627" s="193">
        <v>17</v>
      </c>
      <c r="F9627" s="193">
        <v>3</v>
      </c>
      <c r="G9627" s="194">
        <v>1.6183399999999999</v>
      </c>
      <c r="H9627" s="195">
        <v>2.0853999999999999</v>
      </c>
    </row>
    <row r="9628" spans="2:8" x14ac:dyDescent="0.25">
      <c r="B9628" s="191" t="s">
        <v>1524</v>
      </c>
      <c r="C9628" s="193">
        <v>7</v>
      </c>
      <c r="D9628" s="193">
        <v>9</v>
      </c>
      <c r="E9628" s="193">
        <v>15</v>
      </c>
      <c r="F9628" s="193">
        <v>4</v>
      </c>
      <c r="G9628" s="194">
        <v>2.1942599999999999</v>
      </c>
      <c r="H9628" s="195">
        <v>3.2502399999999998</v>
      </c>
    </row>
    <row r="9629" spans="2:8" x14ac:dyDescent="0.25">
      <c r="B9629" s="191" t="s">
        <v>1524</v>
      </c>
      <c r="C9629" s="193">
        <v>7</v>
      </c>
      <c r="D9629" s="193">
        <v>9</v>
      </c>
      <c r="E9629" s="193">
        <v>16</v>
      </c>
      <c r="F9629" s="193">
        <v>4</v>
      </c>
      <c r="G9629" s="194">
        <v>2.4292400000000001</v>
      </c>
      <c r="H9629" s="195">
        <v>3.6727500000000002</v>
      </c>
    </row>
    <row r="9630" spans="2:8" x14ac:dyDescent="0.25">
      <c r="B9630" s="191" t="s">
        <v>1524</v>
      </c>
      <c r="C9630" s="193">
        <v>7</v>
      </c>
      <c r="D9630" s="193">
        <v>9</v>
      </c>
      <c r="E9630" s="193">
        <v>17</v>
      </c>
      <c r="F9630" s="193">
        <v>4</v>
      </c>
      <c r="G9630" s="194">
        <v>2.5342699999999998</v>
      </c>
      <c r="H9630" s="195">
        <v>3.8944200000000002</v>
      </c>
    </row>
    <row r="9631" spans="2:8" x14ac:dyDescent="0.25">
      <c r="B9631" s="191" t="s">
        <v>1524</v>
      </c>
      <c r="C9631" s="193">
        <v>7</v>
      </c>
      <c r="D9631" s="193">
        <v>10</v>
      </c>
      <c r="E9631" s="193">
        <v>15</v>
      </c>
      <c r="F9631" s="193">
        <v>5</v>
      </c>
      <c r="G9631" s="194">
        <v>2.93784</v>
      </c>
      <c r="H9631" s="195">
        <v>4.5623500000000003</v>
      </c>
    </row>
    <row r="9632" spans="2:8" x14ac:dyDescent="0.25">
      <c r="B9632" s="191" t="s">
        <v>1524</v>
      </c>
      <c r="C9632" s="193">
        <v>7</v>
      </c>
      <c r="D9632" s="193">
        <v>10</v>
      </c>
      <c r="E9632" s="193">
        <v>16</v>
      </c>
      <c r="F9632" s="193">
        <v>5</v>
      </c>
      <c r="G9632" s="194">
        <v>3.21123</v>
      </c>
      <c r="H9632" s="195">
        <v>5.0208399999999997</v>
      </c>
    </row>
    <row r="9633" spans="2:8" x14ac:dyDescent="0.25">
      <c r="B9633" s="191" t="s">
        <v>1524</v>
      </c>
      <c r="C9633" s="193">
        <v>7</v>
      </c>
      <c r="D9633" s="193">
        <v>10</v>
      </c>
      <c r="E9633" s="193">
        <v>17</v>
      </c>
      <c r="F9633" s="193">
        <v>5</v>
      </c>
      <c r="G9633" s="194">
        <v>3.4142800000000002</v>
      </c>
      <c r="H9633" s="195">
        <v>5.3929600000000004</v>
      </c>
    </row>
    <row r="9634" spans="2:8" x14ac:dyDescent="0.25">
      <c r="B9634" s="191" t="s">
        <v>1525</v>
      </c>
      <c r="C9634" s="193">
        <v>7</v>
      </c>
      <c r="D9634" s="193">
        <v>8</v>
      </c>
      <c r="E9634" s="193">
        <v>15</v>
      </c>
      <c r="F9634" s="193">
        <v>3</v>
      </c>
      <c r="G9634" s="194">
        <v>1.10554</v>
      </c>
      <c r="H9634" s="195">
        <v>0.90107700000000002</v>
      </c>
    </row>
    <row r="9635" spans="2:8" x14ac:dyDescent="0.25">
      <c r="B9635" s="191" t="s">
        <v>1525</v>
      </c>
      <c r="C9635" s="193">
        <v>7</v>
      </c>
      <c r="D9635" s="193">
        <v>8</v>
      </c>
      <c r="E9635" s="193">
        <v>16</v>
      </c>
      <c r="F9635" s="193">
        <v>3</v>
      </c>
      <c r="G9635" s="194">
        <v>1.5136099999999999</v>
      </c>
      <c r="H9635" s="195">
        <v>1.7177800000000001</v>
      </c>
    </row>
    <row r="9636" spans="2:8" x14ac:dyDescent="0.25">
      <c r="B9636" s="191" t="s">
        <v>1525</v>
      </c>
      <c r="C9636" s="193">
        <v>7</v>
      </c>
      <c r="D9636" s="193">
        <v>8</v>
      </c>
      <c r="E9636" s="193">
        <v>17</v>
      </c>
      <c r="F9636" s="193">
        <v>3</v>
      </c>
      <c r="G9636" s="194">
        <v>1.7642899999999999</v>
      </c>
      <c r="H9636" s="195">
        <v>2.2682600000000002</v>
      </c>
    </row>
    <row r="9637" spans="2:8" x14ac:dyDescent="0.25">
      <c r="B9637" s="191" t="s">
        <v>1525</v>
      </c>
      <c r="C9637" s="193">
        <v>7</v>
      </c>
      <c r="D9637" s="193">
        <v>9</v>
      </c>
      <c r="E9637" s="193">
        <v>15</v>
      </c>
      <c r="F9637" s="193">
        <v>4</v>
      </c>
      <c r="G9637" s="194">
        <v>2.44373</v>
      </c>
      <c r="H9637" s="195">
        <v>3.6165699999999998</v>
      </c>
    </row>
    <row r="9638" spans="2:8" x14ac:dyDescent="0.25">
      <c r="B9638" s="191" t="s">
        <v>1525</v>
      </c>
      <c r="C9638" s="193">
        <v>7</v>
      </c>
      <c r="D9638" s="193">
        <v>9</v>
      </c>
      <c r="E9638" s="193">
        <v>16</v>
      </c>
      <c r="F9638" s="193">
        <v>4</v>
      </c>
      <c r="G9638" s="194">
        <v>2.85819</v>
      </c>
      <c r="H9638" s="195">
        <v>4.0812499999999998</v>
      </c>
    </row>
    <row r="9639" spans="2:8" x14ac:dyDescent="0.25">
      <c r="B9639" s="191" t="s">
        <v>1525</v>
      </c>
      <c r="C9639" s="193">
        <v>7</v>
      </c>
      <c r="D9639" s="193">
        <v>9</v>
      </c>
      <c r="E9639" s="193">
        <v>17</v>
      </c>
      <c r="F9639" s="193">
        <v>4</v>
      </c>
      <c r="G9639" s="194">
        <v>2.9585699999999999</v>
      </c>
      <c r="H9639" s="195">
        <v>4.3180100000000001</v>
      </c>
    </row>
    <row r="9640" spans="2:8" x14ac:dyDescent="0.25">
      <c r="B9640" s="191" t="s">
        <v>1525</v>
      </c>
      <c r="C9640" s="193">
        <v>7</v>
      </c>
      <c r="D9640" s="193">
        <v>10</v>
      </c>
      <c r="E9640" s="193">
        <v>15</v>
      </c>
      <c r="F9640" s="193">
        <v>5</v>
      </c>
      <c r="G9640" s="194">
        <v>3.4357000000000002</v>
      </c>
      <c r="H9640" s="195">
        <v>5.1384400000000001</v>
      </c>
    </row>
    <row r="9641" spans="2:8" x14ac:dyDescent="0.25">
      <c r="B9641" s="191" t="s">
        <v>1525</v>
      </c>
      <c r="C9641" s="193">
        <v>7</v>
      </c>
      <c r="D9641" s="193">
        <v>10</v>
      </c>
      <c r="E9641" s="193">
        <v>16</v>
      </c>
      <c r="F9641" s="193">
        <v>5</v>
      </c>
      <c r="G9641" s="194">
        <v>3.7151000000000001</v>
      </c>
      <c r="H9641" s="195">
        <v>5.8498000000000001</v>
      </c>
    </row>
    <row r="9642" spans="2:8" x14ac:dyDescent="0.25">
      <c r="B9642" s="191" t="s">
        <v>1525</v>
      </c>
      <c r="C9642" s="193">
        <v>7</v>
      </c>
      <c r="D9642" s="193">
        <v>10</v>
      </c>
      <c r="E9642" s="193">
        <v>17</v>
      </c>
      <c r="F9642" s="193">
        <v>5</v>
      </c>
      <c r="G9642" s="194">
        <v>3.9218500000000001</v>
      </c>
      <c r="H9642" s="195">
        <v>6.4176799999999998</v>
      </c>
    </row>
    <row r="9643" spans="2:8" x14ac:dyDescent="0.25">
      <c r="B9643" s="191" t="s">
        <v>719</v>
      </c>
      <c r="C9643" s="193">
        <v>7</v>
      </c>
      <c r="D9643" s="193">
        <v>8</v>
      </c>
      <c r="E9643" s="193">
        <v>15</v>
      </c>
      <c r="F9643" s="193">
        <v>3</v>
      </c>
      <c r="G9643" s="194">
        <v>1.10554</v>
      </c>
      <c r="H9643" s="195">
        <v>0.90107700000000002</v>
      </c>
    </row>
    <row r="9644" spans="2:8" x14ac:dyDescent="0.25">
      <c r="B9644" s="191" t="s">
        <v>719</v>
      </c>
      <c r="C9644" s="193">
        <v>7</v>
      </c>
      <c r="D9644" s="193">
        <v>8</v>
      </c>
      <c r="E9644" s="193">
        <v>16</v>
      </c>
      <c r="F9644" s="193">
        <v>3</v>
      </c>
      <c r="G9644" s="194">
        <v>1.5136099999999999</v>
      </c>
      <c r="H9644" s="195">
        <v>1.7177800000000001</v>
      </c>
    </row>
    <row r="9645" spans="2:8" x14ac:dyDescent="0.25">
      <c r="B9645" s="191" t="s">
        <v>719</v>
      </c>
      <c r="C9645" s="193">
        <v>7</v>
      </c>
      <c r="D9645" s="193">
        <v>8</v>
      </c>
      <c r="E9645" s="193">
        <v>17</v>
      </c>
      <c r="F9645" s="193">
        <v>3</v>
      </c>
      <c r="G9645" s="194">
        <v>1.7642899999999999</v>
      </c>
      <c r="H9645" s="195">
        <v>2.2682600000000002</v>
      </c>
    </row>
    <row r="9646" spans="2:8" x14ac:dyDescent="0.25">
      <c r="B9646" s="191" t="s">
        <v>719</v>
      </c>
      <c r="C9646" s="193">
        <v>7</v>
      </c>
      <c r="D9646" s="193">
        <v>9</v>
      </c>
      <c r="E9646" s="193">
        <v>15</v>
      </c>
      <c r="F9646" s="193">
        <v>4</v>
      </c>
      <c r="G9646" s="194">
        <v>2.44373</v>
      </c>
      <c r="H9646" s="195">
        <v>3.6165699999999998</v>
      </c>
    </row>
    <row r="9647" spans="2:8" x14ac:dyDescent="0.25">
      <c r="B9647" s="191" t="s">
        <v>719</v>
      </c>
      <c r="C9647" s="193">
        <v>7</v>
      </c>
      <c r="D9647" s="193">
        <v>9</v>
      </c>
      <c r="E9647" s="193">
        <v>16</v>
      </c>
      <c r="F9647" s="193">
        <v>4</v>
      </c>
      <c r="G9647" s="194">
        <v>2.85819</v>
      </c>
      <c r="H9647" s="195">
        <v>4.0812499999999998</v>
      </c>
    </row>
    <row r="9648" spans="2:8" x14ac:dyDescent="0.25">
      <c r="B9648" s="191" t="s">
        <v>719</v>
      </c>
      <c r="C9648" s="193">
        <v>7</v>
      </c>
      <c r="D9648" s="193">
        <v>9</v>
      </c>
      <c r="E9648" s="193">
        <v>17</v>
      </c>
      <c r="F9648" s="193">
        <v>4</v>
      </c>
      <c r="G9648" s="194">
        <v>2.9585699999999999</v>
      </c>
      <c r="H9648" s="195">
        <v>4.3180100000000001</v>
      </c>
    </row>
    <row r="9649" spans="2:8" x14ac:dyDescent="0.25">
      <c r="B9649" s="191" t="s">
        <v>719</v>
      </c>
      <c r="C9649" s="193">
        <v>7</v>
      </c>
      <c r="D9649" s="193">
        <v>10</v>
      </c>
      <c r="E9649" s="193">
        <v>15</v>
      </c>
      <c r="F9649" s="193">
        <v>5</v>
      </c>
      <c r="G9649" s="194">
        <v>3.4357000000000002</v>
      </c>
      <c r="H9649" s="195">
        <v>5.1384400000000001</v>
      </c>
    </row>
    <row r="9650" spans="2:8" x14ac:dyDescent="0.25">
      <c r="B9650" s="191" t="s">
        <v>719</v>
      </c>
      <c r="C9650" s="193">
        <v>7</v>
      </c>
      <c r="D9650" s="193">
        <v>10</v>
      </c>
      <c r="E9650" s="193">
        <v>16</v>
      </c>
      <c r="F9650" s="193">
        <v>5</v>
      </c>
      <c r="G9650" s="194">
        <v>3.7151000000000001</v>
      </c>
      <c r="H9650" s="195">
        <v>5.8498000000000001</v>
      </c>
    </row>
    <row r="9651" spans="2:8" x14ac:dyDescent="0.25">
      <c r="B9651" s="191" t="s">
        <v>719</v>
      </c>
      <c r="C9651" s="193">
        <v>7</v>
      </c>
      <c r="D9651" s="193">
        <v>10</v>
      </c>
      <c r="E9651" s="193">
        <v>17</v>
      </c>
      <c r="F9651" s="193">
        <v>5</v>
      </c>
      <c r="G9651" s="194">
        <v>3.9218500000000001</v>
      </c>
      <c r="H9651" s="195">
        <v>6.4176799999999998</v>
      </c>
    </row>
    <row r="9652" spans="2:8" x14ac:dyDescent="0.25">
      <c r="B9652" s="191" t="s">
        <v>1526</v>
      </c>
      <c r="C9652" s="193">
        <v>7</v>
      </c>
      <c r="D9652" s="193">
        <v>8</v>
      </c>
      <c r="E9652" s="193">
        <v>15</v>
      </c>
      <c r="F9652" s="193">
        <v>3</v>
      </c>
      <c r="G9652" s="194">
        <v>1.0006600000000001</v>
      </c>
      <c r="H9652" s="195">
        <v>0.81559300000000001</v>
      </c>
    </row>
    <row r="9653" spans="2:8" x14ac:dyDescent="0.25">
      <c r="B9653" s="191" t="s">
        <v>1526</v>
      </c>
      <c r="C9653" s="193">
        <v>7</v>
      </c>
      <c r="D9653" s="193">
        <v>8</v>
      </c>
      <c r="E9653" s="193">
        <v>16</v>
      </c>
      <c r="F9653" s="193">
        <v>3</v>
      </c>
      <c r="G9653" s="194">
        <v>1.37001</v>
      </c>
      <c r="H9653" s="195">
        <v>1.5548200000000001</v>
      </c>
    </row>
    <row r="9654" spans="2:8" x14ac:dyDescent="0.25">
      <c r="B9654" s="191" t="s">
        <v>1526</v>
      </c>
      <c r="C9654" s="193">
        <v>7</v>
      </c>
      <c r="D9654" s="193">
        <v>8</v>
      </c>
      <c r="E9654" s="193">
        <v>17</v>
      </c>
      <c r="F9654" s="193">
        <v>3</v>
      </c>
      <c r="G9654" s="194">
        <v>1.5969100000000001</v>
      </c>
      <c r="H9654" s="195">
        <v>2.05307</v>
      </c>
    </row>
    <row r="9655" spans="2:8" x14ac:dyDescent="0.25">
      <c r="B9655" s="191" t="s">
        <v>1526</v>
      </c>
      <c r="C9655" s="193">
        <v>7</v>
      </c>
      <c r="D9655" s="193">
        <v>9</v>
      </c>
      <c r="E9655" s="193">
        <v>15</v>
      </c>
      <c r="F9655" s="193">
        <v>4</v>
      </c>
      <c r="G9655" s="194">
        <v>2.2118899999999999</v>
      </c>
      <c r="H9655" s="195">
        <v>3.2734700000000001</v>
      </c>
    </row>
    <row r="9656" spans="2:8" x14ac:dyDescent="0.25">
      <c r="B9656" s="191" t="s">
        <v>1526</v>
      </c>
      <c r="C9656" s="193">
        <v>7</v>
      </c>
      <c r="D9656" s="193">
        <v>9</v>
      </c>
      <c r="E9656" s="193">
        <v>16</v>
      </c>
      <c r="F9656" s="193">
        <v>4</v>
      </c>
      <c r="G9656" s="194">
        <v>2.58704</v>
      </c>
      <c r="H9656" s="195">
        <v>3.69407</v>
      </c>
    </row>
    <row r="9657" spans="2:8" x14ac:dyDescent="0.25">
      <c r="B9657" s="191" t="s">
        <v>1526</v>
      </c>
      <c r="C9657" s="193">
        <v>7</v>
      </c>
      <c r="D9657" s="193">
        <v>9</v>
      </c>
      <c r="E9657" s="193">
        <v>17</v>
      </c>
      <c r="F9657" s="193">
        <v>4</v>
      </c>
      <c r="G9657" s="194">
        <v>2.6778900000000001</v>
      </c>
      <c r="H9657" s="195">
        <v>3.9083600000000001</v>
      </c>
    </row>
    <row r="9658" spans="2:8" x14ac:dyDescent="0.25">
      <c r="B9658" s="191" t="s">
        <v>1526</v>
      </c>
      <c r="C9658" s="193">
        <v>7</v>
      </c>
      <c r="D9658" s="193">
        <v>10</v>
      </c>
      <c r="E9658" s="193">
        <v>15</v>
      </c>
      <c r="F9658" s="193">
        <v>5</v>
      </c>
      <c r="G9658" s="194">
        <v>3.1097600000000001</v>
      </c>
      <c r="H9658" s="195">
        <v>4.65097</v>
      </c>
    </row>
    <row r="9659" spans="2:8" x14ac:dyDescent="0.25">
      <c r="B9659" s="191" t="s">
        <v>1526</v>
      </c>
      <c r="C9659" s="193">
        <v>7</v>
      </c>
      <c r="D9659" s="193">
        <v>10</v>
      </c>
      <c r="E9659" s="193">
        <v>16</v>
      </c>
      <c r="F9659" s="193">
        <v>5</v>
      </c>
      <c r="G9659" s="194">
        <v>3.3626499999999999</v>
      </c>
      <c r="H9659" s="195">
        <v>5.2948399999999998</v>
      </c>
    </row>
    <row r="9660" spans="2:8" x14ac:dyDescent="0.25">
      <c r="B9660" s="191" t="s">
        <v>1526</v>
      </c>
      <c r="C9660" s="193">
        <v>7</v>
      </c>
      <c r="D9660" s="193">
        <v>10</v>
      </c>
      <c r="E9660" s="193">
        <v>17</v>
      </c>
      <c r="F9660" s="193">
        <v>5</v>
      </c>
      <c r="G9660" s="194">
        <v>3.5497899999999998</v>
      </c>
      <c r="H9660" s="195">
        <v>5.80884</v>
      </c>
    </row>
    <row r="9661" spans="2:8" x14ac:dyDescent="0.25">
      <c r="B9661" s="191" t="s">
        <v>1527</v>
      </c>
      <c r="C9661" s="193">
        <v>7</v>
      </c>
      <c r="D9661" s="193">
        <v>8</v>
      </c>
      <c r="E9661" s="193">
        <v>15</v>
      </c>
      <c r="F9661" s="193">
        <v>3</v>
      </c>
      <c r="G9661" s="194">
        <v>1.0383100000000001</v>
      </c>
      <c r="H9661" s="195">
        <v>0.846279</v>
      </c>
    </row>
    <row r="9662" spans="2:8" x14ac:dyDescent="0.25">
      <c r="B9662" s="191" t="s">
        <v>1527</v>
      </c>
      <c r="C9662" s="193">
        <v>7</v>
      </c>
      <c r="D9662" s="193">
        <v>8</v>
      </c>
      <c r="E9662" s="193">
        <v>16</v>
      </c>
      <c r="F9662" s="193">
        <v>3</v>
      </c>
      <c r="G9662" s="194">
        <v>1.4215599999999999</v>
      </c>
      <c r="H9662" s="195">
        <v>1.6133200000000001</v>
      </c>
    </row>
    <row r="9663" spans="2:8" x14ac:dyDescent="0.25">
      <c r="B9663" s="191" t="s">
        <v>1527</v>
      </c>
      <c r="C9663" s="193">
        <v>7</v>
      </c>
      <c r="D9663" s="193">
        <v>8</v>
      </c>
      <c r="E9663" s="193">
        <v>17</v>
      </c>
      <c r="F9663" s="193">
        <v>3</v>
      </c>
      <c r="G9663" s="194">
        <v>1.657</v>
      </c>
      <c r="H9663" s="195">
        <v>2.1303200000000002</v>
      </c>
    </row>
    <row r="9664" spans="2:8" x14ac:dyDescent="0.25">
      <c r="B9664" s="191" t="s">
        <v>1527</v>
      </c>
      <c r="C9664" s="193">
        <v>7</v>
      </c>
      <c r="D9664" s="193">
        <v>9</v>
      </c>
      <c r="E9664" s="193">
        <v>15</v>
      </c>
      <c r="F9664" s="193">
        <v>4</v>
      </c>
      <c r="G9664" s="194">
        <v>2.2951199999999998</v>
      </c>
      <c r="H9664" s="195">
        <v>3.39663</v>
      </c>
    </row>
    <row r="9665" spans="2:8" x14ac:dyDescent="0.25">
      <c r="B9665" s="191" t="s">
        <v>1527</v>
      </c>
      <c r="C9665" s="193">
        <v>7</v>
      </c>
      <c r="D9665" s="193">
        <v>9</v>
      </c>
      <c r="E9665" s="193">
        <v>16</v>
      </c>
      <c r="F9665" s="193">
        <v>4</v>
      </c>
      <c r="G9665" s="194">
        <v>2.6843699999999999</v>
      </c>
      <c r="H9665" s="195">
        <v>3.8330600000000001</v>
      </c>
    </row>
    <row r="9666" spans="2:8" x14ac:dyDescent="0.25">
      <c r="B9666" s="191" t="s">
        <v>1527</v>
      </c>
      <c r="C9666" s="193">
        <v>7</v>
      </c>
      <c r="D9666" s="193">
        <v>9</v>
      </c>
      <c r="E9666" s="193">
        <v>17</v>
      </c>
      <c r="F9666" s="193">
        <v>4</v>
      </c>
      <c r="G9666" s="194">
        <v>2.7786499999999998</v>
      </c>
      <c r="H9666" s="195">
        <v>4.0554100000000002</v>
      </c>
    </row>
    <row r="9667" spans="2:8" x14ac:dyDescent="0.25">
      <c r="B9667" s="191" t="s">
        <v>1527</v>
      </c>
      <c r="C9667" s="193">
        <v>7</v>
      </c>
      <c r="D9667" s="193">
        <v>10</v>
      </c>
      <c r="E9667" s="193">
        <v>15</v>
      </c>
      <c r="F9667" s="193">
        <v>5</v>
      </c>
      <c r="G9667" s="194">
        <v>3.2267600000000001</v>
      </c>
      <c r="H9667" s="195">
        <v>4.8259600000000002</v>
      </c>
    </row>
    <row r="9668" spans="2:8" x14ac:dyDescent="0.25">
      <c r="B9668" s="191" t="s">
        <v>1527</v>
      </c>
      <c r="C9668" s="193">
        <v>7</v>
      </c>
      <c r="D9668" s="193">
        <v>10</v>
      </c>
      <c r="E9668" s="193">
        <v>16</v>
      </c>
      <c r="F9668" s="193">
        <v>5</v>
      </c>
      <c r="G9668" s="194">
        <v>3.4891700000000001</v>
      </c>
      <c r="H9668" s="195">
        <v>5.4940600000000002</v>
      </c>
    </row>
    <row r="9669" spans="2:8" x14ac:dyDescent="0.25">
      <c r="B9669" s="191" t="s">
        <v>1527</v>
      </c>
      <c r="C9669" s="193">
        <v>7</v>
      </c>
      <c r="D9669" s="193">
        <v>10</v>
      </c>
      <c r="E9669" s="193">
        <v>17</v>
      </c>
      <c r="F9669" s="193">
        <v>5</v>
      </c>
      <c r="G9669" s="194">
        <v>3.6833499999999999</v>
      </c>
      <c r="H9669" s="195">
        <v>6.0273899999999996</v>
      </c>
    </row>
    <row r="9670" spans="2:8" x14ac:dyDescent="0.25">
      <c r="B9670" s="191" t="s">
        <v>720</v>
      </c>
      <c r="C9670" s="193">
        <v>7</v>
      </c>
      <c r="D9670" s="193">
        <v>8</v>
      </c>
      <c r="E9670" s="193">
        <v>15</v>
      </c>
      <c r="F9670" s="193">
        <v>3</v>
      </c>
      <c r="G9670" s="194">
        <v>1.0383100000000001</v>
      </c>
      <c r="H9670" s="195">
        <v>0.846279</v>
      </c>
    </row>
    <row r="9671" spans="2:8" x14ac:dyDescent="0.25">
      <c r="B9671" s="191" t="s">
        <v>720</v>
      </c>
      <c r="C9671" s="193">
        <v>7</v>
      </c>
      <c r="D9671" s="193">
        <v>8</v>
      </c>
      <c r="E9671" s="193">
        <v>16</v>
      </c>
      <c r="F9671" s="193">
        <v>3</v>
      </c>
      <c r="G9671" s="194">
        <v>1.4215599999999999</v>
      </c>
      <c r="H9671" s="195">
        <v>1.6133200000000001</v>
      </c>
    </row>
    <row r="9672" spans="2:8" x14ac:dyDescent="0.25">
      <c r="B9672" s="191" t="s">
        <v>720</v>
      </c>
      <c r="C9672" s="193">
        <v>7</v>
      </c>
      <c r="D9672" s="193">
        <v>8</v>
      </c>
      <c r="E9672" s="193">
        <v>17</v>
      </c>
      <c r="F9672" s="193">
        <v>3</v>
      </c>
      <c r="G9672" s="194">
        <v>1.657</v>
      </c>
      <c r="H9672" s="195">
        <v>2.1303200000000002</v>
      </c>
    </row>
    <row r="9673" spans="2:8" x14ac:dyDescent="0.25">
      <c r="B9673" s="191" t="s">
        <v>720</v>
      </c>
      <c r="C9673" s="193">
        <v>7</v>
      </c>
      <c r="D9673" s="193">
        <v>9</v>
      </c>
      <c r="E9673" s="193">
        <v>15</v>
      </c>
      <c r="F9673" s="193">
        <v>4</v>
      </c>
      <c r="G9673" s="194">
        <v>2.2951199999999998</v>
      </c>
      <c r="H9673" s="195">
        <v>3.39663</v>
      </c>
    </row>
    <row r="9674" spans="2:8" x14ac:dyDescent="0.25">
      <c r="B9674" s="191" t="s">
        <v>720</v>
      </c>
      <c r="C9674" s="193">
        <v>7</v>
      </c>
      <c r="D9674" s="193">
        <v>9</v>
      </c>
      <c r="E9674" s="193">
        <v>16</v>
      </c>
      <c r="F9674" s="193">
        <v>4</v>
      </c>
      <c r="G9674" s="194">
        <v>2.6843699999999999</v>
      </c>
      <c r="H9674" s="195">
        <v>3.8330600000000001</v>
      </c>
    </row>
    <row r="9675" spans="2:8" x14ac:dyDescent="0.25">
      <c r="B9675" s="191" t="s">
        <v>720</v>
      </c>
      <c r="C9675" s="193">
        <v>7</v>
      </c>
      <c r="D9675" s="193">
        <v>9</v>
      </c>
      <c r="E9675" s="193">
        <v>17</v>
      </c>
      <c r="F9675" s="193">
        <v>4</v>
      </c>
      <c r="G9675" s="194">
        <v>2.7786499999999998</v>
      </c>
      <c r="H9675" s="195">
        <v>4.0554100000000002</v>
      </c>
    </row>
    <row r="9676" spans="2:8" x14ac:dyDescent="0.25">
      <c r="B9676" s="191" t="s">
        <v>720</v>
      </c>
      <c r="C9676" s="193">
        <v>7</v>
      </c>
      <c r="D9676" s="193">
        <v>10</v>
      </c>
      <c r="E9676" s="193">
        <v>15</v>
      </c>
      <c r="F9676" s="193">
        <v>5</v>
      </c>
      <c r="G9676" s="194">
        <v>3.2267600000000001</v>
      </c>
      <c r="H9676" s="195">
        <v>4.8259600000000002</v>
      </c>
    </row>
    <row r="9677" spans="2:8" x14ac:dyDescent="0.25">
      <c r="B9677" s="191" t="s">
        <v>720</v>
      </c>
      <c r="C9677" s="193">
        <v>7</v>
      </c>
      <c r="D9677" s="193">
        <v>10</v>
      </c>
      <c r="E9677" s="193">
        <v>16</v>
      </c>
      <c r="F9677" s="193">
        <v>5</v>
      </c>
      <c r="G9677" s="194">
        <v>3.4891700000000001</v>
      </c>
      <c r="H9677" s="195">
        <v>5.4940600000000002</v>
      </c>
    </row>
    <row r="9678" spans="2:8" x14ac:dyDescent="0.25">
      <c r="B9678" s="191" t="s">
        <v>720</v>
      </c>
      <c r="C9678" s="193">
        <v>7</v>
      </c>
      <c r="D9678" s="193">
        <v>10</v>
      </c>
      <c r="E9678" s="193">
        <v>17</v>
      </c>
      <c r="F9678" s="193">
        <v>5</v>
      </c>
      <c r="G9678" s="194">
        <v>3.6833499999999999</v>
      </c>
      <c r="H9678" s="195">
        <v>6.0273899999999996</v>
      </c>
    </row>
    <row r="9679" spans="2:8" x14ac:dyDescent="0.25">
      <c r="B9679" s="191" t="s">
        <v>1528</v>
      </c>
      <c r="C9679" s="193">
        <v>7</v>
      </c>
      <c r="D9679" s="193">
        <v>8</v>
      </c>
      <c r="E9679" s="193">
        <v>15</v>
      </c>
      <c r="F9679" s="193">
        <v>3</v>
      </c>
      <c r="G9679" s="194">
        <v>0.93493700000000002</v>
      </c>
      <c r="H9679" s="195">
        <v>0.76202800000000004</v>
      </c>
    </row>
    <row r="9680" spans="2:8" x14ac:dyDescent="0.25">
      <c r="B9680" s="191" t="s">
        <v>1528</v>
      </c>
      <c r="C9680" s="193">
        <v>7</v>
      </c>
      <c r="D9680" s="193">
        <v>8</v>
      </c>
      <c r="E9680" s="193">
        <v>16</v>
      </c>
      <c r="F9680" s="193">
        <v>3</v>
      </c>
      <c r="G9680" s="194">
        <v>1.28003</v>
      </c>
      <c r="H9680" s="195">
        <v>1.4527099999999999</v>
      </c>
    </row>
    <row r="9681" spans="2:8" x14ac:dyDescent="0.25">
      <c r="B9681" s="191" t="s">
        <v>1528</v>
      </c>
      <c r="C9681" s="193">
        <v>7</v>
      </c>
      <c r="D9681" s="193">
        <v>8</v>
      </c>
      <c r="E9681" s="193">
        <v>17</v>
      </c>
      <c r="F9681" s="193">
        <v>3</v>
      </c>
      <c r="G9681" s="194">
        <v>1.49203</v>
      </c>
      <c r="H9681" s="195">
        <v>1.9182300000000001</v>
      </c>
    </row>
    <row r="9682" spans="2:8" x14ac:dyDescent="0.25">
      <c r="B9682" s="191" t="s">
        <v>1528</v>
      </c>
      <c r="C9682" s="193">
        <v>7</v>
      </c>
      <c r="D9682" s="193">
        <v>9</v>
      </c>
      <c r="E9682" s="193">
        <v>15</v>
      </c>
      <c r="F9682" s="193">
        <v>4</v>
      </c>
      <c r="G9682" s="194">
        <v>2.06663</v>
      </c>
      <c r="H9682" s="195">
        <v>3.0584799999999999</v>
      </c>
    </row>
    <row r="9683" spans="2:8" x14ac:dyDescent="0.25">
      <c r="B9683" s="191" t="s">
        <v>1528</v>
      </c>
      <c r="C9683" s="193">
        <v>7</v>
      </c>
      <c r="D9683" s="193">
        <v>9</v>
      </c>
      <c r="E9683" s="193">
        <v>16</v>
      </c>
      <c r="F9683" s="193">
        <v>4</v>
      </c>
      <c r="G9683" s="194">
        <v>2.4171299999999998</v>
      </c>
      <c r="H9683" s="195">
        <v>3.45146</v>
      </c>
    </row>
    <row r="9684" spans="2:8" x14ac:dyDescent="0.25">
      <c r="B9684" s="191" t="s">
        <v>1528</v>
      </c>
      <c r="C9684" s="193">
        <v>7</v>
      </c>
      <c r="D9684" s="193">
        <v>9</v>
      </c>
      <c r="E9684" s="193">
        <v>17</v>
      </c>
      <c r="F9684" s="193">
        <v>4</v>
      </c>
      <c r="G9684" s="194">
        <v>2.5020199999999999</v>
      </c>
      <c r="H9684" s="195">
        <v>3.6516799999999998</v>
      </c>
    </row>
    <row r="9685" spans="2:8" x14ac:dyDescent="0.25">
      <c r="B9685" s="191" t="s">
        <v>1528</v>
      </c>
      <c r="C9685" s="193">
        <v>7</v>
      </c>
      <c r="D9685" s="193">
        <v>10</v>
      </c>
      <c r="E9685" s="193">
        <v>15</v>
      </c>
      <c r="F9685" s="193">
        <v>5</v>
      </c>
      <c r="G9685" s="194">
        <v>2.9055200000000001</v>
      </c>
      <c r="H9685" s="195">
        <v>4.34551</v>
      </c>
    </row>
    <row r="9686" spans="2:8" x14ac:dyDescent="0.25">
      <c r="B9686" s="191" t="s">
        <v>1528</v>
      </c>
      <c r="C9686" s="193">
        <v>7</v>
      </c>
      <c r="D9686" s="193">
        <v>10</v>
      </c>
      <c r="E9686" s="193">
        <v>16</v>
      </c>
      <c r="F9686" s="193">
        <v>5</v>
      </c>
      <c r="G9686" s="194">
        <v>3.14181</v>
      </c>
      <c r="H9686" s="195">
        <v>4.9470999999999998</v>
      </c>
    </row>
    <row r="9687" spans="2:8" x14ac:dyDescent="0.25">
      <c r="B9687" s="191" t="s">
        <v>1528</v>
      </c>
      <c r="C9687" s="193">
        <v>7</v>
      </c>
      <c r="D9687" s="193">
        <v>10</v>
      </c>
      <c r="E9687" s="193">
        <v>17</v>
      </c>
      <c r="F9687" s="193">
        <v>5</v>
      </c>
      <c r="G9687" s="194">
        <v>3.3166500000000001</v>
      </c>
      <c r="H9687" s="195">
        <v>5.4273400000000001</v>
      </c>
    </row>
    <row r="9688" spans="2:8" x14ac:dyDescent="0.25">
      <c r="B9688" s="191" t="s">
        <v>1529</v>
      </c>
      <c r="C9688" s="193">
        <v>7</v>
      </c>
      <c r="D9688" s="193">
        <v>8</v>
      </c>
      <c r="E9688" s="193">
        <v>15</v>
      </c>
      <c r="F9688" s="193">
        <v>3</v>
      </c>
      <c r="G9688" s="194">
        <v>0.71177500000000005</v>
      </c>
      <c r="H9688" s="195">
        <v>0</v>
      </c>
    </row>
    <row r="9689" spans="2:8" x14ac:dyDescent="0.25">
      <c r="B9689" s="191" t="s">
        <v>1529</v>
      </c>
      <c r="C9689" s="193">
        <v>7</v>
      </c>
      <c r="D9689" s="193">
        <v>8</v>
      </c>
      <c r="E9689" s="193">
        <v>16</v>
      </c>
      <c r="F9689" s="193">
        <v>3</v>
      </c>
      <c r="G9689" s="194">
        <v>1.28677</v>
      </c>
      <c r="H9689" s="195">
        <v>0.48824699999999999</v>
      </c>
    </row>
    <row r="9690" spans="2:8" x14ac:dyDescent="0.25">
      <c r="B9690" s="191" t="s">
        <v>1529</v>
      </c>
      <c r="C9690" s="193">
        <v>7</v>
      </c>
      <c r="D9690" s="193">
        <v>8</v>
      </c>
      <c r="E9690" s="193">
        <v>17</v>
      </c>
      <c r="F9690" s="193">
        <v>3</v>
      </c>
      <c r="G9690" s="194">
        <v>1.65036</v>
      </c>
      <c r="H9690" s="195">
        <v>1.4369099999999999</v>
      </c>
    </row>
    <row r="9691" spans="2:8" x14ac:dyDescent="0.25">
      <c r="B9691" s="191" t="s">
        <v>1529</v>
      </c>
      <c r="C9691" s="193">
        <v>7</v>
      </c>
      <c r="D9691" s="193">
        <v>9</v>
      </c>
      <c r="E9691" s="193">
        <v>15</v>
      </c>
      <c r="F9691" s="193">
        <v>4</v>
      </c>
      <c r="G9691" s="194">
        <v>2.5594299999999999</v>
      </c>
      <c r="H9691" s="195">
        <v>3.5421399999999998</v>
      </c>
    </row>
    <row r="9692" spans="2:8" x14ac:dyDescent="0.25">
      <c r="B9692" s="191" t="s">
        <v>1529</v>
      </c>
      <c r="C9692" s="193">
        <v>7</v>
      </c>
      <c r="D9692" s="193">
        <v>9</v>
      </c>
      <c r="E9692" s="193">
        <v>16</v>
      </c>
      <c r="F9692" s="193">
        <v>4</v>
      </c>
      <c r="G9692" s="194">
        <v>2.8707199999999999</v>
      </c>
      <c r="H9692" s="195">
        <v>4.12303</v>
      </c>
    </row>
    <row r="9693" spans="2:8" x14ac:dyDescent="0.25">
      <c r="B9693" s="191" t="s">
        <v>1529</v>
      </c>
      <c r="C9693" s="193">
        <v>7</v>
      </c>
      <c r="D9693" s="193">
        <v>9</v>
      </c>
      <c r="E9693" s="193">
        <v>17</v>
      </c>
      <c r="F9693" s="193">
        <v>4</v>
      </c>
      <c r="G9693" s="194">
        <v>3.0119699999999998</v>
      </c>
      <c r="H9693" s="195">
        <v>4.4384600000000001</v>
      </c>
    </row>
    <row r="9694" spans="2:8" x14ac:dyDescent="0.25">
      <c r="B9694" s="191" t="s">
        <v>1529</v>
      </c>
      <c r="C9694" s="193">
        <v>7</v>
      </c>
      <c r="D9694" s="193">
        <v>10</v>
      </c>
      <c r="E9694" s="193">
        <v>15</v>
      </c>
      <c r="F9694" s="193">
        <v>5</v>
      </c>
      <c r="G9694" s="194">
        <v>3.51878</v>
      </c>
      <c r="H9694" s="195">
        <v>5.3361200000000002</v>
      </c>
    </row>
    <row r="9695" spans="2:8" x14ac:dyDescent="0.25">
      <c r="B9695" s="191" t="s">
        <v>1529</v>
      </c>
      <c r="C9695" s="193">
        <v>7</v>
      </c>
      <c r="D9695" s="193">
        <v>10</v>
      </c>
      <c r="E9695" s="193">
        <v>16</v>
      </c>
      <c r="F9695" s="193">
        <v>5</v>
      </c>
      <c r="G9695" s="194">
        <v>3.8696000000000002</v>
      </c>
      <c r="H9695" s="195">
        <v>5.9205399999999999</v>
      </c>
    </row>
    <row r="9696" spans="2:8" x14ac:dyDescent="0.25">
      <c r="B9696" s="191" t="s">
        <v>1529</v>
      </c>
      <c r="C9696" s="193">
        <v>7</v>
      </c>
      <c r="D9696" s="193">
        <v>10</v>
      </c>
      <c r="E9696" s="193">
        <v>17</v>
      </c>
      <c r="F9696" s="193">
        <v>5</v>
      </c>
      <c r="G9696" s="194">
        <v>4.1368999999999998</v>
      </c>
      <c r="H9696" s="195">
        <v>6.41066</v>
      </c>
    </row>
    <row r="9697" spans="2:8" x14ac:dyDescent="0.25">
      <c r="B9697" s="191" t="s">
        <v>721</v>
      </c>
      <c r="C9697" s="193">
        <v>7</v>
      </c>
      <c r="D9697" s="193">
        <v>8</v>
      </c>
      <c r="E9697" s="193">
        <v>15</v>
      </c>
      <c r="F9697" s="193">
        <v>3</v>
      </c>
      <c r="G9697" s="194">
        <v>0.71177500000000005</v>
      </c>
      <c r="H9697" s="195">
        <v>0</v>
      </c>
    </row>
    <row r="9698" spans="2:8" x14ac:dyDescent="0.25">
      <c r="B9698" s="191" t="s">
        <v>721</v>
      </c>
      <c r="C9698" s="193">
        <v>7</v>
      </c>
      <c r="D9698" s="193">
        <v>8</v>
      </c>
      <c r="E9698" s="193">
        <v>16</v>
      </c>
      <c r="F9698" s="193">
        <v>3</v>
      </c>
      <c r="G9698" s="194">
        <v>1.28677</v>
      </c>
      <c r="H9698" s="195">
        <v>0.48824699999999999</v>
      </c>
    </row>
    <row r="9699" spans="2:8" x14ac:dyDescent="0.25">
      <c r="B9699" s="191" t="s">
        <v>721</v>
      </c>
      <c r="C9699" s="193">
        <v>7</v>
      </c>
      <c r="D9699" s="193">
        <v>8</v>
      </c>
      <c r="E9699" s="193">
        <v>17</v>
      </c>
      <c r="F9699" s="193">
        <v>3</v>
      </c>
      <c r="G9699" s="194">
        <v>1.65036</v>
      </c>
      <c r="H9699" s="195">
        <v>1.4369099999999999</v>
      </c>
    </row>
    <row r="9700" spans="2:8" x14ac:dyDescent="0.25">
      <c r="B9700" s="191" t="s">
        <v>721</v>
      </c>
      <c r="C9700" s="193">
        <v>7</v>
      </c>
      <c r="D9700" s="193">
        <v>9</v>
      </c>
      <c r="E9700" s="193">
        <v>15</v>
      </c>
      <c r="F9700" s="193">
        <v>4</v>
      </c>
      <c r="G9700" s="194">
        <v>2.5594299999999999</v>
      </c>
      <c r="H9700" s="195">
        <v>3.5421399999999998</v>
      </c>
    </row>
    <row r="9701" spans="2:8" x14ac:dyDescent="0.25">
      <c r="B9701" s="191" t="s">
        <v>721</v>
      </c>
      <c r="C9701" s="193">
        <v>7</v>
      </c>
      <c r="D9701" s="193">
        <v>9</v>
      </c>
      <c r="E9701" s="193">
        <v>16</v>
      </c>
      <c r="F9701" s="193">
        <v>4</v>
      </c>
      <c r="G9701" s="194">
        <v>2.8707199999999999</v>
      </c>
      <c r="H9701" s="195">
        <v>4.12303</v>
      </c>
    </row>
    <row r="9702" spans="2:8" x14ac:dyDescent="0.25">
      <c r="B9702" s="191" t="s">
        <v>721</v>
      </c>
      <c r="C9702" s="193">
        <v>7</v>
      </c>
      <c r="D9702" s="193">
        <v>9</v>
      </c>
      <c r="E9702" s="193">
        <v>17</v>
      </c>
      <c r="F9702" s="193">
        <v>4</v>
      </c>
      <c r="G9702" s="194">
        <v>3.0119699999999998</v>
      </c>
      <c r="H9702" s="195">
        <v>4.4384600000000001</v>
      </c>
    </row>
    <row r="9703" spans="2:8" x14ac:dyDescent="0.25">
      <c r="B9703" s="191" t="s">
        <v>721</v>
      </c>
      <c r="C9703" s="193">
        <v>7</v>
      </c>
      <c r="D9703" s="193">
        <v>10</v>
      </c>
      <c r="E9703" s="193">
        <v>15</v>
      </c>
      <c r="F9703" s="193">
        <v>5</v>
      </c>
      <c r="G9703" s="194">
        <v>3.51878</v>
      </c>
      <c r="H9703" s="195">
        <v>5.3361200000000002</v>
      </c>
    </row>
    <row r="9704" spans="2:8" x14ac:dyDescent="0.25">
      <c r="B9704" s="191" t="s">
        <v>721</v>
      </c>
      <c r="C9704" s="193">
        <v>7</v>
      </c>
      <c r="D9704" s="193">
        <v>10</v>
      </c>
      <c r="E9704" s="193">
        <v>16</v>
      </c>
      <c r="F9704" s="193">
        <v>5</v>
      </c>
      <c r="G9704" s="194">
        <v>3.8696000000000002</v>
      </c>
      <c r="H9704" s="195">
        <v>5.9205399999999999</v>
      </c>
    </row>
    <row r="9705" spans="2:8" x14ac:dyDescent="0.25">
      <c r="B9705" s="191" t="s">
        <v>721</v>
      </c>
      <c r="C9705" s="193">
        <v>7</v>
      </c>
      <c r="D9705" s="193">
        <v>10</v>
      </c>
      <c r="E9705" s="193">
        <v>17</v>
      </c>
      <c r="F9705" s="193">
        <v>5</v>
      </c>
      <c r="G9705" s="194">
        <v>4.1368999999999998</v>
      </c>
      <c r="H9705" s="195">
        <v>6.41066</v>
      </c>
    </row>
    <row r="9706" spans="2:8" x14ac:dyDescent="0.25">
      <c r="B9706" s="191" t="s">
        <v>1530</v>
      </c>
      <c r="C9706" s="193">
        <v>7</v>
      </c>
      <c r="D9706" s="193">
        <v>8</v>
      </c>
      <c r="E9706" s="193">
        <v>15</v>
      </c>
      <c r="F9706" s="193">
        <v>3</v>
      </c>
      <c r="G9706" s="194">
        <v>0.62107699999999999</v>
      </c>
      <c r="H9706" s="195">
        <v>0</v>
      </c>
    </row>
    <row r="9707" spans="2:8" x14ac:dyDescent="0.25">
      <c r="B9707" s="191" t="s">
        <v>1530</v>
      </c>
      <c r="C9707" s="193">
        <v>7</v>
      </c>
      <c r="D9707" s="193">
        <v>8</v>
      </c>
      <c r="E9707" s="193">
        <v>16</v>
      </c>
      <c r="F9707" s="193">
        <v>3</v>
      </c>
      <c r="G9707" s="194">
        <v>1.1228</v>
      </c>
      <c r="H9707" s="195">
        <v>0.42603200000000002</v>
      </c>
    </row>
    <row r="9708" spans="2:8" x14ac:dyDescent="0.25">
      <c r="B9708" s="191" t="s">
        <v>1530</v>
      </c>
      <c r="C9708" s="193">
        <v>7</v>
      </c>
      <c r="D9708" s="193">
        <v>8</v>
      </c>
      <c r="E9708" s="193">
        <v>17</v>
      </c>
      <c r="F9708" s="193">
        <v>3</v>
      </c>
      <c r="G9708" s="194">
        <v>1.4400599999999999</v>
      </c>
      <c r="H9708" s="195">
        <v>1.2538100000000001</v>
      </c>
    </row>
    <row r="9709" spans="2:8" x14ac:dyDescent="0.25">
      <c r="B9709" s="191" t="s">
        <v>1530</v>
      </c>
      <c r="C9709" s="193">
        <v>7</v>
      </c>
      <c r="D9709" s="193">
        <v>9</v>
      </c>
      <c r="E9709" s="193">
        <v>15</v>
      </c>
      <c r="F9709" s="193">
        <v>4</v>
      </c>
      <c r="G9709" s="194">
        <v>2.2332900000000002</v>
      </c>
      <c r="H9709" s="195">
        <v>3.0907800000000001</v>
      </c>
    </row>
    <row r="9710" spans="2:8" x14ac:dyDescent="0.25">
      <c r="B9710" s="191" t="s">
        <v>1530</v>
      </c>
      <c r="C9710" s="193">
        <v>7</v>
      </c>
      <c r="D9710" s="193">
        <v>9</v>
      </c>
      <c r="E9710" s="193">
        <v>16</v>
      </c>
      <c r="F9710" s="193">
        <v>4</v>
      </c>
      <c r="G9710" s="194">
        <v>2.5049100000000002</v>
      </c>
      <c r="H9710" s="195">
        <v>3.5976599999999999</v>
      </c>
    </row>
    <row r="9711" spans="2:8" x14ac:dyDescent="0.25">
      <c r="B9711" s="191" t="s">
        <v>1530</v>
      </c>
      <c r="C9711" s="193">
        <v>7</v>
      </c>
      <c r="D9711" s="193">
        <v>9</v>
      </c>
      <c r="E9711" s="193">
        <v>17</v>
      </c>
      <c r="F9711" s="193">
        <v>4</v>
      </c>
      <c r="G9711" s="194">
        <v>2.6281699999999999</v>
      </c>
      <c r="H9711" s="195">
        <v>3.8728899999999999</v>
      </c>
    </row>
    <row r="9712" spans="2:8" x14ac:dyDescent="0.25">
      <c r="B9712" s="191" t="s">
        <v>1530</v>
      </c>
      <c r="C9712" s="193">
        <v>7</v>
      </c>
      <c r="D9712" s="193">
        <v>10</v>
      </c>
      <c r="E9712" s="193">
        <v>15</v>
      </c>
      <c r="F9712" s="193">
        <v>5</v>
      </c>
      <c r="G9712" s="194">
        <v>3.0703999999999998</v>
      </c>
      <c r="H9712" s="195">
        <v>4.6561700000000004</v>
      </c>
    </row>
    <row r="9713" spans="2:8" x14ac:dyDescent="0.25">
      <c r="B9713" s="191" t="s">
        <v>1530</v>
      </c>
      <c r="C9713" s="193">
        <v>7</v>
      </c>
      <c r="D9713" s="193">
        <v>10</v>
      </c>
      <c r="E9713" s="193">
        <v>16</v>
      </c>
      <c r="F9713" s="193">
        <v>5</v>
      </c>
      <c r="G9713" s="194">
        <v>3.3765200000000002</v>
      </c>
      <c r="H9713" s="195">
        <v>5.1661200000000003</v>
      </c>
    </row>
    <row r="9714" spans="2:8" x14ac:dyDescent="0.25">
      <c r="B9714" s="191" t="s">
        <v>1530</v>
      </c>
      <c r="C9714" s="193">
        <v>7</v>
      </c>
      <c r="D9714" s="193">
        <v>10</v>
      </c>
      <c r="E9714" s="193">
        <v>17</v>
      </c>
      <c r="F9714" s="193">
        <v>5</v>
      </c>
      <c r="G9714" s="194">
        <v>3.60975</v>
      </c>
      <c r="H9714" s="195">
        <v>5.5937799999999998</v>
      </c>
    </row>
    <row r="9715" spans="2:8" x14ac:dyDescent="0.25">
      <c r="B9715" s="191" t="s">
        <v>1531</v>
      </c>
      <c r="C9715" s="193">
        <v>7</v>
      </c>
      <c r="D9715" s="193">
        <v>8</v>
      </c>
      <c r="E9715" s="193">
        <v>15</v>
      </c>
      <c r="F9715" s="193">
        <v>3</v>
      </c>
      <c r="G9715" s="194">
        <v>0.598966</v>
      </c>
      <c r="H9715" s="195">
        <v>0</v>
      </c>
    </row>
    <row r="9716" spans="2:8" x14ac:dyDescent="0.25">
      <c r="B9716" s="191" t="s">
        <v>1531</v>
      </c>
      <c r="C9716" s="193">
        <v>7</v>
      </c>
      <c r="D9716" s="193">
        <v>8</v>
      </c>
      <c r="E9716" s="193">
        <v>16</v>
      </c>
      <c r="F9716" s="193">
        <v>3</v>
      </c>
      <c r="G9716" s="194">
        <v>1.08792</v>
      </c>
      <c r="H9716" s="195">
        <v>0.40846199999999999</v>
      </c>
    </row>
    <row r="9717" spans="2:8" x14ac:dyDescent="0.25">
      <c r="B9717" s="191" t="s">
        <v>1531</v>
      </c>
      <c r="C9717" s="193">
        <v>7</v>
      </c>
      <c r="D9717" s="193">
        <v>8</v>
      </c>
      <c r="E9717" s="193">
        <v>17</v>
      </c>
      <c r="F9717" s="193">
        <v>3</v>
      </c>
      <c r="G9717" s="194">
        <v>1.3959600000000001</v>
      </c>
      <c r="H9717" s="195">
        <v>1.22055</v>
      </c>
    </row>
    <row r="9718" spans="2:8" x14ac:dyDescent="0.25">
      <c r="B9718" s="191" t="s">
        <v>1531</v>
      </c>
      <c r="C9718" s="193">
        <v>7</v>
      </c>
      <c r="D9718" s="193">
        <v>9</v>
      </c>
      <c r="E9718" s="193">
        <v>15</v>
      </c>
      <c r="F9718" s="193">
        <v>4</v>
      </c>
      <c r="G9718" s="194">
        <v>2.1713</v>
      </c>
      <c r="H9718" s="195">
        <v>3.0153099999999999</v>
      </c>
    </row>
    <row r="9719" spans="2:8" x14ac:dyDescent="0.25">
      <c r="B9719" s="191" t="s">
        <v>1531</v>
      </c>
      <c r="C9719" s="193">
        <v>7</v>
      </c>
      <c r="D9719" s="193">
        <v>9</v>
      </c>
      <c r="E9719" s="193">
        <v>16</v>
      </c>
      <c r="F9719" s="193">
        <v>4</v>
      </c>
      <c r="G9719" s="194">
        <v>2.4336700000000002</v>
      </c>
      <c r="H9719" s="195">
        <v>3.5154700000000001</v>
      </c>
    </row>
    <row r="9720" spans="2:8" x14ac:dyDescent="0.25">
      <c r="B9720" s="191" t="s">
        <v>1531</v>
      </c>
      <c r="C9720" s="193">
        <v>7</v>
      </c>
      <c r="D9720" s="193">
        <v>9</v>
      </c>
      <c r="E9720" s="193">
        <v>17</v>
      </c>
      <c r="F9720" s="193">
        <v>4</v>
      </c>
      <c r="G9720" s="194">
        <v>2.5529199999999999</v>
      </c>
      <c r="H9720" s="195">
        <v>3.7887300000000002</v>
      </c>
    </row>
    <row r="9721" spans="2:8" x14ac:dyDescent="0.25">
      <c r="B9721" s="191" t="s">
        <v>1531</v>
      </c>
      <c r="C9721" s="193">
        <v>7</v>
      </c>
      <c r="D9721" s="193">
        <v>10</v>
      </c>
      <c r="E9721" s="193">
        <v>15</v>
      </c>
      <c r="F9721" s="193">
        <v>5</v>
      </c>
      <c r="G9721" s="194">
        <v>2.9765299999999999</v>
      </c>
      <c r="H9721" s="195">
        <v>4.5548700000000002</v>
      </c>
    </row>
    <row r="9722" spans="2:8" x14ac:dyDescent="0.25">
      <c r="B9722" s="191" t="s">
        <v>1531</v>
      </c>
      <c r="C9722" s="193">
        <v>7</v>
      </c>
      <c r="D9722" s="193">
        <v>10</v>
      </c>
      <c r="E9722" s="193">
        <v>16</v>
      </c>
      <c r="F9722" s="193">
        <v>5</v>
      </c>
      <c r="G9722" s="194">
        <v>3.2745000000000002</v>
      </c>
      <c r="H9722" s="195">
        <v>5.0563599999999997</v>
      </c>
    </row>
    <row r="9723" spans="2:8" x14ac:dyDescent="0.25">
      <c r="B9723" s="191" t="s">
        <v>1531</v>
      </c>
      <c r="C9723" s="193">
        <v>7</v>
      </c>
      <c r="D9723" s="193">
        <v>10</v>
      </c>
      <c r="E9723" s="193">
        <v>17</v>
      </c>
      <c r="F9723" s="193">
        <v>5</v>
      </c>
      <c r="G9723" s="194">
        <v>3.4954100000000001</v>
      </c>
      <c r="H9723" s="195">
        <v>5.4654400000000001</v>
      </c>
    </row>
    <row r="9724" spans="2:8" x14ac:dyDescent="0.25">
      <c r="B9724" s="191" t="s">
        <v>722</v>
      </c>
      <c r="C9724" s="193">
        <v>7</v>
      </c>
      <c r="D9724" s="193">
        <v>8</v>
      </c>
      <c r="E9724" s="193">
        <v>15</v>
      </c>
      <c r="F9724" s="193">
        <v>3</v>
      </c>
      <c r="G9724" s="194">
        <v>0.598966</v>
      </c>
      <c r="H9724" s="195">
        <v>0</v>
      </c>
    </row>
    <row r="9725" spans="2:8" x14ac:dyDescent="0.25">
      <c r="B9725" s="191" t="s">
        <v>722</v>
      </c>
      <c r="C9725" s="193">
        <v>7</v>
      </c>
      <c r="D9725" s="193">
        <v>8</v>
      </c>
      <c r="E9725" s="193">
        <v>16</v>
      </c>
      <c r="F9725" s="193">
        <v>3</v>
      </c>
      <c r="G9725" s="194">
        <v>1.08792</v>
      </c>
      <c r="H9725" s="195">
        <v>0.40846199999999999</v>
      </c>
    </row>
    <row r="9726" spans="2:8" x14ac:dyDescent="0.25">
      <c r="B9726" s="191" t="s">
        <v>722</v>
      </c>
      <c r="C9726" s="193">
        <v>7</v>
      </c>
      <c r="D9726" s="193">
        <v>8</v>
      </c>
      <c r="E9726" s="193">
        <v>17</v>
      </c>
      <c r="F9726" s="193">
        <v>3</v>
      </c>
      <c r="G9726" s="194">
        <v>1.3959600000000001</v>
      </c>
      <c r="H9726" s="195">
        <v>1.22055</v>
      </c>
    </row>
    <row r="9727" spans="2:8" x14ac:dyDescent="0.25">
      <c r="B9727" s="191" t="s">
        <v>722</v>
      </c>
      <c r="C9727" s="193">
        <v>7</v>
      </c>
      <c r="D9727" s="193">
        <v>9</v>
      </c>
      <c r="E9727" s="193">
        <v>15</v>
      </c>
      <c r="F9727" s="193">
        <v>4</v>
      </c>
      <c r="G9727" s="194">
        <v>2.1713</v>
      </c>
      <c r="H9727" s="195">
        <v>3.0153099999999999</v>
      </c>
    </row>
    <row r="9728" spans="2:8" x14ac:dyDescent="0.25">
      <c r="B9728" s="191" t="s">
        <v>722</v>
      </c>
      <c r="C9728" s="193">
        <v>7</v>
      </c>
      <c r="D9728" s="193">
        <v>9</v>
      </c>
      <c r="E9728" s="193">
        <v>16</v>
      </c>
      <c r="F9728" s="193">
        <v>4</v>
      </c>
      <c r="G9728" s="194">
        <v>2.4336700000000002</v>
      </c>
      <c r="H9728" s="195">
        <v>3.5154700000000001</v>
      </c>
    </row>
    <row r="9729" spans="2:8" x14ac:dyDescent="0.25">
      <c r="B9729" s="191" t="s">
        <v>722</v>
      </c>
      <c r="C9729" s="193">
        <v>7</v>
      </c>
      <c r="D9729" s="193">
        <v>9</v>
      </c>
      <c r="E9729" s="193">
        <v>17</v>
      </c>
      <c r="F9729" s="193">
        <v>4</v>
      </c>
      <c r="G9729" s="194">
        <v>2.5529199999999999</v>
      </c>
      <c r="H9729" s="195">
        <v>3.7887300000000002</v>
      </c>
    </row>
    <row r="9730" spans="2:8" x14ac:dyDescent="0.25">
      <c r="B9730" s="191" t="s">
        <v>722</v>
      </c>
      <c r="C9730" s="193">
        <v>7</v>
      </c>
      <c r="D9730" s="193">
        <v>10</v>
      </c>
      <c r="E9730" s="193">
        <v>15</v>
      </c>
      <c r="F9730" s="193">
        <v>5</v>
      </c>
      <c r="G9730" s="194">
        <v>2.9765299999999999</v>
      </c>
      <c r="H9730" s="195">
        <v>4.5548700000000002</v>
      </c>
    </row>
    <row r="9731" spans="2:8" x14ac:dyDescent="0.25">
      <c r="B9731" s="191" t="s">
        <v>722</v>
      </c>
      <c r="C9731" s="193">
        <v>7</v>
      </c>
      <c r="D9731" s="193">
        <v>10</v>
      </c>
      <c r="E9731" s="193">
        <v>16</v>
      </c>
      <c r="F9731" s="193">
        <v>5</v>
      </c>
      <c r="G9731" s="194">
        <v>3.2745000000000002</v>
      </c>
      <c r="H9731" s="195">
        <v>5.0563599999999997</v>
      </c>
    </row>
    <row r="9732" spans="2:8" x14ac:dyDescent="0.25">
      <c r="B9732" s="191" t="s">
        <v>722</v>
      </c>
      <c r="C9732" s="193">
        <v>7</v>
      </c>
      <c r="D9732" s="193">
        <v>10</v>
      </c>
      <c r="E9732" s="193">
        <v>17</v>
      </c>
      <c r="F9732" s="193">
        <v>5</v>
      </c>
      <c r="G9732" s="194">
        <v>3.4954100000000001</v>
      </c>
      <c r="H9732" s="195">
        <v>5.4654400000000001</v>
      </c>
    </row>
    <row r="9733" spans="2:8" x14ac:dyDescent="0.25">
      <c r="B9733" s="191" t="s">
        <v>1532</v>
      </c>
      <c r="C9733" s="193">
        <v>7</v>
      </c>
      <c r="D9733" s="193">
        <v>8</v>
      </c>
      <c r="E9733" s="193">
        <v>15</v>
      </c>
      <c r="F9733" s="193">
        <v>3</v>
      </c>
      <c r="G9733" s="194">
        <v>0.54281000000000001</v>
      </c>
      <c r="H9733" s="195">
        <v>0</v>
      </c>
    </row>
    <row r="9734" spans="2:8" x14ac:dyDescent="0.25">
      <c r="B9734" s="191" t="s">
        <v>1532</v>
      </c>
      <c r="C9734" s="193">
        <v>7</v>
      </c>
      <c r="D9734" s="193">
        <v>8</v>
      </c>
      <c r="E9734" s="193">
        <v>16</v>
      </c>
      <c r="F9734" s="193">
        <v>3</v>
      </c>
      <c r="G9734" s="194">
        <v>0.98591899999999999</v>
      </c>
      <c r="H9734" s="195">
        <v>0.370166</v>
      </c>
    </row>
    <row r="9735" spans="2:8" x14ac:dyDescent="0.25">
      <c r="B9735" s="191" t="s">
        <v>1532</v>
      </c>
      <c r="C9735" s="193">
        <v>7</v>
      </c>
      <c r="D9735" s="193">
        <v>8</v>
      </c>
      <c r="E9735" s="193">
        <v>17</v>
      </c>
      <c r="F9735" s="193">
        <v>3</v>
      </c>
      <c r="G9735" s="194">
        <v>1.26508</v>
      </c>
      <c r="H9735" s="195">
        <v>1.10612</v>
      </c>
    </row>
    <row r="9736" spans="2:8" x14ac:dyDescent="0.25">
      <c r="B9736" s="191" t="s">
        <v>1532</v>
      </c>
      <c r="C9736" s="193">
        <v>7</v>
      </c>
      <c r="D9736" s="193">
        <v>9</v>
      </c>
      <c r="E9736" s="193">
        <v>15</v>
      </c>
      <c r="F9736" s="193">
        <v>4</v>
      </c>
      <c r="G9736" s="194">
        <v>1.96773</v>
      </c>
      <c r="H9736" s="195">
        <v>2.7326100000000002</v>
      </c>
    </row>
    <row r="9737" spans="2:8" x14ac:dyDescent="0.25">
      <c r="B9737" s="191" t="s">
        <v>1532</v>
      </c>
      <c r="C9737" s="193">
        <v>7</v>
      </c>
      <c r="D9737" s="193">
        <v>9</v>
      </c>
      <c r="E9737" s="193">
        <v>16</v>
      </c>
      <c r="F9737" s="193">
        <v>4</v>
      </c>
      <c r="G9737" s="194">
        <v>2.2054999999999998</v>
      </c>
      <c r="H9737" s="195">
        <v>3.18588</v>
      </c>
    </row>
    <row r="9738" spans="2:8" x14ac:dyDescent="0.25">
      <c r="B9738" s="191" t="s">
        <v>1532</v>
      </c>
      <c r="C9738" s="193">
        <v>7</v>
      </c>
      <c r="D9738" s="193">
        <v>9</v>
      </c>
      <c r="E9738" s="193">
        <v>17</v>
      </c>
      <c r="F9738" s="193">
        <v>4</v>
      </c>
      <c r="G9738" s="194">
        <v>2.31358</v>
      </c>
      <c r="H9738" s="195">
        <v>3.4335200000000001</v>
      </c>
    </row>
    <row r="9739" spans="2:8" x14ac:dyDescent="0.25">
      <c r="B9739" s="191" t="s">
        <v>1532</v>
      </c>
      <c r="C9739" s="193">
        <v>7</v>
      </c>
      <c r="D9739" s="193">
        <v>10</v>
      </c>
      <c r="E9739" s="193">
        <v>15</v>
      </c>
      <c r="F9739" s="193">
        <v>5</v>
      </c>
      <c r="G9739" s="194">
        <v>2.69746</v>
      </c>
      <c r="H9739" s="195">
        <v>4.1278300000000003</v>
      </c>
    </row>
    <row r="9740" spans="2:8" x14ac:dyDescent="0.25">
      <c r="B9740" s="191" t="s">
        <v>1532</v>
      </c>
      <c r="C9740" s="193">
        <v>7</v>
      </c>
      <c r="D9740" s="193">
        <v>10</v>
      </c>
      <c r="E9740" s="193">
        <v>16</v>
      </c>
      <c r="F9740" s="193">
        <v>5</v>
      </c>
      <c r="G9740" s="194">
        <v>2.9674999999999998</v>
      </c>
      <c r="H9740" s="195">
        <v>4.5823</v>
      </c>
    </row>
    <row r="9741" spans="2:8" x14ac:dyDescent="0.25">
      <c r="B9741" s="191" t="s">
        <v>1532</v>
      </c>
      <c r="C9741" s="193">
        <v>7</v>
      </c>
      <c r="D9741" s="193">
        <v>10</v>
      </c>
      <c r="E9741" s="193">
        <v>17</v>
      </c>
      <c r="F9741" s="193">
        <v>5</v>
      </c>
      <c r="G9741" s="194">
        <v>3.1677</v>
      </c>
      <c r="H9741" s="195">
        <v>4.95303</v>
      </c>
    </row>
    <row r="9742" spans="2:8" x14ac:dyDescent="0.25">
      <c r="B9742" s="191" t="s">
        <v>1533</v>
      </c>
      <c r="C9742" s="193">
        <v>7</v>
      </c>
      <c r="D9742" s="193">
        <v>8</v>
      </c>
      <c r="E9742" s="193">
        <v>15</v>
      </c>
      <c r="F9742" s="193">
        <v>3</v>
      </c>
      <c r="G9742" s="194">
        <v>0.594889</v>
      </c>
      <c r="H9742" s="195">
        <v>0</v>
      </c>
    </row>
    <row r="9743" spans="2:8" x14ac:dyDescent="0.25">
      <c r="B9743" s="191" t="s">
        <v>1533</v>
      </c>
      <c r="C9743" s="193">
        <v>7</v>
      </c>
      <c r="D9743" s="193">
        <v>8</v>
      </c>
      <c r="E9743" s="193">
        <v>16</v>
      </c>
      <c r="F9743" s="193">
        <v>3</v>
      </c>
      <c r="G9743" s="194">
        <v>1.0836300000000001</v>
      </c>
      <c r="H9743" s="195">
        <v>0.40683799999999998</v>
      </c>
    </row>
    <row r="9744" spans="2:8" x14ac:dyDescent="0.25">
      <c r="B9744" s="191" t="s">
        <v>1533</v>
      </c>
      <c r="C9744" s="193">
        <v>7</v>
      </c>
      <c r="D9744" s="193">
        <v>8</v>
      </c>
      <c r="E9744" s="193">
        <v>17</v>
      </c>
      <c r="F9744" s="193">
        <v>3</v>
      </c>
      <c r="G9744" s="194">
        <v>1.3915299999999999</v>
      </c>
      <c r="H9744" s="195">
        <v>1.2155400000000001</v>
      </c>
    </row>
    <row r="9745" spans="2:8" x14ac:dyDescent="0.25">
      <c r="B9745" s="191" t="s">
        <v>1533</v>
      </c>
      <c r="C9745" s="193">
        <v>7</v>
      </c>
      <c r="D9745" s="193">
        <v>9</v>
      </c>
      <c r="E9745" s="193">
        <v>15</v>
      </c>
      <c r="F9745" s="193">
        <v>4</v>
      </c>
      <c r="G9745" s="194">
        <v>2.2099500000000001</v>
      </c>
      <c r="H9745" s="195">
        <v>3.0777899999999998</v>
      </c>
    </row>
    <row r="9746" spans="2:8" x14ac:dyDescent="0.25">
      <c r="B9746" s="191" t="s">
        <v>1533</v>
      </c>
      <c r="C9746" s="193">
        <v>7</v>
      </c>
      <c r="D9746" s="193">
        <v>9</v>
      </c>
      <c r="E9746" s="193">
        <v>16</v>
      </c>
      <c r="F9746" s="193">
        <v>4</v>
      </c>
      <c r="G9746" s="194">
        <v>2.4811399999999999</v>
      </c>
      <c r="H9746" s="195">
        <v>3.5874199999999998</v>
      </c>
    </row>
    <row r="9747" spans="2:8" x14ac:dyDescent="0.25">
      <c r="B9747" s="191" t="s">
        <v>1533</v>
      </c>
      <c r="C9747" s="193">
        <v>7</v>
      </c>
      <c r="D9747" s="193">
        <v>9</v>
      </c>
      <c r="E9747" s="193">
        <v>17</v>
      </c>
      <c r="F9747" s="193">
        <v>4</v>
      </c>
      <c r="G9747" s="194">
        <v>2.5951599999999999</v>
      </c>
      <c r="H9747" s="195">
        <v>3.8540299999999998</v>
      </c>
    </row>
    <row r="9748" spans="2:8" x14ac:dyDescent="0.25">
      <c r="B9748" s="191" t="s">
        <v>1533</v>
      </c>
      <c r="C9748" s="193">
        <v>7</v>
      </c>
      <c r="D9748" s="193">
        <v>10</v>
      </c>
      <c r="E9748" s="193">
        <v>15</v>
      </c>
      <c r="F9748" s="193">
        <v>5</v>
      </c>
      <c r="G9748" s="194">
        <v>3.2159300000000002</v>
      </c>
      <c r="H9748" s="195">
        <v>4.6791799999999997</v>
      </c>
    </row>
    <row r="9749" spans="2:8" x14ac:dyDescent="0.25">
      <c r="B9749" s="191" t="s">
        <v>1533</v>
      </c>
      <c r="C9749" s="193">
        <v>7</v>
      </c>
      <c r="D9749" s="193">
        <v>10</v>
      </c>
      <c r="E9749" s="193">
        <v>16</v>
      </c>
      <c r="F9749" s="193">
        <v>5</v>
      </c>
      <c r="G9749" s="194">
        <v>3.49478</v>
      </c>
      <c r="H9749" s="195">
        <v>5.22532</v>
      </c>
    </row>
    <row r="9750" spans="2:8" x14ac:dyDescent="0.25">
      <c r="B9750" s="191" t="s">
        <v>1533</v>
      </c>
      <c r="C9750" s="193">
        <v>7</v>
      </c>
      <c r="D9750" s="193">
        <v>10</v>
      </c>
      <c r="E9750" s="193">
        <v>17</v>
      </c>
      <c r="F9750" s="193">
        <v>5</v>
      </c>
      <c r="G9750" s="194">
        <v>3.6986400000000001</v>
      </c>
      <c r="H9750" s="195">
        <v>5.6622000000000003</v>
      </c>
    </row>
    <row r="9751" spans="2:8" x14ac:dyDescent="0.25">
      <c r="B9751" s="191" t="s">
        <v>723</v>
      </c>
      <c r="C9751" s="193">
        <v>7</v>
      </c>
      <c r="D9751" s="193">
        <v>8</v>
      </c>
      <c r="E9751" s="193">
        <v>15</v>
      </c>
      <c r="F9751" s="193">
        <v>3</v>
      </c>
      <c r="G9751" s="194">
        <v>0.594889</v>
      </c>
      <c r="H9751" s="195">
        <v>0</v>
      </c>
    </row>
    <row r="9752" spans="2:8" x14ac:dyDescent="0.25">
      <c r="B9752" s="191" t="s">
        <v>723</v>
      </c>
      <c r="C9752" s="193">
        <v>7</v>
      </c>
      <c r="D9752" s="193">
        <v>8</v>
      </c>
      <c r="E9752" s="193">
        <v>16</v>
      </c>
      <c r="F9752" s="193">
        <v>3</v>
      </c>
      <c r="G9752" s="194">
        <v>1.0836300000000001</v>
      </c>
      <c r="H9752" s="195">
        <v>0.40683799999999998</v>
      </c>
    </row>
    <row r="9753" spans="2:8" x14ac:dyDescent="0.25">
      <c r="B9753" s="191" t="s">
        <v>723</v>
      </c>
      <c r="C9753" s="193">
        <v>7</v>
      </c>
      <c r="D9753" s="193">
        <v>8</v>
      </c>
      <c r="E9753" s="193">
        <v>17</v>
      </c>
      <c r="F9753" s="193">
        <v>3</v>
      </c>
      <c r="G9753" s="194">
        <v>1.3915299999999999</v>
      </c>
      <c r="H9753" s="195">
        <v>1.2155400000000001</v>
      </c>
    </row>
    <row r="9754" spans="2:8" x14ac:dyDescent="0.25">
      <c r="B9754" s="191" t="s">
        <v>723</v>
      </c>
      <c r="C9754" s="193">
        <v>7</v>
      </c>
      <c r="D9754" s="193">
        <v>9</v>
      </c>
      <c r="E9754" s="193">
        <v>15</v>
      </c>
      <c r="F9754" s="193">
        <v>4</v>
      </c>
      <c r="G9754" s="194">
        <v>2.2099500000000001</v>
      </c>
      <c r="H9754" s="195">
        <v>3.0777899999999998</v>
      </c>
    </row>
    <row r="9755" spans="2:8" x14ac:dyDescent="0.25">
      <c r="B9755" s="191" t="s">
        <v>723</v>
      </c>
      <c r="C9755" s="193">
        <v>7</v>
      </c>
      <c r="D9755" s="193">
        <v>9</v>
      </c>
      <c r="E9755" s="193">
        <v>16</v>
      </c>
      <c r="F9755" s="193">
        <v>4</v>
      </c>
      <c r="G9755" s="194">
        <v>2.4811399999999999</v>
      </c>
      <c r="H9755" s="195">
        <v>3.5874199999999998</v>
      </c>
    </row>
    <row r="9756" spans="2:8" x14ac:dyDescent="0.25">
      <c r="B9756" s="191" t="s">
        <v>723</v>
      </c>
      <c r="C9756" s="193">
        <v>7</v>
      </c>
      <c r="D9756" s="193">
        <v>9</v>
      </c>
      <c r="E9756" s="193">
        <v>17</v>
      </c>
      <c r="F9756" s="193">
        <v>4</v>
      </c>
      <c r="G9756" s="194">
        <v>2.5951599999999999</v>
      </c>
      <c r="H9756" s="195">
        <v>3.8540299999999998</v>
      </c>
    </row>
    <row r="9757" spans="2:8" x14ac:dyDescent="0.25">
      <c r="B9757" s="191" t="s">
        <v>723</v>
      </c>
      <c r="C9757" s="193">
        <v>7</v>
      </c>
      <c r="D9757" s="193">
        <v>10</v>
      </c>
      <c r="E9757" s="193">
        <v>15</v>
      </c>
      <c r="F9757" s="193">
        <v>5</v>
      </c>
      <c r="G9757" s="194">
        <v>3.2159300000000002</v>
      </c>
      <c r="H9757" s="195">
        <v>4.6791799999999997</v>
      </c>
    </row>
    <row r="9758" spans="2:8" x14ac:dyDescent="0.25">
      <c r="B9758" s="191" t="s">
        <v>723</v>
      </c>
      <c r="C9758" s="193">
        <v>7</v>
      </c>
      <c r="D9758" s="193">
        <v>10</v>
      </c>
      <c r="E9758" s="193">
        <v>16</v>
      </c>
      <c r="F9758" s="193">
        <v>5</v>
      </c>
      <c r="G9758" s="194">
        <v>3.49478</v>
      </c>
      <c r="H9758" s="195">
        <v>5.22532</v>
      </c>
    </row>
    <row r="9759" spans="2:8" x14ac:dyDescent="0.25">
      <c r="B9759" s="191" t="s">
        <v>723</v>
      </c>
      <c r="C9759" s="193">
        <v>7</v>
      </c>
      <c r="D9759" s="193">
        <v>10</v>
      </c>
      <c r="E9759" s="193">
        <v>17</v>
      </c>
      <c r="F9759" s="193">
        <v>5</v>
      </c>
      <c r="G9759" s="194">
        <v>3.6986400000000001</v>
      </c>
      <c r="H9759" s="195">
        <v>5.6622000000000003</v>
      </c>
    </row>
    <row r="9760" spans="2:8" x14ac:dyDescent="0.25">
      <c r="B9760" s="191" t="s">
        <v>1534</v>
      </c>
      <c r="C9760" s="193">
        <v>7</v>
      </c>
      <c r="D9760" s="193">
        <v>8</v>
      </c>
      <c r="E9760" s="193">
        <v>15</v>
      </c>
      <c r="F9760" s="193">
        <v>3</v>
      </c>
      <c r="G9760" s="194">
        <v>0.53845299999999996</v>
      </c>
      <c r="H9760" s="195">
        <v>0</v>
      </c>
    </row>
    <row r="9761" spans="2:8" x14ac:dyDescent="0.25">
      <c r="B9761" s="191" t="s">
        <v>1534</v>
      </c>
      <c r="C9761" s="193">
        <v>7</v>
      </c>
      <c r="D9761" s="193">
        <v>8</v>
      </c>
      <c r="E9761" s="193">
        <v>16</v>
      </c>
      <c r="F9761" s="193">
        <v>3</v>
      </c>
      <c r="G9761" s="194">
        <v>0.98082999999999998</v>
      </c>
      <c r="H9761" s="195">
        <v>0.36824200000000001</v>
      </c>
    </row>
    <row r="9762" spans="2:8" x14ac:dyDescent="0.25">
      <c r="B9762" s="191" t="s">
        <v>1534</v>
      </c>
      <c r="C9762" s="193">
        <v>7</v>
      </c>
      <c r="D9762" s="193">
        <v>8</v>
      </c>
      <c r="E9762" s="193">
        <v>17</v>
      </c>
      <c r="F9762" s="193">
        <v>3</v>
      </c>
      <c r="G9762" s="194">
        <v>1.25952</v>
      </c>
      <c r="H9762" s="195">
        <v>1.10022</v>
      </c>
    </row>
    <row r="9763" spans="2:8" x14ac:dyDescent="0.25">
      <c r="B9763" s="191" t="s">
        <v>1534</v>
      </c>
      <c r="C9763" s="193">
        <v>7</v>
      </c>
      <c r="D9763" s="193">
        <v>9</v>
      </c>
      <c r="E9763" s="193">
        <v>15</v>
      </c>
      <c r="F9763" s="193">
        <v>4</v>
      </c>
      <c r="G9763" s="194">
        <v>2.0003000000000002</v>
      </c>
      <c r="H9763" s="195">
        <v>2.7858000000000001</v>
      </c>
    </row>
    <row r="9764" spans="2:8" x14ac:dyDescent="0.25">
      <c r="B9764" s="191" t="s">
        <v>1534</v>
      </c>
      <c r="C9764" s="193">
        <v>7</v>
      </c>
      <c r="D9764" s="193">
        <v>9</v>
      </c>
      <c r="E9764" s="193">
        <v>16</v>
      </c>
      <c r="F9764" s="193">
        <v>4</v>
      </c>
      <c r="G9764" s="194">
        <v>2.2457500000000001</v>
      </c>
      <c r="H9764" s="195">
        <v>3.24708</v>
      </c>
    </row>
    <row r="9765" spans="2:8" x14ac:dyDescent="0.25">
      <c r="B9765" s="191" t="s">
        <v>1534</v>
      </c>
      <c r="C9765" s="193">
        <v>7</v>
      </c>
      <c r="D9765" s="193">
        <v>9</v>
      </c>
      <c r="E9765" s="193">
        <v>17</v>
      </c>
      <c r="F9765" s="193">
        <v>4</v>
      </c>
      <c r="G9765" s="194">
        <v>2.3489599999999999</v>
      </c>
      <c r="H9765" s="195">
        <v>3.4883999999999999</v>
      </c>
    </row>
    <row r="9766" spans="2:8" x14ac:dyDescent="0.25">
      <c r="B9766" s="191" t="s">
        <v>1534</v>
      </c>
      <c r="C9766" s="193">
        <v>7</v>
      </c>
      <c r="D9766" s="193">
        <v>10</v>
      </c>
      <c r="E9766" s="193">
        <v>15</v>
      </c>
      <c r="F9766" s="193">
        <v>5</v>
      </c>
      <c r="G9766" s="194">
        <v>2.9108399999999999</v>
      </c>
      <c r="H9766" s="195">
        <v>4.2352699999999999</v>
      </c>
    </row>
    <row r="9767" spans="2:8" x14ac:dyDescent="0.25">
      <c r="B9767" s="191" t="s">
        <v>1534</v>
      </c>
      <c r="C9767" s="193">
        <v>7</v>
      </c>
      <c r="D9767" s="193">
        <v>10</v>
      </c>
      <c r="E9767" s="193">
        <v>16</v>
      </c>
      <c r="F9767" s="193">
        <v>5</v>
      </c>
      <c r="G9767" s="194">
        <v>3.16323</v>
      </c>
      <c r="H9767" s="195">
        <v>4.7295999999999996</v>
      </c>
    </row>
    <row r="9768" spans="2:8" x14ac:dyDescent="0.25">
      <c r="B9768" s="191" t="s">
        <v>1534</v>
      </c>
      <c r="C9768" s="193">
        <v>7</v>
      </c>
      <c r="D9768" s="193">
        <v>10</v>
      </c>
      <c r="E9768" s="193">
        <v>17</v>
      </c>
      <c r="F9768" s="193">
        <v>5</v>
      </c>
      <c r="G9768" s="194">
        <v>3.34775</v>
      </c>
      <c r="H9768" s="195">
        <v>5.1250400000000003</v>
      </c>
    </row>
    <row r="9769" spans="2:8" x14ac:dyDescent="0.25">
      <c r="B9769" s="191" t="s">
        <v>1535</v>
      </c>
      <c r="C9769" s="193">
        <v>7</v>
      </c>
      <c r="D9769" s="193">
        <v>8</v>
      </c>
      <c r="E9769" s="193">
        <v>15</v>
      </c>
      <c r="F9769" s="193">
        <v>3</v>
      </c>
      <c r="G9769" s="194">
        <v>0.55871199999999999</v>
      </c>
      <c r="H9769" s="195">
        <v>0</v>
      </c>
    </row>
    <row r="9770" spans="2:8" x14ac:dyDescent="0.25">
      <c r="B9770" s="191" t="s">
        <v>1535</v>
      </c>
      <c r="C9770" s="193">
        <v>7</v>
      </c>
      <c r="D9770" s="193">
        <v>8</v>
      </c>
      <c r="E9770" s="193">
        <v>16</v>
      </c>
      <c r="F9770" s="193">
        <v>3</v>
      </c>
      <c r="G9770" s="194">
        <v>1.01773</v>
      </c>
      <c r="H9770" s="195">
        <v>0.38209700000000002</v>
      </c>
    </row>
    <row r="9771" spans="2:8" x14ac:dyDescent="0.25">
      <c r="B9771" s="191" t="s">
        <v>1535</v>
      </c>
      <c r="C9771" s="193">
        <v>7</v>
      </c>
      <c r="D9771" s="193">
        <v>8</v>
      </c>
      <c r="E9771" s="193">
        <v>17</v>
      </c>
      <c r="F9771" s="193">
        <v>3</v>
      </c>
      <c r="G9771" s="194">
        <v>1.30691</v>
      </c>
      <c r="H9771" s="195">
        <v>1.1416200000000001</v>
      </c>
    </row>
    <row r="9772" spans="2:8" x14ac:dyDescent="0.25">
      <c r="B9772" s="191" t="s">
        <v>1535</v>
      </c>
      <c r="C9772" s="193">
        <v>7</v>
      </c>
      <c r="D9772" s="193">
        <v>9</v>
      </c>
      <c r="E9772" s="193">
        <v>15</v>
      </c>
      <c r="F9772" s="193">
        <v>4</v>
      </c>
      <c r="G9772" s="194">
        <v>2.0755599999999998</v>
      </c>
      <c r="H9772" s="195">
        <v>2.8906200000000002</v>
      </c>
    </row>
    <row r="9773" spans="2:8" x14ac:dyDescent="0.25">
      <c r="B9773" s="191" t="s">
        <v>1535</v>
      </c>
      <c r="C9773" s="193">
        <v>7</v>
      </c>
      <c r="D9773" s="193">
        <v>9</v>
      </c>
      <c r="E9773" s="193">
        <v>16</v>
      </c>
      <c r="F9773" s="193">
        <v>4</v>
      </c>
      <c r="G9773" s="194">
        <v>2.3302499999999999</v>
      </c>
      <c r="H9773" s="195">
        <v>3.3692600000000001</v>
      </c>
    </row>
    <row r="9774" spans="2:8" x14ac:dyDescent="0.25">
      <c r="B9774" s="191" t="s">
        <v>1535</v>
      </c>
      <c r="C9774" s="193">
        <v>7</v>
      </c>
      <c r="D9774" s="193">
        <v>9</v>
      </c>
      <c r="E9774" s="193">
        <v>17</v>
      </c>
      <c r="F9774" s="193">
        <v>4</v>
      </c>
      <c r="G9774" s="194">
        <v>2.4373399999999998</v>
      </c>
      <c r="H9774" s="195">
        <v>3.61965</v>
      </c>
    </row>
    <row r="9775" spans="2:8" x14ac:dyDescent="0.25">
      <c r="B9775" s="191" t="s">
        <v>1535</v>
      </c>
      <c r="C9775" s="193">
        <v>7</v>
      </c>
      <c r="D9775" s="193">
        <v>10</v>
      </c>
      <c r="E9775" s="193">
        <v>15</v>
      </c>
      <c r="F9775" s="193">
        <v>5</v>
      </c>
      <c r="G9775" s="194">
        <v>3.0203600000000002</v>
      </c>
      <c r="H9775" s="195">
        <v>4.3946300000000003</v>
      </c>
    </row>
    <row r="9776" spans="2:8" x14ac:dyDescent="0.25">
      <c r="B9776" s="191" t="s">
        <v>1535</v>
      </c>
      <c r="C9776" s="193">
        <v>7</v>
      </c>
      <c r="D9776" s="193">
        <v>10</v>
      </c>
      <c r="E9776" s="193">
        <v>16</v>
      </c>
      <c r="F9776" s="193">
        <v>5</v>
      </c>
      <c r="G9776" s="194">
        <v>3.2822499999999999</v>
      </c>
      <c r="H9776" s="195">
        <v>4.9075499999999996</v>
      </c>
    </row>
    <row r="9777" spans="2:8" x14ac:dyDescent="0.25">
      <c r="B9777" s="191" t="s">
        <v>1535</v>
      </c>
      <c r="C9777" s="193">
        <v>7</v>
      </c>
      <c r="D9777" s="193">
        <v>10</v>
      </c>
      <c r="E9777" s="193">
        <v>17</v>
      </c>
      <c r="F9777" s="193">
        <v>5</v>
      </c>
      <c r="G9777" s="194">
        <v>3.4737100000000001</v>
      </c>
      <c r="H9777" s="195">
        <v>5.3178700000000001</v>
      </c>
    </row>
    <row r="9778" spans="2:8" x14ac:dyDescent="0.25">
      <c r="B9778" s="191" t="s">
        <v>724</v>
      </c>
      <c r="C9778" s="193">
        <v>7</v>
      </c>
      <c r="D9778" s="193">
        <v>8</v>
      </c>
      <c r="E9778" s="193">
        <v>15</v>
      </c>
      <c r="F9778" s="193">
        <v>3</v>
      </c>
      <c r="G9778" s="194">
        <v>0.55871199999999999</v>
      </c>
      <c r="H9778" s="195">
        <v>0</v>
      </c>
    </row>
    <row r="9779" spans="2:8" x14ac:dyDescent="0.25">
      <c r="B9779" s="191" t="s">
        <v>724</v>
      </c>
      <c r="C9779" s="193">
        <v>7</v>
      </c>
      <c r="D9779" s="193">
        <v>8</v>
      </c>
      <c r="E9779" s="193">
        <v>16</v>
      </c>
      <c r="F9779" s="193">
        <v>3</v>
      </c>
      <c r="G9779" s="194">
        <v>1.01773</v>
      </c>
      <c r="H9779" s="195">
        <v>0.38209700000000002</v>
      </c>
    </row>
    <row r="9780" spans="2:8" x14ac:dyDescent="0.25">
      <c r="B9780" s="191" t="s">
        <v>724</v>
      </c>
      <c r="C9780" s="193">
        <v>7</v>
      </c>
      <c r="D9780" s="193">
        <v>8</v>
      </c>
      <c r="E9780" s="193">
        <v>17</v>
      </c>
      <c r="F9780" s="193">
        <v>3</v>
      </c>
      <c r="G9780" s="194">
        <v>1.30691</v>
      </c>
      <c r="H9780" s="195">
        <v>1.1416200000000001</v>
      </c>
    </row>
    <row r="9781" spans="2:8" x14ac:dyDescent="0.25">
      <c r="B9781" s="191" t="s">
        <v>724</v>
      </c>
      <c r="C9781" s="193">
        <v>7</v>
      </c>
      <c r="D9781" s="193">
        <v>9</v>
      </c>
      <c r="E9781" s="193">
        <v>15</v>
      </c>
      <c r="F9781" s="193">
        <v>4</v>
      </c>
      <c r="G9781" s="194">
        <v>2.0755599999999998</v>
      </c>
      <c r="H9781" s="195">
        <v>2.8906200000000002</v>
      </c>
    </row>
    <row r="9782" spans="2:8" x14ac:dyDescent="0.25">
      <c r="B9782" s="191" t="s">
        <v>724</v>
      </c>
      <c r="C9782" s="193">
        <v>7</v>
      </c>
      <c r="D9782" s="193">
        <v>9</v>
      </c>
      <c r="E9782" s="193">
        <v>16</v>
      </c>
      <c r="F9782" s="193">
        <v>4</v>
      </c>
      <c r="G9782" s="194">
        <v>2.3302499999999999</v>
      </c>
      <c r="H9782" s="195">
        <v>3.3692600000000001</v>
      </c>
    </row>
    <row r="9783" spans="2:8" x14ac:dyDescent="0.25">
      <c r="B9783" s="191" t="s">
        <v>724</v>
      </c>
      <c r="C9783" s="193">
        <v>7</v>
      </c>
      <c r="D9783" s="193">
        <v>9</v>
      </c>
      <c r="E9783" s="193">
        <v>17</v>
      </c>
      <c r="F9783" s="193">
        <v>4</v>
      </c>
      <c r="G9783" s="194">
        <v>2.4373399999999998</v>
      </c>
      <c r="H9783" s="195">
        <v>3.61965</v>
      </c>
    </row>
    <row r="9784" spans="2:8" x14ac:dyDescent="0.25">
      <c r="B9784" s="191" t="s">
        <v>724</v>
      </c>
      <c r="C9784" s="193">
        <v>7</v>
      </c>
      <c r="D9784" s="193">
        <v>10</v>
      </c>
      <c r="E9784" s="193">
        <v>15</v>
      </c>
      <c r="F9784" s="193">
        <v>5</v>
      </c>
      <c r="G9784" s="194">
        <v>3.0203600000000002</v>
      </c>
      <c r="H9784" s="195">
        <v>4.3946300000000003</v>
      </c>
    </row>
    <row r="9785" spans="2:8" x14ac:dyDescent="0.25">
      <c r="B9785" s="191" t="s">
        <v>724</v>
      </c>
      <c r="C9785" s="193">
        <v>7</v>
      </c>
      <c r="D9785" s="193">
        <v>10</v>
      </c>
      <c r="E9785" s="193">
        <v>16</v>
      </c>
      <c r="F9785" s="193">
        <v>5</v>
      </c>
      <c r="G9785" s="194">
        <v>3.2822499999999999</v>
      </c>
      <c r="H9785" s="195">
        <v>4.9075499999999996</v>
      </c>
    </row>
    <row r="9786" spans="2:8" x14ac:dyDescent="0.25">
      <c r="B9786" s="191" t="s">
        <v>724</v>
      </c>
      <c r="C9786" s="193">
        <v>7</v>
      </c>
      <c r="D9786" s="193">
        <v>10</v>
      </c>
      <c r="E9786" s="193">
        <v>17</v>
      </c>
      <c r="F9786" s="193">
        <v>5</v>
      </c>
      <c r="G9786" s="194">
        <v>3.4737100000000001</v>
      </c>
      <c r="H9786" s="195">
        <v>5.3178700000000001</v>
      </c>
    </row>
    <row r="9787" spans="2:8" x14ac:dyDescent="0.25">
      <c r="B9787" s="191" t="s">
        <v>1536</v>
      </c>
      <c r="C9787" s="193">
        <v>7</v>
      </c>
      <c r="D9787" s="193">
        <v>8</v>
      </c>
      <c r="E9787" s="193">
        <v>15</v>
      </c>
      <c r="F9787" s="193">
        <v>3</v>
      </c>
      <c r="G9787" s="194">
        <v>0.50308900000000001</v>
      </c>
      <c r="H9787" s="195">
        <v>0</v>
      </c>
    </row>
    <row r="9788" spans="2:8" x14ac:dyDescent="0.25">
      <c r="B9788" s="191" t="s">
        <v>1536</v>
      </c>
      <c r="C9788" s="193">
        <v>7</v>
      </c>
      <c r="D9788" s="193">
        <v>8</v>
      </c>
      <c r="E9788" s="193">
        <v>16</v>
      </c>
      <c r="F9788" s="193">
        <v>3</v>
      </c>
      <c r="G9788" s="194">
        <v>0.91641300000000003</v>
      </c>
      <c r="H9788" s="195">
        <v>0.344057</v>
      </c>
    </row>
    <row r="9789" spans="2:8" x14ac:dyDescent="0.25">
      <c r="B9789" s="191" t="s">
        <v>1536</v>
      </c>
      <c r="C9789" s="193">
        <v>7</v>
      </c>
      <c r="D9789" s="193">
        <v>8</v>
      </c>
      <c r="E9789" s="193">
        <v>17</v>
      </c>
      <c r="F9789" s="193">
        <v>3</v>
      </c>
      <c r="G9789" s="194">
        <v>1.1768000000000001</v>
      </c>
      <c r="H9789" s="195">
        <v>1.02796</v>
      </c>
    </row>
    <row r="9790" spans="2:8" x14ac:dyDescent="0.25">
      <c r="B9790" s="191" t="s">
        <v>1536</v>
      </c>
      <c r="C9790" s="193">
        <v>7</v>
      </c>
      <c r="D9790" s="193">
        <v>9</v>
      </c>
      <c r="E9790" s="193">
        <v>15</v>
      </c>
      <c r="F9790" s="193">
        <v>4</v>
      </c>
      <c r="G9790" s="194">
        <v>1.86893</v>
      </c>
      <c r="H9790" s="195">
        <v>2.60284</v>
      </c>
    </row>
    <row r="9791" spans="2:8" x14ac:dyDescent="0.25">
      <c r="B9791" s="191" t="s">
        <v>1536</v>
      </c>
      <c r="C9791" s="193">
        <v>7</v>
      </c>
      <c r="D9791" s="193">
        <v>9</v>
      </c>
      <c r="E9791" s="193">
        <v>16</v>
      </c>
      <c r="F9791" s="193">
        <v>4</v>
      </c>
      <c r="G9791" s="194">
        <v>2.0982599999999998</v>
      </c>
      <c r="H9791" s="195">
        <v>3.03383</v>
      </c>
    </row>
    <row r="9792" spans="2:8" x14ac:dyDescent="0.25">
      <c r="B9792" s="191" t="s">
        <v>1536</v>
      </c>
      <c r="C9792" s="193">
        <v>7</v>
      </c>
      <c r="D9792" s="193">
        <v>9</v>
      </c>
      <c r="E9792" s="193">
        <v>17</v>
      </c>
      <c r="F9792" s="193">
        <v>4</v>
      </c>
      <c r="G9792" s="194">
        <v>2.19469</v>
      </c>
      <c r="H9792" s="195">
        <v>3.2593000000000001</v>
      </c>
    </row>
    <row r="9793" spans="2:8" x14ac:dyDescent="0.25">
      <c r="B9793" s="191" t="s">
        <v>1536</v>
      </c>
      <c r="C9793" s="193">
        <v>7</v>
      </c>
      <c r="D9793" s="193">
        <v>10</v>
      </c>
      <c r="E9793" s="193">
        <v>15</v>
      </c>
      <c r="F9793" s="193">
        <v>5</v>
      </c>
      <c r="G9793" s="194">
        <v>2.7196699999999998</v>
      </c>
      <c r="H9793" s="195">
        <v>3.9571200000000002</v>
      </c>
    </row>
    <row r="9794" spans="2:8" x14ac:dyDescent="0.25">
      <c r="B9794" s="191" t="s">
        <v>1536</v>
      </c>
      <c r="C9794" s="193">
        <v>7</v>
      </c>
      <c r="D9794" s="193">
        <v>10</v>
      </c>
      <c r="E9794" s="193">
        <v>16</v>
      </c>
      <c r="F9794" s="193">
        <v>5</v>
      </c>
      <c r="G9794" s="194">
        <v>2.9554900000000002</v>
      </c>
      <c r="H9794" s="195">
        <v>4.4189800000000004</v>
      </c>
    </row>
    <row r="9795" spans="2:8" x14ac:dyDescent="0.25">
      <c r="B9795" s="191" t="s">
        <v>1536</v>
      </c>
      <c r="C9795" s="193">
        <v>7</v>
      </c>
      <c r="D9795" s="193">
        <v>10</v>
      </c>
      <c r="E9795" s="193">
        <v>17</v>
      </c>
      <c r="F9795" s="193">
        <v>5</v>
      </c>
      <c r="G9795" s="194">
        <v>3.1278899999999998</v>
      </c>
      <c r="H9795" s="195">
        <v>4.7884500000000001</v>
      </c>
    </row>
    <row r="9796" spans="2:8" x14ac:dyDescent="0.25">
      <c r="B9796" s="191" t="s">
        <v>1537</v>
      </c>
      <c r="C9796" s="193">
        <v>7</v>
      </c>
      <c r="D9796" s="193">
        <v>8</v>
      </c>
      <c r="E9796" s="193">
        <v>15</v>
      </c>
      <c r="F9796" s="193">
        <v>3</v>
      </c>
      <c r="G9796" s="194">
        <v>0.95417799999999997</v>
      </c>
      <c r="H9796" s="195">
        <v>8.2118899999999995E-2</v>
      </c>
    </row>
    <row r="9797" spans="2:8" x14ac:dyDescent="0.25">
      <c r="B9797" s="191" t="s">
        <v>1537</v>
      </c>
      <c r="C9797" s="193">
        <v>7</v>
      </c>
      <c r="D9797" s="193">
        <v>8</v>
      </c>
      <c r="E9797" s="193">
        <v>16</v>
      </c>
      <c r="F9797" s="193">
        <v>3</v>
      </c>
      <c r="G9797" s="194">
        <v>1.4925600000000001</v>
      </c>
      <c r="H9797" s="195">
        <v>1.2466999999999999</v>
      </c>
    </row>
    <row r="9798" spans="2:8" x14ac:dyDescent="0.25">
      <c r="B9798" s="191" t="s">
        <v>1537</v>
      </c>
      <c r="C9798" s="193">
        <v>7</v>
      </c>
      <c r="D9798" s="193">
        <v>8</v>
      </c>
      <c r="E9798" s="193">
        <v>17</v>
      </c>
      <c r="F9798" s="193">
        <v>3</v>
      </c>
      <c r="G9798" s="194">
        <v>1.83195</v>
      </c>
      <c r="H9798" s="195">
        <v>2.03878</v>
      </c>
    </row>
    <row r="9799" spans="2:8" x14ac:dyDescent="0.25">
      <c r="B9799" s="191" t="s">
        <v>1537</v>
      </c>
      <c r="C9799" s="193">
        <v>7</v>
      </c>
      <c r="D9799" s="193">
        <v>9</v>
      </c>
      <c r="E9799" s="193">
        <v>15</v>
      </c>
      <c r="F9799" s="193">
        <v>4</v>
      </c>
      <c r="G9799" s="194">
        <v>2.6359699999999999</v>
      </c>
      <c r="H9799" s="195">
        <v>3.7199900000000001</v>
      </c>
    </row>
    <row r="9800" spans="2:8" x14ac:dyDescent="0.25">
      <c r="B9800" s="191" t="s">
        <v>1537</v>
      </c>
      <c r="C9800" s="193">
        <v>7</v>
      </c>
      <c r="D9800" s="193">
        <v>9</v>
      </c>
      <c r="E9800" s="193">
        <v>16</v>
      </c>
      <c r="F9800" s="193">
        <v>4</v>
      </c>
      <c r="G9800" s="194">
        <v>2.9517799999999998</v>
      </c>
      <c r="H9800" s="195">
        <v>4.29948</v>
      </c>
    </row>
    <row r="9801" spans="2:8" x14ac:dyDescent="0.25">
      <c r="B9801" s="191" t="s">
        <v>1537</v>
      </c>
      <c r="C9801" s="193">
        <v>7</v>
      </c>
      <c r="D9801" s="193">
        <v>9</v>
      </c>
      <c r="E9801" s="193">
        <v>17</v>
      </c>
      <c r="F9801" s="193">
        <v>4</v>
      </c>
      <c r="G9801" s="194">
        <v>3.1010900000000001</v>
      </c>
      <c r="H9801" s="195">
        <v>4.6226799999999999</v>
      </c>
    </row>
    <row r="9802" spans="2:8" x14ac:dyDescent="0.25">
      <c r="B9802" s="191" t="s">
        <v>1537</v>
      </c>
      <c r="C9802" s="193">
        <v>7</v>
      </c>
      <c r="D9802" s="193">
        <v>10</v>
      </c>
      <c r="E9802" s="193">
        <v>15</v>
      </c>
      <c r="F9802" s="193">
        <v>5</v>
      </c>
      <c r="G9802" s="194">
        <v>3.6205099999999999</v>
      </c>
      <c r="H9802" s="195">
        <v>5.4926899999999996</v>
      </c>
    </row>
    <row r="9803" spans="2:8" x14ac:dyDescent="0.25">
      <c r="B9803" s="191" t="s">
        <v>1537</v>
      </c>
      <c r="C9803" s="193">
        <v>7</v>
      </c>
      <c r="D9803" s="193">
        <v>10</v>
      </c>
      <c r="E9803" s="193">
        <v>16</v>
      </c>
      <c r="F9803" s="193">
        <v>5</v>
      </c>
      <c r="G9803" s="194">
        <v>3.9808300000000001</v>
      </c>
      <c r="H9803" s="195">
        <v>6.1005399999999996</v>
      </c>
    </row>
    <row r="9804" spans="2:8" x14ac:dyDescent="0.25">
      <c r="B9804" s="191" t="s">
        <v>1537</v>
      </c>
      <c r="C9804" s="193">
        <v>7</v>
      </c>
      <c r="D9804" s="193">
        <v>10</v>
      </c>
      <c r="E9804" s="193">
        <v>17</v>
      </c>
      <c r="F9804" s="193">
        <v>5</v>
      </c>
      <c r="G9804" s="194">
        <v>4.2525700000000004</v>
      </c>
      <c r="H9804" s="195">
        <v>6.6002400000000003</v>
      </c>
    </row>
    <row r="9805" spans="2:8" x14ac:dyDescent="0.25">
      <c r="B9805" s="191" t="s">
        <v>725</v>
      </c>
      <c r="C9805" s="193">
        <v>7</v>
      </c>
      <c r="D9805" s="193">
        <v>8</v>
      </c>
      <c r="E9805" s="193">
        <v>15</v>
      </c>
      <c r="F9805" s="193">
        <v>3</v>
      </c>
      <c r="G9805" s="194">
        <v>0.95417799999999997</v>
      </c>
      <c r="H9805" s="195">
        <v>8.2118899999999995E-2</v>
      </c>
    </row>
    <row r="9806" spans="2:8" x14ac:dyDescent="0.25">
      <c r="B9806" s="191" t="s">
        <v>725</v>
      </c>
      <c r="C9806" s="193">
        <v>7</v>
      </c>
      <c r="D9806" s="193">
        <v>8</v>
      </c>
      <c r="E9806" s="193">
        <v>16</v>
      </c>
      <c r="F9806" s="193">
        <v>3</v>
      </c>
      <c r="G9806" s="194">
        <v>1.4925600000000001</v>
      </c>
      <c r="H9806" s="195">
        <v>1.2466999999999999</v>
      </c>
    </row>
    <row r="9807" spans="2:8" x14ac:dyDescent="0.25">
      <c r="B9807" s="191" t="s">
        <v>725</v>
      </c>
      <c r="C9807" s="193">
        <v>7</v>
      </c>
      <c r="D9807" s="193">
        <v>8</v>
      </c>
      <c r="E9807" s="193">
        <v>17</v>
      </c>
      <c r="F9807" s="193">
        <v>3</v>
      </c>
      <c r="G9807" s="194">
        <v>1.83195</v>
      </c>
      <c r="H9807" s="195">
        <v>2.03878</v>
      </c>
    </row>
    <row r="9808" spans="2:8" x14ac:dyDescent="0.25">
      <c r="B9808" s="191" t="s">
        <v>725</v>
      </c>
      <c r="C9808" s="193">
        <v>7</v>
      </c>
      <c r="D9808" s="193">
        <v>9</v>
      </c>
      <c r="E9808" s="193">
        <v>15</v>
      </c>
      <c r="F9808" s="193">
        <v>4</v>
      </c>
      <c r="G9808" s="194">
        <v>2.6359699999999999</v>
      </c>
      <c r="H9808" s="195">
        <v>3.7199900000000001</v>
      </c>
    </row>
    <row r="9809" spans="2:8" x14ac:dyDescent="0.25">
      <c r="B9809" s="191" t="s">
        <v>725</v>
      </c>
      <c r="C9809" s="193">
        <v>7</v>
      </c>
      <c r="D9809" s="193">
        <v>9</v>
      </c>
      <c r="E9809" s="193">
        <v>16</v>
      </c>
      <c r="F9809" s="193">
        <v>4</v>
      </c>
      <c r="G9809" s="194">
        <v>2.9517799999999998</v>
      </c>
      <c r="H9809" s="195">
        <v>4.29948</v>
      </c>
    </row>
    <row r="9810" spans="2:8" x14ac:dyDescent="0.25">
      <c r="B9810" s="191" t="s">
        <v>725</v>
      </c>
      <c r="C9810" s="193">
        <v>7</v>
      </c>
      <c r="D9810" s="193">
        <v>9</v>
      </c>
      <c r="E9810" s="193">
        <v>17</v>
      </c>
      <c r="F9810" s="193">
        <v>4</v>
      </c>
      <c r="G9810" s="194">
        <v>3.1010900000000001</v>
      </c>
      <c r="H9810" s="195">
        <v>4.6226799999999999</v>
      </c>
    </row>
    <row r="9811" spans="2:8" x14ac:dyDescent="0.25">
      <c r="B9811" s="191" t="s">
        <v>725</v>
      </c>
      <c r="C9811" s="193">
        <v>7</v>
      </c>
      <c r="D9811" s="193">
        <v>10</v>
      </c>
      <c r="E9811" s="193">
        <v>15</v>
      </c>
      <c r="F9811" s="193">
        <v>5</v>
      </c>
      <c r="G9811" s="194">
        <v>3.6205099999999999</v>
      </c>
      <c r="H9811" s="195">
        <v>5.4926899999999996</v>
      </c>
    </row>
    <row r="9812" spans="2:8" x14ac:dyDescent="0.25">
      <c r="B9812" s="191" t="s">
        <v>725</v>
      </c>
      <c r="C9812" s="193">
        <v>7</v>
      </c>
      <c r="D9812" s="193">
        <v>10</v>
      </c>
      <c r="E9812" s="193">
        <v>16</v>
      </c>
      <c r="F9812" s="193">
        <v>5</v>
      </c>
      <c r="G9812" s="194">
        <v>3.9808300000000001</v>
      </c>
      <c r="H9812" s="195">
        <v>6.1005399999999996</v>
      </c>
    </row>
    <row r="9813" spans="2:8" x14ac:dyDescent="0.25">
      <c r="B9813" s="191" t="s">
        <v>725</v>
      </c>
      <c r="C9813" s="193">
        <v>7</v>
      </c>
      <c r="D9813" s="193">
        <v>10</v>
      </c>
      <c r="E9813" s="193">
        <v>17</v>
      </c>
      <c r="F9813" s="193">
        <v>5</v>
      </c>
      <c r="G9813" s="194">
        <v>4.2525700000000004</v>
      </c>
      <c r="H9813" s="195">
        <v>6.6002400000000003</v>
      </c>
    </row>
    <row r="9814" spans="2:8" x14ac:dyDescent="0.25">
      <c r="B9814" s="191" t="s">
        <v>1538</v>
      </c>
      <c r="C9814" s="193">
        <v>7</v>
      </c>
      <c r="D9814" s="193">
        <v>8</v>
      </c>
      <c r="E9814" s="193">
        <v>15</v>
      </c>
      <c r="F9814" s="193">
        <v>3</v>
      </c>
      <c r="G9814" s="194">
        <v>0.832592</v>
      </c>
      <c r="H9814" s="195">
        <v>7.1654899999999994E-2</v>
      </c>
    </row>
    <row r="9815" spans="2:8" x14ac:dyDescent="0.25">
      <c r="B9815" s="191" t="s">
        <v>1538</v>
      </c>
      <c r="C9815" s="193">
        <v>7</v>
      </c>
      <c r="D9815" s="193">
        <v>8</v>
      </c>
      <c r="E9815" s="193">
        <v>16</v>
      </c>
      <c r="F9815" s="193">
        <v>3</v>
      </c>
      <c r="G9815" s="194">
        <v>1.30237</v>
      </c>
      <c r="H9815" s="195">
        <v>1.0878399999999999</v>
      </c>
    </row>
    <row r="9816" spans="2:8" x14ac:dyDescent="0.25">
      <c r="B9816" s="191" t="s">
        <v>1538</v>
      </c>
      <c r="C9816" s="193">
        <v>7</v>
      </c>
      <c r="D9816" s="193">
        <v>8</v>
      </c>
      <c r="E9816" s="193">
        <v>17</v>
      </c>
      <c r="F9816" s="193">
        <v>3</v>
      </c>
      <c r="G9816" s="194">
        <v>1.5985199999999999</v>
      </c>
      <c r="H9816" s="195">
        <v>1.7789900000000001</v>
      </c>
    </row>
    <row r="9817" spans="2:8" x14ac:dyDescent="0.25">
      <c r="B9817" s="191" t="s">
        <v>1538</v>
      </c>
      <c r="C9817" s="193">
        <v>7</v>
      </c>
      <c r="D9817" s="193">
        <v>9</v>
      </c>
      <c r="E9817" s="193">
        <v>15</v>
      </c>
      <c r="F9817" s="193">
        <v>4</v>
      </c>
      <c r="G9817" s="194">
        <v>2.3000799999999999</v>
      </c>
      <c r="H9817" s="195">
        <v>3.2459699999999998</v>
      </c>
    </row>
    <row r="9818" spans="2:8" x14ac:dyDescent="0.25">
      <c r="B9818" s="191" t="s">
        <v>1538</v>
      </c>
      <c r="C9818" s="193">
        <v>7</v>
      </c>
      <c r="D9818" s="193">
        <v>9</v>
      </c>
      <c r="E9818" s="193">
        <v>16</v>
      </c>
      <c r="F9818" s="193">
        <v>4</v>
      </c>
      <c r="G9818" s="194">
        <v>2.57565</v>
      </c>
      <c r="H9818" s="195">
        <v>3.75162</v>
      </c>
    </row>
    <row r="9819" spans="2:8" x14ac:dyDescent="0.25">
      <c r="B9819" s="191" t="s">
        <v>1538</v>
      </c>
      <c r="C9819" s="193">
        <v>7</v>
      </c>
      <c r="D9819" s="193">
        <v>9</v>
      </c>
      <c r="E9819" s="193">
        <v>17</v>
      </c>
      <c r="F9819" s="193">
        <v>4</v>
      </c>
      <c r="G9819" s="194">
        <v>2.70594</v>
      </c>
      <c r="H9819" s="195">
        <v>4.0336400000000001</v>
      </c>
    </row>
    <row r="9820" spans="2:8" x14ac:dyDescent="0.25">
      <c r="B9820" s="191" t="s">
        <v>1538</v>
      </c>
      <c r="C9820" s="193">
        <v>7</v>
      </c>
      <c r="D9820" s="193">
        <v>10</v>
      </c>
      <c r="E9820" s="193">
        <v>15</v>
      </c>
      <c r="F9820" s="193">
        <v>5</v>
      </c>
      <c r="G9820" s="194">
        <v>3.15917</v>
      </c>
      <c r="H9820" s="195">
        <v>4.7927799999999996</v>
      </c>
    </row>
    <row r="9821" spans="2:8" x14ac:dyDescent="0.25">
      <c r="B9821" s="191" t="s">
        <v>1538</v>
      </c>
      <c r="C9821" s="193">
        <v>7</v>
      </c>
      <c r="D9821" s="193">
        <v>10</v>
      </c>
      <c r="E9821" s="193">
        <v>16</v>
      </c>
      <c r="F9821" s="193">
        <v>5</v>
      </c>
      <c r="G9821" s="194">
        <v>3.4735800000000001</v>
      </c>
      <c r="H9821" s="195">
        <v>5.3231799999999998</v>
      </c>
    </row>
    <row r="9822" spans="2:8" x14ac:dyDescent="0.25">
      <c r="B9822" s="191" t="s">
        <v>1538</v>
      </c>
      <c r="C9822" s="193">
        <v>7</v>
      </c>
      <c r="D9822" s="193">
        <v>10</v>
      </c>
      <c r="E9822" s="193">
        <v>17</v>
      </c>
      <c r="F9822" s="193">
        <v>5</v>
      </c>
      <c r="G9822" s="194">
        <v>3.71069</v>
      </c>
      <c r="H9822" s="195">
        <v>5.7591999999999999</v>
      </c>
    </row>
    <row r="9823" spans="2:8" x14ac:dyDescent="0.25">
      <c r="B9823" s="191" t="s">
        <v>1539</v>
      </c>
      <c r="C9823" s="193">
        <v>7</v>
      </c>
      <c r="D9823" s="193">
        <v>8</v>
      </c>
      <c r="E9823" s="193">
        <v>15</v>
      </c>
      <c r="F9823" s="193">
        <v>3</v>
      </c>
      <c r="G9823" s="194">
        <v>0.80331200000000003</v>
      </c>
      <c r="H9823" s="195">
        <v>6.05669E-2</v>
      </c>
    </row>
    <row r="9824" spans="2:8" x14ac:dyDescent="0.25">
      <c r="B9824" s="191" t="s">
        <v>1539</v>
      </c>
      <c r="C9824" s="193">
        <v>7</v>
      </c>
      <c r="D9824" s="193">
        <v>8</v>
      </c>
      <c r="E9824" s="193">
        <v>16</v>
      </c>
      <c r="F9824" s="193">
        <v>3</v>
      </c>
      <c r="G9824" s="194">
        <v>1.2617499999999999</v>
      </c>
      <c r="H9824" s="195">
        <v>1.05637</v>
      </c>
    </row>
    <row r="9825" spans="2:8" x14ac:dyDescent="0.25">
      <c r="B9825" s="191" t="s">
        <v>1539</v>
      </c>
      <c r="C9825" s="193">
        <v>7</v>
      </c>
      <c r="D9825" s="193">
        <v>8</v>
      </c>
      <c r="E9825" s="193">
        <v>17</v>
      </c>
      <c r="F9825" s="193">
        <v>3</v>
      </c>
      <c r="G9825" s="194">
        <v>1.5492699999999999</v>
      </c>
      <c r="H9825" s="195">
        <v>1.7351000000000001</v>
      </c>
    </row>
    <row r="9826" spans="2:8" x14ac:dyDescent="0.25">
      <c r="B9826" s="191" t="s">
        <v>1539</v>
      </c>
      <c r="C9826" s="193">
        <v>7</v>
      </c>
      <c r="D9826" s="193">
        <v>9</v>
      </c>
      <c r="E9826" s="193">
        <v>15</v>
      </c>
      <c r="F9826" s="193">
        <v>4</v>
      </c>
      <c r="G9826" s="194">
        <v>2.2331699999999999</v>
      </c>
      <c r="H9826" s="195">
        <v>3.1656900000000001</v>
      </c>
    </row>
    <row r="9827" spans="2:8" x14ac:dyDescent="0.25">
      <c r="B9827" s="191" t="s">
        <v>1539</v>
      </c>
      <c r="C9827" s="193">
        <v>7</v>
      </c>
      <c r="D9827" s="193">
        <v>9</v>
      </c>
      <c r="E9827" s="193">
        <v>16</v>
      </c>
      <c r="F9827" s="193">
        <v>4</v>
      </c>
      <c r="G9827" s="194">
        <v>2.5030700000000001</v>
      </c>
      <c r="H9827" s="195">
        <v>3.6712500000000001</v>
      </c>
    </row>
    <row r="9828" spans="2:8" x14ac:dyDescent="0.25">
      <c r="B9828" s="191" t="s">
        <v>1539</v>
      </c>
      <c r="C9828" s="193">
        <v>7</v>
      </c>
      <c r="D9828" s="193">
        <v>9</v>
      </c>
      <c r="E9828" s="193">
        <v>17</v>
      </c>
      <c r="F9828" s="193">
        <v>4</v>
      </c>
      <c r="G9828" s="194">
        <v>2.6257299999999999</v>
      </c>
      <c r="H9828" s="195">
        <v>3.9497300000000002</v>
      </c>
    </row>
    <row r="9829" spans="2:8" x14ac:dyDescent="0.25">
      <c r="B9829" s="191" t="s">
        <v>1539</v>
      </c>
      <c r="C9829" s="193">
        <v>7</v>
      </c>
      <c r="D9829" s="193">
        <v>10</v>
      </c>
      <c r="E9829" s="193">
        <v>15</v>
      </c>
      <c r="F9829" s="193">
        <v>5</v>
      </c>
      <c r="G9829" s="194">
        <v>3.0613700000000001</v>
      </c>
      <c r="H9829" s="195">
        <v>4.6871200000000002</v>
      </c>
    </row>
    <row r="9830" spans="2:8" x14ac:dyDescent="0.25">
      <c r="B9830" s="191" t="s">
        <v>1539</v>
      </c>
      <c r="C9830" s="193">
        <v>7</v>
      </c>
      <c r="D9830" s="193">
        <v>10</v>
      </c>
      <c r="E9830" s="193">
        <v>16</v>
      </c>
      <c r="F9830" s="193">
        <v>5</v>
      </c>
      <c r="G9830" s="194">
        <v>3.3649900000000001</v>
      </c>
      <c r="H9830" s="195">
        <v>5.2000299999999999</v>
      </c>
    </row>
    <row r="9831" spans="2:8" x14ac:dyDescent="0.25">
      <c r="B9831" s="191" t="s">
        <v>1539</v>
      </c>
      <c r="C9831" s="193">
        <v>7</v>
      </c>
      <c r="D9831" s="193">
        <v>10</v>
      </c>
      <c r="E9831" s="193">
        <v>17</v>
      </c>
      <c r="F9831" s="193">
        <v>5</v>
      </c>
      <c r="G9831" s="194">
        <v>3.59084</v>
      </c>
      <c r="H9831" s="195">
        <v>5.6274300000000004</v>
      </c>
    </row>
    <row r="9832" spans="2:8" x14ac:dyDescent="0.25">
      <c r="B9832" s="191" t="s">
        <v>726</v>
      </c>
      <c r="C9832" s="193">
        <v>7</v>
      </c>
      <c r="D9832" s="193">
        <v>8</v>
      </c>
      <c r="E9832" s="193">
        <v>15</v>
      </c>
      <c r="F9832" s="193">
        <v>3</v>
      </c>
      <c r="G9832" s="194">
        <v>0.80331200000000003</v>
      </c>
      <c r="H9832" s="195">
        <v>6.05669E-2</v>
      </c>
    </row>
    <row r="9833" spans="2:8" x14ac:dyDescent="0.25">
      <c r="B9833" s="191" t="s">
        <v>726</v>
      </c>
      <c r="C9833" s="193">
        <v>7</v>
      </c>
      <c r="D9833" s="193">
        <v>8</v>
      </c>
      <c r="E9833" s="193">
        <v>16</v>
      </c>
      <c r="F9833" s="193">
        <v>3</v>
      </c>
      <c r="G9833" s="194">
        <v>1.2617499999999999</v>
      </c>
      <c r="H9833" s="195">
        <v>1.05637</v>
      </c>
    </row>
    <row r="9834" spans="2:8" x14ac:dyDescent="0.25">
      <c r="B9834" s="191" t="s">
        <v>726</v>
      </c>
      <c r="C9834" s="193">
        <v>7</v>
      </c>
      <c r="D9834" s="193">
        <v>8</v>
      </c>
      <c r="E9834" s="193">
        <v>17</v>
      </c>
      <c r="F9834" s="193">
        <v>3</v>
      </c>
      <c r="G9834" s="194">
        <v>1.5492699999999999</v>
      </c>
      <c r="H9834" s="195">
        <v>1.7351000000000001</v>
      </c>
    </row>
    <row r="9835" spans="2:8" x14ac:dyDescent="0.25">
      <c r="B9835" s="191" t="s">
        <v>726</v>
      </c>
      <c r="C9835" s="193">
        <v>7</v>
      </c>
      <c r="D9835" s="193">
        <v>9</v>
      </c>
      <c r="E9835" s="193">
        <v>15</v>
      </c>
      <c r="F9835" s="193">
        <v>4</v>
      </c>
      <c r="G9835" s="194">
        <v>2.2331699999999999</v>
      </c>
      <c r="H9835" s="195">
        <v>3.1656900000000001</v>
      </c>
    </row>
    <row r="9836" spans="2:8" x14ac:dyDescent="0.25">
      <c r="B9836" s="191" t="s">
        <v>726</v>
      </c>
      <c r="C9836" s="193">
        <v>7</v>
      </c>
      <c r="D9836" s="193">
        <v>9</v>
      </c>
      <c r="E9836" s="193">
        <v>16</v>
      </c>
      <c r="F9836" s="193">
        <v>4</v>
      </c>
      <c r="G9836" s="194">
        <v>2.5030700000000001</v>
      </c>
      <c r="H9836" s="195">
        <v>3.6712500000000001</v>
      </c>
    </row>
    <row r="9837" spans="2:8" x14ac:dyDescent="0.25">
      <c r="B9837" s="191" t="s">
        <v>726</v>
      </c>
      <c r="C9837" s="193">
        <v>7</v>
      </c>
      <c r="D9837" s="193">
        <v>9</v>
      </c>
      <c r="E9837" s="193">
        <v>17</v>
      </c>
      <c r="F9837" s="193">
        <v>4</v>
      </c>
      <c r="G9837" s="194">
        <v>2.6257299999999999</v>
      </c>
      <c r="H9837" s="195">
        <v>3.9497300000000002</v>
      </c>
    </row>
    <row r="9838" spans="2:8" x14ac:dyDescent="0.25">
      <c r="B9838" s="191" t="s">
        <v>726</v>
      </c>
      <c r="C9838" s="193">
        <v>7</v>
      </c>
      <c r="D9838" s="193">
        <v>10</v>
      </c>
      <c r="E9838" s="193">
        <v>15</v>
      </c>
      <c r="F9838" s="193">
        <v>5</v>
      </c>
      <c r="G9838" s="194">
        <v>3.0613700000000001</v>
      </c>
      <c r="H9838" s="195">
        <v>4.6871200000000002</v>
      </c>
    </row>
    <row r="9839" spans="2:8" x14ac:dyDescent="0.25">
      <c r="B9839" s="191" t="s">
        <v>726</v>
      </c>
      <c r="C9839" s="193">
        <v>7</v>
      </c>
      <c r="D9839" s="193">
        <v>10</v>
      </c>
      <c r="E9839" s="193">
        <v>16</v>
      </c>
      <c r="F9839" s="193">
        <v>5</v>
      </c>
      <c r="G9839" s="194">
        <v>3.3649900000000001</v>
      </c>
      <c r="H9839" s="195">
        <v>5.2000299999999999</v>
      </c>
    </row>
    <row r="9840" spans="2:8" x14ac:dyDescent="0.25">
      <c r="B9840" s="191" t="s">
        <v>726</v>
      </c>
      <c r="C9840" s="193">
        <v>7</v>
      </c>
      <c r="D9840" s="193">
        <v>10</v>
      </c>
      <c r="E9840" s="193">
        <v>17</v>
      </c>
      <c r="F9840" s="193">
        <v>5</v>
      </c>
      <c r="G9840" s="194">
        <v>3.59084</v>
      </c>
      <c r="H9840" s="195">
        <v>5.6274300000000004</v>
      </c>
    </row>
    <row r="9841" spans="2:8" x14ac:dyDescent="0.25">
      <c r="B9841" s="191" t="s">
        <v>1540</v>
      </c>
      <c r="C9841" s="193">
        <v>7</v>
      </c>
      <c r="D9841" s="193">
        <v>8</v>
      </c>
      <c r="E9841" s="193">
        <v>15</v>
      </c>
      <c r="F9841" s="193">
        <v>3</v>
      </c>
      <c r="G9841" s="194">
        <v>0.72799800000000003</v>
      </c>
      <c r="H9841" s="195">
        <v>5.4888399999999997E-2</v>
      </c>
    </row>
    <row r="9842" spans="2:8" x14ac:dyDescent="0.25">
      <c r="B9842" s="191" t="s">
        <v>1540</v>
      </c>
      <c r="C9842" s="193">
        <v>7</v>
      </c>
      <c r="D9842" s="193">
        <v>8</v>
      </c>
      <c r="E9842" s="193">
        <v>16</v>
      </c>
      <c r="F9842" s="193">
        <v>3</v>
      </c>
      <c r="G9842" s="194">
        <v>1.1434500000000001</v>
      </c>
      <c r="H9842" s="195">
        <v>0.95732600000000001</v>
      </c>
    </row>
    <row r="9843" spans="2:8" x14ac:dyDescent="0.25">
      <c r="B9843" s="191" t="s">
        <v>1540</v>
      </c>
      <c r="C9843" s="193">
        <v>7</v>
      </c>
      <c r="D9843" s="193">
        <v>8</v>
      </c>
      <c r="E9843" s="193">
        <v>17</v>
      </c>
      <c r="F9843" s="193">
        <v>3</v>
      </c>
      <c r="G9843" s="194">
        <v>1.40401</v>
      </c>
      <c r="H9843" s="195">
        <v>1.57243</v>
      </c>
    </row>
    <row r="9844" spans="2:8" x14ac:dyDescent="0.25">
      <c r="B9844" s="191" t="s">
        <v>1540</v>
      </c>
      <c r="C9844" s="193">
        <v>7</v>
      </c>
      <c r="D9844" s="193">
        <v>9</v>
      </c>
      <c r="E9844" s="193">
        <v>15</v>
      </c>
      <c r="F9844" s="193">
        <v>4</v>
      </c>
      <c r="G9844" s="194">
        <v>2.0238</v>
      </c>
      <c r="H9844" s="195">
        <v>2.8688899999999999</v>
      </c>
    </row>
    <row r="9845" spans="2:8" x14ac:dyDescent="0.25">
      <c r="B9845" s="191" t="s">
        <v>1540</v>
      </c>
      <c r="C9845" s="193">
        <v>7</v>
      </c>
      <c r="D9845" s="193">
        <v>9</v>
      </c>
      <c r="E9845" s="193">
        <v>16</v>
      </c>
      <c r="F9845" s="193">
        <v>4</v>
      </c>
      <c r="G9845" s="194">
        <v>2.2684000000000002</v>
      </c>
      <c r="H9845" s="195">
        <v>3.3270599999999999</v>
      </c>
    </row>
    <row r="9846" spans="2:8" x14ac:dyDescent="0.25">
      <c r="B9846" s="191" t="s">
        <v>1540</v>
      </c>
      <c r="C9846" s="193">
        <v>7</v>
      </c>
      <c r="D9846" s="193">
        <v>9</v>
      </c>
      <c r="E9846" s="193">
        <v>17</v>
      </c>
      <c r="F9846" s="193">
        <v>4</v>
      </c>
      <c r="G9846" s="194">
        <v>2.3795500000000001</v>
      </c>
      <c r="H9846" s="195">
        <v>3.5794199999999998</v>
      </c>
    </row>
    <row r="9847" spans="2:8" x14ac:dyDescent="0.25">
      <c r="B9847" s="191" t="s">
        <v>1540</v>
      </c>
      <c r="C9847" s="193">
        <v>7</v>
      </c>
      <c r="D9847" s="193">
        <v>10</v>
      </c>
      <c r="E9847" s="193">
        <v>15</v>
      </c>
      <c r="F9847" s="193">
        <v>5</v>
      </c>
      <c r="G9847" s="194">
        <v>2.7743500000000001</v>
      </c>
      <c r="H9847" s="195">
        <v>4.2476799999999999</v>
      </c>
    </row>
    <row r="9848" spans="2:8" x14ac:dyDescent="0.25">
      <c r="B9848" s="191" t="s">
        <v>1540</v>
      </c>
      <c r="C9848" s="193">
        <v>7</v>
      </c>
      <c r="D9848" s="193">
        <v>10</v>
      </c>
      <c r="E9848" s="193">
        <v>16</v>
      </c>
      <c r="F9848" s="193">
        <v>5</v>
      </c>
      <c r="G9848" s="194">
        <v>3.0495100000000002</v>
      </c>
      <c r="H9848" s="195">
        <v>4.7125000000000004</v>
      </c>
    </row>
    <row r="9849" spans="2:8" x14ac:dyDescent="0.25">
      <c r="B9849" s="191" t="s">
        <v>1540</v>
      </c>
      <c r="C9849" s="193">
        <v>7</v>
      </c>
      <c r="D9849" s="193">
        <v>10</v>
      </c>
      <c r="E9849" s="193">
        <v>17</v>
      </c>
      <c r="F9849" s="193">
        <v>5</v>
      </c>
      <c r="G9849" s="194">
        <v>3.2541799999999999</v>
      </c>
      <c r="H9849" s="195">
        <v>5.0998400000000004</v>
      </c>
    </row>
    <row r="9850" spans="2:8" x14ac:dyDescent="0.25">
      <c r="B9850" s="191" t="s">
        <v>1541</v>
      </c>
      <c r="C9850" s="193">
        <v>7</v>
      </c>
      <c r="D9850" s="193">
        <v>8</v>
      </c>
      <c r="E9850" s="193">
        <v>15</v>
      </c>
      <c r="F9850" s="193">
        <v>3</v>
      </c>
      <c r="G9850" s="194">
        <v>0.7944</v>
      </c>
      <c r="H9850" s="195">
        <v>6.1845299999999999E-2</v>
      </c>
    </row>
    <row r="9851" spans="2:8" x14ac:dyDescent="0.25">
      <c r="B9851" s="191" t="s">
        <v>1541</v>
      </c>
      <c r="C9851" s="193">
        <v>7</v>
      </c>
      <c r="D9851" s="193">
        <v>8</v>
      </c>
      <c r="E9851" s="193">
        <v>16</v>
      </c>
      <c r="F9851" s="193">
        <v>3</v>
      </c>
      <c r="G9851" s="194">
        <v>1.25071</v>
      </c>
      <c r="H9851" s="195">
        <v>1.0450299999999999</v>
      </c>
    </row>
    <row r="9852" spans="2:8" x14ac:dyDescent="0.25">
      <c r="B9852" s="191" t="s">
        <v>1541</v>
      </c>
      <c r="C9852" s="193">
        <v>7</v>
      </c>
      <c r="D9852" s="193">
        <v>8</v>
      </c>
      <c r="E9852" s="193">
        <v>17</v>
      </c>
      <c r="F9852" s="193">
        <v>3</v>
      </c>
      <c r="G9852" s="194">
        <v>1.5384800000000001</v>
      </c>
      <c r="H9852" s="195">
        <v>1.7197899999999999</v>
      </c>
    </row>
    <row r="9853" spans="2:8" x14ac:dyDescent="0.25">
      <c r="B9853" s="191" t="s">
        <v>1541</v>
      </c>
      <c r="C9853" s="193">
        <v>7</v>
      </c>
      <c r="D9853" s="193">
        <v>9</v>
      </c>
      <c r="E9853" s="193">
        <v>15</v>
      </c>
      <c r="F9853" s="193">
        <v>4</v>
      </c>
      <c r="G9853" s="194">
        <v>2.2650700000000001</v>
      </c>
      <c r="H9853" s="195">
        <v>3.2147800000000002</v>
      </c>
    </row>
    <row r="9854" spans="2:8" x14ac:dyDescent="0.25">
      <c r="B9854" s="191" t="s">
        <v>1541</v>
      </c>
      <c r="C9854" s="193">
        <v>7</v>
      </c>
      <c r="D9854" s="193">
        <v>9</v>
      </c>
      <c r="E9854" s="193">
        <v>16</v>
      </c>
      <c r="F9854" s="193">
        <v>4</v>
      </c>
      <c r="G9854" s="194">
        <v>2.5392000000000001</v>
      </c>
      <c r="H9854" s="195">
        <v>3.7263000000000002</v>
      </c>
    </row>
    <row r="9855" spans="2:8" x14ac:dyDescent="0.25">
      <c r="B9855" s="191" t="s">
        <v>1541</v>
      </c>
      <c r="C9855" s="193">
        <v>7</v>
      </c>
      <c r="D9855" s="193">
        <v>9</v>
      </c>
      <c r="E9855" s="193">
        <v>17</v>
      </c>
      <c r="F9855" s="193">
        <v>4</v>
      </c>
      <c r="G9855" s="194">
        <v>2.7364000000000002</v>
      </c>
      <c r="H9855" s="195">
        <v>3.9954900000000002</v>
      </c>
    </row>
    <row r="9856" spans="2:8" x14ac:dyDescent="0.25">
      <c r="B9856" s="191" t="s">
        <v>1541</v>
      </c>
      <c r="C9856" s="193">
        <v>7</v>
      </c>
      <c r="D9856" s="193">
        <v>10</v>
      </c>
      <c r="E9856" s="193">
        <v>15</v>
      </c>
      <c r="F9856" s="193">
        <v>5</v>
      </c>
      <c r="G9856" s="194">
        <v>3.2810600000000001</v>
      </c>
      <c r="H9856" s="195">
        <v>4.79399</v>
      </c>
    </row>
    <row r="9857" spans="2:8" x14ac:dyDescent="0.25">
      <c r="B9857" s="191" t="s">
        <v>1541</v>
      </c>
      <c r="C9857" s="193">
        <v>7</v>
      </c>
      <c r="D9857" s="193">
        <v>10</v>
      </c>
      <c r="E9857" s="193">
        <v>16</v>
      </c>
      <c r="F9857" s="193">
        <v>5</v>
      </c>
      <c r="G9857" s="194">
        <v>3.5667800000000001</v>
      </c>
      <c r="H9857" s="195">
        <v>5.3644999999999996</v>
      </c>
    </row>
    <row r="9858" spans="2:8" x14ac:dyDescent="0.25">
      <c r="B9858" s="191" t="s">
        <v>1541</v>
      </c>
      <c r="C9858" s="193">
        <v>7</v>
      </c>
      <c r="D9858" s="193">
        <v>10</v>
      </c>
      <c r="E9858" s="193">
        <v>17</v>
      </c>
      <c r="F9858" s="193">
        <v>5</v>
      </c>
      <c r="G9858" s="194">
        <v>3.7747700000000002</v>
      </c>
      <c r="H9858" s="195">
        <v>6.15137</v>
      </c>
    </row>
    <row r="9859" spans="2:8" x14ac:dyDescent="0.25">
      <c r="B9859" s="191" t="s">
        <v>727</v>
      </c>
      <c r="C9859" s="193">
        <v>7</v>
      </c>
      <c r="D9859" s="193">
        <v>8</v>
      </c>
      <c r="E9859" s="193">
        <v>15</v>
      </c>
      <c r="F9859" s="193">
        <v>3</v>
      </c>
      <c r="G9859" s="194">
        <v>0.7944</v>
      </c>
      <c r="H9859" s="195">
        <v>6.1845299999999999E-2</v>
      </c>
    </row>
    <row r="9860" spans="2:8" x14ac:dyDescent="0.25">
      <c r="B9860" s="191" t="s">
        <v>727</v>
      </c>
      <c r="C9860" s="193">
        <v>7</v>
      </c>
      <c r="D9860" s="193">
        <v>8</v>
      </c>
      <c r="E9860" s="193">
        <v>16</v>
      </c>
      <c r="F9860" s="193">
        <v>3</v>
      </c>
      <c r="G9860" s="194">
        <v>1.25071</v>
      </c>
      <c r="H9860" s="195">
        <v>1.0450299999999999</v>
      </c>
    </row>
    <row r="9861" spans="2:8" x14ac:dyDescent="0.25">
      <c r="B9861" s="191" t="s">
        <v>727</v>
      </c>
      <c r="C9861" s="193">
        <v>7</v>
      </c>
      <c r="D9861" s="193">
        <v>8</v>
      </c>
      <c r="E9861" s="193">
        <v>17</v>
      </c>
      <c r="F9861" s="193">
        <v>3</v>
      </c>
      <c r="G9861" s="194">
        <v>1.5384800000000001</v>
      </c>
      <c r="H9861" s="195">
        <v>1.7197899999999999</v>
      </c>
    </row>
    <row r="9862" spans="2:8" x14ac:dyDescent="0.25">
      <c r="B9862" s="191" t="s">
        <v>727</v>
      </c>
      <c r="C9862" s="193">
        <v>7</v>
      </c>
      <c r="D9862" s="193">
        <v>9</v>
      </c>
      <c r="E9862" s="193">
        <v>15</v>
      </c>
      <c r="F9862" s="193">
        <v>4</v>
      </c>
      <c r="G9862" s="194">
        <v>2.2650700000000001</v>
      </c>
      <c r="H9862" s="195">
        <v>3.2147800000000002</v>
      </c>
    </row>
    <row r="9863" spans="2:8" x14ac:dyDescent="0.25">
      <c r="B9863" s="191" t="s">
        <v>727</v>
      </c>
      <c r="C9863" s="193">
        <v>7</v>
      </c>
      <c r="D9863" s="193">
        <v>9</v>
      </c>
      <c r="E9863" s="193">
        <v>16</v>
      </c>
      <c r="F9863" s="193">
        <v>4</v>
      </c>
      <c r="G9863" s="194">
        <v>2.5392000000000001</v>
      </c>
      <c r="H9863" s="195">
        <v>3.7263000000000002</v>
      </c>
    </row>
    <row r="9864" spans="2:8" x14ac:dyDescent="0.25">
      <c r="B9864" s="191" t="s">
        <v>727</v>
      </c>
      <c r="C9864" s="193">
        <v>7</v>
      </c>
      <c r="D9864" s="193">
        <v>9</v>
      </c>
      <c r="E9864" s="193">
        <v>17</v>
      </c>
      <c r="F9864" s="193">
        <v>4</v>
      </c>
      <c r="G9864" s="194">
        <v>2.7364000000000002</v>
      </c>
      <c r="H9864" s="195">
        <v>3.9954900000000002</v>
      </c>
    </row>
    <row r="9865" spans="2:8" x14ac:dyDescent="0.25">
      <c r="B9865" s="191" t="s">
        <v>727</v>
      </c>
      <c r="C9865" s="193">
        <v>7</v>
      </c>
      <c r="D9865" s="193">
        <v>10</v>
      </c>
      <c r="E9865" s="193">
        <v>15</v>
      </c>
      <c r="F9865" s="193">
        <v>5</v>
      </c>
      <c r="G9865" s="194">
        <v>3.2810600000000001</v>
      </c>
      <c r="H9865" s="195">
        <v>4.79399</v>
      </c>
    </row>
    <row r="9866" spans="2:8" x14ac:dyDescent="0.25">
      <c r="B9866" s="191" t="s">
        <v>727</v>
      </c>
      <c r="C9866" s="193">
        <v>7</v>
      </c>
      <c r="D9866" s="193">
        <v>10</v>
      </c>
      <c r="E9866" s="193">
        <v>16</v>
      </c>
      <c r="F9866" s="193">
        <v>5</v>
      </c>
      <c r="G9866" s="194">
        <v>3.5667800000000001</v>
      </c>
      <c r="H9866" s="195">
        <v>5.3644999999999996</v>
      </c>
    </row>
    <row r="9867" spans="2:8" x14ac:dyDescent="0.25">
      <c r="B9867" s="191" t="s">
        <v>727</v>
      </c>
      <c r="C9867" s="193">
        <v>7</v>
      </c>
      <c r="D9867" s="193">
        <v>10</v>
      </c>
      <c r="E9867" s="193">
        <v>17</v>
      </c>
      <c r="F9867" s="193">
        <v>5</v>
      </c>
      <c r="G9867" s="194">
        <v>3.7747700000000002</v>
      </c>
      <c r="H9867" s="195">
        <v>6.15137</v>
      </c>
    </row>
    <row r="9868" spans="2:8" x14ac:dyDescent="0.25">
      <c r="B9868" s="191" t="s">
        <v>1542</v>
      </c>
      <c r="C9868" s="193">
        <v>7</v>
      </c>
      <c r="D9868" s="193">
        <v>8</v>
      </c>
      <c r="E9868" s="193">
        <v>15</v>
      </c>
      <c r="F9868" s="193">
        <v>3</v>
      </c>
      <c r="G9868" s="194">
        <v>0.71903600000000001</v>
      </c>
      <c r="H9868" s="195">
        <v>5.5978100000000003E-2</v>
      </c>
    </row>
    <row r="9869" spans="2:8" x14ac:dyDescent="0.25">
      <c r="B9869" s="191" t="s">
        <v>1542</v>
      </c>
      <c r="C9869" s="193">
        <v>7</v>
      </c>
      <c r="D9869" s="193">
        <v>8</v>
      </c>
      <c r="E9869" s="193">
        <v>16</v>
      </c>
      <c r="F9869" s="193">
        <v>3</v>
      </c>
      <c r="G9869" s="194">
        <v>1.1320600000000001</v>
      </c>
      <c r="H9869" s="195">
        <v>0.94588799999999995</v>
      </c>
    </row>
    <row r="9870" spans="2:8" x14ac:dyDescent="0.25">
      <c r="B9870" s="191" t="s">
        <v>1542</v>
      </c>
      <c r="C9870" s="193">
        <v>7</v>
      </c>
      <c r="D9870" s="193">
        <v>8</v>
      </c>
      <c r="E9870" s="193">
        <v>17</v>
      </c>
      <c r="F9870" s="193">
        <v>3</v>
      </c>
      <c r="G9870" s="194">
        <v>1.39253</v>
      </c>
      <c r="H9870" s="195">
        <v>1.55663</v>
      </c>
    </row>
    <row r="9871" spans="2:8" x14ac:dyDescent="0.25">
      <c r="B9871" s="191" t="s">
        <v>1542</v>
      </c>
      <c r="C9871" s="193">
        <v>7</v>
      </c>
      <c r="D9871" s="193">
        <v>9</v>
      </c>
      <c r="E9871" s="193">
        <v>15</v>
      </c>
      <c r="F9871" s="193">
        <v>4</v>
      </c>
      <c r="G9871" s="194">
        <v>2.0501900000000002</v>
      </c>
      <c r="H9871" s="195">
        <v>2.9097900000000001</v>
      </c>
    </row>
    <row r="9872" spans="2:8" x14ac:dyDescent="0.25">
      <c r="B9872" s="191" t="s">
        <v>1542</v>
      </c>
      <c r="C9872" s="193">
        <v>7</v>
      </c>
      <c r="D9872" s="193">
        <v>9</v>
      </c>
      <c r="E9872" s="193">
        <v>16</v>
      </c>
      <c r="F9872" s="193">
        <v>4</v>
      </c>
      <c r="G9872" s="194">
        <v>2.2983099999999999</v>
      </c>
      <c r="H9872" s="195">
        <v>3.3727900000000002</v>
      </c>
    </row>
    <row r="9873" spans="2:8" x14ac:dyDescent="0.25">
      <c r="B9873" s="191" t="s">
        <v>1542</v>
      </c>
      <c r="C9873" s="193">
        <v>7</v>
      </c>
      <c r="D9873" s="193">
        <v>9</v>
      </c>
      <c r="E9873" s="193">
        <v>17</v>
      </c>
      <c r="F9873" s="193">
        <v>4</v>
      </c>
      <c r="G9873" s="194">
        <v>2.4767999999999999</v>
      </c>
      <c r="H9873" s="195">
        <v>3.6164399999999999</v>
      </c>
    </row>
    <row r="9874" spans="2:8" x14ac:dyDescent="0.25">
      <c r="B9874" s="191" t="s">
        <v>1542</v>
      </c>
      <c r="C9874" s="193">
        <v>7</v>
      </c>
      <c r="D9874" s="193">
        <v>10</v>
      </c>
      <c r="E9874" s="193">
        <v>15</v>
      </c>
      <c r="F9874" s="193">
        <v>5</v>
      </c>
      <c r="G9874" s="194">
        <v>2.9697900000000002</v>
      </c>
      <c r="H9874" s="195">
        <v>4.3391900000000003</v>
      </c>
    </row>
    <row r="9875" spans="2:8" x14ac:dyDescent="0.25">
      <c r="B9875" s="191" t="s">
        <v>1542</v>
      </c>
      <c r="C9875" s="193">
        <v>7</v>
      </c>
      <c r="D9875" s="193">
        <v>10</v>
      </c>
      <c r="E9875" s="193">
        <v>16</v>
      </c>
      <c r="F9875" s="193">
        <v>5</v>
      </c>
      <c r="G9875" s="194">
        <v>3.2284000000000002</v>
      </c>
      <c r="H9875" s="195">
        <v>4.8555700000000002</v>
      </c>
    </row>
    <row r="9876" spans="2:8" x14ac:dyDescent="0.25">
      <c r="B9876" s="191" t="s">
        <v>1542</v>
      </c>
      <c r="C9876" s="193">
        <v>7</v>
      </c>
      <c r="D9876" s="193">
        <v>10</v>
      </c>
      <c r="E9876" s="193">
        <v>17</v>
      </c>
      <c r="F9876" s="193">
        <v>5</v>
      </c>
      <c r="G9876" s="194">
        <v>3.4166699999999999</v>
      </c>
      <c r="H9876" s="195">
        <v>5.5678000000000001</v>
      </c>
    </row>
    <row r="9877" spans="2:8" x14ac:dyDescent="0.25">
      <c r="B9877" s="191" t="s">
        <v>1543</v>
      </c>
      <c r="C9877" s="193">
        <v>7</v>
      </c>
      <c r="D9877" s="193">
        <v>8</v>
      </c>
      <c r="E9877" s="193">
        <v>15</v>
      </c>
      <c r="F9877" s="193">
        <v>3</v>
      </c>
      <c r="G9877" s="194">
        <v>0.74609000000000003</v>
      </c>
      <c r="H9877" s="195">
        <v>5.8084299999999998E-2</v>
      </c>
    </row>
    <row r="9878" spans="2:8" x14ac:dyDescent="0.25">
      <c r="B9878" s="191" t="s">
        <v>1543</v>
      </c>
      <c r="C9878" s="193">
        <v>7</v>
      </c>
      <c r="D9878" s="193">
        <v>8</v>
      </c>
      <c r="E9878" s="193">
        <v>16</v>
      </c>
      <c r="F9878" s="193">
        <v>3</v>
      </c>
      <c r="G9878" s="194">
        <v>1.17465</v>
      </c>
      <c r="H9878" s="195">
        <v>0.98147700000000004</v>
      </c>
    </row>
    <row r="9879" spans="2:8" x14ac:dyDescent="0.25">
      <c r="B9879" s="191" t="s">
        <v>1543</v>
      </c>
      <c r="C9879" s="193">
        <v>7</v>
      </c>
      <c r="D9879" s="193">
        <v>8</v>
      </c>
      <c r="E9879" s="193">
        <v>17</v>
      </c>
      <c r="F9879" s="193">
        <v>3</v>
      </c>
      <c r="G9879" s="194">
        <v>1.44492</v>
      </c>
      <c r="H9879" s="195">
        <v>1.6152</v>
      </c>
    </row>
    <row r="9880" spans="2:8" x14ac:dyDescent="0.25">
      <c r="B9880" s="191" t="s">
        <v>1543</v>
      </c>
      <c r="C9880" s="193">
        <v>7</v>
      </c>
      <c r="D9880" s="193">
        <v>9</v>
      </c>
      <c r="E9880" s="193">
        <v>15</v>
      </c>
      <c r="F9880" s="193">
        <v>4</v>
      </c>
      <c r="G9880" s="194">
        <v>2.1273300000000002</v>
      </c>
      <c r="H9880" s="195">
        <v>3.0192700000000001</v>
      </c>
    </row>
    <row r="9881" spans="2:8" x14ac:dyDescent="0.25">
      <c r="B9881" s="191" t="s">
        <v>1543</v>
      </c>
      <c r="C9881" s="193">
        <v>7</v>
      </c>
      <c r="D9881" s="193">
        <v>9</v>
      </c>
      <c r="E9881" s="193">
        <v>16</v>
      </c>
      <c r="F9881" s="193">
        <v>4</v>
      </c>
      <c r="G9881" s="194">
        <v>2.3847900000000002</v>
      </c>
      <c r="H9881" s="195">
        <v>3.4996900000000002</v>
      </c>
    </row>
    <row r="9882" spans="2:8" x14ac:dyDescent="0.25">
      <c r="B9882" s="191" t="s">
        <v>1543</v>
      </c>
      <c r="C9882" s="193">
        <v>7</v>
      </c>
      <c r="D9882" s="193">
        <v>9</v>
      </c>
      <c r="E9882" s="193">
        <v>17</v>
      </c>
      <c r="F9882" s="193">
        <v>4</v>
      </c>
      <c r="G9882" s="194">
        <v>2.5699900000000002</v>
      </c>
      <c r="H9882" s="195">
        <v>3.75251</v>
      </c>
    </row>
    <row r="9883" spans="2:8" x14ac:dyDescent="0.25">
      <c r="B9883" s="191" t="s">
        <v>1543</v>
      </c>
      <c r="C9883" s="193">
        <v>7</v>
      </c>
      <c r="D9883" s="193">
        <v>10</v>
      </c>
      <c r="E9883" s="193">
        <v>15</v>
      </c>
      <c r="F9883" s="193">
        <v>5</v>
      </c>
      <c r="G9883" s="194">
        <v>3.0815199999999998</v>
      </c>
      <c r="H9883" s="195">
        <v>4.5024499999999996</v>
      </c>
    </row>
    <row r="9884" spans="2:8" x14ac:dyDescent="0.25">
      <c r="B9884" s="191" t="s">
        <v>1543</v>
      </c>
      <c r="C9884" s="193">
        <v>7</v>
      </c>
      <c r="D9884" s="193">
        <v>10</v>
      </c>
      <c r="E9884" s="193">
        <v>16</v>
      </c>
      <c r="F9884" s="193">
        <v>5</v>
      </c>
      <c r="G9884" s="194">
        <v>3.3498700000000001</v>
      </c>
      <c r="H9884" s="195">
        <v>5.0382600000000002</v>
      </c>
    </row>
    <row r="9885" spans="2:8" x14ac:dyDescent="0.25">
      <c r="B9885" s="191" t="s">
        <v>1543</v>
      </c>
      <c r="C9885" s="193">
        <v>7</v>
      </c>
      <c r="D9885" s="193">
        <v>10</v>
      </c>
      <c r="E9885" s="193">
        <v>17</v>
      </c>
      <c r="F9885" s="193">
        <v>5</v>
      </c>
      <c r="G9885" s="194">
        <v>3.54522</v>
      </c>
      <c r="H9885" s="195">
        <v>5.7772800000000002</v>
      </c>
    </row>
    <row r="9886" spans="2:8" x14ac:dyDescent="0.25">
      <c r="B9886" s="191" t="s">
        <v>728</v>
      </c>
      <c r="C9886" s="193">
        <v>7</v>
      </c>
      <c r="D9886" s="193">
        <v>8</v>
      </c>
      <c r="E9886" s="193">
        <v>15</v>
      </c>
      <c r="F9886" s="193">
        <v>3</v>
      </c>
      <c r="G9886" s="194">
        <v>0.74609000000000003</v>
      </c>
      <c r="H9886" s="195">
        <v>5.8084299999999998E-2</v>
      </c>
    </row>
    <row r="9887" spans="2:8" x14ac:dyDescent="0.25">
      <c r="B9887" s="191" t="s">
        <v>728</v>
      </c>
      <c r="C9887" s="193">
        <v>7</v>
      </c>
      <c r="D9887" s="193">
        <v>8</v>
      </c>
      <c r="E9887" s="193">
        <v>16</v>
      </c>
      <c r="F9887" s="193">
        <v>3</v>
      </c>
      <c r="G9887" s="194">
        <v>1.17465</v>
      </c>
      <c r="H9887" s="195">
        <v>0.98147700000000004</v>
      </c>
    </row>
    <row r="9888" spans="2:8" x14ac:dyDescent="0.25">
      <c r="B9888" s="191" t="s">
        <v>728</v>
      </c>
      <c r="C9888" s="193">
        <v>7</v>
      </c>
      <c r="D9888" s="193">
        <v>8</v>
      </c>
      <c r="E9888" s="193">
        <v>17</v>
      </c>
      <c r="F9888" s="193">
        <v>3</v>
      </c>
      <c r="G9888" s="194">
        <v>1.44492</v>
      </c>
      <c r="H9888" s="195">
        <v>1.6152</v>
      </c>
    </row>
    <row r="9889" spans="2:8" x14ac:dyDescent="0.25">
      <c r="B9889" s="191" t="s">
        <v>728</v>
      </c>
      <c r="C9889" s="193">
        <v>7</v>
      </c>
      <c r="D9889" s="193">
        <v>9</v>
      </c>
      <c r="E9889" s="193">
        <v>15</v>
      </c>
      <c r="F9889" s="193">
        <v>4</v>
      </c>
      <c r="G9889" s="194">
        <v>2.1273300000000002</v>
      </c>
      <c r="H9889" s="195">
        <v>3.0192700000000001</v>
      </c>
    </row>
    <row r="9890" spans="2:8" x14ac:dyDescent="0.25">
      <c r="B9890" s="191" t="s">
        <v>728</v>
      </c>
      <c r="C9890" s="193">
        <v>7</v>
      </c>
      <c r="D9890" s="193">
        <v>9</v>
      </c>
      <c r="E9890" s="193">
        <v>16</v>
      </c>
      <c r="F9890" s="193">
        <v>4</v>
      </c>
      <c r="G9890" s="194">
        <v>2.3847900000000002</v>
      </c>
      <c r="H9890" s="195">
        <v>3.4996900000000002</v>
      </c>
    </row>
    <row r="9891" spans="2:8" x14ac:dyDescent="0.25">
      <c r="B9891" s="191" t="s">
        <v>728</v>
      </c>
      <c r="C9891" s="193">
        <v>7</v>
      </c>
      <c r="D9891" s="193">
        <v>9</v>
      </c>
      <c r="E9891" s="193">
        <v>17</v>
      </c>
      <c r="F9891" s="193">
        <v>4</v>
      </c>
      <c r="G9891" s="194">
        <v>2.5699900000000002</v>
      </c>
      <c r="H9891" s="195">
        <v>3.75251</v>
      </c>
    </row>
    <row r="9892" spans="2:8" x14ac:dyDescent="0.25">
      <c r="B9892" s="191" t="s">
        <v>728</v>
      </c>
      <c r="C9892" s="193">
        <v>7</v>
      </c>
      <c r="D9892" s="193">
        <v>10</v>
      </c>
      <c r="E9892" s="193">
        <v>15</v>
      </c>
      <c r="F9892" s="193">
        <v>5</v>
      </c>
      <c r="G9892" s="194">
        <v>3.0815199999999998</v>
      </c>
      <c r="H9892" s="195">
        <v>4.5024499999999996</v>
      </c>
    </row>
    <row r="9893" spans="2:8" x14ac:dyDescent="0.25">
      <c r="B9893" s="191" t="s">
        <v>728</v>
      </c>
      <c r="C9893" s="193">
        <v>7</v>
      </c>
      <c r="D9893" s="193">
        <v>10</v>
      </c>
      <c r="E9893" s="193">
        <v>16</v>
      </c>
      <c r="F9893" s="193">
        <v>5</v>
      </c>
      <c r="G9893" s="194">
        <v>3.3498700000000001</v>
      </c>
      <c r="H9893" s="195">
        <v>5.0382600000000002</v>
      </c>
    </row>
    <row r="9894" spans="2:8" x14ac:dyDescent="0.25">
      <c r="B9894" s="191" t="s">
        <v>728</v>
      </c>
      <c r="C9894" s="193">
        <v>7</v>
      </c>
      <c r="D9894" s="193">
        <v>10</v>
      </c>
      <c r="E9894" s="193">
        <v>17</v>
      </c>
      <c r="F9894" s="193">
        <v>5</v>
      </c>
      <c r="G9894" s="194">
        <v>3.54522</v>
      </c>
      <c r="H9894" s="195">
        <v>5.7772800000000002</v>
      </c>
    </row>
    <row r="9895" spans="2:8" x14ac:dyDescent="0.25">
      <c r="B9895" s="191" t="s">
        <v>1544</v>
      </c>
      <c r="C9895" s="193">
        <v>7</v>
      </c>
      <c r="D9895" s="193">
        <v>8</v>
      </c>
      <c r="E9895" s="193">
        <v>15</v>
      </c>
      <c r="F9895" s="193">
        <v>3</v>
      </c>
      <c r="G9895" s="194">
        <v>0.67181299999999999</v>
      </c>
      <c r="H9895" s="195">
        <v>5.23017E-2</v>
      </c>
    </row>
    <row r="9896" spans="2:8" x14ac:dyDescent="0.25">
      <c r="B9896" s="191" t="s">
        <v>1544</v>
      </c>
      <c r="C9896" s="193">
        <v>7</v>
      </c>
      <c r="D9896" s="193">
        <v>8</v>
      </c>
      <c r="E9896" s="193">
        <v>16</v>
      </c>
      <c r="F9896" s="193">
        <v>3</v>
      </c>
      <c r="G9896" s="194">
        <v>1.0577099999999999</v>
      </c>
      <c r="H9896" s="195">
        <v>0.88376600000000005</v>
      </c>
    </row>
    <row r="9897" spans="2:8" x14ac:dyDescent="0.25">
      <c r="B9897" s="191" t="s">
        <v>1544</v>
      </c>
      <c r="C9897" s="193">
        <v>7</v>
      </c>
      <c r="D9897" s="193">
        <v>8</v>
      </c>
      <c r="E9897" s="193">
        <v>17</v>
      </c>
      <c r="F9897" s="193">
        <v>3</v>
      </c>
      <c r="G9897" s="194">
        <v>1.3010699999999999</v>
      </c>
      <c r="H9897" s="195">
        <v>1.4543999999999999</v>
      </c>
    </row>
    <row r="9898" spans="2:8" x14ac:dyDescent="0.25">
      <c r="B9898" s="191" t="s">
        <v>1544</v>
      </c>
      <c r="C9898" s="193">
        <v>7</v>
      </c>
      <c r="D9898" s="193">
        <v>9</v>
      </c>
      <c r="E9898" s="193">
        <v>15</v>
      </c>
      <c r="F9898" s="193">
        <v>4</v>
      </c>
      <c r="G9898" s="194">
        <v>1.91554</v>
      </c>
      <c r="H9898" s="195">
        <v>2.7186900000000001</v>
      </c>
    </row>
    <row r="9899" spans="2:8" x14ac:dyDescent="0.25">
      <c r="B9899" s="191" t="s">
        <v>1544</v>
      </c>
      <c r="C9899" s="193">
        <v>7</v>
      </c>
      <c r="D9899" s="193">
        <v>9</v>
      </c>
      <c r="E9899" s="193">
        <v>16</v>
      </c>
      <c r="F9899" s="193">
        <v>4</v>
      </c>
      <c r="G9899" s="194">
        <v>2.14737</v>
      </c>
      <c r="H9899" s="195">
        <v>3.1512799999999999</v>
      </c>
    </row>
    <row r="9900" spans="2:8" x14ac:dyDescent="0.25">
      <c r="B9900" s="191" t="s">
        <v>1544</v>
      </c>
      <c r="C9900" s="193">
        <v>7</v>
      </c>
      <c r="D9900" s="193">
        <v>9</v>
      </c>
      <c r="E9900" s="193">
        <v>17</v>
      </c>
      <c r="F9900" s="193">
        <v>4</v>
      </c>
      <c r="G9900" s="194">
        <v>2.31413</v>
      </c>
      <c r="H9900" s="195">
        <v>3.37893</v>
      </c>
    </row>
    <row r="9901" spans="2:8" x14ac:dyDescent="0.25">
      <c r="B9901" s="191" t="s">
        <v>1544</v>
      </c>
      <c r="C9901" s="193">
        <v>7</v>
      </c>
      <c r="D9901" s="193">
        <v>10</v>
      </c>
      <c r="E9901" s="193">
        <v>15</v>
      </c>
      <c r="F9901" s="193">
        <v>5</v>
      </c>
      <c r="G9901" s="194">
        <v>2.77474</v>
      </c>
      <c r="H9901" s="195">
        <v>4.0542100000000003</v>
      </c>
    </row>
    <row r="9902" spans="2:8" x14ac:dyDescent="0.25">
      <c r="B9902" s="191" t="s">
        <v>1544</v>
      </c>
      <c r="C9902" s="193">
        <v>7</v>
      </c>
      <c r="D9902" s="193">
        <v>10</v>
      </c>
      <c r="E9902" s="193">
        <v>16</v>
      </c>
      <c r="F9902" s="193">
        <v>5</v>
      </c>
      <c r="G9902" s="194">
        <v>3.0163700000000002</v>
      </c>
      <c r="H9902" s="195">
        <v>4.5366799999999996</v>
      </c>
    </row>
    <row r="9903" spans="2:8" x14ac:dyDescent="0.25">
      <c r="B9903" s="191" t="s">
        <v>1544</v>
      </c>
      <c r="C9903" s="193">
        <v>7</v>
      </c>
      <c r="D9903" s="193">
        <v>10</v>
      </c>
      <c r="E9903" s="193">
        <v>17</v>
      </c>
      <c r="F9903" s="193">
        <v>5</v>
      </c>
      <c r="G9903" s="194">
        <v>3.1922700000000002</v>
      </c>
      <c r="H9903" s="195">
        <v>5.2021300000000004</v>
      </c>
    </row>
    <row r="9904" spans="2:8" x14ac:dyDescent="0.25">
      <c r="B9904" s="191" t="s">
        <v>729</v>
      </c>
      <c r="C9904" s="193">
        <v>7</v>
      </c>
      <c r="D9904" s="193">
        <v>8</v>
      </c>
      <c r="E9904" s="193">
        <v>15</v>
      </c>
      <c r="F9904" s="193">
        <v>3</v>
      </c>
      <c r="G9904" s="194">
        <v>1.8665700000000001</v>
      </c>
      <c r="H9904" s="195">
        <v>3.32681</v>
      </c>
    </row>
    <row r="9905" spans="2:8" x14ac:dyDescent="0.25">
      <c r="B9905" s="191" t="s">
        <v>729</v>
      </c>
      <c r="C9905" s="193">
        <v>7</v>
      </c>
      <c r="D9905" s="193">
        <v>8</v>
      </c>
      <c r="E9905" s="193">
        <v>16</v>
      </c>
      <c r="F9905" s="193">
        <v>3</v>
      </c>
      <c r="G9905" s="194">
        <v>2.0843600000000002</v>
      </c>
      <c r="H9905" s="195">
        <v>3.6675800000000001</v>
      </c>
    </row>
    <row r="9906" spans="2:8" x14ac:dyDescent="0.25">
      <c r="B9906" s="191" t="s">
        <v>729</v>
      </c>
      <c r="C9906" s="193">
        <v>7</v>
      </c>
      <c r="D9906" s="193">
        <v>8</v>
      </c>
      <c r="E9906" s="193">
        <v>17</v>
      </c>
      <c r="F9906" s="193">
        <v>3</v>
      </c>
      <c r="G9906" s="194">
        <v>2.36734</v>
      </c>
      <c r="H9906" s="195">
        <v>4.1548800000000004</v>
      </c>
    </row>
    <row r="9907" spans="2:8" x14ac:dyDescent="0.25">
      <c r="B9907" s="191" t="s">
        <v>729</v>
      </c>
      <c r="C9907" s="193">
        <v>7</v>
      </c>
      <c r="D9907" s="193">
        <v>9</v>
      </c>
      <c r="E9907" s="193">
        <v>15</v>
      </c>
      <c r="F9907" s="193">
        <v>4</v>
      </c>
      <c r="G9907" s="194">
        <v>2.7465899999999999</v>
      </c>
      <c r="H9907" s="195">
        <v>4.8217100000000004</v>
      </c>
    </row>
    <row r="9908" spans="2:8" x14ac:dyDescent="0.25">
      <c r="B9908" s="191" t="s">
        <v>729</v>
      </c>
      <c r="C9908" s="193">
        <v>7</v>
      </c>
      <c r="D9908" s="193">
        <v>9</v>
      </c>
      <c r="E9908" s="193">
        <v>16</v>
      </c>
      <c r="F9908" s="193">
        <v>4</v>
      </c>
      <c r="G9908" s="194">
        <v>3.1464099999999999</v>
      </c>
      <c r="H9908" s="195">
        <v>5.4850500000000002</v>
      </c>
    </row>
    <row r="9909" spans="2:8" x14ac:dyDescent="0.25">
      <c r="B9909" s="191" t="s">
        <v>729</v>
      </c>
      <c r="C9909" s="193">
        <v>7</v>
      </c>
      <c r="D9909" s="193">
        <v>9</v>
      </c>
      <c r="E9909" s="193">
        <v>17</v>
      </c>
      <c r="F9909" s="193">
        <v>4</v>
      </c>
      <c r="G9909" s="194">
        <v>3.5133800000000002</v>
      </c>
      <c r="H9909" s="195">
        <v>6.1211500000000001</v>
      </c>
    </row>
    <row r="9910" spans="2:8" x14ac:dyDescent="0.25">
      <c r="B9910" s="191" t="s">
        <v>729</v>
      </c>
      <c r="C9910" s="193">
        <v>7</v>
      </c>
      <c r="D9910" s="193">
        <v>10</v>
      </c>
      <c r="E9910" s="193">
        <v>15</v>
      </c>
      <c r="F9910" s="193">
        <v>5</v>
      </c>
      <c r="G9910" s="194">
        <v>3.8014600000000001</v>
      </c>
      <c r="H9910" s="195">
        <v>6.7426000000000004</v>
      </c>
    </row>
    <row r="9911" spans="2:8" x14ac:dyDescent="0.25">
      <c r="B9911" s="191" t="s">
        <v>729</v>
      </c>
      <c r="C9911" s="193">
        <v>7</v>
      </c>
      <c r="D9911" s="193">
        <v>10</v>
      </c>
      <c r="E9911" s="193">
        <v>16</v>
      </c>
      <c r="F9911" s="193">
        <v>5</v>
      </c>
      <c r="G9911" s="194">
        <v>4.1730999999999998</v>
      </c>
      <c r="H9911" s="195">
        <v>7.5414500000000002</v>
      </c>
    </row>
    <row r="9912" spans="2:8" x14ac:dyDescent="0.25">
      <c r="B9912" s="191" t="s">
        <v>729</v>
      </c>
      <c r="C9912" s="193">
        <v>7</v>
      </c>
      <c r="D9912" s="193">
        <v>10</v>
      </c>
      <c r="E9912" s="193">
        <v>17</v>
      </c>
      <c r="F9912" s="193">
        <v>5</v>
      </c>
      <c r="G9912" s="194">
        <v>4.17164</v>
      </c>
      <c r="H9912" s="195">
        <v>8.0350999999999999</v>
      </c>
    </row>
    <row r="9913" spans="2:8" x14ac:dyDescent="0.25">
      <c r="B9913" s="191" t="s">
        <v>730</v>
      </c>
      <c r="C9913" s="193">
        <v>7</v>
      </c>
      <c r="D9913" s="193">
        <v>8</v>
      </c>
      <c r="E9913" s="193">
        <v>15</v>
      </c>
      <c r="F9913" s="193">
        <v>3</v>
      </c>
      <c r="G9913" s="194">
        <v>1.6437200000000001</v>
      </c>
      <c r="H9913" s="195">
        <v>2.9279199999999999</v>
      </c>
    </row>
    <row r="9914" spans="2:8" x14ac:dyDescent="0.25">
      <c r="B9914" s="191" t="s">
        <v>730</v>
      </c>
      <c r="C9914" s="193">
        <v>7</v>
      </c>
      <c r="D9914" s="193">
        <v>8</v>
      </c>
      <c r="E9914" s="193">
        <v>16</v>
      </c>
      <c r="F9914" s="193">
        <v>3</v>
      </c>
      <c r="G9914" s="194">
        <v>1.83491</v>
      </c>
      <c r="H9914" s="195">
        <v>3.2266599999999999</v>
      </c>
    </row>
    <row r="9915" spans="2:8" x14ac:dyDescent="0.25">
      <c r="B9915" s="191" t="s">
        <v>730</v>
      </c>
      <c r="C9915" s="193">
        <v>7</v>
      </c>
      <c r="D9915" s="193">
        <v>8</v>
      </c>
      <c r="E9915" s="193">
        <v>17</v>
      </c>
      <c r="F9915" s="193">
        <v>3</v>
      </c>
      <c r="G9915" s="194">
        <v>2.0901000000000001</v>
      </c>
      <c r="H9915" s="195">
        <v>3.66689</v>
      </c>
    </row>
    <row r="9916" spans="2:8" x14ac:dyDescent="0.25">
      <c r="B9916" s="191" t="s">
        <v>730</v>
      </c>
      <c r="C9916" s="193">
        <v>7</v>
      </c>
      <c r="D9916" s="193">
        <v>9</v>
      </c>
      <c r="E9916" s="193">
        <v>15</v>
      </c>
      <c r="F9916" s="193">
        <v>4</v>
      </c>
      <c r="G9916" s="194">
        <v>2.4133599999999999</v>
      </c>
      <c r="H9916" s="195">
        <v>4.2544000000000004</v>
      </c>
    </row>
    <row r="9917" spans="2:8" x14ac:dyDescent="0.25">
      <c r="B9917" s="191" t="s">
        <v>730</v>
      </c>
      <c r="C9917" s="193">
        <v>7</v>
      </c>
      <c r="D9917" s="193">
        <v>9</v>
      </c>
      <c r="E9917" s="193">
        <v>16</v>
      </c>
      <c r="F9917" s="193">
        <v>4</v>
      </c>
      <c r="G9917" s="194">
        <v>2.7671800000000002</v>
      </c>
      <c r="H9917" s="195">
        <v>4.8342400000000003</v>
      </c>
    </row>
    <row r="9918" spans="2:8" x14ac:dyDescent="0.25">
      <c r="B9918" s="191" t="s">
        <v>730</v>
      </c>
      <c r="C9918" s="193">
        <v>7</v>
      </c>
      <c r="D9918" s="193">
        <v>9</v>
      </c>
      <c r="E9918" s="193">
        <v>17</v>
      </c>
      <c r="F9918" s="193">
        <v>4</v>
      </c>
      <c r="G9918" s="194">
        <v>3.0928300000000002</v>
      </c>
      <c r="H9918" s="195">
        <v>5.4002299999999996</v>
      </c>
    </row>
    <row r="9919" spans="2:8" x14ac:dyDescent="0.25">
      <c r="B9919" s="191" t="s">
        <v>730</v>
      </c>
      <c r="C9919" s="193">
        <v>7</v>
      </c>
      <c r="D9919" s="193">
        <v>10</v>
      </c>
      <c r="E9919" s="193">
        <v>15</v>
      </c>
      <c r="F9919" s="193">
        <v>5</v>
      </c>
      <c r="G9919" s="194">
        <v>3.36226</v>
      </c>
      <c r="H9919" s="195">
        <v>5.9713900000000004</v>
      </c>
    </row>
    <row r="9920" spans="2:8" x14ac:dyDescent="0.25">
      <c r="B9920" s="191" t="s">
        <v>730</v>
      </c>
      <c r="C9920" s="193">
        <v>7</v>
      </c>
      <c r="D9920" s="193">
        <v>10</v>
      </c>
      <c r="E9920" s="193">
        <v>16</v>
      </c>
      <c r="F9920" s="193">
        <v>5</v>
      </c>
      <c r="G9920" s="194">
        <v>3.5500799999999999</v>
      </c>
      <c r="H9920" s="195">
        <v>6.6807800000000004</v>
      </c>
    </row>
    <row r="9921" spans="2:8" x14ac:dyDescent="0.25">
      <c r="B9921" s="191" t="s">
        <v>730</v>
      </c>
      <c r="C9921" s="193">
        <v>7</v>
      </c>
      <c r="D9921" s="193">
        <v>10</v>
      </c>
      <c r="E9921" s="193">
        <v>17</v>
      </c>
      <c r="F9921" s="193">
        <v>5</v>
      </c>
      <c r="G9921" s="194">
        <v>3.5489700000000002</v>
      </c>
      <c r="H9921" s="195">
        <v>6.9732500000000002</v>
      </c>
    </row>
    <row r="9922" spans="2:8" x14ac:dyDescent="0.25">
      <c r="B9922" s="191" t="s">
        <v>731</v>
      </c>
      <c r="C9922" s="193">
        <v>7</v>
      </c>
      <c r="D9922" s="193">
        <v>8</v>
      </c>
      <c r="E9922" s="193">
        <v>15</v>
      </c>
      <c r="F9922" s="193">
        <v>3</v>
      </c>
      <c r="G9922" s="194">
        <v>1.5477799999999999</v>
      </c>
      <c r="H9922" s="195">
        <v>2.83317</v>
      </c>
    </row>
    <row r="9923" spans="2:8" x14ac:dyDescent="0.25">
      <c r="B9923" s="191" t="s">
        <v>731</v>
      </c>
      <c r="C9923" s="193">
        <v>7</v>
      </c>
      <c r="D9923" s="193">
        <v>8</v>
      </c>
      <c r="E9923" s="193">
        <v>16</v>
      </c>
      <c r="F9923" s="193">
        <v>3</v>
      </c>
      <c r="G9923" s="194">
        <v>1.7225699999999999</v>
      </c>
      <c r="H9923" s="195">
        <v>3.09728</v>
      </c>
    </row>
    <row r="9924" spans="2:8" x14ac:dyDescent="0.25">
      <c r="B9924" s="191" t="s">
        <v>731</v>
      </c>
      <c r="C9924" s="193">
        <v>7</v>
      </c>
      <c r="D9924" s="193">
        <v>8</v>
      </c>
      <c r="E9924" s="193">
        <v>17</v>
      </c>
      <c r="F9924" s="193">
        <v>3</v>
      </c>
      <c r="G9924" s="194">
        <v>1.9534</v>
      </c>
      <c r="H9924" s="195">
        <v>3.4921799999999998</v>
      </c>
    </row>
    <row r="9925" spans="2:8" x14ac:dyDescent="0.25">
      <c r="B9925" s="191" t="s">
        <v>731</v>
      </c>
      <c r="C9925" s="193">
        <v>7</v>
      </c>
      <c r="D9925" s="193">
        <v>9</v>
      </c>
      <c r="E9925" s="193">
        <v>15</v>
      </c>
      <c r="F9925" s="193">
        <v>4</v>
      </c>
      <c r="G9925" s="194">
        <v>2.2708200000000001</v>
      </c>
      <c r="H9925" s="195">
        <v>4.0833199999999996</v>
      </c>
    </row>
    <row r="9926" spans="2:8" x14ac:dyDescent="0.25">
      <c r="B9926" s="191" t="s">
        <v>731</v>
      </c>
      <c r="C9926" s="193">
        <v>7</v>
      </c>
      <c r="D9926" s="193">
        <v>9</v>
      </c>
      <c r="E9926" s="193">
        <v>16</v>
      </c>
      <c r="F9926" s="193">
        <v>4</v>
      </c>
      <c r="G9926" s="194">
        <v>2.5945900000000002</v>
      </c>
      <c r="H9926" s="195">
        <v>4.6201600000000003</v>
      </c>
    </row>
    <row r="9927" spans="2:8" x14ac:dyDescent="0.25">
      <c r="B9927" s="191" t="s">
        <v>731</v>
      </c>
      <c r="C9927" s="193">
        <v>7</v>
      </c>
      <c r="D9927" s="193">
        <v>9</v>
      </c>
      <c r="E9927" s="193">
        <v>17</v>
      </c>
      <c r="F9927" s="193">
        <v>4</v>
      </c>
      <c r="G9927" s="194">
        <v>2.9007200000000002</v>
      </c>
      <c r="H9927" s="195">
        <v>5.14032</v>
      </c>
    </row>
    <row r="9928" spans="2:8" x14ac:dyDescent="0.25">
      <c r="B9928" s="191" t="s">
        <v>731</v>
      </c>
      <c r="C9928" s="193">
        <v>7</v>
      </c>
      <c r="D9928" s="193">
        <v>10</v>
      </c>
      <c r="E9928" s="193">
        <v>15</v>
      </c>
      <c r="F9928" s="193">
        <v>5</v>
      </c>
      <c r="G9928" s="194">
        <v>3.1369199999999999</v>
      </c>
      <c r="H9928" s="195">
        <v>5.6429799999999997</v>
      </c>
    </row>
    <row r="9929" spans="2:8" x14ac:dyDescent="0.25">
      <c r="B9929" s="191" t="s">
        <v>731</v>
      </c>
      <c r="C9929" s="193">
        <v>7</v>
      </c>
      <c r="D9929" s="193">
        <v>10</v>
      </c>
      <c r="E9929" s="193">
        <v>16</v>
      </c>
      <c r="F9929" s="193">
        <v>5</v>
      </c>
      <c r="G9929" s="194">
        <v>3.5451199999999998</v>
      </c>
      <c r="H9929" s="195">
        <v>6.2926299999999999</v>
      </c>
    </row>
    <row r="9930" spans="2:8" x14ac:dyDescent="0.25">
      <c r="B9930" s="191" t="s">
        <v>731</v>
      </c>
      <c r="C9930" s="193">
        <v>7</v>
      </c>
      <c r="D9930" s="193">
        <v>10</v>
      </c>
      <c r="E9930" s="193">
        <v>17</v>
      </c>
      <c r="F9930" s="193">
        <v>5</v>
      </c>
      <c r="G9930" s="194">
        <v>3.7527400000000002</v>
      </c>
      <c r="H9930" s="195">
        <v>6.7052699999999996</v>
      </c>
    </row>
    <row r="9931" spans="2:8" x14ac:dyDescent="0.25">
      <c r="B9931" s="191" t="s">
        <v>732</v>
      </c>
      <c r="C9931" s="193">
        <v>7</v>
      </c>
      <c r="D9931" s="193">
        <v>8</v>
      </c>
      <c r="E9931" s="193">
        <v>15</v>
      </c>
      <c r="F9931" s="193">
        <v>3</v>
      </c>
      <c r="G9931" s="194">
        <v>1.45475</v>
      </c>
      <c r="H9931" s="195">
        <v>2.6182799999999999</v>
      </c>
    </row>
    <row r="9932" spans="2:8" x14ac:dyDescent="0.25">
      <c r="B9932" s="191" t="s">
        <v>732</v>
      </c>
      <c r="C9932" s="193">
        <v>7</v>
      </c>
      <c r="D9932" s="193">
        <v>8</v>
      </c>
      <c r="E9932" s="193">
        <v>16</v>
      </c>
      <c r="F9932" s="193">
        <v>3</v>
      </c>
      <c r="G9932" s="194">
        <v>1.61856</v>
      </c>
      <c r="H9932" s="195">
        <v>2.8763000000000001</v>
      </c>
    </row>
    <row r="9933" spans="2:8" x14ac:dyDescent="0.25">
      <c r="B9933" s="191" t="s">
        <v>732</v>
      </c>
      <c r="C9933" s="193">
        <v>7</v>
      </c>
      <c r="D9933" s="193">
        <v>8</v>
      </c>
      <c r="E9933" s="193">
        <v>17</v>
      </c>
      <c r="F9933" s="193">
        <v>3</v>
      </c>
      <c r="G9933" s="194">
        <v>1.8353900000000001</v>
      </c>
      <c r="H9933" s="195">
        <v>3.2546400000000002</v>
      </c>
    </row>
    <row r="9934" spans="2:8" x14ac:dyDescent="0.25">
      <c r="B9934" s="191" t="s">
        <v>732</v>
      </c>
      <c r="C9934" s="193">
        <v>7</v>
      </c>
      <c r="D9934" s="193">
        <v>9</v>
      </c>
      <c r="E9934" s="193">
        <v>15</v>
      </c>
      <c r="F9934" s="193">
        <v>4</v>
      </c>
      <c r="G9934" s="194">
        <v>2.1385000000000001</v>
      </c>
      <c r="H9934" s="195">
        <v>3.8390399999999998</v>
      </c>
    </row>
    <row r="9935" spans="2:8" x14ac:dyDescent="0.25">
      <c r="B9935" s="191" t="s">
        <v>732</v>
      </c>
      <c r="C9935" s="193">
        <v>7</v>
      </c>
      <c r="D9935" s="193">
        <v>9</v>
      </c>
      <c r="E9935" s="193">
        <v>16</v>
      </c>
      <c r="F9935" s="193">
        <v>4</v>
      </c>
      <c r="G9935" s="194">
        <v>2.4451200000000002</v>
      </c>
      <c r="H9935" s="195">
        <v>4.3481500000000004</v>
      </c>
    </row>
    <row r="9936" spans="2:8" x14ac:dyDescent="0.25">
      <c r="B9936" s="191" t="s">
        <v>732</v>
      </c>
      <c r="C9936" s="193">
        <v>7</v>
      </c>
      <c r="D9936" s="193">
        <v>9</v>
      </c>
      <c r="E9936" s="193">
        <v>17</v>
      </c>
      <c r="F9936" s="193">
        <v>4</v>
      </c>
      <c r="G9936" s="194">
        <v>2.7346300000000001</v>
      </c>
      <c r="H9936" s="195">
        <v>4.8443300000000002</v>
      </c>
    </row>
    <row r="9937" spans="2:8" x14ac:dyDescent="0.25">
      <c r="B9937" s="191" t="s">
        <v>732</v>
      </c>
      <c r="C9937" s="193">
        <v>7</v>
      </c>
      <c r="D9937" s="193">
        <v>10</v>
      </c>
      <c r="E9937" s="193">
        <v>15</v>
      </c>
      <c r="F9937" s="193">
        <v>5</v>
      </c>
      <c r="G9937" s="194">
        <v>2.9641199999999999</v>
      </c>
      <c r="H9937" s="195">
        <v>5.3212000000000002</v>
      </c>
    </row>
    <row r="9938" spans="2:8" x14ac:dyDescent="0.25">
      <c r="B9938" s="191" t="s">
        <v>732</v>
      </c>
      <c r="C9938" s="193">
        <v>7</v>
      </c>
      <c r="D9938" s="193">
        <v>10</v>
      </c>
      <c r="E9938" s="193">
        <v>16</v>
      </c>
      <c r="F9938" s="193">
        <v>5</v>
      </c>
      <c r="G9938" s="194">
        <v>3.3497300000000001</v>
      </c>
      <c r="H9938" s="195">
        <v>5.9455900000000002</v>
      </c>
    </row>
    <row r="9939" spans="2:8" x14ac:dyDescent="0.25">
      <c r="B9939" s="191" t="s">
        <v>732</v>
      </c>
      <c r="C9939" s="193">
        <v>7</v>
      </c>
      <c r="D9939" s="193">
        <v>10</v>
      </c>
      <c r="E9939" s="193">
        <v>17</v>
      </c>
      <c r="F9939" s="193">
        <v>5</v>
      </c>
      <c r="G9939" s="194">
        <v>3.4066200000000002</v>
      </c>
      <c r="H9939" s="195">
        <v>6.3358400000000001</v>
      </c>
    </row>
    <row r="9940" spans="2:8" x14ac:dyDescent="0.25">
      <c r="B9940" s="191" t="s">
        <v>733</v>
      </c>
      <c r="C9940" s="193">
        <v>7</v>
      </c>
      <c r="D9940" s="193">
        <v>8</v>
      </c>
      <c r="E9940" s="193">
        <v>15</v>
      </c>
      <c r="F9940" s="193">
        <v>3</v>
      </c>
      <c r="G9940" s="194">
        <v>1.6343399999999999</v>
      </c>
      <c r="H9940" s="195">
        <v>2.90611</v>
      </c>
    </row>
    <row r="9941" spans="2:8" x14ac:dyDescent="0.25">
      <c r="B9941" s="191" t="s">
        <v>733</v>
      </c>
      <c r="C9941" s="193">
        <v>7</v>
      </c>
      <c r="D9941" s="193">
        <v>8</v>
      </c>
      <c r="E9941" s="193">
        <v>16</v>
      </c>
      <c r="F9941" s="193">
        <v>3</v>
      </c>
      <c r="G9941" s="194">
        <v>1.80592</v>
      </c>
      <c r="H9941" s="195">
        <v>3.1823199999999998</v>
      </c>
    </row>
    <row r="9942" spans="2:8" x14ac:dyDescent="0.25">
      <c r="B9942" s="191" t="s">
        <v>733</v>
      </c>
      <c r="C9942" s="193">
        <v>7</v>
      </c>
      <c r="D9942" s="193">
        <v>8</v>
      </c>
      <c r="E9942" s="193">
        <v>17</v>
      </c>
      <c r="F9942" s="193">
        <v>3</v>
      </c>
      <c r="G9942" s="194">
        <v>2.0362100000000001</v>
      </c>
      <c r="H9942" s="195">
        <v>3.5716299999999999</v>
      </c>
    </row>
    <row r="9943" spans="2:8" x14ac:dyDescent="0.25">
      <c r="B9943" s="191" t="s">
        <v>733</v>
      </c>
      <c r="C9943" s="193">
        <v>7</v>
      </c>
      <c r="D9943" s="193">
        <v>9</v>
      </c>
      <c r="E9943" s="193">
        <v>15</v>
      </c>
      <c r="F9943" s="193">
        <v>4</v>
      </c>
      <c r="G9943" s="194">
        <v>2.5241099999999999</v>
      </c>
      <c r="H9943" s="195">
        <v>4.2607999999999997</v>
      </c>
    </row>
    <row r="9944" spans="2:8" x14ac:dyDescent="0.25">
      <c r="B9944" s="191" t="s">
        <v>733</v>
      </c>
      <c r="C9944" s="193">
        <v>7</v>
      </c>
      <c r="D9944" s="193">
        <v>9</v>
      </c>
      <c r="E9944" s="193">
        <v>16</v>
      </c>
      <c r="F9944" s="193">
        <v>4</v>
      </c>
      <c r="G9944" s="194">
        <v>2.8182299999999998</v>
      </c>
      <c r="H9944" s="195">
        <v>4.9337099999999996</v>
      </c>
    </row>
    <row r="9945" spans="2:8" x14ac:dyDescent="0.25">
      <c r="B9945" s="191" t="s">
        <v>733</v>
      </c>
      <c r="C9945" s="193">
        <v>7</v>
      </c>
      <c r="D9945" s="193">
        <v>9</v>
      </c>
      <c r="E9945" s="193">
        <v>17</v>
      </c>
      <c r="F9945" s="193">
        <v>4</v>
      </c>
      <c r="G9945" s="194">
        <v>3.08189</v>
      </c>
      <c r="H9945" s="195">
        <v>5.5349500000000003</v>
      </c>
    </row>
    <row r="9946" spans="2:8" x14ac:dyDescent="0.25">
      <c r="B9946" s="191" t="s">
        <v>733</v>
      </c>
      <c r="C9946" s="193">
        <v>7</v>
      </c>
      <c r="D9946" s="193">
        <v>10</v>
      </c>
      <c r="E9946" s="193">
        <v>15</v>
      </c>
      <c r="F9946" s="193">
        <v>5</v>
      </c>
      <c r="G9946" s="194">
        <v>3.3228900000000001</v>
      </c>
      <c r="H9946" s="195">
        <v>6.0449200000000003</v>
      </c>
    </row>
    <row r="9947" spans="2:8" x14ac:dyDescent="0.25">
      <c r="B9947" s="191" t="s">
        <v>733</v>
      </c>
      <c r="C9947" s="193">
        <v>7</v>
      </c>
      <c r="D9947" s="193">
        <v>10</v>
      </c>
      <c r="E9947" s="193">
        <v>16</v>
      </c>
      <c r="F9947" s="193">
        <v>5</v>
      </c>
      <c r="G9947" s="194">
        <v>3.6770299999999998</v>
      </c>
      <c r="H9947" s="195">
        <v>6.6452299999999997</v>
      </c>
    </row>
    <row r="9948" spans="2:8" x14ac:dyDescent="0.25">
      <c r="B9948" s="191" t="s">
        <v>733</v>
      </c>
      <c r="C9948" s="193">
        <v>7</v>
      </c>
      <c r="D9948" s="193">
        <v>10</v>
      </c>
      <c r="E9948" s="193">
        <v>17</v>
      </c>
      <c r="F9948" s="193">
        <v>5</v>
      </c>
      <c r="G9948" s="194">
        <v>3.74274</v>
      </c>
      <c r="H9948" s="195">
        <v>6.9984000000000002</v>
      </c>
    </row>
    <row r="9949" spans="2:8" x14ac:dyDescent="0.25">
      <c r="B9949" s="191" t="s">
        <v>734</v>
      </c>
      <c r="C9949" s="193">
        <v>7</v>
      </c>
      <c r="D9949" s="193">
        <v>8</v>
      </c>
      <c r="E9949" s="193">
        <v>15</v>
      </c>
      <c r="F9949" s="193">
        <v>3</v>
      </c>
      <c r="G9949" s="194">
        <v>1.5309999999999999</v>
      </c>
      <c r="H9949" s="195">
        <v>2.7126299999999999</v>
      </c>
    </row>
    <row r="9950" spans="2:8" x14ac:dyDescent="0.25">
      <c r="B9950" s="191" t="s">
        <v>734</v>
      </c>
      <c r="C9950" s="193">
        <v>7</v>
      </c>
      <c r="D9950" s="193">
        <v>8</v>
      </c>
      <c r="E9950" s="193">
        <v>16</v>
      </c>
      <c r="F9950" s="193">
        <v>3</v>
      </c>
      <c r="G9950" s="194">
        <v>1.70245</v>
      </c>
      <c r="H9950" s="195">
        <v>2.98143</v>
      </c>
    </row>
    <row r="9951" spans="2:8" x14ac:dyDescent="0.25">
      <c r="B9951" s="191" t="s">
        <v>734</v>
      </c>
      <c r="C9951" s="193">
        <v>7</v>
      </c>
      <c r="D9951" s="193">
        <v>8</v>
      </c>
      <c r="E9951" s="193">
        <v>17</v>
      </c>
      <c r="F9951" s="193">
        <v>3</v>
      </c>
      <c r="G9951" s="194">
        <v>1.9295199999999999</v>
      </c>
      <c r="H9951" s="195">
        <v>3.3779300000000001</v>
      </c>
    </row>
    <row r="9952" spans="2:8" x14ac:dyDescent="0.25">
      <c r="B9952" s="191" t="s">
        <v>734</v>
      </c>
      <c r="C9952" s="193">
        <v>7</v>
      </c>
      <c r="D9952" s="193">
        <v>9</v>
      </c>
      <c r="E9952" s="193">
        <v>15</v>
      </c>
      <c r="F9952" s="193">
        <v>4</v>
      </c>
      <c r="G9952" s="194">
        <v>2.3466499999999999</v>
      </c>
      <c r="H9952" s="195">
        <v>3.9816799999999999</v>
      </c>
    </row>
    <row r="9953" spans="2:8" x14ac:dyDescent="0.25">
      <c r="B9953" s="191" t="s">
        <v>734</v>
      </c>
      <c r="C9953" s="193">
        <v>7</v>
      </c>
      <c r="D9953" s="193">
        <v>9</v>
      </c>
      <c r="E9953" s="193">
        <v>16</v>
      </c>
      <c r="F9953" s="193">
        <v>4</v>
      </c>
      <c r="G9953" s="194">
        <v>2.61992</v>
      </c>
      <c r="H9953" s="195">
        <v>4.7116800000000003</v>
      </c>
    </row>
    <row r="9954" spans="2:8" x14ac:dyDescent="0.25">
      <c r="B9954" s="191" t="s">
        <v>734</v>
      </c>
      <c r="C9954" s="193">
        <v>7</v>
      </c>
      <c r="D9954" s="193">
        <v>9</v>
      </c>
      <c r="E9954" s="193">
        <v>17</v>
      </c>
      <c r="F9954" s="193">
        <v>4</v>
      </c>
      <c r="G9954" s="194">
        <v>2.87086</v>
      </c>
      <c r="H9954" s="195">
        <v>5.14696</v>
      </c>
    </row>
    <row r="9955" spans="2:8" x14ac:dyDescent="0.25">
      <c r="B9955" s="191" t="s">
        <v>734</v>
      </c>
      <c r="C9955" s="193">
        <v>7</v>
      </c>
      <c r="D9955" s="193">
        <v>10</v>
      </c>
      <c r="E9955" s="193">
        <v>15</v>
      </c>
      <c r="F9955" s="193">
        <v>5</v>
      </c>
      <c r="G9955" s="194">
        <v>3.09632</v>
      </c>
      <c r="H9955" s="195">
        <v>5.6285999999999996</v>
      </c>
    </row>
    <row r="9956" spans="2:8" x14ac:dyDescent="0.25">
      <c r="B9956" s="191" t="s">
        <v>734</v>
      </c>
      <c r="C9956" s="193">
        <v>7</v>
      </c>
      <c r="D9956" s="193">
        <v>10</v>
      </c>
      <c r="E9956" s="193">
        <v>16</v>
      </c>
      <c r="F9956" s="193">
        <v>5</v>
      </c>
      <c r="G9956" s="194">
        <v>3.39337</v>
      </c>
      <c r="H9956" s="195">
        <v>6.1922899999999998</v>
      </c>
    </row>
    <row r="9957" spans="2:8" x14ac:dyDescent="0.25">
      <c r="B9957" s="191" t="s">
        <v>734</v>
      </c>
      <c r="C9957" s="193">
        <v>7</v>
      </c>
      <c r="D9957" s="193">
        <v>10</v>
      </c>
      <c r="E9957" s="193">
        <v>17</v>
      </c>
      <c r="F9957" s="193">
        <v>5</v>
      </c>
      <c r="G9957" s="194">
        <v>3.39737</v>
      </c>
      <c r="H9957" s="195">
        <v>6.5315500000000002</v>
      </c>
    </row>
    <row r="9958" spans="2:8" x14ac:dyDescent="0.25">
      <c r="B9958" s="191" t="s">
        <v>735</v>
      </c>
      <c r="C9958" s="193">
        <v>7</v>
      </c>
      <c r="D9958" s="193">
        <v>8</v>
      </c>
      <c r="E9958" s="193">
        <v>15</v>
      </c>
      <c r="F9958" s="193">
        <v>3</v>
      </c>
      <c r="G9958" s="194">
        <v>1.53495</v>
      </c>
      <c r="H9958" s="195">
        <v>2.7293799999999999</v>
      </c>
    </row>
    <row r="9959" spans="2:8" x14ac:dyDescent="0.25">
      <c r="B9959" s="191" t="s">
        <v>735</v>
      </c>
      <c r="C9959" s="193">
        <v>7</v>
      </c>
      <c r="D9959" s="193">
        <v>8</v>
      </c>
      <c r="E9959" s="193">
        <v>16</v>
      </c>
      <c r="F9959" s="193">
        <v>3</v>
      </c>
      <c r="G9959" s="194">
        <v>1.6960900000000001</v>
      </c>
      <c r="H9959" s="195">
        <v>2.9887899999999998</v>
      </c>
    </row>
    <row r="9960" spans="2:8" x14ac:dyDescent="0.25">
      <c r="B9960" s="191" t="s">
        <v>735</v>
      </c>
      <c r="C9960" s="193">
        <v>7</v>
      </c>
      <c r="D9960" s="193">
        <v>8</v>
      </c>
      <c r="E9960" s="193">
        <v>17</v>
      </c>
      <c r="F9960" s="193">
        <v>3</v>
      </c>
      <c r="G9960" s="194">
        <v>1.91238</v>
      </c>
      <c r="H9960" s="195">
        <v>3.3544299999999998</v>
      </c>
    </row>
    <row r="9961" spans="2:8" x14ac:dyDescent="0.25">
      <c r="B9961" s="191" t="s">
        <v>735</v>
      </c>
      <c r="C9961" s="193">
        <v>7</v>
      </c>
      <c r="D9961" s="193">
        <v>9</v>
      </c>
      <c r="E9961" s="193">
        <v>15</v>
      </c>
      <c r="F9961" s="193">
        <v>4</v>
      </c>
      <c r="G9961" s="194">
        <v>2.3706100000000001</v>
      </c>
      <c r="H9961" s="195">
        <v>4.0016800000000003</v>
      </c>
    </row>
    <row r="9962" spans="2:8" x14ac:dyDescent="0.25">
      <c r="B9962" s="191" t="s">
        <v>735</v>
      </c>
      <c r="C9962" s="193">
        <v>7</v>
      </c>
      <c r="D9962" s="193">
        <v>9</v>
      </c>
      <c r="E9962" s="193">
        <v>16</v>
      </c>
      <c r="F9962" s="193">
        <v>4</v>
      </c>
      <c r="G9962" s="194">
        <v>2.6468500000000001</v>
      </c>
      <c r="H9962" s="195">
        <v>4.63368</v>
      </c>
    </row>
    <row r="9963" spans="2:8" x14ac:dyDescent="0.25">
      <c r="B9963" s="191" t="s">
        <v>735</v>
      </c>
      <c r="C9963" s="193">
        <v>7</v>
      </c>
      <c r="D9963" s="193">
        <v>9</v>
      </c>
      <c r="E9963" s="193">
        <v>17</v>
      </c>
      <c r="F9963" s="193">
        <v>4</v>
      </c>
      <c r="G9963" s="194">
        <v>2.8944700000000001</v>
      </c>
      <c r="H9963" s="195">
        <v>5.1983499999999996</v>
      </c>
    </row>
    <row r="9964" spans="2:8" x14ac:dyDescent="0.25">
      <c r="B9964" s="191" t="s">
        <v>735</v>
      </c>
      <c r="C9964" s="193">
        <v>7</v>
      </c>
      <c r="D9964" s="193">
        <v>10</v>
      </c>
      <c r="E9964" s="193">
        <v>15</v>
      </c>
      <c r="F9964" s="193">
        <v>5</v>
      </c>
      <c r="G9964" s="194">
        <v>3.1208100000000001</v>
      </c>
      <c r="H9964" s="195">
        <v>5.6773100000000003</v>
      </c>
    </row>
    <row r="9965" spans="2:8" x14ac:dyDescent="0.25">
      <c r="B9965" s="191" t="s">
        <v>735</v>
      </c>
      <c r="C9965" s="193">
        <v>7</v>
      </c>
      <c r="D9965" s="193">
        <v>10</v>
      </c>
      <c r="E9965" s="193">
        <v>16</v>
      </c>
      <c r="F9965" s="193">
        <v>5</v>
      </c>
      <c r="G9965" s="194">
        <v>3.4534199999999999</v>
      </c>
      <c r="H9965" s="195">
        <v>6.2411099999999999</v>
      </c>
    </row>
    <row r="9966" spans="2:8" x14ac:dyDescent="0.25">
      <c r="B9966" s="191" t="s">
        <v>735</v>
      </c>
      <c r="C9966" s="193">
        <v>7</v>
      </c>
      <c r="D9966" s="193">
        <v>10</v>
      </c>
      <c r="E9966" s="193">
        <v>17</v>
      </c>
      <c r="F9966" s="193">
        <v>5</v>
      </c>
      <c r="G9966" s="194">
        <v>3.5151300000000001</v>
      </c>
      <c r="H9966" s="195">
        <v>6.5728099999999996</v>
      </c>
    </row>
    <row r="9967" spans="2:8" x14ac:dyDescent="0.25">
      <c r="B9967" s="191" t="s">
        <v>736</v>
      </c>
      <c r="C9967" s="193">
        <v>7</v>
      </c>
      <c r="D9967" s="193">
        <v>8</v>
      </c>
      <c r="E9967" s="193">
        <v>15</v>
      </c>
      <c r="F9967" s="193">
        <v>3</v>
      </c>
      <c r="G9967" s="194">
        <v>1.43045</v>
      </c>
      <c r="H9967" s="195">
        <v>2.5344799999999998</v>
      </c>
    </row>
    <row r="9968" spans="2:8" x14ac:dyDescent="0.25">
      <c r="B9968" s="191" t="s">
        <v>736</v>
      </c>
      <c r="C9968" s="193">
        <v>7</v>
      </c>
      <c r="D9968" s="193">
        <v>8</v>
      </c>
      <c r="E9968" s="193">
        <v>16</v>
      </c>
      <c r="F9968" s="193">
        <v>3</v>
      </c>
      <c r="G9968" s="194">
        <v>1.5906400000000001</v>
      </c>
      <c r="H9968" s="195">
        <v>2.7856299999999998</v>
      </c>
    </row>
    <row r="9969" spans="2:8" x14ac:dyDescent="0.25">
      <c r="B9969" s="191" t="s">
        <v>736</v>
      </c>
      <c r="C9969" s="193">
        <v>7</v>
      </c>
      <c r="D9969" s="193">
        <v>8</v>
      </c>
      <c r="E9969" s="193">
        <v>17</v>
      </c>
      <c r="F9969" s="193">
        <v>3</v>
      </c>
      <c r="G9969" s="194">
        <v>1.8027899999999999</v>
      </c>
      <c r="H9969" s="195">
        <v>3.1560800000000002</v>
      </c>
    </row>
    <row r="9970" spans="2:8" x14ac:dyDescent="0.25">
      <c r="B9970" s="191" t="s">
        <v>736</v>
      </c>
      <c r="C9970" s="193">
        <v>7</v>
      </c>
      <c r="D9970" s="193">
        <v>9</v>
      </c>
      <c r="E9970" s="193">
        <v>15</v>
      </c>
      <c r="F9970" s="193">
        <v>4</v>
      </c>
      <c r="G9970" s="194">
        <v>2.1925300000000001</v>
      </c>
      <c r="H9970" s="195">
        <v>3.72018</v>
      </c>
    </row>
    <row r="9971" spans="2:8" x14ac:dyDescent="0.25">
      <c r="B9971" s="191" t="s">
        <v>736</v>
      </c>
      <c r="C9971" s="193">
        <v>7</v>
      </c>
      <c r="D9971" s="193">
        <v>9</v>
      </c>
      <c r="E9971" s="193">
        <v>16</v>
      </c>
      <c r="F9971" s="193">
        <v>4</v>
      </c>
      <c r="G9971" s="194">
        <v>2.4478599999999999</v>
      </c>
      <c r="H9971" s="195">
        <v>4.4022399999999999</v>
      </c>
    </row>
    <row r="9972" spans="2:8" x14ac:dyDescent="0.25">
      <c r="B9972" s="191" t="s">
        <v>736</v>
      </c>
      <c r="C9972" s="193">
        <v>7</v>
      </c>
      <c r="D9972" s="193">
        <v>9</v>
      </c>
      <c r="E9972" s="193">
        <v>17</v>
      </c>
      <c r="F9972" s="193">
        <v>4</v>
      </c>
      <c r="G9972" s="194">
        <v>2.6823100000000002</v>
      </c>
      <c r="H9972" s="195">
        <v>4.8089300000000001</v>
      </c>
    </row>
    <row r="9973" spans="2:8" x14ac:dyDescent="0.25">
      <c r="B9973" s="191" t="s">
        <v>736</v>
      </c>
      <c r="C9973" s="193">
        <v>7</v>
      </c>
      <c r="D9973" s="193">
        <v>10</v>
      </c>
      <c r="E9973" s="193">
        <v>15</v>
      </c>
      <c r="F9973" s="193">
        <v>5</v>
      </c>
      <c r="G9973" s="194">
        <v>2.89297</v>
      </c>
      <c r="H9973" s="195">
        <v>5.2589399999999999</v>
      </c>
    </row>
    <row r="9974" spans="2:8" x14ac:dyDescent="0.25">
      <c r="B9974" s="191" t="s">
        <v>736</v>
      </c>
      <c r="C9974" s="193">
        <v>7</v>
      </c>
      <c r="D9974" s="193">
        <v>10</v>
      </c>
      <c r="E9974" s="193">
        <v>16</v>
      </c>
      <c r="F9974" s="193">
        <v>5</v>
      </c>
      <c r="G9974" s="194">
        <v>3.1705000000000001</v>
      </c>
      <c r="H9974" s="195">
        <v>5.7855999999999996</v>
      </c>
    </row>
    <row r="9975" spans="2:8" x14ac:dyDescent="0.25">
      <c r="B9975" s="191" t="s">
        <v>736</v>
      </c>
      <c r="C9975" s="193">
        <v>7</v>
      </c>
      <c r="D9975" s="193">
        <v>10</v>
      </c>
      <c r="E9975" s="193">
        <v>17</v>
      </c>
      <c r="F9975" s="193">
        <v>5</v>
      </c>
      <c r="G9975" s="194">
        <v>3.1742499999999998</v>
      </c>
      <c r="H9975" s="195">
        <v>6.1025900000000002</v>
      </c>
    </row>
    <row r="9976" spans="2:8" x14ac:dyDescent="0.25">
      <c r="B9976" s="191" t="s">
        <v>737</v>
      </c>
      <c r="C9976" s="193">
        <v>7</v>
      </c>
      <c r="D9976" s="193">
        <v>8</v>
      </c>
      <c r="E9976" s="193">
        <v>15</v>
      </c>
      <c r="F9976" s="193">
        <v>3</v>
      </c>
      <c r="G9976" s="194">
        <v>1.3739600000000001</v>
      </c>
      <c r="H9976" s="195">
        <v>2.06724</v>
      </c>
    </row>
    <row r="9977" spans="2:8" x14ac:dyDescent="0.25">
      <c r="B9977" s="191" t="s">
        <v>737</v>
      </c>
      <c r="C9977" s="193">
        <v>7</v>
      </c>
      <c r="D9977" s="193">
        <v>8</v>
      </c>
      <c r="E9977" s="193">
        <v>16</v>
      </c>
      <c r="F9977" s="193">
        <v>3</v>
      </c>
      <c r="G9977" s="194">
        <v>1.63673</v>
      </c>
      <c r="H9977" s="195">
        <v>2.5714000000000001</v>
      </c>
    </row>
    <row r="9978" spans="2:8" x14ac:dyDescent="0.25">
      <c r="B9978" s="191" t="s">
        <v>737</v>
      </c>
      <c r="C9978" s="193">
        <v>7</v>
      </c>
      <c r="D9978" s="193">
        <v>8</v>
      </c>
      <c r="E9978" s="193">
        <v>17</v>
      </c>
      <c r="F9978" s="193">
        <v>3</v>
      </c>
      <c r="G9978" s="194">
        <v>1.9492100000000001</v>
      </c>
      <c r="H9978" s="195">
        <v>3.1748599999999998</v>
      </c>
    </row>
    <row r="9979" spans="2:8" x14ac:dyDescent="0.25">
      <c r="B9979" s="191" t="s">
        <v>737</v>
      </c>
      <c r="C9979" s="193">
        <v>7</v>
      </c>
      <c r="D9979" s="193">
        <v>9</v>
      </c>
      <c r="E9979" s="193">
        <v>15</v>
      </c>
      <c r="F9979" s="193">
        <v>4</v>
      </c>
      <c r="G9979" s="194">
        <v>2.2448700000000001</v>
      </c>
      <c r="H9979" s="195">
        <v>3.78938</v>
      </c>
    </row>
    <row r="9980" spans="2:8" x14ac:dyDescent="0.25">
      <c r="B9980" s="191" t="s">
        <v>737</v>
      </c>
      <c r="C9980" s="193">
        <v>7</v>
      </c>
      <c r="D9980" s="193">
        <v>9</v>
      </c>
      <c r="E9980" s="193">
        <v>16</v>
      </c>
      <c r="F9980" s="193">
        <v>4</v>
      </c>
      <c r="G9980" s="194">
        <v>2.6562999999999999</v>
      </c>
      <c r="H9980" s="195">
        <v>4.5017899999999997</v>
      </c>
    </row>
    <row r="9981" spans="2:8" x14ac:dyDescent="0.25">
      <c r="B9981" s="191" t="s">
        <v>737</v>
      </c>
      <c r="C9981" s="193">
        <v>7</v>
      </c>
      <c r="D9981" s="193">
        <v>9</v>
      </c>
      <c r="E9981" s="193">
        <v>17</v>
      </c>
      <c r="F9981" s="193">
        <v>4</v>
      </c>
      <c r="G9981" s="194">
        <v>3.03559</v>
      </c>
      <c r="H9981" s="195">
        <v>5.1810700000000001</v>
      </c>
    </row>
    <row r="9982" spans="2:8" x14ac:dyDescent="0.25">
      <c r="B9982" s="191" t="s">
        <v>737</v>
      </c>
      <c r="C9982" s="193">
        <v>7</v>
      </c>
      <c r="D9982" s="193">
        <v>10</v>
      </c>
      <c r="E9982" s="193">
        <v>15</v>
      </c>
      <c r="F9982" s="193">
        <v>5</v>
      </c>
      <c r="G9982" s="194">
        <v>3.3408500000000001</v>
      </c>
      <c r="H9982" s="195">
        <v>5.7944000000000004</v>
      </c>
    </row>
    <row r="9983" spans="2:8" x14ac:dyDescent="0.25">
      <c r="B9983" s="191" t="s">
        <v>737</v>
      </c>
      <c r="C9983" s="193">
        <v>7</v>
      </c>
      <c r="D9983" s="193">
        <v>10</v>
      </c>
      <c r="E9983" s="193">
        <v>16</v>
      </c>
      <c r="F9983" s="193">
        <v>5</v>
      </c>
      <c r="G9983" s="194">
        <v>3.83582</v>
      </c>
      <c r="H9983" s="195">
        <v>6.6050500000000003</v>
      </c>
    </row>
    <row r="9984" spans="2:8" x14ac:dyDescent="0.25">
      <c r="B9984" s="191" t="s">
        <v>737</v>
      </c>
      <c r="C9984" s="193">
        <v>7</v>
      </c>
      <c r="D9984" s="193">
        <v>10</v>
      </c>
      <c r="E9984" s="193">
        <v>17</v>
      </c>
      <c r="F9984" s="193">
        <v>5</v>
      </c>
      <c r="G9984" s="194">
        <v>4.1298300000000001</v>
      </c>
      <c r="H9984" s="195">
        <v>7.1324899999999998</v>
      </c>
    </row>
    <row r="9985" spans="2:8" x14ac:dyDescent="0.25">
      <c r="B9985" s="191" t="s">
        <v>738</v>
      </c>
      <c r="C9985" s="193">
        <v>7</v>
      </c>
      <c r="D9985" s="193">
        <v>8</v>
      </c>
      <c r="E9985" s="193">
        <v>15</v>
      </c>
      <c r="F9985" s="193">
        <v>3</v>
      </c>
      <c r="G9985" s="194">
        <v>1.2053100000000001</v>
      </c>
      <c r="H9985" s="195">
        <v>1.8110200000000001</v>
      </c>
    </row>
    <row r="9986" spans="2:8" x14ac:dyDescent="0.25">
      <c r="B9986" s="191" t="s">
        <v>738</v>
      </c>
      <c r="C9986" s="193">
        <v>7</v>
      </c>
      <c r="D9986" s="193">
        <v>8</v>
      </c>
      <c r="E9986" s="193">
        <v>16</v>
      </c>
      <c r="F9986" s="193">
        <v>3</v>
      </c>
      <c r="G9986" s="194">
        <v>1.43703</v>
      </c>
      <c r="H9986" s="195">
        <v>2.2549199999999998</v>
      </c>
    </row>
    <row r="9987" spans="2:8" x14ac:dyDescent="0.25">
      <c r="B9987" s="191" t="s">
        <v>738</v>
      </c>
      <c r="C9987" s="193">
        <v>7</v>
      </c>
      <c r="D9987" s="193">
        <v>8</v>
      </c>
      <c r="E9987" s="193">
        <v>17</v>
      </c>
      <c r="F9987" s="193">
        <v>3</v>
      </c>
      <c r="G9987" s="194">
        <v>1.7105300000000001</v>
      </c>
      <c r="H9987" s="195">
        <v>2.7821500000000001</v>
      </c>
    </row>
    <row r="9988" spans="2:8" x14ac:dyDescent="0.25">
      <c r="B9988" s="191" t="s">
        <v>738</v>
      </c>
      <c r="C9988" s="193">
        <v>7</v>
      </c>
      <c r="D9988" s="193">
        <v>9</v>
      </c>
      <c r="E9988" s="193">
        <v>15</v>
      </c>
      <c r="F9988" s="193">
        <v>4</v>
      </c>
      <c r="G9988" s="194">
        <v>1.97631</v>
      </c>
      <c r="H9988" s="195">
        <v>3.33108</v>
      </c>
    </row>
    <row r="9989" spans="2:8" x14ac:dyDescent="0.25">
      <c r="B9989" s="191" t="s">
        <v>738</v>
      </c>
      <c r="C9989" s="193">
        <v>7</v>
      </c>
      <c r="D9989" s="193">
        <v>9</v>
      </c>
      <c r="E9989" s="193">
        <v>16</v>
      </c>
      <c r="F9989" s="193">
        <v>4</v>
      </c>
      <c r="G9989" s="194">
        <v>2.3367800000000001</v>
      </c>
      <c r="H9989" s="195">
        <v>3.9586299999999999</v>
      </c>
    </row>
    <row r="9990" spans="2:8" x14ac:dyDescent="0.25">
      <c r="B9990" s="191" t="s">
        <v>738</v>
      </c>
      <c r="C9990" s="193">
        <v>7</v>
      </c>
      <c r="D9990" s="193">
        <v>9</v>
      </c>
      <c r="E9990" s="193">
        <v>17</v>
      </c>
      <c r="F9990" s="193">
        <v>4</v>
      </c>
      <c r="G9990" s="194">
        <v>2.6740400000000002</v>
      </c>
      <c r="H9990" s="195">
        <v>4.5654399999999997</v>
      </c>
    </row>
    <row r="9991" spans="2:8" x14ac:dyDescent="0.25">
      <c r="B9991" s="191" t="s">
        <v>738</v>
      </c>
      <c r="C9991" s="193">
        <v>7</v>
      </c>
      <c r="D9991" s="193">
        <v>10</v>
      </c>
      <c r="E9991" s="193">
        <v>15</v>
      </c>
      <c r="F9991" s="193">
        <v>5</v>
      </c>
      <c r="G9991" s="194">
        <v>2.9513600000000002</v>
      </c>
      <c r="H9991" s="195">
        <v>5.1175699999999997</v>
      </c>
    </row>
    <row r="9992" spans="2:8" x14ac:dyDescent="0.25">
      <c r="B9992" s="191" t="s">
        <v>738</v>
      </c>
      <c r="C9992" s="193">
        <v>7</v>
      </c>
      <c r="D9992" s="193">
        <v>10</v>
      </c>
      <c r="E9992" s="193">
        <v>16</v>
      </c>
      <c r="F9992" s="193">
        <v>5</v>
      </c>
      <c r="G9992" s="194">
        <v>3.3912900000000001</v>
      </c>
      <c r="H9992" s="195">
        <v>5.8393699999999997</v>
      </c>
    </row>
    <row r="9993" spans="2:8" x14ac:dyDescent="0.25">
      <c r="B9993" s="191" t="s">
        <v>738</v>
      </c>
      <c r="C9993" s="193">
        <v>7</v>
      </c>
      <c r="D9993" s="193">
        <v>10</v>
      </c>
      <c r="E9993" s="193">
        <v>17</v>
      </c>
      <c r="F9993" s="193">
        <v>5</v>
      </c>
      <c r="G9993" s="194">
        <v>3.5472600000000001</v>
      </c>
      <c r="H9993" s="195">
        <v>6.3060999999999998</v>
      </c>
    </row>
    <row r="9994" spans="2:8" x14ac:dyDescent="0.25">
      <c r="B9994" s="191" t="s">
        <v>739</v>
      </c>
      <c r="C9994" s="193">
        <v>7</v>
      </c>
      <c r="D9994" s="193">
        <v>8</v>
      </c>
      <c r="E9994" s="193">
        <v>15</v>
      </c>
      <c r="F9994" s="193">
        <v>3</v>
      </c>
      <c r="G9994" s="194">
        <v>1.15276</v>
      </c>
      <c r="H9994" s="195">
        <v>1.7708699999999999</v>
      </c>
    </row>
    <row r="9995" spans="2:8" x14ac:dyDescent="0.25">
      <c r="B9995" s="191" t="s">
        <v>739</v>
      </c>
      <c r="C9995" s="193">
        <v>7</v>
      </c>
      <c r="D9995" s="193">
        <v>8</v>
      </c>
      <c r="E9995" s="193">
        <v>16</v>
      </c>
      <c r="F9995" s="193">
        <v>3</v>
      </c>
      <c r="G9995" s="194">
        <v>1.3671</v>
      </c>
      <c r="H9995" s="195">
        <v>2.1873999999999998</v>
      </c>
    </row>
    <row r="9996" spans="2:8" x14ac:dyDescent="0.25">
      <c r="B9996" s="191" t="s">
        <v>739</v>
      </c>
      <c r="C9996" s="193">
        <v>7</v>
      </c>
      <c r="D9996" s="193">
        <v>8</v>
      </c>
      <c r="E9996" s="193">
        <v>17</v>
      </c>
      <c r="F9996" s="193">
        <v>3</v>
      </c>
      <c r="G9996" s="194">
        <v>1.62188</v>
      </c>
      <c r="H9996" s="195">
        <v>2.6823700000000001</v>
      </c>
    </row>
    <row r="9997" spans="2:8" x14ac:dyDescent="0.25">
      <c r="B9997" s="191" t="s">
        <v>739</v>
      </c>
      <c r="C9997" s="193">
        <v>7</v>
      </c>
      <c r="D9997" s="193">
        <v>9</v>
      </c>
      <c r="E9997" s="193">
        <v>15</v>
      </c>
      <c r="F9997" s="193">
        <v>4</v>
      </c>
      <c r="G9997" s="194">
        <v>1.87839</v>
      </c>
      <c r="H9997" s="195">
        <v>3.2073</v>
      </c>
    </row>
    <row r="9998" spans="2:8" x14ac:dyDescent="0.25">
      <c r="B9998" s="191" t="s">
        <v>739</v>
      </c>
      <c r="C9998" s="193">
        <v>7</v>
      </c>
      <c r="D9998" s="193">
        <v>9</v>
      </c>
      <c r="E9998" s="193">
        <v>16</v>
      </c>
      <c r="F9998" s="193">
        <v>4</v>
      </c>
      <c r="G9998" s="194">
        <v>2.2154600000000002</v>
      </c>
      <c r="H9998" s="195">
        <v>3.8055300000000001</v>
      </c>
    </row>
    <row r="9999" spans="2:8" x14ac:dyDescent="0.25">
      <c r="B9999" s="191" t="s">
        <v>739</v>
      </c>
      <c r="C9999" s="193">
        <v>7</v>
      </c>
      <c r="D9999" s="193">
        <v>9</v>
      </c>
      <c r="E9999" s="193">
        <v>17</v>
      </c>
      <c r="F9999" s="193">
        <v>4</v>
      </c>
      <c r="G9999" s="194">
        <v>2.5286900000000001</v>
      </c>
      <c r="H9999" s="195">
        <v>4.3792999999999997</v>
      </c>
    </row>
    <row r="10000" spans="2:8" x14ac:dyDescent="0.25">
      <c r="B10000" s="191" t="s">
        <v>739</v>
      </c>
      <c r="C10000" s="193">
        <v>7</v>
      </c>
      <c r="D10000" s="193">
        <v>10</v>
      </c>
      <c r="E10000" s="193">
        <v>15</v>
      </c>
      <c r="F10000" s="193">
        <v>5</v>
      </c>
      <c r="G10000" s="194">
        <v>2.7817699999999999</v>
      </c>
      <c r="H10000" s="195">
        <v>4.9042000000000003</v>
      </c>
    </row>
    <row r="10001" spans="2:8" x14ac:dyDescent="0.25">
      <c r="B10001" s="191" t="s">
        <v>739</v>
      </c>
      <c r="C10001" s="193">
        <v>7</v>
      </c>
      <c r="D10001" s="193">
        <v>10</v>
      </c>
      <c r="E10001" s="193">
        <v>16</v>
      </c>
      <c r="F10001" s="193">
        <v>5</v>
      </c>
      <c r="G10001" s="194">
        <v>3.18825</v>
      </c>
      <c r="H10001" s="195">
        <v>5.5705299999999998</v>
      </c>
    </row>
    <row r="10002" spans="2:8" x14ac:dyDescent="0.25">
      <c r="B10002" s="191" t="s">
        <v>739</v>
      </c>
      <c r="C10002" s="193">
        <v>7</v>
      </c>
      <c r="D10002" s="193">
        <v>10</v>
      </c>
      <c r="E10002" s="193">
        <v>17</v>
      </c>
      <c r="F10002" s="193">
        <v>5</v>
      </c>
      <c r="G10002" s="194">
        <v>3.4390499999999999</v>
      </c>
      <c r="H10002" s="195">
        <v>6.0083500000000001</v>
      </c>
    </row>
    <row r="10003" spans="2:8" x14ac:dyDescent="0.25">
      <c r="B10003" s="191" t="s">
        <v>740</v>
      </c>
      <c r="C10003" s="193">
        <v>7</v>
      </c>
      <c r="D10003" s="193">
        <v>8</v>
      </c>
      <c r="E10003" s="193">
        <v>15</v>
      </c>
      <c r="F10003" s="193">
        <v>3</v>
      </c>
      <c r="G10003" s="194">
        <v>1.0798000000000001</v>
      </c>
      <c r="H10003" s="195">
        <v>1.6536999999999999</v>
      </c>
    </row>
    <row r="10004" spans="2:8" x14ac:dyDescent="0.25">
      <c r="B10004" s="191" t="s">
        <v>740</v>
      </c>
      <c r="C10004" s="193">
        <v>7</v>
      </c>
      <c r="D10004" s="193">
        <v>8</v>
      </c>
      <c r="E10004" s="193">
        <v>16</v>
      </c>
      <c r="F10004" s="193">
        <v>3</v>
      </c>
      <c r="G10004" s="194">
        <v>1.2799799999999999</v>
      </c>
      <c r="H10004" s="195">
        <v>2.0453399999999999</v>
      </c>
    </row>
    <row r="10005" spans="2:8" x14ac:dyDescent="0.25">
      <c r="B10005" s="191" t="s">
        <v>740</v>
      </c>
      <c r="C10005" s="193">
        <v>7</v>
      </c>
      <c r="D10005" s="193">
        <v>8</v>
      </c>
      <c r="E10005" s="193">
        <v>17</v>
      </c>
      <c r="F10005" s="193">
        <v>3</v>
      </c>
      <c r="G10005" s="194">
        <v>1.52013</v>
      </c>
      <c r="H10005" s="195">
        <v>2.51037</v>
      </c>
    </row>
    <row r="10006" spans="2:8" x14ac:dyDescent="0.25">
      <c r="B10006" s="191" t="s">
        <v>740</v>
      </c>
      <c r="C10006" s="193">
        <v>7</v>
      </c>
      <c r="D10006" s="193">
        <v>9</v>
      </c>
      <c r="E10006" s="193">
        <v>15</v>
      </c>
      <c r="F10006" s="193">
        <v>4</v>
      </c>
      <c r="G10006" s="194">
        <v>1.7645500000000001</v>
      </c>
      <c r="H10006" s="195">
        <v>3.0082200000000001</v>
      </c>
    </row>
    <row r="10007" spans="2:8" x14ac:dyDescent="0.25">
      <c r="B10007" s="191" t="s">
        <v>740</v>
      </c>
      <c r="C10007" s="193">
        <v>7</v>
      </c>
      <c r="D10007" s="193">
        <v>9</v>
      </c>
      <c r="E10007" s="193">
        <v>16</v>
      </c>
      <c r="F10007" s="193">
        <v>4</v>
      </c>
      <c r="G10007" s="194">
        <v>2.0811999999999999</v>
      </c>
      <c r="H10007" s="195">
        <v>3.5739000000000001</v>
      </c>
    </row>
    <row r="10008" spans="2:8" x14ac:dyDescent="0.25">
      <c r="B10008" s="191" t="s">
        <v>740</v>
      </c>
      <c r="C10008" s="193">
        <v>7</v>
      </c>
      <c r="D10008" s="193">
        <v>9</v>
      </c>
      <c r="E10008" s="193">
        <v>17</v>
      </c>
      <c r="F10008" s="193">
        <v>4</v>
      </c>
      <c r="G10008" s="194">
        <v>2.3789199999999999</v>
      </c>
      <c r="H10008" s="195">
        <v>4.1136499999999998</v>
      </c>
    </row>
    <row r="10009" spans="2:8" x14ac:dyDescent="0.25">
      <c r="B10009" s="191" t="s">
        <v>740</v>
      </c>
      <c r="C10009" s="193">
        <v>7</v>
      </c>
      <c r="D10009" s="193">
        <v>10</v>
      </c>
      <c r="E10009" s="193">
        <v>15</v>
      </c>
      <c r="F10009" s="193">
        <v>5</v>
      </c>
      <c r="G10009" s="194">
        <v>2.6220500000000002</v>
      </c>
      <c r="H10009" s="195">
        <v>4.6187300000000002</v>
      </c>
    </row>
    <row r="10010" spans="2:8" x14ac:dyDescent="0.25">
      <c r="B10010" s="191" t="s">
        <v>740</v>
      </c>
      <c r="C10010" s="193">
        <v>7</v>
      </c>
      <c r="D10010" s="193">
        <v>10</v>
      </c>
      <c r="E10010" s="193">
        <v>16</v>
      </c>
      <c r="F10010" s="193">
        <v>5</v>
      </c>
      <c r="G10010" s="194">
        <v>3.0072399999999999</v>
      </c>
      <c r="H10010" s="195">
        <v>5.25664</v>
      </c>
    </row>
    <row r="10011" spans="2:8" x14ac:dyDescent="0.25">
      <c r="B10011" s="191" t="s">
        <v>740</v>
      </c>
      <c r="C10011" s="193">
        <v>7</v>
      </c>
      <c r="D10011" s="193">
        <v>10</v>
      </c>
      <c r="E10011" s="193">
        <v>17</v>
      </c>
      <c r="F10011" s="193">
        <v>5</v>
      </c>
      <c r="G10011" s="194">
        <v>3.2456299999999998</v>
      </c>
      <c r="H10011" s="195">
        <v>5.6722799999999998</v>
      </c>
    </row>
    <row r="10012" spans="2:8" x14ac:dyDescent="0.25">
      <c r="B10012" s="191" t="s">
        <v>741</v>
      </c>
      <c r="C10012" s="193">
        <v>7</v>
      </c>
      <c r="D10012" s="193">
        <v>8</v>
      </c>
      <c r="E10012" s="193">
        <v>15</v>
      </c>
      <c r="F10012" s="193">
        <v>3</v>
      </c>
      <c r="G10012" s="194">
        <v>1.21258</v>
      </c>
      <c r="H10012" s="195">
        <v>1.83429</v>
      </c>
    </row>
    <row r="10013" spans="2:8" x14ac:dyDescent="0.25">
      <c r="B10013" s="191" t="s">
        <v>741</v>
      </c>
      <c r="C10013" s="193">
        <v>7</v>
      </c>
      <c r="D10013" s="193">
        <v>8</v>
      </c>
      <c r="E10013" s="193">
        <v>16</v>
      </c>
      <c r="F10013" s="193">
        <v>3</v>
      </c>
      <c r="G10013" s="194">
        <v>1.4386099999999999</v>
      </c>
      <c r="H10013" s="195">
        <v>2.2710599999999999</v>
      </c>
    </row>
    <row r="10014" spans="2:8" x14ac:dyDescent="0.25">
      <c r="B10014" s="191" t="s">
        <v>741</v>
      </c>
      <c r="C10014" s="193">
        <v>7</v>
      </c>
      <c r="D10014" s="193">
        <v>8</v>
      </c>
      <c r="E10014" s="193">
        <v>17</v>
      </c>
      <c r="F10014" s="193">
        <v>3</v>
      </c>
      <c r="G10014" s="194">
        <v>1.7060999999999999</v>
      </c>
      <c r="H10014" s="195">
        <v>2.7880400000000001</v>
      </c>
    </row>
    <row r="10015" spans="2:8" x14ac:dyDescent="0.25">
      <c r="B10015" s="191" t="s">
        <v>741</v>
      </c>
      <c r="C10015" s="193">
        <v>7</v>
      </c>
      <c r="D10015" s="193">
        <v>9</v>
      </c>
      <c r="E10015" s="193">
        <v>15</v>
      </c>
      <c r="F10015" s="193">
        <v>4</v>
      </c>
      <c r="G10015" s="194">
        <v>1.98522</v>
      </c>
      <c r="H10015" s="195">
        <v>3.3416299999999999</v>
      </c>
    </row>
    <row r="10016" spans="2:8" x14ac:dyDescent="0.25">
      <c r="B10016" s="191" t="s">
        <v>741</v>
      </c>
      <c r="C10016" s="193">
        <v>7</v>
      </c>
      <c r="D10016" s="193">
        <v>9</v>
      </c>
      <c r="E10016" s="193">
        <v>16</v>
      </c>
      <c r="F10016" s="193">
        <v>4</v>
      </c>
      <c r="G10016" s="194">
        <v>2.3412500000000001</v>
      </c>
      <c r="H10016" s="195">
        <v>3.9554900000000002</v>
      </c>
    </row>
    <row r="10017" spans="2:8" x14ac:dyDescent="0.25">
      <c r="B10017" s="191" t="s">
        <v>741</v>
      </c>
      <c r="C10017" s="193">
        <v>7</v>
      </c>
      <c r="D10017" s="193">
        <v>9</v>
      </c>
      <c r="E10017" s="193">
        <v>17</v>
      </c>
      <c r="F10017" s="193">
        <v>4</v>
      </c>
      <c r="G10017" s="194">
        <v>2.7492299999999998</v>
      </c>
      <c r="H10017" s="195">
        <v>4.5370600000000003</v>
      </c>
    </row>
    <row r="10018" spans="2:8" x14ac:dyDescent="0.25">
      <c r="B10018" s="191" t="s">
        <v>741</v>
      </c>
      <c r="C10018" s="193">
        <v>7</v>
      </c>
      <c r="D10018" s="193">
        <v>10</v>
      </c>
      <c r="E10018" s="193">
        <v>15</v>
      </c>
      <c r="F10018" s="193">
        <v>5</v>
      </c>
      <c r="G10018" s="194">
        <v>3.0087700000000002</v>
      </c>
      <c r="H10018" s="195">
        <v>5.2192800000000004</v>
      </c>
    </row>
    <row r="10019" spans="2:8" x14ac:dyDescent="0.25">
      <c r="B10019" s="191" t="s">
        <v>741</v>
      </c>
      <c r="C10019" s="193">
        <v>7</v>
      </c>
      <c r="D10019" s="193">
        <v>10</v>
      </c>
      <c r="E10019" s="193">
        <v>16</v>
      </c>
      <c r="F10019" s="193">
        <v>5</v>
      </c>
      <c r="G10019" s="194">
        <v>3.36808</v>
      </c>
      <c r="H10019" s="195">
        <v>5.9768999999999997</v>
      </c>
    </row>
    <row r="10020" spans="2:8" x14ac:dyDescent="0.25">
      <c r="B10020" s="191" t="s">
        <v>741</v>
      </c>
      <c r="C10020" s="193">
        <v>7</v>
      </c>
      <c r="D10020" s="193">
        <v>10</v>
      </c>
      <c r="E10020" s="193">
        <v>17</v>
      </c>
      <c r="F10020" s="193">
        <v>5</v>
      </c>
      <c r="G10020" s="194">
        <v>3.5783900000000002</v>
      </c>
      <c r="H10020" s="195">
        <v>6.3485699999999996</v>
      </c>
    </row>
    <row r="10021" spans="2:8" x14ac:dyDescent="0.25">
      <c r="B10021" s="191" t="s">
        <v>742</v>
      </c>
      <c r="C10021" s="193">
        <v>7</v>
      </c>
      <c r="D10021" s="193">
        <v>8</v>
      </c>
      <c r="E10021" s="193">
        <v>15</v>
      </c>
      <c r="F10021" s="193">
        <v>3</v>
      </c>
      <c r="G10021" s="194">
        <v>1.1297600000000001</v>
      </c>
      <c r="H10021" s="195">
        <v>1.6989099999999999</v>
      </c>
    </row>
    <row r="10022" spans="2:8" x14ac:dyDescent="0.25">
      <c r="B10022" s="191" t="s">
        <v>742</v>
      </c>
      <c r="C10022" s="193">
        <v>7</v>
      </c>
      <c r="D10022" s="193">
        <v>8</v>
      </c>
      <c r="E10022" s="193">
        <v>16</v>
      </c>
      <c r="F10022" s="193">
        <v>3</v>
      </c>
      <c r="G10022" s="194">
        <v>1.3418600000000001</v>
      </c>
      <c r="H10022" s="195">
        <v>2.1079400000000001</v>
      </c>
    </row>
    <row r="10023" spans="2:8" x14ac:dyDescent="0.25">
      <c r="B10023" s="191" t="s">
        <v>742</v>
      </c>
      <c r="C10023" s="193">
        <v>7</v>
      </c>
      <c r="D10023" s="193">
        <v>8</v>
      </c>
      <c r="E10023" s="193">
        <v>17</v>
      </c>
      <c r="F10023" s="193">
        <v>3</v>
      </c>
      <c r="G10023" s="194">
        <v>1.5901400000000001</v>
      </c>
      <c r="H10023" s="195">
        <v>2.59144</v>
      </c>
    </row>
    <row r="10024" spans="2:8" x14ac:dyDescent="0.25">
      <c r="B10024" s="191" t="s">
        <v>742</v>
      </c>
      <c r="C10024" s="193">
        <v>7</v>
      </c>
      <c r="D10024" s="193">
        <v>9</v>
      </c>
      <c r="E10024" s="193">
        <v>15</v>
      </c>
      <c r="F10024" s="193">
        <v>4</v>
      </c>
      <c r="G10024" s="194">
        <v>1.8546800000000001</v>
      </c>
      <c r="H10024" s="195">
        <v>3.1113300000000002</v>
      </c>
    </row>
    <row r="10025" spans="2:8" x14ac:dyDescent="0.25">
      <c r="B10025" s="191" t="s">
        <v>742</v>
      </c>
      <c r="C10025" s="193">
        <v>7</v>
      </c>
      <c r="D10025" s="193">
        <v>9</v>
      </c>
      <c r="E10025" s="193">
        <v>16</v>
      </c>
      <c r="F10025" s="193">
        <v>4</v>
      </c>
      <c r="G10025" s="194">
        <v>2.29575</v>
      </c>
      <c r="H10025" s="195">
        <v>3.6853199999999999</v>
      </c>
    </row>
    <row r="10026" spans="2:8" x14ac:dyDescent="0.25">
      <c r="B10026" s="191" t="s">
        <v>742</v>
      </c>
      <c r="C10026" s="193">
        <v>7</v>
      </c>
      <c r="D10026" s="193">
        <v>9</v>
      </c>
      <c r="E10026" s="193">
        <v>17</v>
      </c>
      <c r="F10026" s="193">
        <v>4</v>
      </c>
      <c r="G10026" s="194">
        <v>2.5528200000000001</v>
      </c>
      <c r="H10026" s="195">
        <v>4.3405699999999996</v>
      </c>
    </row>
    <row r="10027" spans="2:8" x14ac:dyDescent="0.25">
      <c r="B10027" s="191" t="s">
        <v>742</v>
      </c>
      <c r="C10027" s="193">
        <v>7</v>
      </c>
      <c r="D10027" s="193">
        <v>10</v>
      </c>
      <c r="E10027" s="193">
        <v>15</v>
      </c>
      <c r="F10027" s="193">
        <v>5</v>
      </c>
      <c r="G10027" s="194">
        <v>2.7963499999999999</v>
      </c>
      <c r="H10027" s="195">
        <v>4.9773100000000001</v>
      </c>
    </row>
    <row r="10028" spans="2:8" x14ac:dyDescent="0.25">
      <c r="B10028" s="191" t="s">
        <v>742</v>
      </c>
      <c r="C10028" s="193">
        <v>7</v>
      </c>
      <c r="D10028" s="193">
        <v>10</v>
      </c>
      <c r="E10028" s="193">
        <v>16</v>
      </c>
      <c r="F10028" s="193">
        <v>5</v>
      </c>
      <c r="G10028" s="194">
        <v>3.1322199999999998</v>
      </c>
      <c r="H10028" s="195">
        <v>5.5568900000000001</v>
      </c>
    </row>
    <row r="10029" spans="2:8" x14ac:dyDescent="0.25">
      <c r="B10029" s="191" t="s">
        <v>742</v>
      </c>
      <c r="C10029" s="193">
        <v>7</v>
      </c>
      <c r="D10029" s="193">
        <v>10</v>
      </c>
      <c r="E10029" s="193">
        <v>17</v>
      </c>
      <c r="F10029" s="193">
        <v>5</v>
      </c>
      <c r="G10029" s="194">
        <v>3.3355100000000002</v>
      </c>
      <c r="H10029" s="195">
        <v>5.9152399999999998</v>
      </c>
    </row>
    <row r="10030" spans="2:8" x14ac:dyDescent="0.25">
      <c r="B10030" s="191" t="s">
        <v>743</v>
      </c>
      <c r="C10030" s="193">
        <v>7</v>
      </c>
      <c r="D10030" s="193">
        <v>8</v>
      </c>
      <c r="E10030" s="193">
        <v>15</v>
      </c>
      <c r="F10030" s="193">
        <v>3</v>
      </c>
      <c r="G10030" s="194">
        <v>1.13883</v>
      </c>
      <c r="H10030" s="195">
        <v>1.7227399999999999</v>
      </c>
    </row>
    <row r="10031" spans="2:8" x14ac:dyDescent="0.25">
      <c r="B10031" s="191" t="s">
        <v>743</v>
      </c>
      <c r="C10031" s="193">
        <v>7</v>
      </c>
      <c r="D10031" s="193">
        <v>8</v>
      </c>
      <c r="E10031" s="193">
        <v>16</v>
      </c>
      <c r="F10031" s="193">
        <v>3</v>
      </c>
      <c r="G10031" s="194">
        <v>1.3511299999999999</v>
      </c>
      <c r="H10031" s="195">
        <v>2.1329500000000001</v>
      </c>
    </row>
    <row r="10032" spans="2:8" x14ac:dyDescent="0.25">
      <c r="B10032" s="191" t="s">
        <v>743</v>
      </c>
      <c r="C10032" s="193">
        <v>7</v>
      </c>
      <c r="D10032" s="193">
        <v>8</v>
      </c>
      <c r="E10032" s="193">
        <v>17</v>
      </c>
      <c r="F10032" s="193">
        <v>3</v>
      </c>
      <c r="G10032" s="194">
        <v>1.6023499999999999</v>
      </c>
      <c r="H10032" s="195">
        <v>2.61849</v>
      </c>
    </row>
    <row r="10033" spans="2:8" x14ac:dyDescent="0.25">
      <c r="B10033" s="191" t="s">
        <v>743</v>
      </c>
      <c r="C10033" s="193">
        <v>7</v>
      </c>
      <c r="D10033" s="193">
        <v>9</v>
      </c>
      <c r="E10033" s="193">
        <v>15</v>
      </c>
      <c r="F10033" s="193">
        <v>4</v>
      </c>
      <c r="G10033" s="194">
        <v>1.86449</v>
      </c>
      <c r="H10033" s="195">
        <v>3.13842</v>
      </c>
    </row>
    <row r="10034" spans="2:8" x14ac:dyDescent="0.25">
      <c r="B10034" s="191" t="s">
        <v>743</v>
      </c>
      <c r="C10034" s="193">
        <v>7</v>
      </c>
      <c r="D10034" s="193">
        <v>9</v>
      </c>
      <c r="E10034" s="193">
        <v>16</v>
      </c>
      <c r="F10034" s="193">
        <v>4</v>
      </c>
      <c r="G10034" s="194">
        <v>2.1988699999999999</v>
      </c>
      <c r="H10034" s="195">
        <v>3.7149399999999999</v>
      </c>
    </row>
    <row r="10035" spans="2:8" x14ac:dyDescent="0.25">
      <c r="B10035" s="191" t="s">
        <v>743</v>
      </c>
      <c r="C10035" s="193">
        <v>7</v>
      </c>
      <c r="D10035" s="193">
        <v>9</v>
      </c>
      <c r="E10035" s="193">
        <v>17</v>
      </c>
      <c r="F10035" s="193">
        <v>4</v>
      </c>
      <c r="G10035" s="194">
        <v>2.5820400000000001</v>
      </c>
      <c r="H10035" s="195">
        <v>4.2611499999999998</v>
      </c>
    </row>
    <row r="10036" spans="2:8" x14ac:dyDescent="0.25">
      <c r="B10036" s="191" t="s">
        <v>743</v>
      </c>
      <c r="C10036" s="193">
        <v>7</v>
      </c>
      <c r="D10036" s="193">
        <v>10</v>
      </c>
      <c r="E10036" s="193">
        <v>15</v>
      </c>
      <c r="F10036" s="193">
        <v>5</v>
      </c>
      <c r="G10036" s="194">
        <v>2.8258000000000001</v>
      </c>
      <c r="H10036" s="195">
        <v>4.9018800000000002</v>
      </c>
    </row>
    <row r="10037" spans="2:8" x14ac:dyDescent="0.25">
      <c r="B10037" s="191" t="s">
        <v>743</v>
      </c>
      <c r="C10037" s="193">
        <v>7</v>
      </c>
      <c r="D10037" s="193">
        <v>10</v>
      </c>
      <c r="E10037" s="193">
        <v>16</v>
      </c>
      <c r="F10037" s="193">
        <v>5</v>
      </c>
      <c r="G10037" s="194">
        <v>3.1632600000000002</v>
      </c>
      <c r="H10037" s="195">
        <v>5.6134300000000001</v>
      </c>
    </row>
    <row r="10038" spans="2:8" x14ac:dyDescent="0.25">
      <c r="B10038" s="191" t="s">
        <v>743</v>
      </c>
      <c r="C10038" s="193">
        <v>7</v>
      </c>
      <c r="D10038" s="193">
        <v>10</v>
      </c>
      <c r="E10038" s="193">
        <v>17</v>
      </c>
      <c r="F10038" s="193">
        <v>5</v>
      </c>
      <c r="G10038" s="194">
        <v>3.3607800000000001</v>
      </c>
      <c r="H10038" s="195">
        <v>5.9624899999999998</v>
      </c>
    </row>
    <row r="10039" spans="2:8" x14ac:dyDescent="0.25">
      <c r="B10039" s="191" t="s">
        <v>744</v>
      </c>
      <c r="C10039" s="193">
        <v>7</v>
      </c>
      <c r="D10039" s="193">
        <v>8</v>
      </c>
      <c r="E10039" s="193">
        <v>15</v>
      </c>
      <c r="F10039" s="193">
        <v>3</v>
      </c>
      <c r="G10039" s="194">
        <v>1.0555600000000001</v>
      </c>
      <c r="H10039" s="195">
        <v>1.5873299999999999</v>
      </c>
    </row>
    <row r="10040" spans="2:8" x14ac:dyDescent="0.25">
      <c r="B10040" s="191" t="s">
        <v>744</v>
      </c>
      <c r="C10040" s="193">
        <v>7</v>
      </c>
      <c r="D10040" s="193">
        <v>8</v>
      </c>
      <c r="E10040" s="193">
        <v>16</v>
      </c>
      <c r="F10040" s="193">
        <v>3</v>
      </c>
      <c r="G10040" s="194">
        <v>1.25373</v>
      </c>
      <c r="H10040" s="195">
        <v>1.9695</v>
      </c>
    </row>
    <row r="10041" spans="2:8" x14ac:dyDescent="0.25">
      <c r="B10041" s="191" t="s">
        <v>744</v>
      </c>
      <c r="C10041" s="193">
        <v>7</v>
      </c>
      <c r="D10041" s="193">
        <v>8</v>
      </c>
      <c r="E10041" s="193">
        <v>17</v>
      </c>
      <c r="F10041" s="193">
        <v>3</v>
      </c>
      <c r="G10041" s="194">
        <v>1.4857</v>
      </c>
      <c r="H10041" s="195">
        <v>2.4212500000000001</v>
      </c>
    </row>
    <row r="10042" spans="2:8" x14ac:dyDescent="0.25">
      <c r="B10042" s="191" t="s">
        <v>744</v>
      </c>
      <c r="C10042" s="193">
        <v>7</v>
      </c>
      <c r="D10042" s="193">
        <v>9</v>
      </c>
      <c r="E10042" s="193">
        <v>15</v>
      </c>
      <c r="F10042" s="193">
        <v>4</v>
      </c>
      <c r="G10042" s="194">
        <v>1.7328699999999999</v>
      </c>
      <c r="H10042" s="195">
        <v>2.907</v>
      </c>
    </row>
    <row r="10043" spans="2:8" x14ac:dyDescent="0.25">
      <c r="B10043" s="191" t="s">
        <v>744</v>
      </c>
      <c r="C10043" s="193">
        <v>7</v>
      </c>
      <c r="D10043" s="193">
        <v>9</v>
      </c>
      <c r="E10043" s="193">
        <v>16</v>
      </c>
      <c r="F10043" s="193">
        <v>4</v>
      </c>
      <c r="G10043" s="194">
        <v>2.1449799999999999</v>
      </c>
      <c r="H10043" s="195">
        <v>3.4432800000000001</v>
      </c>
    </row>
    <row r="10044" spans="2:8" x14ac:dyDescent="0.25">
      <c r="B10044" s="191" t="s">
        <v>744</v>
      </c>
      <c r="C10044" s="193">
        <v>7</v>
      </c>
      <c r="D10044" s="193">
        <v>9</v>
      </c>
      <c r="E10044" s="193">
        <v>17</v>
      </c>
      <c r="F10044" s="193">
        <v>4</v>
      </c>
      <c r="G10044" s="194">
        <v>2.38517</v>
      </c>
      <c r="H10044" s="195">
        <v>4.0555000000000003</v>
      </c>
    </row>
    <row r="10045" spans="2:8" x14ac:dyDescent="0.25">
      <c r="B10045" s="191" t="s">
        <v>744</v>
      </c>
      <c r="C10045" s="193">
        <v>7</v>
      </c>
      <c r="D10045" s="193">
        <v>10</v>
      </c>
      <c r="E10045" s="193">
        <v>15</v>
      </c>
      <c r="F10045" s="193">
        <v>5</v>
      </c>
      <c r="G10045" s="194">
        <v>2.6126999999999998</v>
      </c>
      <c r="H10045" s="195">
        <v>4.6504300000000001</v>
      </c>
    </row>
    <row r="10046" spans="2:8" x14ac:dyDescent="0.25">
      <c r="B10046" s="191" t="s">
        <v>744</v>
      </c>
      <c r="C10046" s="193">
        <v>7</v>
      </c>
      <c r="D10046" s="193">
        <v>10</v>
      </c>
      <c r="E10046" s="193">
        <v>16</v>
      </c>
      <c r="F10046" s="193">
        <v>5</v>
      </c>
      <c r="G10046" s="194">
        <v>2.9265099999999999</v>
      </c>
      <c r="H10046" s="195">
        <v>5.1919399999999998</v>
      </c>
    </row>
    <row r="10047" spans="2:8" x14ac:dyDescent="0.25">
      <c r="B10047" s="191" t="s">
        <v>744</v>
      </c>
      <c r="C10047" s="193">
        <v>7</v>
      </c>
      <c r="D10047" s="193">
        <v>10</v>
      </c>
      <c r="E10047" s="193">
        <v>17</v>
      </c>
      <c r="F10047" s="193">
        <v>5</v>
      </c>
      <c r="G10047" s="194">
        <v>3.1164499999999999</v>
      </c>
      <c r="H10047" s="195">
        <v>5.5267600000000003</v>
      </c>
    </row>
    <row r="10048" spans="2:8" x14ac:dyDescent="0.25">
      <c r="B10048" s="191" t="s">
        <v>745</v>
      </c>
      <c r="C10048" s="193">
        <v>7</v>
      </c>
      <c r="D10048" s="193">
        <v>8</v>
      </c>
      <c r="E10048" s="193">
        <v>15</v>
      </c>
      <c r="F10048" s="193">
        <v>3</v>
      </c>
      <c r="G10048" s="194">
        <v>0.63569200000000003</v>
      </c>
      <c r="H10048" s="195">
        <v>0.144987</v>
      </c>
    </row>
    <row r="10049" spans="2:8" x14ac:dyDescent="0.25">
      <c r="B10049" s="191" t="s">
        <v>745</v>
      </c>
      <c r="C10049" s="193">
        <v>7</v>
      </c>
      <c r="D10049" s="193">
        <v>8</v>
      </c>
      <c r="E10049" s="193">
        <v>16</v>
      </c>
      <c r="F10049" s="193">
        <v>3</v>
      </c>
      <c r="G10049" s="194">
        <v>1.0249900000000001</v>
      </c>
      <c r="H10049" s="195">
        <v>0.90385099999999996</v>
      </c>
    </row>
    <row r="10050" spans="2:8" x14ac:dyDescent="0.25">
      <c r="B10050" s="191" t="s">
        <v>745</v>
      </c>
      <c r="C10050" s="193">
        <v>7</v>
      </c>
      <c r="D10050" s="193">
        <v>8</v>
      </c>
      <c r="E10050" s="193">
        <v>17</v>
      </c>
      <c r="F10050" s="193">
        <v>3</v>
      </c>
      <c r="G10050" s="194">
        <v>1.4102300000000001</v>
      </c>
      <c r="H10050" s="195">
        <v>1.78871</v>
      </c>
    </row>
    <row r="10051" spans="2:8" x14ac:dyDescent="0.25">
      <c r="B10051" s="191" t="s">
        <v>745</v>
      </c>
      <c r="C10051" s="193">
        <v>7</v>
      </c>
      <c r="D10051" s="193">
        <v>9</v>
      </c>
      <c r="E10051" s="193">
        <v>15</v>
      </c>
      <c r="F10051" s="193">
        <v>4</v>
      </c>
      <c r="G10051" s="194">
        <v>1.62018</v>
      </c>
      <c r="H10051" s="195">
        <v>2.2475299999999998</v>
      </c>
    </row>
    <row r="10052" spans="2:8" x14ac:dyDescent="0.25">
      <c r="B10052" s="191" t="s">
        <v>745</v>
      </c>
      <c r="C10052" s="193">
        <v>7</v>
      </c>
      <c r="D10052" s="193">
        <v>9</v>
      </c>
      <c r="E10052" s="193">
        <v>16</v>
      </c>
      <c r="F10052" s="193">
        <v>4</v>
      </c>
      <c r="G10052" s="194">
        <v>2.0756700000000001</v>
      </c>
      <c r="H10052" s="195">
        <v>3.13754</v>
      </c>
    </row>
    <row r="10053" spans="2:8" x14ac:dyDescent="0.25">
      <c r="B10053" s="191" t="s">
        <v>745</v>
      </c>
      <c r="C10053" s="193">
        <v>7</v>
      </c>
      <c r="D10053" s="193">
        <v>9</v>
      </c>
      <c r="E10053" s="193">
        <v>17</v>
      </c>
      <c r="F10053" s="193">
        <v>4</v>
      </c>
      <c r="G10053" s="194">
        <v>2.4902199999999999</v>
      </c>
      <c r="H10053" s="195">
        <v>3.9638100000000001</v>
      </c>
    </row>
    <row r="10054" spans="2:8" x14ac:dyDescent="0.25">
      <c r="B10054" s="191" t="s">
        <v>745</v>
      </c>
      <c r="C10054" s="193">
        <v>7</v>
      </c>
      <c r="D10054" s="193">
        <v>10</v>
      </c>
      <c r="E10054" s="193">
        <v>15</v>
      </c>
      <c r="F10054" s="193">
        <v>5</v>
      </c>
      <c r="G10054" s="194">
        <v>2.6528499999999999</v>
      </c>
      <c r="H10054" s="195">
        <v>4.2732200000000002</v>
      </c>
    </row>
    <row r="10055" spans="2:8" x14ac:dyDescent="0.25">
      <c r="B10055" s="191" t="s">
        <v>745</v>
      </c>
      <c r="C10055" s="193">
        <v>7</v>
      </c>
      <c r="D10055" s="193">
        <v>10</v>
      </c>
      <c r="E10055" s="193">
        <v>16</v>
      </c>
      <c r="F10055" s="193">
        <v>5</v>
      </c>
      <c r="G10055" s="194">
        <v>3.1758500000000001</v>
      </c>
      <c r="H10055" s="195">
        <v>5.2073099999999997</v>
      </c>
    </row>
    <row r="10056" spans="2:8" x14ac:dyDescent="0.25">
      <c r="B10056" s="191" t="s">
        <v>745</v>
      </c>
      <c r="C10056" s="193">
        <v>7</v>
      </c>
      <c r="D10056" s="193">
        <v>10</v>
      </c>
      <c r="E10056" s="193">
        <v>17</v>
      </c>
      <c r="F10056" s="193">
        <v>5</v>
      </c>
      <c r="G10056" s="194">
        <v>3.5142899999999999</v>
      </c>
      <c r="H10056" s="195">
        <v>5.8568800000000003</v>
      </c>
    </row>
    <row r="10057" spans="2:8" x14ac:dyDescent="0.25">
      <c r="B10057" s="191" t="s">
        <v>746</v>
      </c>
      <c r="C10057" s="193">
        <v>7</v>
      </c>
      <c r="D10057" s="193">
        <v>8</v>
      </c>
      <c r="E10057" s="193">
        <v>15</v>
      </c>
      <c r="F10057" s="193">
        <v>3</v>
      </c>
      <c r="G10057" s="194">
        <v>0.55624600000000002</v>
      </c>
      <c r="H10057" s="195">
        <v>0.12723400000000001</v>
      </c>
    </row>
    <row r="10058" spans="2:8" x14ac:dyDescent="0.25">
      <c r="B10058" s="191" t="s">
        <v>746</v>
      </c>
      <c r="C10058" s="193">
        <v>7</v>
      </c>
      <c r="D10058" s="193">
        <v>8</v>
      </c>
      <c r="E10058" s="193">
        <v>16</v>
      </c>
      <c r="F10058" s="193">
        <v>3</v>
      </c>
      <c r="G10058" s="194">
        <v>0.89752200000000004</v>
      </c>
      <c r="H10058" s="195">
        <v>0.78926499999999999</v>
      </c>
    </row>
    <row r="10059" spans="2:8" x14ac:dyDescent="0.25">
      <c r="B10059" s="191" t="s">
        <v>746</v>
      </c>
      <c r="C10059" s="193">
        <v>7</v>
      </c>
      <c r="D10059" s="193">
        <v>8</v>
      </c>
      <c r="E10059" s="193">
        <v>17</v>
      </c>
      <c r="F10059" s="193">
        <v>3</v>
      </c>
      <c r="G10059" s="194">
        <v>1.2356100000000001</v>
      </c>
      <c r="H10059" s="195">
        <v>1.5611699999999999</v>
      </c>
    </row>
    <row r="10060" spans="2:8" x14ac:dyDescent="0.25">
      <c r="B10060" s="191" t="s">
        <v>746</v>
      </c>
      <c r="C10060" s="193">
        <v>7</v>
      </c>
      <c r="D10060" s="193">
        <v>9</v>
      </c>
      <c r="E10060" s="193">
        <v>15</v>
      </c>
      <c r="F10060" s="193">
        <v>4</v>
      </c>
      <c r="G10060" s="194">
        <v>1.42235</v>
      </c>
      <c r="H10060" s="195">
        <v>1.9690000000000001</v>
      </c>
    </row>
    <row r="10061" spans="2:8" x14ac:dyDescent="0.25">
      <c r="B10061" s="191" t="s">
        <v>746</v>
      </c>
      <c r="C10061" s="193">
        <v>7</v>
      </c>
      <c r="D10061" s="193">
        <v>9</v>
      </c>
      <c r="E10061" s="193">
        <v>16</v>
      </c>
      <c r="F10061" s="193">
        <v>4</v>
      </c>
      <c r="G10061" s="194">
        <v>1.8278399999999999</v>
      </c>
      <c r="H10061" s="195">
        <v>2.7528700000000002</v>
      </c>
    </row>
    <row r="10062" spans="2:8" x14ac:dyDescent="0.25">
      <c r="B10062" s="191" t="s">
        <v>746</v>
      </c>
      <c r="C10062" s="193">
        <v>7</v>
      </c>
      <c r="D10062" s="193">
        <v>9</v>
      </c>
      <c r="E10062" s="193">
        <v>17</v>
      </c>
      <c r="F10062" s="193">
        <v>4</v>
      </c>
      <c r="G10062" s="194">
        <v>2.1921499999999998</v>
      </c>
      <c r="H10062" s="195">
        <v>3.4852599999999998</v>
      </c>
    </row>
    <row r="10063" spans="2:8" x14ac:dyDescent="0.25">
      <c r="B10063" s="191" t="s">
        <v>746</v>
      </c>
      <c r="C10063" s="193">
        <v>7</v>
      </c>
      <c r="D10063" s="193">
        <v>10</v>
      </c>
      <c r="E10063" s="193">
        <v>15</v>
      </c>
      <c r="F10063" s="193">
        <v>5</v>
      </c>
      <c r="G10063" s="194">
        <v>2.3404199999999999</v>
      </c>
      <c r="H10063" s="195">
        <v>3.76458</v>
      </c>
    </row>
    <row r="10064" spans="2:8" x14ac:dyDescent="0.25">
      <c r="B10064" s="191" t="s">
        <v>746</v>
      </c>
      <c r="C10064" s="193">
        <v>7</v>
      </c>
      <c r="D10064" s="193">
        <v>10</v>
      </c>
      <c r="E10064" s="193">
        <v>16</v>
      </c>
      <c r="F10064" s="193">
        <v>5</v>
      </c>
      <c r="G10064" s="194">
        <v>2.8025899999999999</v>
      </c>
      <c r="H10064" s="195">
        <v>4.5942800000000004</v>
      </c>
    </row>
    <row r="10065" spans="2:8" x14ac:dyDescent="0.25">
      <c r="B10065" s="191" t="s">
        <v>746</v>
      </c>
      <c r="C10065" s="193">
        <v>7</v>
      </c>
      <c r="D10065" s="193">
        <v>10</v>
      </c>
      <c r="E10065" s="193">
        <v>17</v>
      </c>
      <c r="F10065" s="193">
        <v>5</v>
      </c>
      <c r="G10065" s="194">
        <v>3.10399</v>
      </c>
      <c r="H10065" s="195">
        <v>5.1722299999999999</v>
      </c>
    </row>
    <row r="10066" spans="2:8" x14ac:dyDescent="0.25">
      <c r="B10066" s="191" t="s">
        <v>747</v>
      </c>
      <c r="C10066" s="193">
        <v>7</v>
      </c>
      <c r="D10066" s="193">
        <v>8</v>
      </c>
      <c r="E10066" s="193">
        <v>15</v>
      </c>
      <c r="F10066" s="193">
        <v>3</v>
      </c>
      <c r="G10066" s="194">
        <v>0.54230800000000001</v>
      </c>
      <c r="H10066" s="195">
        <v>0.123095</v>
      </c>
    </row>
    <row r="10067" spans="2:8" x14ac:dyDescent="0.25">
      <c r="B10067" s="191" t="s">
        <v>747</v>
      </c>
      <c r="C10067" s="193">
        <v>7</v>
      </c>
      <c r="D10067" s="193">
        <v>8</v>
      </c>
      <c r="E10067" s="193">
        <v>16</v>
      </c>
      <c r="F10067" s="193">
        <v>3</v>
      </c>
      <c r="G10067" s="194">
        <v>0.86834100000000003</v>
      </c>
      <c r="H10067" s="195">
        <v>0.77781999999999996</v>
      </c>
    </row>
    <row r="10068" spans="2:8" x14ac:dyDescent="0.25">
      <c r="B10068" s="191" t="s">
        <v>747</v>
      </c>
      <c r="C10068" s="193">
        <v>7</v>
      </c>
      <c r="D10068" s="193">
        <v>8</v>
      </c>
      <c r="E10068" s="193">
        <v>17</v>
      </c>
      <c r="F10068" s="193">
        <v>3</v>
      </c>
      <c r="G10068" s="194">
        <v>1.1887099999999999</v>
      </c>
      <c r="H10068" s="195">
        <v>1.5305200000000001</v>
      </c>
    </row>
    <row r="10069" spans="2:8" x14ac:dyDescent="0.25">
      <c r="B10069" s="191" t="s">
        <v>747</v>
      </c>
      <c r="C10069" s="193">
        <v>7</v>
      </c>
      <c r="D10069" s="193">
        <v>9</v>
      </c>
      <c r="E10069" s="193">
        <v>15</v>
      </c>
      <c r="F10069" s="193">
        <v>4</v>
      </c>
      <c r="G10069" s="194">
        <v>1.3618600000000001</v>
      </c>
      <c r="H10069" s="195">
        <v>1.91896</v>
      </c>
    </row>
    <row r="10070" spans="2:8" x14ac:dyDescent="0.25">
      <c r="B10070" s="191" t="s">
        <v>747</v>
      </c>
      <c r="C10070" s="193">
        <v>7</v>
      </c>
      <c r="D10070" s="193">
        <v>9</v>
      </c>
      <c r="E10070" s="193">
        <v>16</v>
      </c>
      <c r="F10070" s="193">
        <v>4</v>
      </c>
      <c r="G10070" s="194">
        <v>1.7432399999999999</v>
      </c>
      <c r="H10070" s="195">
        <v>2.67205</v>
      </c>
    </row>
    <row r="10071" spans="2:8" x14ac:dyDescent="0.25">
      <c r="B10071" s="191" t="s">
        <v>747</v>
      </c>
      <c r="C10071" s="193">
        <v>7</v>
      </c>
      <c r="D10071" s="193">
        <v>9</v>
      </c>
      <c r="E10071" s="193">
        <v>17</v>
      </c>
      <c r="F10071" s="193">
        <v>4</v>
      </c>
      <c r="G10071" s="194">
        <v>2.09422</v>
      </c>
      <c r="H10071" s="195">
        <v>3.3824000000000001</v>
      </c>
    </row>
    <row r="10072" spans="2:8" x14ac:dyDescent="0.25">
      <c r="B10072" s="191" t="s">
        <v>747</v>
      </c>
      <c r="C10072" s="193">
        <v>7</v>
      </c>
      <c r="D10072" s="193">
        <v>10</v>
      </c>
      <c r="E10072" s="193">
        <v>15</v>
      </c>
      <c r="F10072" s="193">
        <v>5</v>
      </c>
      <c r="G10072" s="194">
        <v>2.22878</v>
      </c>
      <c r="H10072" s="195">
        <v>3.6414800000000001</v>
      </c>
    </row>
    <row r="10073" spans="2:8" x14ac:dyDescent="0.25">
      <c r="B10073" s="191" t="s">
        <v>747</v>
      </c>
      <c r="C10073" s="193">
        <v>7</v>
      </c>
      <c r="D10073" s="193">
        <v>10</v>
      </c>
      <c r="E10073" s="193">
        <v>16</v>
      </c>
      <c r="F10073" s="193">
        <v>5</v>
      </c>
      <c r="G10073" s="194">
        <v>2.6597300000000001</v>
      </c>
      <c r="H10073" s="195">
        <v>4.4347500000000002</v>
      </c>
    </row>
    <row r="10074" spans="2:8" x14ac:dyDescent="0.25">
      <c r="B10074" s="191" t="s">
        <v>747</v>
      </c>
      <c r="C10074" s="193">
        <v>7</v>
      </c>
      <c r="D10074" s="193">
        <v>10</v>
      </c>
      <c r="E10074" s="193">
        <v>17</v>
      </c>
      <c r="F10074" s="193">
        <v>5</v>
      </c>
      <c r="G10074" s="194">
        <v>2.94197</v>
      </c>
      <c r="H10074" s="195">
        <v>4.9817900000000002</v>
      </c>
    </row>
    <row r="10075" spans="2:8" x14ac:dyDescent="0.25">
      <c r="B10075" s="191" t="s">
        <v>748</v>
      </c>
      <c r="C10075" s="193">
        <v>7</v>
      </c>
      <c r="D10075" s="193">
        <v>8</v>
      </c>
      <c r="E10075" s="193">
        <v>15</v>
      </c>
      <c r="F10075" s="193">
        <v>3</v>
      </c>
      <c r="G10075" s="194">
        <v>0.50551400000000002</v>
      </c>
      <c r="H10075" s="195">
        <v>0.115012</v>
      </c>
    </row>
    <row r="10076" spans="2:8" x14ac:dyDescent="0.25">
      <c r="B10076" s="191" t="s">
        <v>748</v>
      </c>
      <c r="C10076" s="193">
        <v>7</v>
      </c>
      <c r="D10076" s="193">
        <v>8</v>
      </c>
      <c r="E10076" s="193">
        <v>16</v>
      </c>
      <c r="F10076" s="193">
        <v>3</v>
      </c>
      <c r="G10076" s="194">
        <v>0.80977500000000002</v>
      </c>
      <c r="H10076" s="195">
        <v>0.72353100000000004</v>
      </c>
    </row>
    <row r="10077" spans="2:8" x14ac:dyDescent="0.25">
      <c r="B10077" s="191" t="s">
        <v>748</v>
      </c>
      <c r="C10077" s="193">
        <v>7</v>
      </c>
      <c r="D10077" s="193">
        <v>8</v>
      </c>
      <c r="E10077" s="193">
        <v>17</v>
      </c>
      <c r="F10077" s="193">
        <v>3</v>
      </c>
      <c r="G10077" s="194">
        <v>1.11026</v>
      </c>
      <c r="H10077" s="195">
        <v>1.42832</v>
      </c>
    </row>
    <row r="10078" spans="2:8" x14ac:dyDescent="0.25">
      <c r="B10078" s="191" t="s">
        <v>748</v>
      </c>
      <c r="C10078" s="193">
        <v>7</v>
      </c>
      <c r="D10078" s="193">
        <v>9</v>
      </c>
      <c r="E10078" s="193">
        <v>15</v>
      </c>
      <c r="F10078" s="193">
        <v>4</v>
      </c>
      <c r="G10078" s="194">
        <v>1.2749900000000001</v>
      </c>
      <c r="H10078" s="195">
        <v>1.7937799999999999</v>
      </c>
    </row>
    <row r="10079" spans="2:8" x14ac:dyDescent="0.25">
      <c r="B10079" s="191" t="s">
        <v>748</v>
      </c>
      <c r="C10079" s="193">
        <v>7</v>
      </c>
      <c r="D10079" s="193">
        <v>9</v>
      </c>
      <c r="E10079" s="193">
        <v>16</v>
      </c>
      <c r="F10079" s="193">
        <v>4</v>
      </c>
      <c r="G10079" s="194">
        <v>1.6357299999999999</v>
      </c>
      <c r="H10079" s="195">
        <v>2.4989300000000001</v>
      </c>
    </row>
    <row r="10080" spans="2:8" x14ac:dyDescent="0.25">
      <c r="B10080" s="191" t="s">
        <v>748</v>
      </c>
      <c r="C10080" s="193">
        <v>7</v>
      </c>
      <c r="D10080" s="193">
        <v>9</v>
      </c>
      <c r="E10080" s="193">
        <v>17</v>
      </c>
      <c r="F10080" s="193">
        <v>4</v>
      </c>
      <c r="G10080" s="194">
        <v>1.9642500000000001</v>
      </c>
      <c r="H10080" s="195">
        <v>3.1699299999999999</v>
      </c>
    </row>
    <row r="10081" spans="2:8" x14ac:dyDescent="0.25">
      <c r="B10081" s="191" t="s">
        <v>748</v>
      </c>
      <c r="C10081" s="193">
        <v>7</v>
      </c>
      <c r="D10081" s="193">
        <v>10</v>
      </c>
      <c r="E10081" s="193">
        <v>15</v>
      </c>
      <c r="F10081" s="193">
        <v>5</v>
      </c>
      <c r="G10081" s="194">
        <v>2.0970200000000001</v>
      </c>
      <c r="H10081" s="195">
        <v>3.4160499999999998</v>
      </c>
    </row>
    <row r="10082" spans="2:8" x14ac:dyDescent="0.25">
      <c r="B10082" s="191" t="s">
        <v>748</v>
      </c>
      <c r="C10082" s="193">
        <v>7</v>
      </c>
      <c r="D10082" s="193">
        <v>10</v>
      </c>
      <c r="E10082" s="193">
        <v>16</v>
      </c>
      <c r="F10082" s="193">
        <v>5</v>
      </c>
      <c r="G10082" s="194">
        <v>2.5059999999999998</v>
      </c>
      <c r="H10082" s="195">
        <v>4.1728899999999998</v>
      </c>
    </row>
    <row r="10083" spans="2:8" x14ac:dyDescent="0.25">
      <c r="B10083" s="191" t="s">
        <v>748</v>
      </c>
      <c r="C10083" s="193">
        <v>7</v>
      </c>
      <c r="D10083" s="193">
        <v>10</v>
      </c>
      <c r="E10083" s="193">
        <v>17</v>
      </c>
      <c r="F10083" s="193">
        <v>5</v>
      </c>
      <c r="G10083" s="194">
        <v>2.7744499999999999</v>
      </c>
      <c r="H10083" s="195">
        <v>4.6947700000000001</v>
      </c>
    </row>
    <row r="10084" spans="2:8" x14ac:dyDescent="0.25">
      <c r="B10084" s="191" t="s">
        <v>749</v>
      </c>
      <c r="C10084" s="193">
        <v>7</v>
      </c>
      <c r="D10084" s="193">
        <v>8</v>
      </c>
      <c r="E10084" s="193">
        <v>15</v>
      </c>
      <c r="F10084" s="193">
        <v>3</v>
      </c>
      <c r="G10084" s="194">
        <v>0.56481400000000004</v>
      </c>
      <c r="H10084" s="195">
        <v>0.12662100000000001</v>
      </c>
    </row>
    <row r="10085" spans="2:8" x14ac:dyDescent="0.25">
      <c r="B10085" s="191" t="s">
        <v>749</v>
      </c>
      <c r="C10085" s="193">
        <v>7</v>
      </c>
      <c r="D10085" s="193">
        <v>8</v>
      </c>
      <c r="E10085" s="193">
        <v>16</v>
      </c>
      <c r="F10085" s="193">
        <v>3</v>
      </c>
      <c r="G10085" s="194">
        <v>0.90698599999999996</v>
      </c>
      <c r="H10085" s="195">
        <v>0.80089699999999997</v>
      </c>
    </row>
    <row r="10086" spans="2:8" x14ac:dyDescent="0.25">
      <c r="B10086" s="191" t="s">
        <v>749</v>
      </c>
      <c r="C10086" s="193">
        <v>7</v>
      </c>
      <c r="D10086" s="193">
        <v>8</v>
      </c>
      <c r="E10086" s="193">
        <v>17</v>
      </c>
      <c r="F10086" s="193">
        <v>3</v>
      </c>
      <c r="G10086" s="194">
        <v>1.24248</v>
      </c>
      <c r="H10086" s="195">
        <v>1.5801099999999999</v>
      </c>
    </row>
    <row r="10087" spans="2:8" x14ac:dyDescent="0.25">
      <c r="B10087" s="191" t="s">
        <v>749</v>
      </c>
      <c r="C10087" s="193">
        <v>7</v>
      </c>
      <c r="D10087" s="193">
        <v>9</v>
      </c>
      <c r="E10087" s="193">
        <v>15</v>
      </c>
      <c r="F10087" s="193">
        <v>4</v>
      </c>
      <c r="G10087" s="194">
        <v>1.4326099999999999</v>
      </c>
      <c r="H10087" s="195">
        <v>1.9876400000000001</v>
      </c>
    </row>
    <row r="10088" spans="2:8" x14ac:dyDescent="0.25">
      <c r="B10088" s="191" t="s">
        <v>749</v>
      </c>
      <c r="C10088" s="193">
        <v>7</v>
      </c>
      <c r="D10088" s="193">
        <v>9</v>
      </c>
      <c r="E10088" s="193">
        <v>16</v>
      </c>
      <c r="F10088" s="193">
        <v>4</v>
      </c>
      <c r="G10088" s="194">
        <v>1.83138</v>
      </c>
      <c r="H10088" s="195">
        <v>2.76484</v>
      </c>
    </row>
    <row r="10089" spans="2:8" x14ac:dyDescent="0.25">
      <c r="B10089" s="191" t="s">
        <v>749</v>
      </c>
      <c r="C10089" s="193">
        <v>7</v>
      </c>
      <c r="D10089" s="193">
        <v>9</v>
      </c>
      <c r="E10089" s="193">
        <v>17</v>
      </c>
      <c r="F10089" s="193">
        <v>4</v>
      </c>
      <c r="G10089" s="194">
        <v>2.1866300000000001</v>
      </c>
      <c r="H10089" s="195">
        <v>3.4805600000000001</v>
      </c>
    </row>
    <row r="10090" spans="2:8" x14ac:dyDescent="0.25">
      <c r="B10090" s="191" t="s">
        <v>749</v>
      </c>
      <c r="C10090" s="193">
        <v>7</v>
      </c>
      <c r="D10090" s="193">
        <v>10</v>
      </c>
      <c r="E10090" s="193">
        <v>15</v>
      </c>
      <c r="F10090" s="193">
        <v>5</v>
      </c>
      <c r="G10090" s="194">
        <v>2.35371</v>
      </c>
      <c r="H10090" s="195">
        <v>3.7720099999999999</v>
      </c>
    </row>
    <row r="10091" spans="2:8" x14ac:dyDescent="0.25">
      <c r="B10091" s="191" t="s">
        <v>749</v>
      </c>
      <c r="C10091" s="193">
        <v>7</v>
      </c>
      <c r="D10091" s="193">
        <v>10</v>
      </c>
      <c r="E10091" s="193">
        <v>16</v>
      </c>
      <c r="F10091" s="193">
        <v>5</v>
      </c>
      <c r="G10091" s="194">
        <v>2.9014199999999999</v>
      </c>
      <c r="H10091" s="195">
        <v>4.5852000000000004</v>
      </c>
    </row>
    <row r="10092" spans="2:8" x14ac:dyDescent="0.25">
      <c r="B10092" s="191" t="s">
        <v>749</v>
      </c>
      <c r="C10092" s="193">
        <v>7</v>
      </c>
      <c r="D10092" s="193">
        <v>10</v>
      </c>
      <c r="E10092" s="193">
        <v>17</v>
      </c>
      <c r="F10092" s="193">
        <v>5</v>
      </c>
      <c r="G10092" s="194">
        <v>3.1359599999999999</v>
      </c>
      <c r="H10092" s="195">
        <v>5.2501300000000004</v>
      </c>
    </row>
    <row r="10093" spans="2:8" x14ac:dyDescent="0.25">
      <c r="B10093" s="191" t="s">
        <v>750</v>
      </c>
      <c r="C10093" s="193">
        <v>7</v>
      </c>
      <c r="D10093" s="193">
        <v>8</v>
      </c>
      <c r="E10093" s="193">
        <v>15</v>
      </c>
      <c r="F10093" s="193">
        <v>3</v>
      </c>
      <c r="G10093" s="194">
        <v>0.52413500000000002</v>
      </c>
      <c r="H10093" s="195">
        <v>0.117603</v>
      </c>
    </row>
    <row r="10094" spans="2:8" x14ac:dyDescent="0.25">
      <c r="B10094" s="191" t="s">
        <v>750</v>
      </c>
      <c r="C10094" s="193">
        <v>7</v>
      </c>
      <c r="D10094" s="193">
        <v>8</v>
      </c>
      <c r="E10094" s="193">
        <v>16</v>
      </c>
      <c r="F10094" s="193">
        <v>3</v>
      </c>
      <c r="G10094" s="194">
        <v>0.84209999999999996</v>
      </c>
      <c r="H10094" s="195">
        <v>0.74171399999999998</v>
      </c>
    </row>
    <row r="10095" spans="2:8" x14ac:dyDescent="0.25">
      <c r="B10095" s="191" t="s">
        <v>750</v>
      </c>
      <c r="C10095" s="193">
        <v>7</v>
      </c>
      <c r="D10095" s="193">
        <v>8</v>
      </c>
      <c r="E10095" s="193">
        <v>17</v>
      </c>
      <c r="F10095" s="193">
        <v>3</v>
      </c>
      <c r="G10095" s="194">
        <v>1.15404</v>
      </c>
      <c r="H10095" s="195">
        <v>1.4637800000000001</v>
      </c>
    </row>
    <row r="10096" spans="2:8" x14ac:dyDescent="0.25">
      <c r="B10096" s="191" t="s">
        <v>750</v>
      </c>
      <c r="C10096" s="193">
        <v>7</v>
      </c>
      <c r="D10096" s="193">
        <v>9</v>
      </c>
      <c r="E10096" s="193">
        <v>15</v>
      </c>
      <c r="F10096" s="193">
        <v>4</v>
      </c>
      <c r="G10096" s="194">
        <v>1.3345400000000001</v>
      </c>
      <c r="H10096" s="195">
        <v>1.845</v>
      </c>
    </row>
    <row r="10097" spans="2:8" x14ac:dyDescent="0.25">
      <c r="B10097" s="191" t="s">
        <v>750</v>
      </c>
      <c r="C10097" s="193">
        <v>7</v>
      </c>
      <c r="D10097" s="193">
        <v>9</v>
      </c>
      <c r="E10097" s="193">
        <v>16</v>
      </c>
      <c r="F10097" s="193">
        <v>4</v>
      </c>
      <c r="G10097" s="194">
        <v>1.70648</v>
      </c>
      <c r="H10097" s="195">
        <v>2.5697100000000002</v>
      </c>
    </row>
    <row r="10098" spans="2:8" x14ac:dyDescent="0.25">
      <c r="B10098" s="191" t="s">
        <v>750</v>
      </c>
      <c r="C10098" s="193">
        <v>7</v>
      </c>
      <c r="D10098" s="193">
        <v>9</v>
      </c>
      <c r="E10098" s="193">
        <v>17</v>
      </c>
      <c r="F10098" s="193">
        <v>4</v>
      </c>
      <c r="G10098" s="194">
        <v>2.0380699999999998</v>
      </c>
      <c r="H10098" s="195">
        <v>3.2374100000000001</v>
      </c>
    </row>
    <row r="10099" spans="2:8" x14ac:dyDescent="0.25">
      <c r="B10099" s="191" t="s">
        <v>750</v>
      </c>
      <c r="C10099" s="193">
        <v>7</v>
      </c>
      <c r="D10099" s="193">
        <v>10</v>
      </c>
      <c r="E10099" s="193">
        <v>15</v>
      </c>
      <c r="F10099" s="193">
        <v>5</v>
      </c>
      <c r="G10099" s="194">
        <v>2.1990099999999999</v>
      </c>
      <c r="H10099" s="195">
        <v>3.5186700000000002</v>
      </c>
    </row>
    <row r="10100" spans="2:8" x14ac:dyDescent="0.25">
      <c r="B10100" s="191" t="s">
        <v>750</v>
      </c>
      <c r="C10100" s="193">
        <v>7</v>
      </c>
      <c r="D10100" s="193">
        <v>10</v>
      </c>
      <c r="E10100" s="193">
        <v>16</v>
      </c>
      <c r="F10100" s="193">
        <v>5</v>
      </c>
      <c r="G10100" s="194">
        <v>2.6928000000000001</v>
      </c>
      <c r="H10100" s="195">
        <v>4.2804700000000002</v>
      </c>
    </row>
    <row r="10101" spans="2:8" x14ac:dyDescent="0.25">
      <c r="B10101" s="191" t="s">
        <v>750</v>
      </c>
      <c r="C10101" s="193">
        <v>7</v>
      </c>
      <c r="D10101" s="193">
        <v>10</v>
      </c>
      <c r="E10101" s="193">
        <v>17</v>
      </c>
      <c r="F10101" s="193">
        <v>5</v>
      </c>
      <c r="G10101" s="194">
        <v>2.9146999999999998</v>
      </c>
      <c r="H10101" s="195">
        <v>4.8857100000000004</v>
      </c>
    </row>
    <row r="10102" spans="2:8" x14ac:dyDescent="0.25">
      <c r="B10102" s="191" t="s">
        <v>751</v>
      </c>
      <c r="C10102" s="193">
        <v>7</v>
      </c>
      <c r="D10102" s="193">
        <v>8</v>
      </c>
      <c r="E10102" s="193">
        <v>15</v>
      </c>
      <c r="F10102" s="193">
        <v>3</v>
      </c>
      <c r="G10102" s="194">
        <v>0.53046599999999999</v>
      </c>
      <c r="H10102" s="195">
        <v>0.118921</v>
      </c>
    </row>
    <row r="10103" spans="2:8" x14ac:dyDescent="0.25">
      <c r="B10103" s="191" t="s">
        <v>751</v>
      </c>
      <c r="C10103" s="193">
        <v>7</v>
      </c>
      <c r="D10103" s="193">
        <v>8</v>
      </c>
      <c r="E10103" s="193">
        <v>16</v>
      </c>
      <c r="F10103" s="193">
        <v>3</v>
      </c>
      <c r="G10103" s="194">
        <v>0.85182899999999995</v>
      </c>
      <c r="H10103" s="195">
        <v>0.75219199999999997</v>
      </c>
    </row>
    <row r="10104" spans="2:8" x14ac:dyDescent="0.25">
      <c r="B10104" s="191" t="s">
        <v>751</v>
      </c>
      <c r="C10104" s="193">
        <v>7</v>
      </c>
      <c r="D10104" s="193">
        <v>8</v>
      </c>
      <c r="E10104" s="193">
        <v>17</v>
      </c>
      <c r="F10104" s="193">
        <v>3</v>
      </c>
      <c r="G10104" s="194">
        <v>1.16692</v>
      </c>
      <c r="H10104" s="195">
        <v>1.4840199999999999</v>
      </c>
    </row>
    <row r="10105" spans="2:8" x14ac:dyDescent="0.25">
      <c r="B10105" s="191" t="s">
        <v>751</v>
      </c>
      <c r="C10105" s="193">
        <v>7</v>
      </c>
      <c r="D10105" s="193">
        <v>9</v>
      </c>
      <c r="E10105" s="193">
        <v>15</v>
      </c>
      <c r="F10105" s="193">
        <v>4</v>
      </c>
      <c r="G10105" s="194">
        <v>1.3454900000000001</v>
      </c>
      <c r="H10105" s="195">
        <v>1.86677</v>
      </c>
    </row>
    <row r="10106" spans="2:8" x14ac:dyDescent="0.25">
      <c r="B10106" s="191" t="s">
        <v>751</v>
      </c>
      <c r="C10106" s="193">
        <v>7</v>
      </c>
      <c r="D10106" s="193">
        <v>9</v>
      </c>
      <c r="E10106" s="193">
        <v>16</v>
      </c>
      <c r="F10106" s="193">
        <v>4</v>
      </c>
      <c r="G10106" s="194">
        <v>1.72</v>
      </c>
      <c r="H10106" s="195">
        <v>2.5967099999999999</v>
      </c>
    </row>
    <row r="10107" spans="2:8" x14ac:dyDescent="0.25">
      <c r="B10107" s="191" t="s">
        <v>751</v>
      </c>
      <c r="C10107" s="193">
        <v>7</v>
      </c>
      <c r="D10107" s="193">
        <v>9</v>
      </c>
      <c r="E10107" s="193">
        <v>17</v>
      </c>
      <c r="F10107" s="193">
        <v>4</v>
      </c>
      <c r="G10107" s="194">
        <v>2.0536500000000002</v>
      </c>
      <c r="H10107" s="195">
        <v>3.2688899999999999</v>
      </c>
    </row>
    <row r="10108" spans="2:8" x14ac:dyDescent="0.25">
      <c r="B10108" s="191" t="s">
        <v>751</v>
      </c>
      <c r="C10108" s="193">
        <v>7</v>
      </c>
      <c r="D10108" s="193">
        <v>10</v>
      </c>
      <c r="E10108" s="193">
        <v>15</v>
      </c>
      <c r="F10108" s="193">
        <v>5</v>
      </c>
      <c r="G10108" s="194">
        <v>2.2105800000000002</v>
      </c>
      <c r="H10108" s="195">
        <v>3.5426299999999999</v>
      </c>
    </row>
    <row r="10109" spans="2:8" x14ac:dyDescent="0.25">
      <c r="B10109" s="191" t="s">
        <v>751</v>
      </c>
      <c r="C10109" s="193">
        <v>7</v>
      </c>
      <c r="D10109" s="193">
        <v>10</v>
      </c>
      <c r="E10109" s="193">
        <v>16</v>
      </c>
      <c r="F10109" s="193">
        <v>5</v>
      </c>
      <c r="G10109" s="194">
        <v>2.72498</v>
      </c>
      <c r="H10109" s="195">
        <v>4.3063599999999997</v>
      </c>
    </row>
    <row r="10110" spans="2:8" x14ac:dyDescent="0.25">
      <c r="B10110" s="191" t="s">
        <v>751</v>
      </c>
      <c r="C10110" s="193">
        <v>7</v>
      </c>
      <c r="D10110" s="193">
        <v>10</v>
      </c>
      <c r="E10110" s="193">
        <v>17</v>
      </c>
      <c r="F10110" s="193">
        <v>5</v>
      </c>
      <c r="G10110" s="194">
        <v>2.9452500000000001</v>
      </c>
      <c r="H10110" s="195">
        <v>4.9308500000000004</v>
      </c>
    </row>
    <row r="10111" spans="2:8" x14ac:dyDescent="0.25">
      <c r="B10111" s="191" t="s">
        <v>752</v>
      </c>
      <c r="C10111" s="193">
        <v>7</v>
      </c>
      <c r="D10111" s="193">
        <v>8</v>
      </c>
      <c r="E10111" s="193">
        <v>15</v>
      </c>
      <c r="F10111" s="193">
        <v>3</v>
      </c>
      <c r="G10111" s="194">
        <v>0.48971199999999998</v>
      </c>
      <c r="H10111" s="195">
        <v>0.109879</v>
      </c>
    </row>
    <row r="10112" spans="2:8" x14ac:dyDescent="0.25">
      <c r="B10112" s="191" t="s">
        <v>752</v>
      </c>
      <c r="C10112" s="193">
        <v>7</v>
      </c>
      <c r="D10112" s="193">
        <v>8</v>
      </c>
      <c r="E10112" s="193">
        <v>16</v>
      </c>
      <c r="F10112" s="193">
        <v>3</v>
      </c>
      <c r="G10112" s="194">
        <v>0.78679500000000002</v>
      </c>
      <c r="H10112" s="195">
        <v>0.69300200000000001</v>
      </c>
    </row>
    <row r="10113" spans="2:8" x14ac:dyDescent="0.25">
      <c r="B10113" s="191" t="s">
        <v>752</v>
      </c>
      <c r="C10113" s="193">
        <v>7</v>
      </c>
      <c r="D10113" s="193">
        <v>8</v>
      </c>
      <c r="E10113" s="193">
        <v>17</v>
      </c>
      <c r="F10113" s="193">
        <v>3</v>
      </c>
      <c r="G10113" s="194">
        <v>1.0782400000000001</v>
      </c>
      <c r="H10113" s="195">
        <v>1.36764</v>
      </c>
    </row>
    <row r="10114" spans="2:8" x14ac:dyDescent="0.25">
      <c r="B10114" s="191" t="s">
        <v>752</v>
      </c>
      <c r="C10114" s="193">
        <v>7</v>
      </c>
      <c r="D10114" s="193">
        <v>9</v>
      </c>
      <c r="E10114" s="193">
        <v>15</v>
      </c>
      <c r="F10114" s="193">
        <v>4</v>
      </c>
      <c r="G10114" s="194">
        <v>1.2468900000000001</v>
      </c>
      <c r="H10114" s="195">
        <v>1.72383</v>
      </c>
    </row>
    <row r="10115" spans="2:8" x14ac:dyDescent="0.25">
      <c r="B10115" s="191" t="s">
        <v>752</v>
      </c>
      <c r="C10115" s="193">
        <v>7</v>
      </c>
      <c r="D10115" s="193">
        <v>9</v>
      </c>
      <c r="E10115" s="193">
        <v>16</v>
      </c>
      <c r="F10115" s="193">
        <v>4</v>
      </c>
      <c r="G10115" s="194">
        <v>1.5944100000000001</v>
      </c>
      <c r="H10115" s="195">
        <v>2.4009399999999999</v>
      </c>
    </row>
    <row r="10116" spans="2:8" x14ac:dyDescent="0.25">
      <c r="B10116" s="191" t="s">
        <v>752</v>
      </c>
      <c r="C10116" s="193">
        <v>7</v>
      </c>
      <c r="D10116" s="193">
        <v>9</v>
      </c>
      <c r="E10116" s="193">
        <v>17</v>
      </c>
      <c r="F10116" s="193">
        <v>4</v>
      </c>
      <c r="G10116" s="194">
        <v>1.90422</v>
      </c>
      <c r="H10116" s="195">
        <v>3.0247899999999999</v>
      </c>
    </row>
    <row r="10117" spans="2:8" x14ac:dyDescent="0.25">
      <c r="B10117" s="191" t="s">
        <v>752</v>
      </c>
      <c r="C10117" s="193">
        <v>7</v>
      </c>
      <c r="D10117" s="193">
        <v>10</v>
      </c>
      <c r="E10117" s="193">
        <v>15</v>
      </c>
      <c r="F10117" s="193">
        <v>5</v>
      </c>
      <c r="G10117" s="194">
        <v>2.0545900000000001</v>
      </c>
      <c r="H10117" s="195">
        <v>3.2875800000000002</v>
      </c>
    </row>
    <row r="10118" spans="2:8" x14ac:dyDescent="0.25">
      <c r="B10118" s="191" t="s">
        <v>752</v>
      </c>
      <c r="C10118" s="193">
        <v>7</v>
      </c>
      <c r="D10118" s="193">
        <v>10</v>
      </c>
      <c r="E10118" s="193">
        <v>16</v>
      </c>
      <c r="F10118" s="193">
        <v>5</v>
      </c>
      <c r="G10118" s="194">
        <v>2.5159500000000001</v>
      </c>
      <c r="H10118" s="195">
        <v>3.9993400000000001</v>
      </c>
    </row>
    <row r="10119" spans="2:8" x14ac:dyDescent="0.25">
      <c r="B10119" s="191" t="s">
        <v>752</v>
      </c>
      <c r="C10119" s="193">
        <v>7</v>
      </c>
      <c r="D10119" s="193">
        <v>10</v>
      </c>
      <c r="E10119" s="193">
        <v>17</v>
      </c>
      <c r="F10119" s="193">
        <v>5</v>
      </c>
      <c r="G10119" s="194">
        <v>2.7232699999999999</v>
      </c>
      <c r="H10119" s="195">
        <v>4.5648400000000002</v>
      </c>
    </row>
    <row r="10120" spans="2:8" x14ac:dyDescent="0.25">
      <c r="B10120" s="191" t="s">
        <v>753</v>
      </c>
      <c r="C10120" s="193">
        <v>7</v>
      </c>
      <c r="D10120" s="193">
        <v>8</v>
      </c>
      <c r="E10120" s="193">
        <v>15</v>
      </c>
      <c r="F10120" s="193">
        <v>3</v>
      </c>
      <c r="G10120" s="194">
        <v>0</v>
      </c>
      <c r="H10120" s="195">
        <v>0</v>
      </c>
    </row>
    <row r="10121" spans="2:8" x14ac:dyDescent="0.25">
      <c r="B10121" s="191" t="s">
        <v>753</v>
      </c>
      <c r="C10121" s="193">
        <v>7</v>
      </c>
      <c r="D10121" s="193">
        <v>8</v>
      </c>
      <c r="E10121" s="193">
        <v>16</v>
      </c>
      <c r="F10121" s="193">
        <v>3</v>
      </c>
      <c r="G10121" s="194">
        <v>0.22149199999999999</v>
      </c>
      <c r="H10121" s="195">
        <v>0</v>
      </c>
    </row>
    <row r="10122" spans="2:8" x14ac:dyDescent="0.25">
      <c r="B10122" s="191" t="s">
        <v>753</v>
      </c>
      <c r="C10122" s="193">
        <v>7</v>
      </c>
      <c r="D10122" s="193">
        <v>8</v>
      </c>
      <c r="E10122" s="193">
        <v>17</v>
      </c>
      <c r="F10122" s="193">
        <v>3</v>
      </c>
      <c r="G10122" s="194">
        <v>0.77507599999999999</v>
      </c>
      <c r="H10122" s="195">
        <v>0</v>
      </c>
    </row>
    <row r="10123" spans="2:8" x14ac:dyDescent="0.25">
      <c r="B10123" s="191" t="s">
        <v>753</v>
      </c>
      <c r="C10123" s="193">
        <v>7</v>
      </c>
      <c r="D10123" s="193">
        <v>9</v>
      </c>
      <c r="E10123" s="193">
        <v>15</v>
      </c>
      <c r="F10123" s="193">
        <v>4</v>
      </c>
      <c r="G10123" s="194">
        <v>0.92797700000000005</v>
      </c>
      <c r="H10123" s="195">
        <v>0.107909</v>
      </c>
    </row>
    <row r="10124" spans="2:8" x14ac:dyDescent="0.25">
      <c r="B10124" s="191" t="s">
        <v>753</v>
      </c>
      <c r="C10124" s="193">
        <v>7</v>
      </c>
      <c r="D10124" s="193">
        <v>9</v>
      </c>
      <c r="E10124" s="193">
        <v>16</v>
      </c>
      <c r="F10124" s="193">
        <v>4</v>
      </c>
      <c r="G10124" s="194">
        <v>1.47641</v>
      </c>
      <c r="H10124" s="195">
        <v>1.3434900000000001</v>
      </c>
    </row>
    <row r="10125" spans="2:8" x14ac:dyDescent="0.25">
      <c r="B10125" s="191" t="s">
        <v>753</v>
      </c>
      <c r="C10125" s="193">
        <v>7</v>
      </c>
      <c r="D10125" s="193">
        <v>9</v>
      </c>
      <c r="E10125" s="193">
        <v>17</v>
      </c>
      <c r="F10125" s="193">
        <v>4</v>
      </c>
      <c r="G10125" s="194">
        <v>1.95509</v>
      </c>
      <c r="H10125" s="195">
        <v>2.4673400000000001</v>
      </c>
    </row>
    <row r="10126" spans="2:8" x14ac:dyDescent="0.25">
      <c r="B10126" s="191" t="s">
        <v>753</v>
      </c>
      <c r="C10126" s="193">
        <v>7</v>
      </c>
      <c r="D10126" s="193">
        <v>10</v>
      </c>
      <c r="E10126" s="193">
        <v>15</v>
      </c>
      <c r="F10126" s="193">
        <v>5</v>
      </c>
      <c r="G10126" s="194">
        <v>2.10568</v>
      </c>
      <c r="H10126" s="195">
        <v>2.8644099999999999</v>
      </c>
    </row>
    <row r="10127" spans="2:8" x14ac:dyDescent="0.25">
      <c r="B10127" s="191" t="s">
        <v>753</v>
      </c>
      <c r="C10127" s="193">
        <v>7</v>
      </c>
      <c r="D10127" s="193">
        <v>10</v>
      </c>
      <c r="E10127" s="193">
        <v>16</v>
      </c>
      <c r="F10127" s="193">
        <v>5</v>
      </c>
      <c r="G10127" s="194">
        <v>2.6611199999999999</v>
      </c>
      <c r="H10127" s="195">
        <v>3.9657</v>
      </c>
    </row>
    <row r="10128" spans="2:8" x14ac:dyDescent="0.25">
      <c r="B10128" s="191" t="s">
        <v>753</v>
      </c>
      <c r="C10128" s="193">
        <v>7</v>
      </c>
      <c r="D10128" s="193">
        <v>10</v>
      </c>
      <c r="E10128" s="193">
        <v>17</v>
      </c>
      <c r="F10128" s="193">
        <v>5</v>
      </c>
      <c r="G10128" s="194">
        <v>3.0288400000000002</v>
      </c>
      <c r="H10128" s="195">
        <v>4.7492799999999997</v>
      </c>
    </row>
    <row r="10129" spans="2:8" x14ac:dyDescent="0.25">
      <c r="B10129" s="191" t="s">
        <v>754</v>
      </c>
      <c r="C10129" s="193">
        <v>7</v>
      </c>
      <c r="D10129" s="193">
        <v>8</v>
      </c>
      <c r="E10129" s="193">
        <v>15</v>
      </c>
      <c r="F10129" s="193">
        <v>3</v>
      </c>
      <c r="G10129" s="194">
        <v>0</v>
      </c>
      <c r="H10129" s="195">
        <v>0</v>
      </c>
    </row>
    <row r="10130" spans="2:8" x14ac:dyDescent="0.25">
      <c r="B10130" s="191" t="s">
        <v>754</v>
      </c>
      <c r="C10130" s="193">
        <v>7</v>
      </c>
      <c r="D10130" s="193">
        <v>8</v>
      </c>
      <c r="E10130" s="193">
        <v>16</v>
      </c>
      <c r="F10130" s="193">
        <v>3</v>
      </c>
      <c r="G10130" s="194">
        <v>0.19334000000000001</v>
      </c>
      <c r="H10130" s="195">
        <v>0</v>
      </c>
    </row>
    <row r="10131" spans="2:8" x14ac:dyDescent="0.25">
      <c r="B10131" s="191" t="s">
        <v>754</v>
      </c>
      <c r="C10131" s="193">
        <v>7</v>
      </c>
      <c r="D10131" s="193">
        <v>8</v>
      </c>
      <c r="E10131" s="193">
        <v>17</v>
      </c>
      <c r="F10131" s="193">
        <v>3</v>
      </c>
      <c r="G10131" s="194">
        <v>0.67632499999999995</v>
      </c>
      <c r="H10131" s="195">
        <v>0</v>
      </c>
    </row>
    <row r="10132" spans="2:8" x14ac:dyDescent="0.25">
      <c r="B10132" s="191" t="s">
        <v>754</v>
      </c>
      <c r="C10132" s="193">
        <v>7</v>
      </c>
      <c r="D10132" s="193">
        <v>9</v>
      </c>
      <c r="E10132" s="193">
        <v>15</v>
      </c>
      <c r="F10132" s="193">
        <v>4</v>
      </c>
      <c r="G10132" s="194">
        <v>0.81187100000000001</v>
      </c>
      <c r="H10132" s="195">
        <v>9.4073599999999993E-2</v>
      </c>
    </row>
    <row r="10133" spans="2:8" x14ac:dyDescent="0.25">
      <c r="B10133" s="191" t="s">
        <v>754</v>
      </c>
      <c r="C10133" s="193">
        <v>7</v>
      </c>
      <c r="D10133" s="193">
        <v>9</v>
      </c>
      <c r="E10133" s="193">
        <v>16</v>
      </c>
      <c r="F10133" s="193">
        <v>4</v>
      </c>
      <c r="G10133" s="194">
        <v>1.29464</v>
      </c>
      <c r="H10133" s="195">
        <v>1.17256</v>
      </c>
    </row>
    <row r="10134" spans="2:8" x14ac:dyDescent="0.25">
      <c r="B10134" s="191" t="s">
        <v>754</v>
      </c>
      <c r="C10134" s="193">
        <v>7</v>
      </c>
      <c r="D10134" s="193">
        <v>9</v>
      </c>
      <c r="E10134" s="193">
        <v>17</v>
      </c>
      <c r="F10134" s="193">
        <v>4</v>
      </c>
      <c r="G10134" s="194">
        <v>1.7175800000000001</v>
      </c>
      <c r="H10134" s="195">
        <v>2.15821</v>
      </c>
    </row>
    <row r="10135" spans="2:8" x14ac:dyDescent="0.25">
      <c r="B10135" s="191" t="s">
        <v>754</v>
      </c>
      <c r="C10135" s="193">
        <v>7</v>
      </c>
      <c r="D10135" s="193">
        <v>10</v>
      </c>
      <c r="E10135" s="193">
        <v>15</v>
      </c>
      <c r="F10135" s="193">
        <v>5</v>
      </c>
      <c r="G10135" s="194">
        <v>1.85104</v>
      </c>
      <c r="H10135" s="195">
        <v>2.5149599999999999</v>
      </c>
    </row>
    <row r="10136" spans="2:8" x14ac:dyDescent="0.25">
      <c r="B10136" s="191" t="s">
        <v>754</v>
      </c>
      <c r="C10136" s="193">
        <v>7</v>
      </c>
      <c r="D10136" s="193">
        <v>10</v>
      </c>
      <c r="E10136" s="193">
        <v>16</v>
      </c>
      <c r="F10136" s="193">
        <v>5</v>
      </c>
      <c r="G10136" s="194">
        <v>2.3461599999999998</v>
      </c>
      <c r="H10136" s="195">
        <v>3.4898500000000001</v>
      </c>
    </row>
    <row r="10137" spans="2:8" x14ac:dyDescent="0.25">
      <c r="B10137" s="191" t="s">
        <v>754</v>
      </c>
      <c r="C10137" s="193">
        <v>7</v>
      </c>
      <c r="D10137" s="193">
        <v>10</v>
      </c>
      <c r="E10137" s="193">
        <v>17</v>
      </c>
      <c r="F10137" s="193">
        <v>5</v>
      </c>
      <c r="G10137" s="194">
        <v>2.6728200000000002</v>
      </c>
      <c r="H10137" s="195">
        <v>4.18811</v>
      </c>
    </row>
    <row r="10138" spans="2:8" x14ac:dyDescent="0.25">
      <c r="B10138" s="191" t="s">
        <v>755</v>
      </c>
      <c r="C10138" s="193">
        <v>7</v>
      </c>
      <c r="D10138" s="193">
        <v>8</v>
      </c>
      <c r="E10138" s="193">
        <v>15</v>
      </c>
      <c r="F10138" s="193">
        <v>3</v>
      </c>
      <c r="G10138" s="194">
        <v>0</v>
      </c>
      <c r="H10138" s="195">
        <v>0</v>
      </c>
    </row>
    <row r="10139" spans="2:8" x14ac:dyDescent="0.25">
      <c r="B10139" s="191" t="s">
        <v>755</v>
      </c>
      <c r="C10139" s="193">
        <v>7</v>
      </c>
      <c r="D10139" s="193">
        <v>8</v>
      </c>
      <c r="E10139" s="193">
        <v>16</v>
      </c>
      <c r="F10139" s="193">
        <v>3</v>
      </c>
      <c r="G10139" s="194">
        <v>0.189252</v>
      </c>
      <c r="H10139" s="195">
        <v>0</v>
      </c>
    </row>
    <row r="10140" spans="2:8" x14ac:dyDescent="0.25">
      <c r="B10140" s="191" t="s">
        <v>755</v>
      </c>
      <c r="C10140" s="193">
        <v>7</v>
      </c>
      <c r="D10140" s="193">
        <v>8</v>
      </c>
      <c r="E10140" s="193">
        <v>17</v>
      </c>
      <c r="F10140" s="193">
        <v>3</v>
      </c>
      <c r="G10140" s="194">
        <v>0.66089100000000001</v>
      </c>
      <c r="H10140" s="195">
        <v>0</v>
      </c>
    </row>
    <row r="10141" spans="2:8" x14ac:dyDescent="0.25">
      <c r="B10141" s="191" t="s">
        <v>755</v>
      </c>
      <c r="C10141" s="193">
        <v>7</v>
      </c>
      <c r="D10141" s="193">
        <v>9</v>
      </c>
      <c r="E10141" s="193">
        <v>15</v>
      </c>
      <c r="F10141" s="193">
        <v>4</v>
      </c>
      <c r="G10141" s="194">
        <v>0.78690099999999996</v>
      </c>
      <c r="H10141" s="195">
        <v>9.2189199999999999E-2</v>
      </c>
    </row>
    <row r="10142" spans="2:8" x14ac:dyDescent="0.25">
      <c r="B10142" s="191" t="s">
        <v>755</v>
      </c>
      <c r="C10142" s="193">
        <v>7</v>
      </c>
      <c r="D10142" s="193">
        <v>9</v>
      </c>
      <c r="E10142" s="193">
        <v>16</v>
      </c>
      <c r="F10142" s="193">
        <v>4</v>
      </c>
      <c r="G10142" s="194">
        <v>1.2475099999999999</v>
      </c>
      <c r="H10142" s="195">
        <v>1.15811</v>
      </c>
    </row>
    <row r="10143" spans="2:8" x14ac:dyDescent="0.25">
      <c r="B10143" s="191" t="s">
        <v>755</v>
      </c>
      <c r="C10143" s="193">
        <v>7</v>
      </c>
      <c r="D10143" s="193">
        <v>9</v>
      </c>
      <c r="E10143" s="193">
        <v>17</v>
      </c>
      <c r="F10143" s="193">
        <v>4</v>
      </c>
      <c r="G10143" s="194">
        <v>1.6536</v>
      </c>
      <c r="H10143" s="195">
        <v>2.12236</v>
      </c>
    </row>
    <row r="10144" spans="2:8" x14ac:dyDescent="0.25">
      <c r="B10144" s="191" t="s">
        <v>755</v>
      </c>
      <c r="C10144" s="193">
        <v>7</v>
      </c>
      <c r="D10144" s="193">
        <v>10</v>
      </c>
      <c r="E10144" s="193">
        <v>15</v>
      </c>
      <c r="F10144" s="193">
        <v>5</v>
      </c>
      <c r="G10144" s="194">
        <v>1.77735</v>
      </c>
      <c r="H10144" s="195">
        <v>2.4564300000000001</v>
      </c>
    </row>
    <row r="10145" spans="2:8" x14ac:dyDescent="0.25">
      <c r="B10145" s="191" t="s">
        <v>755</v>
      </c>
      <c r="C10145" s="193">
        <v>7</v>
      </c>
      <c r="D10145" s="193">
        <v>10</v>
      </c>
      <c r="E10145" s="193">
        <v>16</v>
      </c>
      <c r="F10145" s="193">
        <v>5</v>
      </c>
      <c r="G10145" s="194">
        <v>2.2430300000000001</v>
      </c>
      <c r="H10145" s="195">
        <v>3.3916300000000001</v>
      </c>
    </row>
    <row r="10146" spans="2:8" x14ac:dyDescent="0.25">
      <c r="B10146" s="191" t="s">
        <v>755</v>
      </c>
      <c r="C10146" s="193">
        <v>7</v>
      </c>
      <c r="D10146" s="193">
        <v>10</v>
      </c>
      <c r="E10146" s="193">
        <v>17</v>
      </c>
      <c r="F10146" s="193">
        <v>5</v>
      </c>
      <c r="G10146" s="194">
        <v>2.5533199999999998</v>
      </c>
      <c r="H10146" s="195">
        <v>4.0667</v>
      </c>
    </row>
    <row r="10147" spans="2:8" x14ac:dyDescent="0.25">
      <c r="B10147" s="191" t="s">
        <v>756</v>
      </c>
      <c r="C10147" s="193">
        <v>7</v>
      </c>
      <c r="D10147" s="193">
        <v>8</v>
      </c>
      <c r="E10147" s="193">
        <v>15</v>
      </c>
      <c r="F10147" s="193">
        <v>3</v>
      </c>
      <c r="G10147" s="194">
        <v>0</v>
      </c>
      <c r="H10147" s="195">
        <v>0</v>
      </c>
    </row>
    <row r="10148" spans="2:8" x14ac:dyDescent="0.25">
      <c r="B10148" s="191" t="s">
        <v>756</v>
      </c>
      <c r="C10148" s="193">
        <v>7</v>
      </c>
      <c r="D10148" s="193">
        <v>8</v>
      </c>
      <c r="E10148" s="193">
        <v>16</v>
      </c>
      <c r="F10148" s="193">
        <v>3</v>
      </c>
      <c r="G10148" s="194">
        <v>0.17584900000000001</v>
      </c>
      <c r="H10148" s="195">
        <v>0</v>
      </c>
    </row>
    <row r="10149" spans="2:8" x14ac:dyDescent="0.25">
      <c r="B10149" s="191" t="s">
        <v>756</v>
      </c>
      <c r="C10149" s="193">
        <v>7</v>
      </c>
      <c r="D10149" s="193">
        <v>8</v>
      </c>
      <c r="E10149" s="193">
        <v>17</v>
      </c>
      <c r="F10149" s="193">
        <v>3</v>
      </c>
      <c r="G10149" s="194">
        <v>0.61419199999999996</v>
      </c>
      <c r="H10149" s="195">
        <v>0</v>
      </c>
    </row>
    <row r="10150" spans="2:8" x14ac:dyDescent="0.25">
      <c r="B10150" s="191" t="s">
        <v>756</v>
      </c>
      <c r="C10150" s="193">
        <v>7</v>
      </c>
      <c r="D10150" s="193">
        <v>9</v>
      </c>
      <c r="E10150" s="193">
        <v>15</v>
      </c>
      <c r="F10150" s="193">
        <v>4</v>
      </c>
      <c r="G10150" s="194">
        <v>0.73376699999999995</v>
      </c>
      <c r="H10150" s="195">
        <v>8.6075299999999993E-2</v>
      </c>
    </row>
    <row r="10151" spans="2:8" x14ac:dyDescent="0.25">
      <c r="B10151" s="191" t="s">
        <v>756</v>
      </c>
      <c r="C10151" s="193">
        <v>7</v>
      </c>
      <c r="D10151" s="193">
        <v>9</v>
      </c>
      <c r="E10151" s="193">
        <v>16</v>
      </c>
      <c r="F10151" s="193">
        <v>4</v>
      </c>
      <c r="G10151" s="194">
        <v>1.16598</v>
      </c>
      <c r="H10151" s="195">
        <v>1.08419</v>
      </c>
    </row>
    <row r="10152" spans="2:8" x14ac:dyDescent="0.25">
      <c r="B10152" s="191" t="s">
        <v>756</v>
      </c>
      <c r="C10152" s="193">
        <v>7</v>
      </c>
      <c r="D10152" s="193">
        <v>9</v>
      </c>
      <c r="E10152" s="193">
        <v>17</v>
      </c>
      <c r="F10152" s="193">
        <v>4</v>
      </c>
      <c r="G10152" s="194">
        <v>1.546</v>
      </c>
      <c r="H10152" s="195">
        <v>1.98671</v>
      </c>
    </row>
    <row r="10153" spans="2:8" x14ac:dyDescent="0.25">
      <c r="B10153" s="191" t="s">
        <v>756</v>
      </c>
      <c r="C10153" s="193">
        <v>7</v>
      </c>
      <c r="D10153" s="193">
        <v>10</v>
      </c>
      <c r="E10153" s="193">
        <v>15</v>
      </c>
      <c r="F10153" s="193">
        <v>5</v>
      </c>
      <c r="G10153" s="194">
        <v>1.66631</v>
      </c>
      <c r="H10153" s="195">
        <v>2.2953800000000002</v>
      </c>
    </row>
    <row r="10154" spans="2:8" x14ac:dyDescent="0.25">
      <c r="B10154" s="191" t="s">
        <v>756</v>
      </c>
      <c r="C10154" s="193">
        <v>7</v>
      </c>
      <c r="D10154" s="193">
        <v>10</v>
      </c>
      <c r="E10154" s="193">
        <v>16</v>
      </c>
      <c r="F10154" s="193">
        <v>5</v>
      </c>
      <c r="G10154" s="194">
        <v>2.1086</v>
      </c>
      <c r="H10154" s="195">
        <v>3.1911900000000002</v>
      </c>
    </row>
    <row r="10155" spans="2:8" x14ac:dyDescent="0.25">
      <c r="B10155" s="191" t="s">
        <v>756</v>
      </c>
      <c r="C10155" s="193">
        <v>7</v>
      </c>
      <c r="D10155" s="193">
        <v>10</v>
      </c>
      <c r="E10155" s="193">
        <v>17</v>
      </c>
      <c r="F10155" s="193">
        <v>5</v>
      </c>
      <c r="G10155" s="194">
        <v>2.3988800000000001</v>
      </c>
      <c r="H10155" s="195">
        <v>3.8176000000000001</v>
      </c>
    </row>
    <row r="10156" spans="2:8" x14ac:dyDescent="0.25">
      <c r="B10156" s="191" t="s">
        <v>757</v>
      </c>
      <c r="C10156" s="193">
        <v>7</v>
      </c>
      <c r="D10156" s="193">
        <v>8</v>
      </c>
      <c r="E10156" s="193">
        <v>15</v>
      </c>
      <c r="F10156" s="193">
        <v>3</v>
      </c>
      <c r="G10156" s="194">
        <v>0</v>
      </c>
      <c r="H10156" s="195">
        <v>0</v>
      </c>
    </row>
    <row r="10157" spans="2:8" x14ac:dyDescent="0.25">
      <c r="B10157" s="191" t="s">
        <v>757</v>
      </c>
      <c r="C10157" s="193">
        <v>7</v>
      </c>
      <c r="D10157" s="193">
        <v>8</v>
      </c>
      <c r="E10157" s="193">
        <v>16</v>
      </c>
      <c r="F10157" s="193">
        <v>3</v>
      </c>
      <c r="G10157" s="194">
        <v>0.19570399999999999</v>
      </c>
      <c r="H10157" s="195">
        <v>0</v>
      </c>
    </row>
    <row r="10158" spans="2:8" x14ac:dyDescent="0.25">
      <c r="B10158" s="191" t="s">
        <v>757</v>
      </c>
      <c r="C10158" s="193">
        <v>7</v>
      </c>
      <c r="D10158" s="193">
        <v>8</v>
      </c>
      <c r="E10158" s="193">
        <v>17</v>
      </c>
      <c r="F10158" s="193">
        <v>3</v>
      </c>
      <c r="G10158" s="194">
        <v>0.68385600000000002</v>
      </c>
      <c r="H10158" s="195">
        <v>0</v>
      </c>
    </row>
    <row r="10159" spans="2:8" x14ac:dyDescent="0.25">
      <c r="B10159" s="191" t="s">
        <v>757</v>
      </c>
      <c r="C10159" s="193">
        <v>7</v>
      </c>
      <c r="D10159" s="193">
        <v>9</v>
      </c>
      <c r="E10159" s="193">
        <v>15</v>
      </c>
      <c r="F10159" s="193">
        <v>4</v>
      </c>
      <c r="G10159" s="194">
        <v>0.82121299999999997</v>
      </c>
      <c r="H10159" s="195">
        <v>9.4922099999999995E-2</v>
      </c>
    </row>
    <row r="10160" spans="2:8" x14ac:dyDescent="0.25">
      <c r="B10160" s="191" t="s">
        <v>757</v>
      </c>
      <c r="C10160" s="193">
        <v>7</v>
      </c>
      <c r="D10160" s="193">
        <v>9</v>
      </c>
      <c r="E10160" s="193">
        <v>16</v>
      </c>
      <c r="F10160" s="193">
        <v>4</v>
      </c>
      <c r="G10160" s="194">
        <v>1.3008500000000001</v>
      </c>
      <c r="H10160" s="195">
        <v>1.1873899999999999</v>
      </c>
    </row>
    <row r="10161" spans="2:8" x14ac:dyDescent="0.25">
      <c r="B10161" s="191" t="s">
        <v>757</v>
      </c>
      <c r="C10161" s="193">
        <v>7</v>
      </c>
      <c r="D10161" s="193">
        <v>9</v>
      </c>
      <c r="E10161" s="193">
        <v>17</v>
      </c>
      <c r="F10161" s="193">
        <v>4</v>
      </c>
      <c r="G10161" s="194">
        <v>1.7133799999999999</v>
      </c>
      <c r="H10161" s="195">
        <v>2.16797</v>
      </c>
    </row>
    <row r="10162" spans="2:8" x14ac:dyDescent="0.25">
      <c r="B10162" s="191" t="s">
        <v>757</v>
      </c>
      <c r="C10162" s="193">
        <v>7</v>
      </c>
      <c r="D10162" s="193">
        <v>10</v>
      </c>
      <c r="E10162" s="193">
        <v>15</v>
      </c>
      <c r="F10162" s="193">
        <v>5</v>
      </c>
      <c r="G10162" s="194">
        <v>1.86192</v>
      </c>
      <c r="H10162" s="195">
        <v>2.5201799999999999</v>
      </c>
    </row>
    <row r="10163" spans="2:8" x14ac:dyDescent="0.25">
      <c r="B10163" s="191" t="s">
        <v>757</v>
      </c>
      <c r="C10163" s="193">
        <v>7</v>
      </c>
      <c r="D10163" s="193">
        <v>10</v>
      </c>
      <c r="E10163" s="193">
        <v>16</v>
      </c>
      <c r="F10163" s="193">
        <v>5</v>
      </c>
      <c r="G10163" s="194">
        <v>2.34504</v>
      </c>
      <c r="H10163" s="195">
        <v>3.4849199999999998</v>
      </c>
    </row>
    <row r="10164" spans="2:8" x14ac:dyDescent="0.25">
      <c r="B10164" s="191" t="s">
        <v>757</v>
      </c>
      <c r="C10164" s="193">
        <v>7</v>
      </c>
      <c r="D10164" s="193">
        <v>10</v>
      </c>
      <c r="E10164" s="193">
        <v>17</v>
      </c>
      <c r="F10164" s="193">
        <v>5</v>
      </c>
      <c r="G10164" s="194">
        <v>2.7734299999999998</v>
      </c>
      <c r="H10164" s="195">
        <v>4.1522500000000004</v>
      </c>
    </row>
    <row r="10165" spans="2:8" x14ac:dyDescent="0.25">
      <c r="B10165" s="191" t="s">
        <v>758</v>
      </c>
      <c r="C10165" s="193">
        <v>7</v>
      </c>
      <c r="D10165" s="193">
        <v>8</v>
      </c>
      <c r="E10165" s="193">
        <v>15</v>
      </c>
      <c r="F10165" s="193">
        <v>3</v>
      </c>
      <c r="G10165" s="194">
        <v>0</v>
      </c>
      <c r="H10165" s="195">
        <v>0</v>
      </c>
    </row>
    <row r="10166" spans="2:8" x14ac:dyDescent="0.25">
      <c r="B10166" s="191" t="s">
        <v>758</v>
      </c>
      <c r="C10166" s="193">
        <v>7</v>
      </c>
      <c r="D10166" s="193">
        <v>8</v>
      </c>
      <c r="E10166" s="193">
        <v>16</v>
      </c>
      <c r="F10166" s="193">
        <v>3</v>
      </c>
      <c r="G10166" s="194">
        <v>0.180983</v>
      </c>
      <c r="H10166" s="195">
        <v>0</v>
      </c>
    </row>
    <row r="10167" spans="2:8" x14ac:dyDescent="0.25">
      <c r="B10167" s="191" t="s">
        <v>758</v>
      </c>
      <c r="C10167" s="193">
        <v>7</v>
      </c>
      <c r="D10167" s="193">
        <v>8</v>
      </c>
      <c r="E10167" s="193">
        <v>17</v>
      </c>
      <c r="F10167" s="193">
        <v>3</v>
      </c>
      <c r="G10167" s="194">
        <v>0.63255300000000003</v>
      </c>
      <c r="H10167" s="195">
        <v>0</v>
      </c>
    </row>
    <row r="10168" spans="2:8" x14ac:dyDescent="0.25">
      <c r="B10168" s="191" t="s">
        <v>758</v>
      </c>
      <c r="C10168" s="193">
        <v>7</v>
      </c>
      <c r="D10168" s="193">
        <v>9</v>
      </c>
      <c r="E10168" s="193">
        <v>15</v>
      </c>
      <c r="F10168" s="193">
        <v>4</v>
      </c>
      <c r="G10168" s="194">
        <v>0.76102300000000001</v>
      </c>
      <c r="H10168" s="195">
        <v>8.7641899999999995E-2</v>
      </c>
    </row>
    <row r="10169" spans="2:8" x14ac:dyDescent="0.25">
      <c r="B10169" s="191" t="s">
        <v>758</v>
      </c>
      <c r="C10169" s="193">
        <v>7</v>
      </c>
      <c r="D10169" s="193">
        <v>9</v>
      </c>
      <c r="E10169" s="193">
        <v>16</v>
      </c>
      <c r="F10169" s="193">
        <v>4</v>
      </c>
      <c r="G10169" s="194">
        <v>1.2075100000000001</v>
      </c>
      <c r="H10169" s="195">
        <v>1.09731</v>
      </c>
    </row>
    <row r="10170" spans="2:8" x14ac:dyDescent="0.25">
      <c r="B10170" s="191" t="s">
        <v>758</v>
      </c>
      <c r="C10170" s="193">
        <v>7</v>
      </c>
      <c r="D10170" s="193">
        <v>9</v>
      </c>
      <c r="E10170" s="193">
        <v>17</v>
      </c>
      <c r="F10170" s="193">
        <v>4</v>
      </c>
      <c r="G10170" s="194">
        <v>1.5923099999999999</v>
      </c>
      <c r="H10170" s="195">
        <v>2.0091299999999999</v>
      </c>
    </row>
    <row r="10171" spans="2:8" x14ac:dyDescent="0.25">
      <c r="B10171" s="191" t="s">
        <v>758</v>
      </c>
      <c r="C10171" s="193">
        <v>7</v>
      </c>
      <c r="D10171" s="193">
        <v>10</v>
      </c>
      <c r="E10171" s="193">
        <v>15</v>
      </c>
      <c r="F10171" s="193">
        <v>5</v>
      </c>
      <c r="G10171" s="194">
        <v>1.734</v>
      </c>
      <c r="H10171" s="195">
        <v>2.3459699999999999</v>
      </c>
    </row>
    <row r="10172" spans="2:8" x14ac:dyDescent="0.25">
      <c r="B10172" s="191" t="s">
        <v>758</v>
      </c>
      <c r="C10172" s="193">
        <v>7</v>
      </c>
      <c r="D10172" s="193">
        <v>10</v>
      </c>
      <c r="E10172" s="193">
        <v>16</v>
      </c>
      <c r="F10172" s="193">
        <v>5</v>
      </c>
      <c r="G10172" s="194">
        <v>2.1870099999999999</v>
      </c>
      <c r="H10172" s="195">
        <v>3.2461700000000002</v>
      </c>
    </row>
    <row r="10173" spans="2:8" x14ac:dyDescent="0.25">
      <c r="B10173" s="191" t="s">
        <v>758</v>
      </c>
      <c r="C10173" s="193">
        <v>7</v>
      </c>
      <c r="D10173" s="193">
        <v>10</v>
      </c>
      <c r="E10173" s="193">
        <v>17</v>
      </c>
      <c r="F10173" s="193">
        <v>5</v>
      </c>
      <c r="G10173" s="194">
        <v>2.57361</v>
      </c>
      <c r="H10173" s="195">
        <v>3.8722599999999998</v>
      </c>
    </row>
    <row r="10174" spans="2:8" x14ac:dyDescent="0.25">
      <c r="B10174" s="191" t="s">
        <v>759</v>
      </c>
      <c r="C10174" s="193">
        <v>7</v>
      </c>
      <c r="D10174" s="193">
        <v>8</v>
      </c>
      <c r="E10174" s="193">
        <v>15</v>
      </c>
      <c r="F10174" s="193">
        <v>3</v>
      </c>
      <c r="G10174" s="194">
        <v>0</v>
      </c>
      <c r="H10174" s="195">
        <v>0</v>
      </c>
    </row>
    <row r="10175" spans="2:8" x14ac:dyDescent="0.25">
      <c r="B10175" s="191" t="s">
        <v>759</v>
      </c>
      <c r="C10175" s="193">
        <v>7</v>
      </c>
      <c r="D10175" s="193">
        <v>8</v>
      </c>
      <c r="E10175" s="193">
        <v>16</v>
      </c>
      <c r="F10175" s="193">
        <v>3</v>
      </c>
      <c r="G10175" s="194">
        <v>0.18380299999999999</v>
      </c>
      <c r="H10175" s="195">
        <v>0</v>
      </c>
    </row>
    <row r="10176" spans="2:8" x14ac:dyDescent="0.25">
      <c r="B10176" s="191" t="s">
        <v>759</v>
      </c>
      <c r="C10176" s="193">
        <v>7</v>
      </c>
      <c r="D10176" s="193">
        <v>8</v>
      </c>
      <c r="E10176" s="193">
        <v>17</v>
      </c>
      <c r="F10176" s="193">
        <v>3</v>
      </c>
      <c r="G10176" s="194">
        <v>0.64226799999999995</v>
      </c>
      <c r="H10176" s="195">
        <v>0</v>
      </c>
    </row>
    <row r="10177" spans="2:8" x14ac:dyDescent="0.25">
      <c r="B10177" s="191" t="s">
        <v>759</v>
      </c>
      <c r="C10177" s="193">
        <v>7</v>
      </c>
      <c r="D10177" s="193">
        <v>9</v>
      </c>
      <c r="E10177" s="193">
        <v>15</v>
      </c>
      <c r="F10177" s="193">
        <v>4</v>
      </c>
      <c r="G10177" s="194">
        <v>0.77127199999999996</v>
      </c>
      <c r="H10177" s="195">
        <v>8.9149599999999996E-2</v>
      </c>
    </row>
    <row r="10178" spans="2:8" x14ac:dyDescent="0.25">
      <c r="B10178" s="191" t="s">
        <v>759</v>
      </c>
      <c r="C10178" s="193">
        <v>7</v>
      </c>
      <c r="D10178" s="193">
        <v>9</v>
      </c>
      <c r="E10178" s="193">
        <v>16</v>
      </c>
      <c r="F10178" s="193">
        <v>4</v>
      </c>
      <c r="G10178" s="194">
        <v>1.22174</v>
      </c>
      <c r="H10178" s="195">
        <v>1.1151800000000001</v>
      </c>
    </row>
    <row r="10179" spans="2:8" x14ac:dyDescent="0.25">
      <c r="B10179" s="191" t="s">
        <v>759</v>
      </c>
      <c r="C10179" s="193">
        <v>7</v>
      </c>
      <c r="D10179" s="193">
        <v>9</v>
      </c>
      <c r="E10179" s="193">
        <v>17</v>
      </c>
      <c r="F10179" s="193">
        <v>4</v>
      </c>
      <c r="G10179" s="194">
        <v>1.6091800000000001</v>
      </c>
      <c r="H10179" s="195">
        <v>2.03613</v>
      </c>
    </row>
    <row r="10180" spans="2:8" x14ac:dyDescent="0.25">
      <c r="B10180" s="191" t="s">
        <v>759</v>
      </c>
      <c r="C10180" s="193">
        <v>7</v>
      </c>
      <c r="D10180" s="193">
        <v>10</v>
      </c>
      <c r="E10180" s="193">
        <v>15</v>
      </c>
      <c r="F10180" s="193">
        <v>5</v>
      </c>
      <c r="G10180" s="194">
        <v>1.7486900000000001</v>
      </c>
      <c r="H10180" s="195">
        <v>2.3669199999999999</v>
      </c>
    </row>
    <row r="10181" spans="2:8" x14ac:dyDescent="0.25">
      <c r="B10181" s="191" t="s">
        <v>759</v>
      </c>
      <c r="C10181" s="193">
        <v>7</v>
      </c>
      <c r="D10181" s="193">
        <v>10</v>
      </c>
      <c r="E10181" s="193">
        <v>16</v>
      </c>
      <c r="F10181" s="193">
        <v>5</v>
      </c>
      <c r="G10181" s="194">
        <v>2.2024300000000001</v>
      </c>
      <c r="H10181" s="195">
        <v>3.2729900000000001</v>
      </c>
    </row>
    <row r="10182" spans="2:8" x14ac:dyDescent="0.25">
      <c r="B10182" s="191" t="s">
        <v>759</v>
      </c>
      <c r="C10182" s="193">
        <v>7</v>
      </c>
      <c r="D10182" s="193">
        <v>10</v>
      </c>
      <c r="E10182" s="193">
        <v>17</v>
      </c>
      <c r="F10182" s="193">
        <v>5</v>
      </c>
      <c r="G10182" s="194">
        <v>2.6047600000000002</v>
      </c>
      <c r="H10182" s="195">
        <v>3.8997299999999999</v>
      </c>
    </row>
    <row r="10183" spans="2:8" x14ac:dyDescent="0.25">
      <c r="B10183" s="191" t="s">
        <v>760</v>
      </c>
      <c r="C10183" s="193">
        <v>7</v>
      </c>
      <c r="D10183" s="193">
        <v>8</v>
      </c>
      <c r="E10183" s="193">
        <v>15</v>
      </c>
      <c r="F10183" s="193">
        <v>3</v>
      </c>
      <c r="G10183" s="194">
        <v>0</v>
      </c>
      <c r="H10183" s="195">
        <v>0</v>
      </c>
    </row>
    <row r="10184" spans="2:8" x14ac:dyDescent="0.25">
      <c r="B10184" s="191" t="s">
        <v>760</v>
      </c>
      <c r="C10184" s="193">
        <v>7</v>
      </c>
      <c r="D10184" s="193">
        <v>8</v>
      </c>
      <c r="E10184" s="193">
        <v>16</v>
      </c>
      <c r="F10184" s="193">
        <v>3</v>
      </c>
      <c r="G10184" s="194">
        <v>0.169097</v>
      </c>
      <c r="H10184" s="195">
        <v>0</v>
      </c>
    </row>
    <row r="10185" spans="2:8" x14ac:dyDescent="0.25">
      <c r="B10185" s="191" t="s">
        <v>760</v>
      </c>
      <c r="C10185" s="193">
        <v>7</v>
      </c>
      <c r="D10185" s="193">
        <v>8</v>
      </c>
      <c r="E10185" s="193">
        <v>17</v>
      </c>
      <c r="F10185" s="193">
        <v>3</v>
      </c>
      <c r="G10185" s="194">
        <v>0.59101000000000004</v>
      </c>
      <c r="H10185" s="195">
        <v>0</v>
      </c>
    </row>
    <row r="10186" spans="2:8" x14ac:dyDescent="0.25">
      <c r="B10186" s="191" t="s">
        <v>760</v>
      </c>
      <c r="C10186" s="193">
        <v>7</v>
      </c>
      <c r="D10186" s="193">
        <v>9</v>
      </c>
      <c r="E10186" s="193">
        <v>15</v>
      </c>
      <c r="F10186" s="193">
        <v>4</v>
      </c>
      <c r="G10186" s="194">
        <v>0.71104299999999998</v>
      </c>
      <c r="H10186" s="195">
        <v>8.1886E-2</v>
      </c>
    </row>
    <row r="10187" spans="2:8" x14ac:dyDescent="0.25">
      <c r="B10187" s="191" t="s">
        <v>760</v>
      </c>
      <c r="C10187" s="193">
        <v>7</v>
      </c>
      <c r="D10187" s="193">
        <v>9</v>
      </c>
      <c r="E10187" s="193">
        <v>16</v>
      </c>
      <c r="F10187" s="193">
        <v>4</v>
      </c>
      <c r="G10187" s="194">
        <v>1.1282000000000001</v>
      </c>
      <c r="H10187" s="195">
        <v>1.0252399999999999</v>
      </c>
    </row>
    <row r="10188" spans="2:8" x14ac:dyDescent="0.25">
      <c r="B10188" s="191" t="s">
        <v>760</v>
      </c>
      <c r="C10188" s="193">
        <v>7</v>
      </c>
      <c r="D10188" s="193">
        <v>9</v>
      </c>
      <c r="E10188" s="193">
        <v>17</v>
      </c>
      <c r="F10188" s="193">
        <v>4</v>
      </c>
      <c r="G10188" s="194">
        <v>1.48773</v>
      </c>
      <c r="H10188" s="195">
        <v>1.8771800000000001</v>
      </c>
    </row>
    <row r="10189" spans="2:8" x14ac:dyDescent="0.25">
      <c r="B10189" s="191" t="s">
        <v>760</v>
      </c>
      <c r="C10189" s="193">
        <v>7</v>
      </c>
      <c r="D10189" s="193">
        <v>10</v>
      </c>
      <c r="E10189" s="193">
        <v>15</v>
      </c>
      <c r="F10189" s="193">
        <v>5</v>
      </c>
      <c r="G10189" s="194">
        <v>1.62012</v>
      </c>
      <c r="H10189" s="195">
        <v>2.1919</v>
      </c>
    </row>
    <row r="10190" spans="2:8" x14ac:dyDescent="0.25">
      <c r="B10190" s="191" t="s">
        <v>760</v>
      </c>
      <c r="C10190" s="193">
        <v>7</v>
      </c>
      <c r="D10190" s="193">
        <v>10</v>
      </c>
      <c r="E10190" s="193">
        <v>16</v>
      </c>
      <c r="F10190" s="193">
        <v>5</v>
      </c>
      <c r="G10190" s="194">
        <v>2.0433699999999999</v>
      </c>
      <c r="H10190" s="195">
        <v>3.0329700000000002</v>
      </c>
    </row>
    <row r="10191" spans="2:8" x14ac:dyDescent="0.25">
      <c r="B10191" s="191" t="s">
        <v>760</v>
      </c>
      <c r="C10191" s="193">
        <v>7</v>
      </c>
      <c r="D10191" s="193">
        <v>10</v>
      </c>
      <c r="E10191" s="193">
        <v>17</v>
      </c>
      <c r="F10191" s="193">
        <v>5</v>
      </c>
      <c r="G10191" s="194">
        <v>2.4045899999999998</v>
      </c>
      <c r="H10191" s="195">
        <v>3.6179399999999999</v>
      </c>
    </row>
    <row r="10192" spans="2:8" x14ac:dyDescent="0.25">
      <c r="B10192" s="191" t="s">
        <v>761</v>
      </c>
      <c r="C10192" s="193">
        <v>7</v>
      </c>
      <c r="D10192" s="193">
        <v>8</v>
      </c>
      <c r="E10192" s="193">
        <v>15</v>
      </c>
      <c r="F10192" s="193">
        <v>3</v>
      </c>
      <c r="G10192" s="194">
        <v>0</v>
      </c>
      <c r="H10192" s="195">
        <v>0</v>
      </c>
    </row>
    <row r="10193" spans="2:8" x14ac:dyDescent="0.25">
      <c r="B10193" s="191" t="s">
        <v>761</v>
      </c>
      <c r="C10193" s="193">
        <v>7</v>
      </c>
      <c r="D10193" s="193">
        <v>8</v>
      </c>
      <c r="E10193" s="193">
        <v>16</v>
      </c>
      <c r="F10193" s="193">
        <v>3</v>
      </c>
      <c r="G10193" s="194">
        <v>0.19844300000000001</v>
      </c>
      <c r="H10193" s="195">
        <v>0</v>
      </c>
    </row>
    <row r="10194" spans="2:8" x14ac:dyDescent="0.25">
      <c r="B10194" s="191" t="s">
        <v>761</v>
      </c>
      <c r="C10194" s="193">
        <v>7</v>
      </c>
      <c r="D10194" s="193">
        <v>8</v>
      </c>
      <c r="E10194" s="193">
        <v>17</v>
      </c>
      <c r="F10194" s="193">
        <v>3</v>
      </c>
      <c r="G10194" s="194">
        <v>0.75882700000000003</v>
      </c>
      <c r="H10194" s="195">
        <v>0</v>
      </c>
    </row>
    <row r="10195" spans="2:8" x14ac:dyDescent="0.25">
      <c r="B10195" s="191" t="s">
        <v>761</v>
      </c>
      <c r="C10195" s="193">
        <v>7</v>
      </c>
      <c r="D10195" s="193">
        <v>9</v>
      </c>
      <c r="E10195" s="193">
        <v>15</v>
      </c>
      <c r="F10195" s="193">
        <v>4</v>
      </c>
      <c r="G10195" s="194">
        <v>0.87739800000000001</v>
      </c>
      <c r="H10195" s="195">
        <v>0.17009299999999999</v>
      </c>
    </row>
    <row r="10196" spans="2:8" x14ac:dyDescent="0.25">
      <c r="B10196" s="191" t="s">
        <v>761</v>
      </c>
      <c r="C10196" s="193">
        <v>7</v>
      </c>
      <c r="D10196" s="193">
        <v>9</v>
      </c>
      <c r="E10196" s="193">
        <v>16</v>
      </c>
      <c r="F10196" s="193">
        <v>4</v>
      </c>
      <c r="G10196" s="194">
        <v>1.43771</v>
      </c>
      <c r="H10196" s="195">
        <v>1.32151</v>
      </c>
    </row>
    <row r="10197" spans="2:8" x14ac:dyDescent="0.25">
      <c r="B10197" s="191" t="s">
        <v>761</v>
      </c>
      <c r="C10197" s="193">
        <v>7</v>
      </c>
      <c r="D10197" s="193">
        <v>9</v>
      </c>
      <c r="E10197" s="193">
        <v>17</v>
      </c>
      <c r="F10197" s="193">
        <v>4</v>
      </c>
      <c r="G10197" s="194">
        <v>1.9248000000000001</v>
      </c>
      <c r="H10197" s="195">
        <v>2.4489999999999998</v>
      </c>
    </row>
    <row r="10198" spans="2:8" x14ac:dyDescent="0.25">
      <c r="B10198" s="191" t="s">
        <v>761</v>
      </c>
      <c r="C10198" s="193">
        <v>7</v>
      </c>
      <c r="D10198" s="193">
        <v>10</v>
      </c>
      <c r="E10198" s="193">
        <v>15</v>
      </c>
      <c r="F10198" s="193">
        <v>5</v>
      </c>
      <c r="G10198" s="194">
        <v>2.0064600000000001</v>
      </c>
      <c r="H10198" s="195">
        <v>2.5818699999999999</v>
      </c>
    </row>
    <row r="10199" spans="2:8" x14ac:dyDescent="0.25">
      <c r="B10199" s="191" t="s">
        <v>761</v>
      </c>
      <c r="C10199" s="193">
        <v>7</v>
      </c>
      <c r="D10199" s="193">
        <v>10</v>
      </c>
      <c r="E10199" s="193">
        <v>16</v>
      </c>
      <c r="F10199" s="193">
        <v>5</v>
      </c>
      <c r="G10199" s="194">
        <v>2.58094</v>
      </c>
      <c r="H10199" s="195">
        <v>3.7432400000000001</v>
      </c>
    </row>
    <row r="10200" spans="2:8" x14ac:dyDescent="0.25">
      <c r="B10200" s="191" t="s">
        <v>761</v>
      </c>
      <c r="C10200" s="193">
        <v>7</v>
      </c>
      <c r="D10200" s="193">
        <v>10</v>
      </c>
      <c r="E10200" s="193">
        <v>17</v>
      </c>
      <c r="F10200" s="193">
        <v>5</v>
      </c>
      <c r="G10200" s="194">
        <v>2.9624899999999998</v>
      </c>
      <c r="H10200" s="195">
        <v>4.5780200000000004</v>
      </c>
    </row>
    <row r="10201" spans="2:8" x14ac:dyDescent="0.25">
      <c r="B10201" s="191" t="s">
        <v>762</v>
      </c>
      <c r="C10201" s="193">
        <v>7</v>
      </c>
      <c r="D10201" s="193">
        <v>8</v>
      </c>
      <c r="E10201" s="193">
        <v>15</v>
      </c>
      <c r="F10201" s="193">
        <v>3</v>
      </c>
      <c r="G10201" s="194">
        <v>0</v>
      </c>
      <c r="H10201" s="195">
        <v>0</v>
      </c>
    </row>
    <row r="10202" spans="2:8" x14ac:dyDescent="0.25">
      <c r="B10202" s="191" t="s">
        <v>762</v>
      </c>
      <c r="C10202" s="193">
        <v>7</v>
      </c>
      <c r="D10202" s="193">
        <v>8</v>
      </c>
      <c r="E10202" s="193">
        <v>16</v>
      </c>
      <c r="F10202" s="193">
        <v>3</v>
      </c>
      <c r="G10202" s="194">
        <v>0.17328299999999999</v>
      </c>
      <c r="H10202" s="195">
        <v>0</v>
      </c>
    </row>
    <row r="10203" spans="2:8" x14ac:dyDescent="0.25">
      <c r="B10203" s="191" t="s">
        <v>762</v>
      </c>
      <c r="C10203" s="193">
        <v>7</v>
      </c>
      <c r="D10203" s="193">
        <v>8</v>
      </c>
      <c r="E10203" s="193">
        <v>17</v>
      </c>
      <c r="F10203" s="193">
        <v>3</v>
      </c>
      <c r="G10203" s="194">
        <v>0.66214099999999998</v>
      </c>
      <c r="H10203" s="195">
        <v>0</v>
      </c>
    </row>
    <row r="10204" spans="2:8" x14ac:dyDescent="0.25">
      <c r="B10204" s="191" t="s">
        <v>762</v>
      </c>
      <c r="C10204" s="193">
        <v>7</v>
      </c>
      <c r="D10204" s="193">
        <v>9</v>
      </c>
      <c r="E10204" s="193">
        <v>15</v>
      </c>
      <c r="F10204" s="193">
        <v>4</v>
      </c>
      <c r="G10204" s="194">
        <v>0.76812599999999998</v>
      </c>
      <c r="H10204" s="195">
        <v>0.14846400000000001</v>
      </c>
    </row>
    <row r="10205" spans="2:8" x14ac:dyDescent="0.25">
      <c r="B10205" s="191" t="s">
        <v>762</v>
      </c>
      <c r="C10205" s="193">
        <v>7</v>
      </c>
      <c r="D10205" s="193">
        <v>9</v>
      </c>
      <c r="E10205" s="193">
        <v>16</v>
      </c>
      <c r="F10205" s="193">
        <v>4</v>
      </c>
      <c r="G10205" s="194">
        <v>1.2606900000000001</v>
      </c>
      <c r="H10205" s="195">
        <v>1.1537299999999999</v>
      </c>
    </row>
    <row r="10206" spans="2:8" x14ac:dyDescent="0.25">
      <c r="B10206" s="191" t="s">
        <v>762</v>
      </c>
      <c r="C10206" s="193">
        <v>7</v>
      </c>
      <c r="D10206" s="193">
        <v>9</v>
      </c>
      <c r="E10206" s="193">
        <v>17</v>
      </c>
      <c r="F10206" s="193">
        <v>4</v>
      </c>
      <c r="G10206" s="194">
        <v>1.69085</v>
      </c>
      <c r="H10206" s="195">
        <v>2.1435399999999998</v>
      </c>
    </row>
    <row r="10207" spans="2:8" x14ac:dyDescent="0.25">
      <c r="B10207" s="191" t="s">
        <v>762</v>
      </c>
      <c r="C10207" s="193">
        <v>7</v>
      </c>
      <c r="D10207" s="193">
        <v>10</v>
      </c>
      <c r="E10207" s="193">
        <v>15</v>
      </c>
      <c r="F10207" s="193">
        <v>5</v>
      </c>
      <c r="G10207" s="194">
        <v>1.7669699999999999</v>
      </c>
      <c r="H10207" s="195">
        <v>2.2664300000000002</v>
      </c>
    </row>
    <row r="10208" spans="2:8" x14ac:dyDescent="0.25">
      <c r="B10208" s="191" t="s">
        <v>762</v>
      </c>
      <c r="C10208" s="193">
        <v>7</v>
      </c>
      <c r="D10208" s="193">
        <v>10</v>
      </c>
      <c r="E10208" s="193">
        <v>16</v>
      </c>
      <c r="F10208" s="193">
        <v>5</v>
      </c>
      <c r="G10208" s="194">
        <v>2.2758400000000001</v>
      </c>
      <c r="H10208" s="195">
        <v>3.29426</v>
      </c>
    </row>
    <row r="10209" spans="2:8" x14ac:dyDescent="0.25">
      <c r="B10209" s="191" t="s">
        <v>762</v>
      </c>
      <c r="C10209" s="193">
        <v>7</v>
      </c>
      <c r="D10209" s="193">
        <v>10</v>
      </c>
      <c r="E10209" s="193">
        <v>17</v>
      </c>
      <c r="F10209" s="193">
        <v>5</v>
      </c>
      <c r="G10209" s="194">
        <v>2.6130900000000001</v>
      </c>
      <c r="H10209" s="195">
        <v>4.0346299999999999</v>
      </c>
    </row>
    <row r="10210" spans="2:8" x14ac:dyDescent="0.25">
      <c r="B10210" s="191" t="s">
        <v>763</v>
      </c>
      <c r="C10210" s="193">
        <v>7</v>
      </c>
      <c r="D10210" s="193">
        <v>8</v>
      </c>
      <c r="E10210" s="193">
        <v>15</v>
      </c>
      <c r="F10210" s="193">
        <v>3</v>
      </c>
      <c r="G10210" s="194">
        <v>0</v>
      </c>
      <c r="H10210" s="195">
        <v>0</v>
      </c>
    </row>
    <row r="10211" spans="2:8" x14ac:dyDescent="0.25">
      <c r="B10211" s="191" t="s">
        <v>763</v>
      </c>
      <c r="C10211" s="193">
        <v>7</v>
      </c>
      <c r="D10211" s="193">
        <v>8</v>
      </c>
      <c r="E10211" s="193">
        <v>16</v>
      </c>
      <c r="F10211" s="193">
        <v>3</v>
      </c>
      <c r="G10211" s="194">
        <v>0.16917399999999999</v>
      </c>
      <c r="H10211" s="195">
        <v>0</v>
      </c>
    </row>
    <row r="10212" spans="2:8" x14ac:dyDescent="0.25">
      <c r="B10212" s="191" t="s">
        <v>763</v>
      </c>
      <c r="C10212" s="193">
        <v>7</v>
      </c>
      <c r="D10212" s="193">
        <v>8</v>
      </c>
      <c r="E10212" s="193">
        <v>17</v>
      </c>
      <c r="F10212" s="193">
        <v>3</v>
      </c>
      <c r="G10212" s="194">
        <v>0.64704899999999999</v>
      </c>
      <c r="H10212" s="195">
        <v>0</v>
      </c>
    </row>
    <row r="10213" spans="2:8" x14ac:dyDescent="0.25">
      <c r="B10213" s="191" t="s">
        <v>763</v>
      </c>
      <c r="C10213" s="193">
        <v>7</v>
      </c>
      <c r="D10213" s="193">
        <v>9</v>
      </c>
      <c r="E10213" s="193">
        <v>15</v>
      </c>
      <c r="F10213" s="193">
        <v>4</v>
      </c>
      <c r="G10213" s="194">
        <v>0.74384799999999995</v>
      </c>
      <c r="H10213" s="195">
        <v>0.144569</v>
      </c>
    </row>
    <row r="10214" spans="2:8" x14ac:dyDescent="0.25">
      <c r="B10214" s="191" t="s">
        <v>763</v>
      </c>
      <c r="C10214" s="193">
        <v>7</v>
      </c>
      <c r="D10214" s="193">
        <v>9</v>
      </c>
      <c r="E10214" s="193">
        <v>16</v>
      </c>
      <c r="F10214" s="193">
        <v>4</v>
      </c>
      <c r="G10214" s="194">
        <v>1.21567</v>
      </c>
      <c r="H10214" s="195">
        <v>1.1370499999999999</v>
      </c>
    </row>
    <row r="10215" spans="2:8" x14ac:dyDescent="0.25">
      <c r="B10215" s="191" t="s">
        <v>763</v>
      </c>
      <c r="C10215" s="193">
        <v>7</v>
      </c>
      <c r="D10215" s="193">
        <v>9</v>
      </c>
      <c r="E10215" s="193">
        <v>17</v>
      </c>
      <c r="F10215" s="193">
        <v>4</v>
      </c>
      <c r="G10215" s="194">
        <v>1.62662</v>
      </c>
      <c r="H10215" s="195">
        <v>2.1053700000000002</v>
      </c>
    </row>
    <row r="10216" spans="2:8" x14ac:dyDescent="0.25">
      <c r="B10216" s="191" t="s">
        <v>763</v>
      </c>
      <c r="C10216" s="193">
        <v>7</v>
      </c>
      <c r="D10216" s="193">
        <v>10</v>
      </c>
      <c r="E10216" s="193">
        <v>15</v>
      </c>
      <c r="F10216" s="193">
        <v>5</v>
      </c>
      <c r="G10216" s="194">
        <v>1.6913899999999999</v>
      </c>
      <c r="H10216" s="195">
        <v>2.21265</v>
      </c>
    </row>
    <row r="10217" spans="2:8" x14ac:dyDescent="0.25">
      <c r="B10217" s="191" t="s">
        <v>763</v>
      </c>
      <c r="C10217" s="193">
        <v>7</v>
      </c>
      <c r="D10217" s="193">
        <v>10</v>
      </c>
      <c r="E10217" s="193">
        <v>16</v>
      </c>
      <c r="F10217" s="193">
        <v>5</v>
      </c>
      <c r="G10217" s="194">
        <v>2.1762000000000001</v>
      </c>
      <c r="H10217" s="195">
        <v>3.20106</v>
      </c>
    </row>
    <row r="10218" spans="2:8" x14ac:dyDescent="0.25">
      <c r="B10218" s="191" t="s">
        <v>763</v>
      </c>
      <c r="C10218" s="193">
        <v>7</v>
      </c>
      <c r="D10218" s="193">
        <v>10</v>
      </c>
      <c r="E10218" s="193">
        <v>17</v>
      </c>
      <c r="F10218" s="193">
        <v>5</v>
      </c>
      <c r="G10218" s="194">
        <v>2.4956100000000001</v>
      </c>
      <c r="H10218" s="195">
        <v>3.9173100000000001</v>
      </c>
    </row>
    <row r="10219" spans="2:8" x14ac:dyDescent="0.25">
      <c r="B10219" s="191" t="s">
        <v>764</v>
      </c>
      <c r="C10219" s="193">
        <v>7</v>
      </c>
      <c r="D10219" s="193">
        <v>8</v>
      </c>
      <c r="E10219" s="193">
        <v>15</v>
      </c>
      <c r="F10219" s="193">
        <v>3</v>
      </c>
      <c r="G10219" s="194">
        <v>0</v>
      </c>
      <c r="H10219" s="195">
        <v>0</v>
      </c>
    </row>
    <row r="10220" spans="2:8" x14ac:dyDescent="0.25">
      <c r="B10220" s="191" t="s">
        <v>764</v>
      </c>
      <c r="C10220" s="193">
        <v>7</v>
      </c>
      <c r="D10220" s="193">
        <v>8</v>
      </c>
      <c r="E10220" s="193">
        <v>16</v>
      </c>
      <c r="F10220" s="193">
        <v>3</v>
      </c>
      <c r="G10220" s="194">
        <v>0.15728400000000001</v>
      </c>
      <c r="H10220" s="195">
        <v>0</v>
      </c>
    </row>
    <row r="10221" spans="2:8" x14ac:dyDescent="0.25">
      <c r="B10221" s="191" t="s">
        <v>764</v>
      </c>
      <c r="C10221" s="193">
        <v>7</v>
      </c>
      <c r="D10221" s="193">
        <v>8</v>
      </c>
      <c r="E10221" s="193">
        <v>17</v>
      </c>
      <c r="F10221" s="193">
        <v>3</v>
      </c>
      <c r="G10221" s="194">
        <v>0.60133700000000001</v>
      </c>
      <c r="H10221" s="195">
        <v>0</v>
      </c>
    </row>
    <row r="10222" spans="2:8" x14ac:dyDescent="0.25">
      <c r="B10222" s="191" t="s">
        <v>764</v>
      </c>
      <c r="C10222" s="193">
        <v>7</v>
      </c>
      <c r="D10222" s="193">
        <v>9</v>
      </c>
      <c r="E10222" s="193">
        <v>15</v>
      </c>
      <c r="F10222" s="193">
        <v>4</v>
      </c>
      <c r="G10222" s="194">
        <v>0.69367800000000002</v>
      </c>
      <c r="H10222" s="195">
        <v>0.13522200000000001</v>
      </c>
    </row>
    <row r="10223" spans="2:8" x14ac:dyDescent="0.25">
      <c r="B10223" s="191" t="s">
        <v>764</v>
      </c>
      <c r="C10223" s="193">
        <v>7</v>
      </c>
      <c r="D10223" s="193">
        <v>9</v>
      </c>
      <c r="E10223" s="193">
        <v>16</v>
      </c>
      <c r="F10223" s="193">
        <v>4</v>
      </c>
      <c r="G10223" s="194">
        <v>1.1353599999999999</v>
      </c>
      <c r="H10223" s="195">
        <v>1.0650599999999999</v>
      </c>
    </row>
    <row r="10224" spans="2:8" x14ac:dyDescent="0.25">
      <c r="B10224" s="191" t="s">
        <v>764</v>
      </c>
      <c r="C10224" s="193">
        <v>7</v>
      </c>
      <c r="D10224" s="193">
        <v>9</v>
      </c>
      <c r="E10224" s="193">
        <v>17</v>
      </c>
      <c r="F10224" s="193">
        <v>4</v>
      </c>
      <c r="G10224" s="194">
        <v>1.5231699999999999</v>
      </c>
      <c r="H10224" s="195">
        <v>1.97122</v>
      </c>
    </row>
    <row r="10225" spans="2:8" x14ac:dyDescent="0.25">
      <c r="B10225" s="191" t="s">
        <v>764</v>
      </c>
      <c r="C10225" s="193">
        <v>7</v>
      </c>
      <c r="D10225" s="193">
        <v>10</v>
      </c>
      <c r="E10225" s="193">
        <v>15</v>
      </c>
      <c r="F10225" s="193">
        <v>5</v>
      </c>
      <c r="G10225" s="194">
        <v>1.58728</v>
      </c>
      <c r="H10225" s="195">
        <v>2.06819</v>
      </c>
    </row>
    <row r="10226" spans="2:8" x14ac:dyDescent="0.25">
      <c r="B10226" s="191" t="s">
        <v>764</v>
      </c>
      <c r="C10226" s="193">
        <v>7</v>
      </c>
      <c r="D10226" s="193">
        <v>10</v>
      </c>
      <c r="E10226" s="193">
        <v>16</v>
      </c>
      <c r="F10226" s="193">
        <v>5</v>
      </c>
      <c r="G10226" s="194">
        <v>2.0442499999999999</v>
      </c>
      <c r="H10226" s="195">
        <v>3.0109599999999999</v>
      </c>
    </row>
    <row r="10227" spans="2:8" x14ac:dyDescent="0.25">
      <c r="B10227" s="191" t="s">
        <v>764</v>
      </c>
      <c r="C10227" s="193">
        <v>7</v>
      </c>
      <c r="D10227" s="193">
        <v>10</v>
      </c>
      <c r="E10227" s="193">
        <v>17</v>
      </c>
      <c r="F10227" s="193">
        <v>5</v>
      </c>
      <c r="G10227" s="194">
        <v>2.3462999999999998</v>
      </c>
      <c r="H10227" s="195">
        <v>3.6799499999999998</v>
      </c>
    </row>
    <row r="10228" spans="2:8" x14ac:dyDescent="0.25">
      <c r="B10228" s="191" t="s">
        <v>765</v>
      </c>
      <c r="C10228" s="193">
        <v>7</v>
      </c>
      <c r="D10228" s="193">
        <v>8</v>
      </c>
      <c r="E10228" s="193">
        <v>15</v>
      </c>
      <c r="F10228" s="193">
        <v>3</v>
      </c>
      <c r="G10228" s="194">
        <v>0</v>
      </c>
      <c r="H10228" s="195">
        <v>0</v>
      </c>
    </row>
    <row r="10229" spans="2:8" x14ac:dyDescent="0.25">
      <c r="B10229" s="191" t="s">
        <v>765</v>
      </c>
      <c r="C10229" s="193">
        <v>7</v>
      </c>
      <c r="D10229" s="193">
        <v>8</v>
      </c>
      <c r="E10229" s="193">
        <v>16</v>
      </c>
      <c r="F10229" s="193">
        <v>3</v>
      </c>
      <c r="G10229" s="194">
        <v>0.17496900000000001</v>
      </c>
      <c r="H10229" s="195">
        <v>0</v>
      </c>
    </row>
    <row r="10230" spans="2:8" x14ac:dyDescent="0.25">
      <c r="B10230" s="191" t="s">
        <v>765</v>
      </c>
      <c r="C10230" s="193">
        <v>7</v>
      </c>
      <c r="D10230" s="193">
        <v>8</v>
      </c>
      <c r="E10230" s="193">
        <v>17</v>
      </c>
      <c r="F10230" s="193">
        <v>3</v>
      </c>
      <c r="G10230" s="194">
        <v>0.66923200000000005</v>
      </c>
      <c r="H10230" s="195">
        <v>0</v>
      </c>
    </row>
    <row r="10231" spans="2:8" x14ac:dyDescent="0.25">
      <c r="B10231" s="191" t="s">
        <v>765</v>
      </c>
      <c r="C10231" s="193">
        <v>7</v>
      </c>
      <c r="D10231" s="193">
        <v>9</v>
      </c>
      <c r="E10231" s="193">
        <v>15</v>
      </c>
      <c r="F10231" s="193">
        <v>4</v>
      </c>
      <c r="G10231" s="194">
        <v>0.77665899999999999</v>
      </c>
      <c r="H10231" s="195">
        <v>0.14915200000000001</v>
      </c>
    </row>
    <row r="10232" spans="2:8" x14ac:dyDescent="0.25">
      <c r="B10232" s="191" t="s">
        <v>765</v>
      </c>
      <c r="C10232" s="193">
        <v>7</v>
      </c>
      <c r="D10232" s="193">
        <v>9</v>
      </c>
      <c r="E10232" s="193">
        <v>16</v>
      </c>
      <c r="F10232" s="193">
        <v>4</v>
      </c>
      <c r="G10232" s="194">
        <v>1.2671600000000001</v>
      </c>
      <c r="H10232" s="195">
        <v>1.1665300000000001</v>
      </c>
    </row>
    <row r="10233" spans="2:8" x14ac:dyDescent="0.25">
      <c r="B10233" s="191" t="s">
        <v>765</v>
      </c>
      <c r="C10233" s="193">
        <v>7</v>
      </c>
      <c r="D10233" s="193">
        <v>9</v>
      </c>
      <c r="E10233" s="193">
        <v>17</v>
      </c>
      <c r="F10233" s="193">
        <v>4</v>
      </c>
      <c r="G10233" s="194">
        <v>1.6873</v>
      </c>
      <c r="H10233" s="195">
        <v>2.1498400000000002</v>
      </c>
    </row>
    <row r="10234" spans="2:8" x14ac:dyDescent="0.25">
      <c r="B10234" s="191" t="s">
        <v>765</v>
      </c>
      <c r="C10234" s="193">
        <v>7</v>
      </c>
      <c r="D10234" s="193">
        <v>10</v>
      </c>
      <c r="E10234" s="193">
        <v>15</v>
      </c>
      <c r="F10234" s="193">
        <v>5</v>
      </c>
      <c r="G10234" s="194">
        <v>1.77536</v>
      </c>
      <c r="H10234" s="195">
        <v>2.2725200000000001</v>
      </c>
    </row>
    <row r="10235" spans="2:8" x14ac:dyDescent="0.25">
      <c r="B10235" s="191" t="s">
        <v>765</v>
      </c>
      <c r="C10235" s="193">
        <v>7</v>
      </c>
      <c r="D10235" s="193">
        <v>10</v>
      </c>
      <c r="E10235" s="193">
        <v>16</v>
      </c>
      <c r="F10235" s="193">
        <v>5</v>
      </c>
      <c r="G10235" s="194">
        <v>2.2741199999999999</v>
      </c>
      <c r="H10235" s="195">
        <v>3.29149</v>
      </c>
    </row>
    <row r="10236" spans="2:8" x14ac:dyDescent="0.25">
      <c r="B10236" s="191" t="s">
        <v>765</v>
      </c>
      <c r="C10236" s="193">
        <v>7</v>
      </c>
      <c r="D10236" s="193">
        <v>10</v>
      </c>
      <c r="E10236" s="193">
        <v>17</v>
      </c>
      <c r="F10236" s="193">
        <v>5</v>
      </c>
      <c r="G10236" s="194">
        <v>2.7270599999999998</v>
      </c>
      <c r="H10236" s="195">
        <v>4.0000999999999998</v>
      </c>
    </row>
    <row r="10237" spans="2:8" x14ac:dyDescent="0.25">
      <c r="B10237" s="191" t="s">
        <v>766</v>
      </c>
      <c r="C10237" s="193">
        <v>7</v>
      </c>
      <c r="D10237" s="193">
        <v>8</v>
      </c>
      <c r="E10237" s="193">
        <v>15</v>
      </c>
      <c r="F10237" s="193">
        <v>3</v>
      </c>
      <c r="G10237" s="194">
        <v>0</v>
      </c>
      <c r="H10237" s="195">
        <v>0</v>
      </c>
    </row>
    <row r="10238" spans="2:8" x14ac:dyDescent="0.25">
      <c r="B10238" s="191" t="s">
        <v>766</v>
      </c>
      <c r="C10238" s="193">
        <v>7</v>
      </c>
      <c r="D10238" s="193">
        <v>8</v>
      </c>
      <c r="E10238" s="193">
        <v>16</v>
      </c>
      <c r="F10238" s="193">
        <v>3</v>
      </c>
      <c r="G10238" s="194">
        <v>0.16186400000000001</v>
      </c>
      <c r="H10238" s="195">
        <v>0</v>
      </c>
    </row>
    <row r="10239" spans="2:8" x14ac:dyDescent="0.25">
      <c r="B10239" s="191" t="s">
        <v>766</v>
      </c>
      <c r="C10239" s="193">
        <v>7</v>
      </c>
      <c r="D10239" s="193">
        <v>8</v>
      </c>
      <c r="E10239" s="193">
        <v>17</v>
      </c>
      <c r="F10239" s="193">
        <v>3</v>
      </c>
      <c r="G10239" s="194">
        <v>0.61902400000000002</v>
      </c>
      <c r="H10239" s="195">
        <v>0</v>
      </c>
    </row>
    <row r="10240" spans="2:8" x14ac:dyDescent="0.25">
      <c r="B10240" s="191" t="s">
        <v>766</v>
      </c>
      <c r="C10240" s="193">
        <v>7</v>
      </c>
      <c r="D10240" s="193">
        <v>9</v>
      </c>
      <c r="E10240" s="193">
        <v>15</v>
      </c>
      <c r="F10240" s="193">
        <v>4</v>
      </c>
      <c r="G10240" s="194">
        <v>0.71978399999999998</v>
      </c>
      <c r="H10240" s="195">
        <v>0.13786000000000001</v>
      </c>
    </row>
    <row r="10241" spans="2:8" x14ac:dyDescent="0.25">
      <c r="B10241" s="191" t="s">
        <v>766</v>
      </c>
      <c r="C10241" s="193">
        <v>7</v>
      </c>
      <c r="D10241" s="193">
        <v>9</v>
      </c>
      <c r="E10241" s="193">
        <v>16</v>
      </c>
      <c r="F10241" s="193">
        <v>4</v>
      </c>
      <c r="G10241" s="194">
        <v>1.17624</v>
      </c>
      <c r="H10241" s="195">
        <v>1.07805</v>
      </c>
    </row>
    <row r="10242" spans="2:8" x14ac:dyDescent="0.25">
      <c r="B10242" s="191" t="s">
        <v>766</v>
      </c>
      <c r="C10242" s="193">
        <v>7</v>
      </c>
      <c r="D10242" s="193">
        <v>9</v>
      </c>
      <c r="E10242" s="193">
        <v>17</v>
      </c>
      <c r="F10242" s="193">
        <v>4</v>
      </c>
      <c r="G10242" s="194">
        <v>1.56802</v>
      </c>
      <c r="H10242" s="195">
        <v>1.9925299999999999</v>
      </c>
    </row>
    <row r="10243" spans="2:8" x14ac:dyDescent="0.25">
      <c r="B10243" s="191" t="s">
        <v>766</v>
      </c>
      <c r="C10243" s="193">
        <v>7</v>
      </c>
      <c r="D10243" s="193">
        <v>10</v>
      </c>
      <c r="E10243" s="193">
        <v>15</v>
      </c>
      <c r="F10243" s="193">
        <v>5</v>
      </c>
      <c r="G10243" s="194">
        <v>1.65093</v>
      </c>
      <c r="H10243" s="195">
        <v>2.11408</v>
      </c>
    </row>
    <row r="10244" spans="2:8" x14ac:dyDescent="0.25">
      <c r="B10244" s="191" t="s">
        <v>766</v>
      </c>
      <c r="C10244" s="193">
        <v>7</v>
      </c>
      <c r="D10244" s="193">
        <v>10</v>
      </c>
      <c r="E10244" s="193">
        <v>16</v>
      </c>
      <c r="F10244" s="193">
        <v>5</v>
      </c>
      <c r="G10244" s="194">
        <v>2.1215700000000002</v>
      </c>
      <c r="H10244" s="195">
        <v>3.0644800000000001</v>
      </c>
    </row>
    <row r="10245" spans="2:8" x14ac:dyDescent="0.25">
      <c r="B10245" s="191" t="s">
        <v>766</v>
      </c>
      <c r="C10245" s="193">
        <v>7</v>
      </c>
      <c r="D10245" s="193">
        <v>10</v>
      </c>
      <c r="E10245" s="193">
        <v>17</v>
      </c>
      <c r="F10245" s="193">
        <v>5</v>
      </c>
      <c r="G10245" s="194">
        <v>2.5282800000000001</v>
      </c>
      <c r="H10245" s="195">
        <v>3.7292900000000002</v>
      </c>
    </row>
    <row r="10246" spans="2:8" x14ac:dyDescent="0.25">
      <c r="B10246" s="191" t="s">
        <v>767</v>
      </c>
      <c r="C10246" s="193">
        <v>7</v>
      </c>
      <c r="D10246" s="193">
        <v>8</v>
      </c>
      <c r="E10246" s="193">
        <v>15</v>
      </c>
      <c r="F10246" s="193">
        <v>3</v>
      </c>
      <c r="G10246" s="194">
        <v>0</v>
      </c>
      <c r="H10246" s="195">
        <v>0</v>
      </c>
    </row>
    <row r="10247" spans="2:8" x14ac:dyDescent="0.25">
      <c r="B10247" s="191" t="s">
        <v>767</v>
      </c>
      <c r="C10247" s="193">
        <v>7</v>
      </c>
      <c r="D10247" s="193">
        <v>8</v>
      </c>
      <c r="E10247" s="193">
        <v>16</v>
      </c>
      <c r="F10247" s="193">
        <v>3</v>
      </c>
      <c r="G10247" s="194">
        <v>0.164329</v>
      </c>
      <c r="H10247" s="195">
        <v>0</v>
      </c>
    </row>
    <row r="10248" spans="2:8" x14ac:dyDescent="0.25">
      <c r="B10248" s="191" t="s">
        <v>767</v>
      </c>
      <c r="C10248" s="193">
        <v>7</v>
      </c>
      <c r="D10248" s="193">
        <v>8</v>
      </c>
      <c r="E10248" s="193">
        <v>17</v>
      </c>
      <c r="F10248" s="193">
        <v>3</v>
      </c>
      <c r="G10248" s="194">
        <v>0.62853300000000001</v>
      </c>
      <c r="H10248" s="195">
        <v>0</v>
      </c>
    </row>
    <row r="10249" spans="2:8" x14ac:dyDescent="0.25">
      <c r="B10249" s="191" t="s">
        <v>767</v>
      </c>
      <c r="C10249" s="193">
        <v>7</v>
      </c>
      <c r="D10249" s="193">
        <v>9</v>
      </c>
      <c r="E10249" s="193">
        <v>15</v>
      </c>
      <c r="F10249" s="193">
        <v>4</v>
      </c>
      <c r="G10249" s="194">
        <v>0.72942799999999997</v>
      </c>
      <c r="H10249" s="195">
        <v>0.14008200000000001</v>
      </c>
    </row>
    <row r="10250" spans="2:8" x14ac:dyDescent="0.25">
      <c r="B10250" s="191" t="s">
        <v>767</v>
      </c>
      <c r="C10250" s="193">
        <v>7</v>
      </c>
      <c r="D10250" s="193">
        <v>9</v>
      </c>
      <c r="E10250" s="193">
        <v>16</v>
      </c>
      <c r="F10250" s="193">
        <v>4</v>
      </c>
      <c r="G10250" s="194">
        <v>1.1900999999999999</v>
      </c>
      <c r="H10250" s="195">
        <v>1.0955900000000001</v>
      </c>
    </row>
    <row r="10251" spans="2:8" x14ac:dyDescent="0.25">
      <c r="B10251" s="191" t="s">
        <v>767</v>
      </c>
      <c r="C10251" s="193">
        <v>7</v>
      </c>
      <c r="D10251" s="193">
        <v>9</v>
      </c>
      <c r="E10251" s="193">
        <v>17</v>
      </c>
      <c r="F10251" s="193">
        <v>4</v>
      </c>
      <c r="G10251" s="194">
        <v>1.5846899999999999</v>
      </c>
      <c r="H10251" s="195">
        <v>2.0190999999999999</v>
      </c>
    </row>
    <row r="10252" spans="2:8" x14ac:dyDescent="0.25">
      <c r="B10252" s="191" t="s">
        <v>767</v>
      </c>
      <c r="C10252" s="193">
        <v>7</v>
      </c>
      <c r="D10252" s="193">
        <v>10</v>
      </c>
      <c r="E10252" s="193">
        <v>15</v>
      </c>
      <c r="F10252" s="193">
        <v>5</v>
      </c>
      <c r="G10252" s="194">
        <v>1.6674</v>
      </c>
      <c r="H10252" s="195">
        <v>2.1343200000000002</v>
      </c>
    </row>
    <row r="10253" spans="2:8" x14ac:dyDescent="0.25">
      <c r="B10253" s="191" t="s">
        <v>767</v>
      </c>
      <c r="C10253" s="193">
        <v>7</v>
      </c>
      <c r="D10253" s="193">
        <v>10</v>
      </c>
      <c r="E10253" s="193">
        <v>16</v>
      </c>
      <c r="F10253" s="193">
        <v>5</v>
      </c>
      <c r="G10253" s="194">
        <v>2.1358299999999999</v>
      </c>
      <c r="H10253" s="195">
        <v>3.0913200000000001</v>
      </c>
    </row>
    <row r="10254" spans="2:8" x14ac:dyDescent="0.25">
      <c r="B10254" s="191" t="s">
        <v>767</v>
      </c>
      <c r="C10254" s="193">
        <v>7</v>
      </c>
      <c r="D10254" s="193">
        <v>10</v>
      </c>
      <c r="E10254" s="193">
        <v>17</v>
      </c>
      <c r="F10254" s="193">
        <v>5</v>
      </c>
      <c r="G10254" s="194">
        <v>2.56121</v>
      </c>
      <c r="H10254" s="195">
        <v>3.75684</v>
      </c>
    </row>
    <row r="10255" spans="2:8" x14ac:dyDescent="0.25">
      <c r="B10255" s="191" t="s">
        <v>768</v>
      </c>
      <c r="C10255" s="193">
        <v>7</v>
      </c>
      <c r="D10255" s="193">
        <v>8</v>
      </c>
      <c r="E10255" s="193">
        <v>15</v>
      </c>
      <c r="F10255" s="193">
        <v>3</v>
      </c>
      <c r="G10255" s="194">
        <v>0</v>
      </c>
      <c r="H10255" s="195">
        <v>0</v>
      </c>
    </row>
    <row r="10256" spans="2:8" x14ac:dyDescent="0.25">
      <c r="B10256" s="191" t="s">
        <v>768</v>
      </c>
      <c r="C10256" s="193">
        <v>7</v>
      </c>
      <c r="D10256" s="193">
        <v>8</v>
      </c>
      <c r="E10256" s="193">
        <v>16</v>
      </c>
      <c r="F10256" s="193">
        <v>3</v>
      </c>
      <c r="G10256" s="194">
        <v>0.15123300000000001</v>
      </c>
      <c r="H10256" s="195">
        <v>0</v>
      </c>
    </row>
    <row r="10257" spans="2:8" x14ac:dyDescent="0.25">
      <c r="B10257" s="191" t="s">
        <v>768</v>
      </c>
      <c r="C10257" s="193">
        <v>7</v>
      </c>
      <c r="D10257" s="193">
        <v>8</v>
      </c>
      <c r="E10257" s="193">
        <v>17</v>
      </c>
      <c r="F10257" s="193">
        <v>3</v>
      </c>
      <c r="G10257" s="194">
        <v>0.57836900000000002</v>
      </c>
      <c r="H10257" s="195">
        <v>0</v>
      </c>
    </row>
    <row r="10258" spans="2:8" x14ac:dyDescent="0.25">
      <c r="B10258" s="191" t="s">
        <v>768</v>
      </c>
      <c r="C10258" s="193">
        <v>7</v>
      </c>
      <c r="D10258" s="193">
        <v>9</v>
      </c>
      <c r="E10258" s="193">
        <v>15</v>
      </c>
      <c r="F10258" s="193">
        <v>4</v>
      </c>
      <c r="G10258" s="194">
        <v>0.672512</v>
      </c>
      <c r="H10258" s="195">
        <v>0.128806</v>
      </c>
    </row>
    <row r="10259" spans="2:8" x14ac:dyDescent="0.25">
      <c r="B10259" s="191" t="s">
        <v>768</v>
      </c>
      <c r="C10259" s="193">
        <v>7</v>
      </c>
      <c r="D10259" s="193">
        <v>9</v>
      </c>
      <c r="E10259" s="193">
        <v>16</v>
      </c>
      <c r="F10259" s="193">
        <v>4</v>
      </c>
      <c r="G10259" s="194">
        <v>1.0989899999999999</v>
      </c>
      <c r="H10259" s="195">
        <v>1.00725</v>
      </c>
    </row>
    <row r="10260" spans="2:8" x14ac:dyDescent="0.25">
      <c r="B10260" s="191" t="s">
        <v>768</v>
      </c>
      <c r="C10260" s="193">
        <v>7</v>
      </c>
      <c r="D10260" s="193">
        <v>9</v>
      </c>
      <c r="E10260" s="193">
        <v>17</v>
      </c>
      <c r="F10260" s="193">
        <v>4</v>
      </c>
      <c r="G10260" s="194">
        <v>1.4650399999999999</v>
      </c>
      <c r="H10260" s="195">
        <v>1.8616699999999999</v>
      </c>
    </row>
    <row r="10261" spans="2:8" x14ac:dyDescent="0.25">
      <c r="B10261" s="191" t="s">
        <v>768</v>
      </c>
      <c r="C10261" s="193">
        <v>7</v>
      </c>
      <c r="D10261" s="193">
        <v>10</v>
      </c>
      <c r="E10261" s="193">
        <v>15</v>
      </c>
      <c r="F10261" s="193">
        <v>5</v>
      </c>
      <c r="G10261" s="194">
        <v>1.5425</v>
      </c>
      <c r="H10261" s="195">
        <v>1.97523</v>
      </c>
    </row>
    <row r="10262" spans="2:8" x14ac:dyDescent="0.25">
      <c r="B10262" s="191" t="s">
        <v>768</v>
      </c>
      <c r="C10262" s="193">
        <v>7</v>
      </c>
      <c r="D10262" s="193">
        <v>10</v>
      </c>
      <c r="E10262" s="193">
        <v>16</v>
      </c>
      <c r="F10262" s="193">
        <v>5</v>
      </c>
      <c r="G10262" s="194">
        <v>1.98224</v>
      </c>
      <c r="H10262" s="195">
        <v>2.8632200000000001</v>
      </c>
    </row>
    <row r="10263" spans="2:8" x14ac:dyDescent="0.25">
      <c r="B10263" s="191" t="s">
        <v>768</v>
      </c>
      <c r="C10263" s="193">
        <v>7</v>
      </c>
      <c r="D10263" s="193">
        <v>10</v>
      </c>
      <c r="E10263" s="193">
        <v>17</v>
      </c>
      <c r="F10263" s="193">
        <v>5</v>
      </c>
      <c r="G10263" s="194">
        <v>2.3622299999999998</v>
      </c>
      <c r="H10263" s="195">
        <v>3.4843600000000001</v>
      </c>
    </row>
    <row r="10264" spans="2:8" x14ac:dyDescent="0.25">
      <c r="B10264" s="191" t="s">
        <v>1545</v>
      </c>
      <c r="C10264" s="193">
        <v>7</v>
      </c>
      <c r="D10264" s="193">
        <v>8</v>
      </c>
      <c r="E10264" s="193">
        <v>15</v>
      </c>
      <c r="F10264" s="193">
        <v>3</v>
      </c>
      <c r="G10264" s="194">
        <v>2.00149</v>
      </c>
      <c r="H10264" s="195">
        <v>3.28281</v>
      </c>
    </row>
    <row r="10265" spans="2:8" x14ac:dyDescent="0.25">
      <c r="B10265" s="191" t="s">
        <v>1545</v>
      </c>
      <c r="C10265" s="193">
        <v>7</v>
      </c>
      <c r="D10265" s="193">
        <v>8</v>
      </c>
      <c r="E10265" s="193">
        <v>16</v>
      </c>
      <c r="F10265" s="193">
        <v>3</v>
      </c>
      <c r="G10265" s="194">
        <v>2.2068599999999998</v>
      </c>
      <c r="H10265" s="195">
        <v>3.57646</v>
      </c>
    </row>
    <row r="10266" spans="2:8" x14ac:dyDescent="0.25">
      <c r="B10266" s="191" t="s">
        <v>1545</v>
      </c>
      <c r="C10266" s="193">
        <v>7</v>
      </c>
      <c r="D10266" s="193">
        <v>8</v>
      </c>
      <c r="E10266" s="193">
        <v>17</v>
      </c>
      <c r="F10266" s="193">
        <v>3</v>
      </c>
      <c r="G10266" s="194">
        <v>2.4510800000000001</v>
      </c>
      <c r="H10266" s="195">
        <v>3.9916999999999998</v>
      </c>
    </row>
    <row r="10267" spans="2:8" x14ac:dyDescent="0.25">
      <c r="B10267" s="191" t="s">
        <v>1545</v>
      </c>
      <c r="C10267" s="193">
        <v>7</v>
      </c>
      <c r="D10267" s="193">
        <v>9</v>
      </c>
      <c r="E10267" s="193">
        <v>15</v>
      </c>
      <c r="F10267" s="193">
        <v>4</v>
      </c>
      <c r="G10267" s="194">
        <v>2.9383699999999999</v>
      </c>
      <c r="H10267" s="195">
        <v>4.7701900000000004</v>
      </c>
    </row>
    <row r="10268" spans="2:8" x14ac:dyDescent="0.25">
      <c r="B10268" s="191" t="s">
        <v>1545</v>
      </c>
      <c r="C10268" s="193">
        <v>7</v>
      </c>
      <c r="D10268" s="193">
        <v>9</v>
      </c>
      <c r="E10268" s="193">
        <v>16</v>
      </c>
      <c r="F10268" s="193">
        <v>4</v>
      </c>
      <c r="G10268" s="194">
        <v>3.3291599999999999</v>
      </c>
      <c r="H10268" s="195">
        <v>5.3749599999999997</v>
      </c>
    </row>
    <row r="10269" spans="2:8" x14ac:dyDescent="0.25">
      <c r="B10269" s="191" t="s">
        <v>1545</v>
      </c>
      <c r="C10269" s="193">
        <v>7</v>
      </c>
      <c r="D10269" s="193">
        <v>9</v>
      </c>
      <c r="E10269" s="193">
        <v>17</v>
      </c>
      <c r="F10269" s="193">
        <v>4</v>
      </c>
      <c r="G10269" s="194">
        <v>3.6604000000000001</v>
      </c>
      <c r="H10269" s="195">
        <v>5.93513</v>
      </c>
    </row>
    <row r="10270" spans="2:8" x14ac:dyDescent="0.25">
      <c r="B10270" s="191" t="s">
        <v>1545</v>
      </c>
      <c r="C10270" s="193">
        <v>7</v>
      </c>
      <c r="D10270" s="193">
        <v>10</v>
      </c>
      <c r="E10270" s="193">
        <v>15</v>
      </c>
      <c r="F10270" s="193">
        <v>5</v>
      </c>
      <c r="G10270" s="194">
        <v>4.0142699999999998</v>
      </c>
      <c r="H10270" s="195">
        <v>6.6201299999999996</v>
      </c>
    </row>
    <row r="10271" spans="2:8" x14ac:dyDescent="0.25">
      <c r="B10271" s="191" t="s">
        <v>1545</v>
      </c>
      <c r="C10271" s="193">
        <v>7</v>
      </c>
      <c r="D10271" s="193">
        <v>10</v>
      </c>
      <c r="E10271" s="193">
        <v>16</v>
      </c>
      <c r="F10271" s="193">
        <v>5</v>
      </c>
      <c r="G10271" s="194">
        <v>4.1090499999999999</v>
      </c>
      <c r="H10271" s="195">
        <v>7.3638399999999997</v>
      </c>
    </row>
    <row r="10272" spans="2:8" x14ac:dyDescent="0.25">
      <c r="B10272" s="191" t="s">
        <v>1545</v>
      </c>
      <c r="C10272" s="193">
        <v>7</v>
      </c>
      <c r="D10272" s="193">
        <v>10</v>
      </c>
      <c r="E10272" s="193">
        <v>17</v>
      </c>
      <c r="F10272" s="193">
        <v>5</v>
      </c>
      <c r="G10272" s="194">
        <v>4.1097599999999996</v>
      </c>
      <c r="H10272" s="195">
        <v>7.7866499999999998</v>
      </c>
    </row>
    <row r="10273" spans="2:8" x14ac:dyDescent="0.25">
      <c r="B10273" s="191" t="s">
        <v>769</v>
      </c>
      <c r="C10273" s="193">
        <v>7</v>
      </c>
      <c r="D10273" s="193">
        <v>8</v>
      </c>
      <c r="E10273" s="193">
        <v>15</v>
      </c>
      <c r="F10273" s="193">
        <v>3</v>
      </c>
      <c r="G10273" s="194">
        <v>2.00149</v>
      </c>
      <c r="H10273" s="195">
        <v>3.28281</v>
      </c>
    </row>
    <row r="10274" spans="2:8" x14ac:dyDescent="0.25">
      <c r="B10274" s="191" t="s">
        <v>769</v>
      </c>
      <c r="C10274" s="193">
        <v>7</v>
      </c>
      <c r="D10274" s="193">
        <v>8</v>
      </c>
      <c r="E10274" s="193">
        <v>16</v>
      </c>
      <c r="F10274" s="193">
        <v>3</v>
      </c>
      <c r="G10274" s="194">
        <v>2.2068599999999998</v>
      </c>
      <c r="H10274" s="195">
        <v>3.57646</v>
      </c>
    </row>
    <row r="10275" spans="2:8" x14ac:dyDescent="0.25">
      <c r="B10275" s="191" t="s">
        <v>769</v>
      </c>
      <c r="C10275" s="193">
        <v>7</v>
      </c>
      <c r="D10275" s="193">
        <v>8</v>
      </c>
      <c r="E10275" s="193">
        <v>17</v>
      </c>
      <c r="F10275" s="193">
        <v>3</v>
      </c>
      <c r="G10275" s="194">
        <v>2.4510800000000001</v>
      </c>
      <c r="H10275" s="195">
        <v>3.9916999999999998</v>
      </c>
    </row>
    <row r="10276" spans="2:8" x14ac:dyDescent="0.25">
      <c r="B10276" s="191" t="s">
        <v>769</v>
      </c>
      <c r="C10276" s="193">
        <v>7</v>
      </c>
      <c r="D10276" s="193">
        <v>9</v>
      </c>
      <c r="E10276" s="193">
        <v>15</v>
      </c>
      <c r="F10276" s="193">
        <v>4</v>
      </c>
      <c r="G10276" s="194">
        <v>2.9383699999999999</v>
      </c>
      <c r="H10276" s="195">
        <v>4.7701900000000004</v>
      </c>
    </row>
    <row r="10277" spans="2:8" x14ac:dyDescent="0.25">
      <c r="B10277" s="191" t="s">
        <v>769</v>
      </c>
      <c r="C10277" s="193">
        <v>7</v>
      </c>
      <c r="D10277" s="193">
        <v>9</v>
      </c>
      <c r="E10277" s="193">
        <v>16</v>
      </c>
      <c r="F10277" s="193">
        <v>4</v>
      </c>
      <c r="G10277" s="194">
        <v>3.3291599999999999</v>
      </c>
      <c r="H10277" s="195">
        <v>5.3749599999999997</v>
      </c>
    </row>
    <row r="10278" spans="2:8" x14ac:dyDescent="0.25">
      <c r="B10278" s="191" t="s">
        <v>769</v>
      </c>
      <c r="C10278" s="193">
        <v>7</v>
      </c>
      <c r="D10278" s="193">
        <v>9</v>
      </c>
      <c r="E10278" s="193">
        <v>17</v>
      </c>
      <c r="F10278" s="193">
        <v>4</v>
      </c>
      <c r="G10278" s="194">
        <v>3.6604000000000001</v>
      </c>
      <c r="H10278" s="195">
        <v>5.93513</v>
      </c>
    </row>
    <row r="10279" spans="2:8" x14ac:dyDescent="0.25">
      <c r="B10279" s="191" t="s">
        <v>769</v>
      </c>
      <c r="C10279" s="193">
        <v>7</v>
      </c>
      <c r="D10279" s="193">
        <v>10</v>
      </c>
      <c r="E10279" s="193">
        <v>15</v>
      </c>
      <c r="F10279" s="193">
        <v>5</v>
      </c>
      <c r="G10279" s="194">
        <v>4.0142699999999998</v>
      </c>
      <c r="H10279" s="195">
        <v>6.6201299999999996</v>
      </c>
    </row>
    <row r="10280" spans="2:8" x14ac:dyDescent="0.25">
      <c r="B10280" s="191" t="s">
        <v>769</v>
      </c>
      <c r="C10280" s="193">
        <v>7</v>
      </c>
      <c r="D10280" s="193">
        <v>10</v>
      </c>
      <c r="E10280" s="193">
        <v>16</v>
      </c>
      <c r="F10280" s="193">
        <v>5</v>
      </c>
      <c r="G10280" s="194">
        <v>4.1090499999999999</v>
      </c>
      <c r="H10280" s="195">
        <v>7.3638399999999997</v>
      </c>
    </row>
    <row r="10281" spans="2:8" x14ac:dyDescent="0.25">
      <c r="B10281" s="191" t="s">
        <v>769</v>
      </c>
      <c r="C10281" s="193">
        <v>7</v>
      </c>
      <c r="D10281" s="193">
        <v>10</v>
      </c>
      <c r="E10281" s="193">
        <v>17</v>
      </c>
      <c r="F10281" s="193">
        <v>5</v>
      </c>
      <c r="G10281" s="194">
        <v>4.1097599999999996</v>
      </c>
      <c r="H10281" s="195">
        <v>7.7866499999999998</v>
      </c>
    </row>
    <row r="10282" spans="2:8" x14ac:dyDescent="0.25">
      <c r="B10282" s="191" t="s">
        <v>1546</v>
      </c>
      <c r="C10282" s="193">
        <v>7</v>
      </c>
      <c r="D10282" s="193">
        <v>8</v>
      </c>
      <c r="E10282" s="193">
        <v>15</v>
      </c>
      <c r="F10282" s="193">
        <v>3</v>
      </c>
      <c r="G10282" s="194">
        <v>1.7464500000000001</v>
      </c>
      <c r="H10282" s="195">
        <v>2.8645</v>
      </c>
    </row>
    <row r="10283" spans="2:8" x14ac:dyDescent="0.25">
      <c r="B10283" s="191" t="s">
        <v>1546</v>
      </c>
      <c r="C10283" s="193">
        <v>7</v>
      </c>
      <c r="D10283" s="193">
        <v>8</v>
      </c>
      <c r="E10283" s="193">
        <v>16</v>
      </c>
      <c r="F10283" s="193">
        <v>3</v>
      </c>
      <c r="G10283" s="194">
        <v>1.9256500000000001</v>
      </c>
      <c r="H10283" s="195">
        <v>3.12073</v>
      </c>
    </row>
    <row r="10284" spans="2:8" x14ac:dyDescent="0.25">
      <c r="B10284" s="191" t="s">
        <v>1546</v>
      </c>
      <c r="C10284" s="193">
        <v>7</v>
      </c>
      <c r="D10284" s="193">
        <v>8</v>
      </c>
      <c r="E10284" s="193">
        <v>17</v>
      </c>
      <c r="F10284" s="193">
        <v>3</v>
      </c>
      <c r="G10284" s="194">
        <v>2.1387499999999999</v>
      </c>
      <c r="H10284" s="195">
        <v>3.48306</v>
      </c>
    </row>
    <row r="10285" spans="2:8" x14ac:dyDescent="0.25">
      <c r="B10285" s="191" t="s">
        <v>1546</v>
      </c>
      <c r="C10285" s="193">
        <v>7</v>
      </c>
      <c r="D10285" s="193">
        <v>9</v>
      </c>
      <c r="E10285" s="193">
        <v>15</v>
      </c>
      <c r="F10285" s="193">
        <v>4</v>
      </c>
      <c r="G10285" s="194">
        <v>2.5639400000000001</v>
      </c>
      <c r="H10285" s="195">
        <v>4.16235</v>
      </c>
    </row>
    <row r="10286" spans="2:8" x14ac:dyDescent="0.25">
      <c r="B10286" s="191" t="s">
        <v>1546</v>
      </c>
      <c r="C10286" s="193">
        <v>7</v>
      </c>
      <c r="D10286" s="193">
        <v>9</v>
      </c>
      <c r="E10286" s="193">
        <v>16</v>
      </c>
      <c r="F10286" s="193">
        <v>4</v>
      </c>
      <c r="G10286" s="194">
        <v>2.9049399999999999</v>
      </c>
      <c r="H10286" s="195">
        <v>4.6900599999999999</v>
      </c>
    </row>
    <row r="10287" spans="2:8" x14ac:dyDescent="0.25">
      <c r="B10287" s="191" t="s">
        <v>1546</v>
      </c>
      <c r="C10287" s="193">
        <v>7</v>
      </c>
      <c r="D10287" s="193">
        <v>9</v>
      </c>
      <c r="E10287" s="193">
        <v>17</v>
      </c>
      <c r="F10287" s="193">
        <v>4</v>
      </c>
      <c r="G10287" s="194">
        <v>3.1939700000000002</v>
      </c>
      <c r="H10287" s="195">
        <v>5.1788400000000001</v>
      </c>
    </row>
    <row r="10288" spans="2:8" x14ac:dyDescent="0.25">
      <c r="B10288" s="191" t="s">
        <v>1546</v>
      </c>
      <c r="C10288" s="193">
        <v>7</v>
      </c>
      <c r="D10288" s="193">
        <v>10</v>
      </c>
      <c r="E10288" s="193">
        <v>15</v>
      </c>
      <c r="F10288" s="193">
        <v>5</v>
      </c>
      <c r="G10288" s="194">
        <v>3.5027499999999998</v>
      </c>
      <c r="H10288" s="195">
        <v>5.7765599999999999</v>
      </c>
    </row>
    <row r="10289" spans="2:8" x14ac:dyDescent="0.25">
      <c r="B10289" s="191" t="s">
        <v>1546</v>
      </c>
      <c r="C10289" s="193">
        <v>7</v>
      </c>
      <c r="D10289" s="193">
        <v>10</v>
      </c>
      <c r="E10289" s="193">
        <v>16</v>
      </c>
      <c r="F10289" s="193">
        <v>5</v>
      </c>
      <c r="G10289" s="194">
        <v>3.5854499999999998</v>
      </c>
      <c r="H10289" s="195">
        <v>6.4255000000000004</v>
      </c>
    </row>
    <row r="10290" spans="2:8" x14ac:dyDescent="0.25">
      <c r="B10290" s="191" t="s">
        <v>1546</v>
      </c>
      <c r="C10290" s="193">
        <v>7</v>
      </c>
      <c r="D10290" s="193">
        <v>10</v>
      </c>
      <c r="E10290" s="193">
        <v>17</v>
      </c>
      <c r="F10290" s="193">
        <v>5</v>
      </c>
      <c r="G10290" s="194">
        <v>3.5860799999999999</v>
      </c>
      <c r="H10290" s="195">
        <v>6.7944399999999998</v>
      </c>
    </row>
    <row r="10291" spans="2:8" x14ac:dyDescent="0.25">
      <c r="B10291" s="191" t="s">
        <v>1547</v>
      </c>
      <c r="C10291" s="193">
        <v>7</v>
      </c>
      <c r="D10291" s="193">
        <v>8</v>
      </c>
      <c r="E10291" s="193">
        <v>15</v>
      </c>
      <c r="F10291" s="193">
        <v>3</v>
      </c>
      <c r="G10291" s="194">
        <v>1.6778900000000001</v>
      </c>
      <c r="H10291" s="195">
        <v>2.7295500000000001</v>
      </c>
    </row>
    <row r="10292" spans="2:8" x14ac:dyDescent="0.25">
      <c r="B10292" s="191" t="s">
        <v>1547</v>
      </c>
      <c r="C10292" s="193">
        <v>7</v>
      </c>
      <c r="D10292" s="193">
        <v>8</v>
      </c>
      <c r="E10292" s="193">
        <v>16</v>
      </c>
      <c r="F10292" s="193">
        <v>3</v>
      </c>
      <c r="G10292" s="194">
        <v>1.8527100000000001</v>
      </c>
      <c r="H10292" s="195">
        <v>2.98983</v>
      </c>
    </row>
    <row r="10293" spans="2:8" x14ac:dyDescent="0.25">
      <c r="B10293" s="191" t="s">
        <v>1547</v>
      </c>
      <c r="C10293" s="193">
        <v>7</v>
      </c>
      <c r="D10293" s="193">
        <v>8</v>
      </c>
      <c r="E10293" s="193">
        <v>17</v>
      </c>
      <c r="F10293" s="193">
        <v>3</v>
      </c>
      <c r="G10293" s="194">
        <v>2.0604499999999999</v>
      </c>
      <c r="H10293" s="195">
        <v>3.3498999999999999</v>
      </c>
    </row>
    <row r="10294" spans="2:8" x14ac:dyDescent="0.25">
      <c r="B10294" s="191" t="s">
        <v>1547</v>
      </c>
      <c r="C10294" s="193">
        <v>7</v>
      </c>
      <c r="D10294" s="193">
        <v>9</v>
      </c>
      <c r="E10294" s="193">
        <v>15</v>
      </c>
      <c r="F10294" s="193">
        <v>4</v>
      </c>
      <c r="G10294" s="194">
        <v>2.46339</v>
      </c>
      <c r="H10294" s="195">
        <v>4.0560099999999997</v>
      </c>
    </row>
    <row r="10295" spans="2:8" x14ac:dyDescent="0.25">
      <c r="B10295" s="191" t="s">
        <v>1547</v>
      </c>
      <c r="C10295" s="193">
        <v>7</v>
      </c>
      <c r="D10295" s="193">
        <v>9</v>
      </c>
      <c r="E10295" s="193">
        <v>16</v>
      </c>
      <c r="F10295" s="193">
        <v>4</v>
      </c>
      <c r="G10295" s="194">
        <v>2.7934000000000001</v>
      </c>
      <c r="H10295" s="195">
        <v>4.5653499999999996</v>
      </c>
    </row>
    <row r="10296" spans="2:8" x14ac:dyDescent="0.25">
      <c r="B10296" s="191" t="s">
        <v>1547</v>
      </c>
      <c r="C10296" s="193">
        <v>7</v>
      </c>
      <c r="D10296" s="193">
        <v>9</v>
      </c>
      <c r="E10296" s="193">
        <v>17</v>
      </c>
      <c r="F10296" s="193">
        <v>4</v>
      </c>
      <c r="G10296" s="194">
        <v>3.0741000000000001</v>
      </c>
      <c r="H10296" s="195">
        <v>5.0405699999999998</v>
      </c>
    </row>
    <row r="10297" spans="2:8" x14ac:dyDescent="0.25">
      <c r="B10297" s="191" t="s">
        <v>1547</v>
      </c>
      <c r="C10297" s="193">
        <v>7</v>
      </c>
      <c r="D10297" s="193">
        <v>10</v>
      </c>
      <c r="E10297" s="193">
        <v>15</v>
      </c>
      <c r="F10297" s="193">
        <v>5</v>
      </c>
      <c r="G10297" s="194">
        <v>3.4051999999999998</v>
      </c>
      <c r="H10297" s="195">
        <v>5.6144499999999997</v>
      </c>
    </row>
    <row r="10298" spans="2:8" x14ac:dyDescent="0.25">
      <c r="B10298" s="191" t="s">
        <v>1547</v>
      </c>
      <c r="C10298" s="193">
        <v>7</v>
      </c>
      <c r="D10298" s="193">
        <v>10</v>
      </c>
      <c r="E10298" s="193">
        <v>16</v>
      </c>
      <c r="F10298" s="193">
        <v>5</v>
      </c>
      <c r="G10298" s="194">
        <v>3.7537600000000002</v>
      </c>
      <c r="H10298" s="195">
        <v>6.2378200000000001</v>
      </c>
    </row>
    <row r="10299" spans="2:8" x14ac:dyDescent="0.25">
      <c r="B10299" s="191" t="s">
        <v>1547</v>
      </c>
      <c r="C10299" s="193">
        <v>7</v>
      </c>
      <c r="D10299" s="193">
        <v>10</v>
      </c>
      <c r="E10299" s="193">
        <v>17</v>
      </c>
      <c r="F10299" s="193">
        <v>5</v>
      </c>
      <c r="G10299" s="194">
        <v>3.7541899999999999</v>
      </c>
      <c r="H10299" s="195">
        <v>6.5993500000000003</v>
      </c>
    </row>
    <row r="10300" spans="2:8" x14ac:dyDescent="0.25">
      <c r="B10300" s="191" t="s">
        <v>770</v>
      </c>
      <c r="C10300" s="193">
        <v>7</v>
      </c>
      <c r="D10300" s="193">
        <v>8</v>
      </c>
      <c r="E10300" s="193">
        <v>15</v>
      </c>
      <c r="F10300" s="193">
        <v>3</v>
      </c>
      <c r="G10300" s="194">
        <v>1.6778900000000001</v>
      </c>
      <c r="H10300" s="195">
        <v>2.7295500000000001</v>
      </c>
    </row>
    <row r="10301" spans="2:8" x14ac:dyDescent="0.25">
      <c r="B10301" s="191" t="s">
        <v>770</v>
      </c>
      <c r="C10301" s="193">
        <v>7</v>
      </c>
      <c r="D10301" s="193">
        <v>8</v>
      </c>
      <c r="E10301" s="193">
        <v>16</v>
      </c>
      <c r="F10301" s="193">
        <v>3</v>
      </c>
      <c r="G10301" s="194">
        <v>1.8527100000000001</v>
      </c>
      <c r="H10301" s="195">
        <v>2.98983</v>
      </c>
    </row>
    <row r="10302" spans="2:8" x14ac:dyDescent="0.25">
      <c r="B10302" s="191" t="s">
        <v>770</v>
      </c>
      <c r="C10302" s="193">
        <v>7</v>
      </c>
      <c r="D10302" s="193">
        <v>8</v>
      </c>
      <c r="E10302" s="193">
        <v>17</v>
      </c>
      <c r="F10302" s="193">
        <v>3</v>
      </c>
      <c r="G10302" s="194">
        <v>2.0604499999999999</v>
      </c>
      <c r="H10302" s="195">
        <v>3.3498999999999999</v>
      </c>
    </row>
    <row r="10303" spans="2:8" x14ac:dyDescent="0.25">
      <c r="B10303" s="191" t="s">
        <v>770</v>
      </c>
      <c r="C10303" s="193">
        <v>7</v>
      </c>
      <c r="D10303" s="193">
        <v>9</v>
      </c>
      <c r="E10303" s="193">
        <v>15</v>
      </c>
      <c r="F10303" s="193">
        <v>4</v>
      </c>
      <c r="G10303" s="194">
        <v>2.46339</v>
      </c>
      <c r="H10303" s="195">
        <v>4.0560099999999997</v>
      </c>
    </row>
    <row r="10304" spans="2:8" x14ac:dyDescent="0.25">
      <c r="B10304" s="191" t="s">
        <v>770</v>
      </c>
      <c r="C10304" s="193">
        <v>7</v>
      </c>
      <c r="D10304" s="193">
        <v>9</v>
      </c>
      <c r="E10304" s="193">
        <v>16</v>
      </c>
      <c r="F10304" s="193">
        <v>4</v>
      </c>
      <c r="G10304" s="194">
        <v>2.7934000000000001</v>
      </c>
      <c r="H10304" s="195">
        <v>4.5653499999999996</v>
      </c>
    </row>
    <row r="10305" spans="2:8" x14ac:dyDescent="0.25">
      <c r="B10305" s="191" t="s">
        <v>770</v>
      </c>
      <c r="C10305" s="193">
        <v>7</v>
      </c>
      <c r="D10305" s="193">
        <v>9</v>
      </c>
      <c r="E10305" s="193">
        <v>17</v>
      </c>
      <c r="F10305" s="193">
        <v>4</v>
      </c>
      <c r="G10305" s="194">
        <v>3.0741000000000001</v>
      </c>
      <c r="H10305" s="195">
        <v>5.0405699999999998</v>
      </c>
    </row>
    <row r="10306" spans="2:8" x14ac:dyDescent="0.25">
      <c r="B10306" s="191" t="s">
        <v>770</v>
      </c>
      <c r="C10306" s="193">
        <v>7</v>
      </c>
      <c r="D10306" s="193">
        <v>10</v>
      </c>
      <c r="E10306" s="193">
        <v>15</v>
      </c>
      <c r="F10306" s="193">
        <v>5</v>
      </c>
      <c r="G10306" s="194">
        <v>3.4051999999999998</v>
      </c>
      <c r="H10306" s="195">
        <v>5.6144499999999997</v>
      </c>
    </row>
    <row r="10307" spans="2:8" x14ac:dyDescent="0.25">
      <c r="B10307" s="191" t="s">
        <v>770</v>
      </c>
      <c r="C10307" s="193">
        <v>7</v>
      </c>
      <c r="D10307" s="193">
        <v>10</v>
      </c>
      <c r="E10307" s="193">
        <v>16</v>
      </c>
      <c r="F10307" s="193">
        <v>5</v>
      </c>
      <c r="G10307" s="194">
        <v>3.7537600000000002</v>
      </c>
      <c r="H10307" s="195">
        <v>6.2378200000000001</v>
      </c>
    </row>
    <row r="10308" spans="2:8" x14ac:dyDescent="0.25">
      <c r="B10308" s="191" t="s">
        <v>770</v>
      </c>
      <c r="C10308" s="193">
        <v>7</v>
      </c>
      <c r="D10308" s="193">
        <v>10</v>
      </c>
      <c r="E10308" s="193">
        <v>17</v>
      </c>
      <c r="F10308" s="193">
        <v>5</v>
      </c>
      <c r="G10308" s="194">
        <v>3.7541899999999999</v>
      </c>
      <c r="H10308" s="195">
        <v>6.5993500000000003</v>
      </c>
    </row>
    <row r="10309" spans="2:8" x14ac:dyDescent="0.25">
      <c r="B10309" s="191" t="s">
        <v>1548</v>
      </c>
      <c r="C10309" s="193">
        <v>7</v>
      </c>
      <c r="D10309" s="193">
        <v>8</v>
      </c>
      <c r="E10309" s="193">
        <v>15</v>
      </c>
      <c r="F10309" s="193">
        <v>3</v>
      </c>
      <c r="G10309" s="194">
        <v>1.52058</v>
      </c>
      <c r="H10309" s="195">
        <v>2.4736400000000001</v>
      </c>
    </row>
    <row r="10310" spans="2:8" x14ac:dyDescent="0.25">
      <c r="B10310" s="191" t="s">
        <v>1548</v>
      </c>
      <c r="C10310" s="193">
        <v>7</v>
      </c>
      <c r="D10310" s="193">
        <v>8</v>
      </c>
      <c r="E10310" s="193">
        <v>16</v>
      </c>
      <c r="F10310" s="193">
        <v>3</v>
      </c>
      <c r="G10310" s="194">
        <v>1.6790099999999999</v>
      </c>
      <c r="H10310" s="195">
        <v>2.7095199999999999</v>
      </c>
    </row>
    <row r="10311" spans="2:8" x14ac:dyDescent="0.25">
      <c r="B10311" s="191" t="s">
        <v>1548</v>
      </c>
      <c r="C10311" s="193">
        <v>7</v>
      </c>
      <c r="D10311" s="193">
        <v>8</v>
      </c>
      <c r="E10311" s="193">
        <v>17</v>
      </c>
      <c r="F10311" s="193">
        <v>3</v>
      </c>
      <c r="G10311" s="194">
        <v>1.86727</v>
      </c>
      <c r="H10311" s="195">
        <v>3.0358299999999998</v>
      </c>
    </row>
    <row r="10312" spans="2:8" x14ac:dyDescent="0.25">
      <c r="B10312" s="191" t="s">
        <v>1548</v>
      </c>
      <c r="C10312" s="193">
        <v>7</v>
      </c>
      <c r="D10312" s="193">
        <v>9</v>
      </c>
      <c r="E10312" s="193">
        <v>15</v>
      </c>
      <c r="F10312" s="193">
        <v>4</v>
      </c>
      <c r="G10312" s="194">
        <v>2.2324299999999999</v>
      </c>
      <c r="H10312" s="195">
        <v>3.6757399999999998</v>
      </c>
    </row>
    <row r="10313" spans="2:8" x14ac:dyDescent="0.25">
      <c r="B10313" s="191" t="s">
        <v>1548</v>
      </c>
      <c r="C10313" s="193">
        <v>7</v>
      </c>
      <c r="D10313" s="193">
        <v>9</v>
      </c>
      <c r="E10313" s="193">
        <v>16</v>
      </c>
      <c r="F10313" s="193">
        <v>4</v>
      </c>
      <c r="G10313" s="194">
        <v>2.5315099999999999</v>
      </c>
      <c r="H10313" s="195">
        <v>4.1373300000000004</v>
      </c>
    </row>
    <row r="10314" spans="2:8" x14ac:dyDescent="0.25">
      <c r="B10314" s="191" t="s">
        <v>1548</v>
      </c>
      <c r="C10314" s="193">
        <v>7</v>
      </c>
      <c r="D10314" s="193">
        <v>9</v>
      </c>
      <c r="E10314" s="193">
        <v>17</v>
      </c>
      <c r="F10314" s="193">
        <v>4</v>
      </c>
      <c r="G10314" s="194">
        <v>2.7858900000000002</v>
      </c>
      <c r="H10314" s="195">
        <v>4.56799</v>
      </c>
    </row>
    <row r="10315" spans="2:8" x14ac:dyDescent="0.25">
      <c r="B10315" s="191" t="s">
        <v>1548</v>
      </c>
      <c r="C10315" s="193">
        <v>7</v>
      </c>
      <c r="D10315" s="193">
        <v>10</v>
      </c>
      <c r="E10315" s="193">
        <v>15</v>
      </c>
      <c r="F10315" s="193">
        <v>5</v>
      </c>
      <c r="G10315" s="194">
        <v>3.0859399999999999</v>
      </c>
      <c r="H10315" s="195">
        <v>5.0880700000000001</v>
      </c>
    </row>
    <row r="10316" spans="2:8" x14ac:dyDescent="0.25">
      <c r="B10316" s="191" t="s">
        <v>1548</v>
      </c>
      <c r="C10316" s="193">
        <v>7</v>
      </c>
      <c r="D10316" s="193">
        <v>10</v>
      </c>
      <c r="E10316" s="193">
        <v>16</v>
      </c>
      <c r="F10316" s="193">
        <v>5</v>
      </c>
      <c r="G10316" s="194">
        <v>3.4018299999999999</v>
      </c>
      <c r="H10316" s="195">
        <v>5.65299</v>
      </c>
    </row>
    <row r="10317" spans="2:8" x14ac:dyDescent="0.25">
      <c r="B10317" s="191" t="s">
        <v>1548</v>
      </c>
      <c r="C10317" s="193">
        <v>7</v>
      </c>
      <c r="D10317" s="193">
        <v>10</v>
      </c>
      <c r="E10317" s="193">
        <v>17</v>
      </c>
      <c r="F10317" s="193">
        <v>5</v>
      </c>
      <c r="G10317" s="194">
        <v>3.4022100000000002</v>
      </c>
      <c r="H10317" s="195">
        <v>5.9806299999999997</v>
      </c>
    </row>
    <row r="10318" spans="2:8" x14ac:dyDescent="0.25">
      <c r="B10318" s="191" t="s">
        <v>1549</v>
      </c>
      <c r="C10318" s="193">
        <v>7</v>
      </c>
      <c r="D10318" s="193">
        <v>8</v>
      </c>
      <c r="E10318" s="193">
        <v>15</v>
      </c>
      <c r="F10318" s="193">
        <v>3</v>
      </c>
      <c r="G10318" s="194">
        <v>1.7496799999999999</v>
      </c>
      <c r="H10318" s="195">
        <v>2.8471899999999999</v>
      </c>
    </row>
    <row r="10319" spans="2:8" x14ac:dyDescent="0.25">
      <c r="B10319" s="191" t="s">
        <v>1549</v>
      </c>
      <c r="C10319" s="193">
        <v>7</v>
      </c>
      <c r="D10319" s="193">
        <v>8</v>
      </c>
      <c r="E10319" s="193">
        <v>16</v>
      </c>
      <c r="F10319" s="193">
        <v>3</v>
      </c>
      <c r="G10319" s="194">
        <v>1.9134100000000001</v>
      </c>
      <c r="H10319" s="195">
        <v>3.1023999999999998</v>
      </c>
    </row>
    <row r="10320" spans="2:8" x14ac:dyDescent="0.25">
      <c r="B10320" s="191" t="s">
        <v>1549</v>
      </c>
      <c r="C10320" s="193">
        <v>7</v>
      </c>
      <c r="D10320" s="193">
        <v>8</v>
      </c>
      <c r="E10320" s="193">
        <v>17</v>
      </c>
      <c r="F10320" s="193">
        <v>3</v>
      </c>
      <c r="G10320" s="194">
        <v>2.1215600000000001</v>
      </c>
      <c r="H10320" s="195">
        <v>3.4532099999999999</v>
      </c>
    </row>
    <row r="10321" spans="2:8" x14ac:dyDescent="0.25">
      <c r="B10321" s="191" t="s">
        <v>1549</v>
      </c>
      <c r="C10321" s="193">
        <v>7</v>
      </c>
      <c r="D10321" s="193">
        <v>9</v>
      </c>
      <c r="E10321" s="193">
        <v>15</v>
      </c>
      <c r="F10321" s="193">
        <v>4</v>
      </c>
      <c r="G10321" s="194">
        <v>2.6873900000000002</v>
      </c>
      <c r="H10321" s="195">
        <v>4.2391100000000002</v>
      </c>
    </row>
    <row r="10322" spans="2:8" x14ac:dyDescent="0.25">
      <c r="B10322" s="191" t="s">
        <v>1549</v>
      </c>
      <c r="C10322" s="193">
        <v>7</v>
      </c>
      <c r="D10322" s="193">
        <v>9</v>
      </c>
      <c r="E10322" s="193">
        <v>16</v>
      </c>
      <c r="F10322" s="193">
        <v>4</v>
      </c>
      <c r="G10322" s="194">
        <v>2.9880100000000001</v>
      </c>
      <c r="H10322" s="195">
        <v>4.8944799999999997</v>
      </c>
    </row>
    <row r="10323" spans="2:8" x14ac:dyDescent="0.25">
      <c r="B10323" s="191" t="s">
        <v>1549</v>
      </c>
      <c r="C10323" s="193">
        <v>7</v>
      </c>
      <c r="D10323" s="193">
        <v>9</v>
      </c>
      <c r="E10323" s="193">
        <v>17</v>
      </c>
      <c r="F10323" s="193">
        <v>4</v>
      </c>
      <c r="G10323" s="194">
        <v>3.2375099999999999</v>
      </c>
      <c r="H10323" s="195">
        <v>5.4563800000000002</v>
      </c>
    </row>
    <row r="10324" spans="2:8" x14ac:dyDescent="0.25">
      <c r="B10324" s="191" t="s">
        <v>1549</v>
      </c>
      <c r="C10324" s="193">
        <v>7</v>
      </c>
      <c r="D10324" s="193">
        <v>10</v>
      </c>
      <c r="E10324" s="193">
        <v>15</v>
      </c>
      <c r="F10324" s="193">
        <v>5</v>
      </c>
      <c r="G10324" s="194">
        <v>3.5539900000000002</v>
      </c>
      <c r="H10324" s="195">
        <v>6.0195600000000002</v>
      </c>
    </row>
    <row r="10325" spans="2:8" x14ac:dyDescent="0.25">
      <c r="B10325" s="191" t="s">
        <v>1549</v>
      </c>
      <c r="C10325" s="193">
        <v>7</v>
      </c>
      <c r="D10325" s="193">
        <v>10</v>
      </c>
      <c r="E10325" s="193">
        <v>16</v>
      </c>
      <c r="F10325" s="193">
        <v>5</v>
      </c>
      <c r="G10325" s="194">
        <v>3.7349800000000002</v>
      </c>
      <c r="H10325" s="195">
        <v>6.6053800000000003</v>
      </c>
    </row>
    <row r="10326" spans="2:8" x14ac:dyDescent="0.25">
      <c r="B10326" s="191" t="s">
        <v>1549</v>
      </c>
      <c r="C10326" s="193">
        <v>7</v>
      </c>
      <c r="D10326" s="193">
        <v>10</v>
      </c>
      <c r="E10326" s="193">
        <v>17</v>
      </c>
      <c r="F10326" s="193">
        <v>5</v>
      </c>
      <c r="G10326" s="194">
        <v>3.7368100000000002</v>
      </c>
      <c r="H10326" s="195">
        <v>6.9129300000000002</v>
      </c>
    </row>
    <row r="10327" spans="2:8" x14ac:dyDescent="0.25">
      <c r="B10327" s="191" t="s">
        <v>771</v>
      </c>
      <c r="C10327" s="193">
        <v>7</v>
      </c>
      <c r="D10327" s="193">
        <v>8</v>
      </c>
      <c r="E10327" s="193">
        <v>15</v>
      </c>
      <c r="F10327" s="193">
        <v>3</v>
      </c>
      <c r="G10327" s="194">
        <v>1.7496799999999999</v>
      </c>
      <c r="H10327" s="195">
        <v>2.8471899999999999</v>
      </c>
    </row>
    <row r="10328" spans="2:8" x14ac:dyDescent="0.25">
      <c r="B10328" s="191" t="s">
        <v>771</v>
      </c>
      <c r="C10328" s="193">
        <v>7</v>
      </c>
      <c r="D10328" s="193">
        <v>8</v>
      </c>
      <c r="E10328" s="193">
        <v>16</v>
      </c>
      <c r="F10328" s="193">
        <v>3</v>
      </c>
      <c r="G10328" s="194">
        <v>1.9134100000000001</v>
      </c>
      <c r="H10328" s="195">
        <v>3.1023999999999998</v>
      </c>
    </row>
    <row r="10329" spans="2:8" x14ac:dyDescent="0.25">
      <c r="B10329" s="191" t="s">
        <v>771</v>
      </c>
      <c r="C10329" s="193">
        <v>7</v>
      </c>
      <c r="D10329" s="193">
        <v>8</v>
      </c>
      <c r="E10329" s="193">
        <v>17</v>
      </c>
      <c r="F10329" s="193">
        <v>3</v>
      </c>
      <c r="G10329" s="194">
        <v>2.1215600000000001</v>
      </c>
      <c r="H10329" s="195">
        <v>3.4532099999999999</v>
      </c>
    </row>
    <row r="10330" spans="2:8" x14ac:dyDescent="0.25">
      <c r="B10330" s="191" t="s">
        <v>771</v>
      </c>
      <c r="C10330" s="193">
        <v>7</v>
      </c>
      <c r="D10330" s="193">
        <v>9</v>
      </c>
      <c r="E10330" s="193">
        <v>15</v>
      </c>
      <c r="F10330" s="193">
        <v>4</v>
      </c>
      <c r="G10330" s="194">
        <v>2.6873900000000002</v>
      </c>
      <c r="H10330" s="195">
        <v>4.2391100000000002</v>
      </c>
    </row>
    <row r="10331" spans="2:8" x14ac:dyDescent="0.25">
      <c r="B10331" s="191" t="s">
        <v>771</v>
      </c>
      <c r="C10331" s="193">
        <v>7</v>
      </c>
      <c r="D10331" s="193">
        <v>9</v>
      </c>
      <c r="E10331" s="193">
        <v>16</v>
      </c>
      <c r="F10331" s="193">
        <v>4</v>
      </c>
      <c r="G10331" s="194">
        <v>2.9880100000000001</v>
      </c>
      <c r="H10331" s="195">
        <v>4.8944799999999997</v>
      </c>
    </row>
    <row r="10332" spans="2:8" x14ac:dyDescent="0.25">
      <c r="B10332" s="191" t="s">
        <v>771</v>
      </c>
      <c r="C10332" s="193">
        <v>7</v>
      </c>
      <c r="D10332" s="193">
        <v>9</v>
      </c>
      <c r="E10332" s="193">
        <v>17</v>
      </c>
      <c r="F10332" s="193">
        <v>4</v>
      </c>
      <c r="G10332" s="194">
        <v>3.2375099999999999</v>
      </c>
      <c r="H10332" s="195">
        <v>5.4563800000000002</v>
      </c>
    </row>
    <row r="10333" spans="2:8" x14ac:dyDescent="0.25">
      <c r="B10333" s="191" t="s">
        <v>771</v>
      </c>
      <c r="C10333" s="193">
        <v>7</v>
      </c>
      <c r="D10333" s="193">
        <v>10</v>
      </c>
      <c r="E10333" s="193">
        <v>15</v>
      </c>
      <c r="F10333" s="193">
        <v>5</v>
      </c>
      <c r="G10333" s="194">
        <v>3.5539900000000002</v>
      </c>
      <c r="H10333" s="195">
        <v>6.0195600000000002</v>
      </c>
    </row>
    <row r="10334" spans="2:8" x14ac:dyDescent="0.25">
      <c r="B10334" s="191" t="s">
        <v>771</v>
      </c>
      <c r="C10334" s="193">
        <v>7</v>
      </c>
      <c r="D10334" s="193">
        <v>10</v>
      </c>
      <c r="E10334" s="193">
        <v>16</v>
      </c>
      <c r="F10334" s="193">
        <v>5</v>
      </c>
      <c r="G10334" s="194">
        <v>3.7349800000000002</v>
      </c>
      <c r="H10334" s="195">
        <v>6.6053800000000003</v>
      </c>
    </row>
    <row r="10335" spans="2:8" x14ac:dyDescent="0.25">
      <c r="B10335" s="191" t="s">
        <v>771</v>
      </c>
      <c r="C10335" s="193">
        <v>7</v>
      </c>
      <c r="D10335" s="193">
        <v>10</v>
      </c>
      <c r="E10335" s="193">
        <v>17</v>
      </c>
      <c r="F10335" s="193">
        <v>5</v>
      </c>
      <c r="G10335" s="194">
        <v>3.7368100000000002</v>
      </c>
      <c r="H10335" s="195">
        <v>6.9129300000000002</v>
      </c>
    </row>
    <row r="10336" spans="2:8" x14ac:dyDescent="0.25">
      <c r="B10336" s="191" t="s">
        <v>1550</v>
      </c>
      <c r="C10336" s="193">
        <v>7</v>
      </c>
      <c r="D10336" s="193">
        <v>8</v>
      </c>
      <c r="E10336" s="193">
        <v>15</v>
      </c>
      <c r="F10336" s="193">
        <v>3</v>
      </c>
      <c r="G10336" s="194">
        <v>1.58369</v>
      </c>
      <c r="H10336" s="195">
        <v>2.57708</v>
      </c>
    </row>
    <row r="10337" spans="2:8" x14ac:dyDescent="0.25">
      <c r="B10337" s="191" t="s">
        <v>1550</v>
      </c>
      <c r="C10337" s="193">
        <v>7</v>
      </c>
      <c r="D10337" s="193">
        <v>8</v>
      </c>
      <c r="E10337" s="193">
        <v>16</v>
      </c>
      <c r="F10337" s="193">
        <v>3</v>
      </c>
      <c r="G10337" s="194">
        <v>1.7318899999999999</v>
      </c>
      <c r="H10337" s="195">
        <v>2.8080799999999999</v>
      </c>
    </row>
    <row r="10338" spans="2:8" x14ac:dyDescent="0.25">
      <c r="B10338" s="191" t="s">
        <v>1550</v>
      </c>
      <c r="C10338" s="193">
        <v>7</v>
      </c>
      <c r="D10338" s="193">
        <v>8</v>
      </c>
      <c r="E10338" s="193">
        <v>17</v>
      </c>
      <c r="F10338" s="193">
        <v>3</v>
      </c>
      <c r="G10338" s="194">
        <v>1.9202900000000001</v>
      </c>
      <c r="H10338" s="195">
        <v>3.12561</v>
      </c>
    </row>
    <row r="10339" spans="2:8" x14ac:dyDescent="0.25">
      <c r="B10339" s="191" t="s">
        <v>1550</v>
      </c>
      <c r="C10339" s="193">
        <v>7</v>
      </c>
      <c r="D10339" s="193">
        <v>9</v>
      </c>
      <c r="E10339" s="193">
        <v>15</v>
      </c>
      <c r="F10339" s="193">
        <v>4</v>
      </c>
      <c r="G10339" s="194">
        <v>2.4324400000000002</v>
      </c>
      <c r="H10339" s="195">
        <v>3.8369499999999999</v>
      </c>
    </row>
    <row r="10340" spans="2:8" x14ac:dyDescent="0.25">
      <c r="B10340" s="191" t="s">
        <v>1550</v>
      </c>
      <c r="C10340" s="193">
        <v>7</v>
      </c>
      <c r="D10340" s="193">
        <v>9</v>
      </c>
      <c r="E10340" s="193">
        <v>16</v>
      </c>
      <c r="F10340" s="193">
        <v>4</v>
      </c>
      <c r="G10340" s="194">
        <v>2.7045400000000002</v>
      </c>
      <c r="H10340" s="195">
        <v>4.4301500000000003</v>
      </c>
    </row>
    <row r="10341" spans="2:8" x14ac:dyDescent="0.25">
      <c r="B10341" s="191" t="s">
        <v>1550</v>
      </c>
      <c r="C10341" s="193">
        <v>7</v>
      </c>
      <c r="D10341" s="193">
        <v>9</v>
      </c>
      <c r="E10341" s="193">
        <v>17</v>
      </c>
      <c r="F10341" s="193">
        <v>4</v>
      </c>
      <c r="G10341" s="194">
        <v>2.9303699999999999</v>
      </c>
      <c r="H10341" s="195">
        <v>4.9387400000000001</v>
      </c>
    </row>
    <row r="10342" spans="2:8" x14ac:dyDescent="0.25">
      <c r="B10342" s="191" t="s">
        <v>1550</v>
      </c>
      <c r="C10342" s="193">
        <v>7</v>
      </c>
      <c r="D10342" s="193">
        <v>10</v>
      </c>
      <c r="E10342" s="193">
        <v>15</v>
      </c>
      <c r="F10342" s="193">
        <v>5</v>
      </c>
      <c r="G10342" s="194">
        <v>3.2168299999999999</v>
      </c>
      <c r="H10342" s="195">
        <v>5.4484899999999996</v>
      </c>
    </row>
    <row r="10343" spans="2:8" x14ac:dyDescent="0.25">
      <c r="B10343" s="191" t="s">
        <v>1550</v>
      </c>
      <c r="C10343" s="193">
        <v>7</v>
      </c>
      <c r="D10343" s="193">
        <v>10</v>
      </c>
      <c r="E10343" s="193">
        <v>16</v>
      </c>
      <c r="F10343" s="193">
        <v>5</v>
      </c>
      <c r="G10343" s="194">
        <v>3.3806400000000001</v>
      </c>
      <c r="H10343" s="195">
        <v>5.9787299999999997</v>
      </c>
    </row>
    <row r="10344" spans="2:8" x14ac:dyDescent="0.25">
      <c r="B10344" s="191" t="s">
        <v>1550</v>
      </c>
      <c r="C10344" s="193">
        <v>7</v>
      </c>
      <c r="D10344" s="193">
        <v>10</v>
      </c>
      <c r="E10344" s="193">
        <v>17</v>
      </c>
      <c r="F10344" s="193">
        <v>5</v>
      </c>
      <c r="G10344" s="194">
        <v>3.3822999999999999</v>
      </c>
      <c r="H10344" s="195">
        <v>6.2571099999999999</v>
      </c>
    </row>
    <row r="10345" spans="2:8" x14ac:dyDescent="0.25">
      <c r="B10345" s="191" t="s">
        <v>1551</v>
      </c>
      <c r="C10345" s="193">
        <v>7</v>
      </c>
      <c r="D10345" s="193">
        <v>8</v>
      </c>
      <c r="E10345" s="193">
        <v>15</v>
      </c>
      <c r="F10345" s="193">
        <v>3</v>
      </c>
      <c r="G10345" s="194">
        <v>1.6432800000000001</v>
      </c>
      <c r="H10345" s="195">
        <v>2.6740400000000002</v>
      </c>
    </row>
    <row r="10346" spans="2:8" x14ac:dyDescent="0.25">
      <c r="B10346" s="191" t="s">
        <v>1551</v>
      </c>
      <c r="C10346" s="193">
        <v>7</v>
      </c>
      <c r="D10346" s="193">
        <v>8</v>
      </c>
      <c r="E10346" s="193">
        <v>16</v>
      </c>
      <c r="F10346" s="193">
        <v>3</v>
      </c>
      <c r="G10346" s="194">
        <v>1.79705</v>
      </c>
      <c r="H10346" s="195">
        <v>2.9137300000000002</v>
      </c>
    </row>
    <row r="10347" spans="2:8" x14ac:dyDescent="0.25">
      <c r="B10347" s="191" t="s">
        <v>1551</v>
      </c>
      <c r="C10347" s="193">
        <v>7</v>
      </c>
      <c r="D10347" s="193">
        <v>8</v>
      </c>
      <c r="E10347" s="193">
        <v>17</v>
      </c>
      <c r="F10347" s="193">
        <v>3</v>
      </c>
      <c r="G10347" s="194">
        <v>1.99254</v>
      </c>
      <c r="H10347" s="195">
        <v>3.2432099999999999</v>
      </c>
    </row>
    <row r="10348" spans="2:8" x14ac:dyDescent="0.25">
      <c r="B10348" s="191" t="s">
        <v>1551</v>
      </c>
      <c r="C10348" s="193">
        <v>7</v>
      </c>
      <c r="D10348" s="193">
        <v>9</v>
      </c>
      <c r="E10348" s="193">
        <v>15</v>
      </c>
      <c r="F10348" s="193">
        <v>4</v>
      </c>
      <c r="G10348" s="194">
        <v>2.5239600000000002</v>
      </c>
      <c r="H10348" s="195">
        <v>3.9813200000000002</v>
      </c>
    </row>
    <row r="10349" spans="2:8" x14ac:dyDescent="0.25">
      <c r="B10349" s="191" t="s">
        <v>1551</v>
      </c>
      <c r="C10349" s="193">
        <v>7</v>
      </c>
      <c r="D10349" s="193">
        <v>9</v>
      </c>
      <c r="E10349" s="193">
        <v>16</v>
      </c>
      <c r="F10349" s="193">
        <v>4</v>
      </c>
      <c r="G10349" s="194">
        <v>2.8062999999999998</v>
      </c>
      <c r="H10349" s="195">
        <v>4.5968299999999997</v>
      </c>
    </row>
    <row r="10350" spans="2:8" x14ac:dyDescent="0.25">
      <c r="B10350" s="191" t="s">
        <v>1551</v>
      </c>
      <c r="C10350" s="193">
        <v>7</v>
      </c>
      <c r="D10350" s="193">
        <v>9</v>
      </c>
      <c r="E10350" s="193">
        <v>17</v>
      </c>
      <c r="F10350" s="193">
        <v>4</v>
      </c>
      <c r="G10350" s="194">
        <v>3.0406300000000002</v>
      </c>
      <c r="H10350" s="195">
        <v>5.1245599999999998</v>
      </c>
    </row>
    <row r="10351" spans="2:8" x14ac:dyDescent="0.25">
      <c r="B10351" s="191" t="s">
        <v>1551</v>
      </c>
      <c r="C10351" s="193">
        <v>7</v>
      </c>
      <c r="D10351" s="193">
        <v>10</v>
      </c>
      <c r="E10351" s="193">
        <v>15</v>
      </c>
      <c r="F10351" s="193">
        <v>5</v>
      </c>
      <c r="G10351" s="194">
        <v>3.33786</v>
      </c>
      <c r="H10351" s="195">
        <v>5.6534899999999997</v>
      </c>
    </row>
    <row r="10352" spans="2:8" x14ac:dyDescent="0.25">
      <c r="B10352" s="191" t="s">
        <v>1551</v>
      </c>
      <c r="C10352" s="193">
        <v>7</v>
      </c>
      <c r="D10352" s="193">
        <v>10</v>
      </c>
      <c r="E10352" s="193">
        <v>16</v>
      </c>
      <c r="F10352" s="193">
        <v>5</v>
      </c>
      <c r="G10352" s="194">
        <v>3.5078399999999998</v>
      </c>
      <c r="H10352" s="195">
        <v>6.2036800000000003</v>
      </c>
    </row>
    <row r="10353" spans="2:8" x14ac:dyDescent="0.25">
      <c r="B10353" s="191" t="s">
        <v>1551</v>
      </c>
      <c r="C10353" s="193">
        <v>7</v>
      </c>
      <c r="D10353" s="193">
        <v>10</v>
      </c>
      <c r="E10353" s="193">
        <v>17</v>
      </c>
      <c r="F10353" s="193">
        <v>5</v>
      </c>
      <c r="G10353" s="194">
        <v>3.50956</v>
      </c>
      <c r="H10353" s="195">
        <v>6.4925300000000004</v>
      </c>
    </row>
    <row r="10354" spans="2:8" x14ac:dyDescent="0.25">
      <c r="B10354" s="191" t="s">
        <v>772</v>
      </c>
      <c r="C10354" s="193">
        <v>7</v>
      </c>
      <c r="D10354" s="193">
        <v>8</v>
      </c>
      <c r="E10354" s="193">
        <v>15</v>
      </c>
      <c r="F10354" s="193">
        <v>3</v>
      </c>
      <c r="G10354" s="194">
        <v>1.6432800000000001</v>
      </c>
      <c r="H10354" s="195">
        <v>2.6740400000000002</v>
      </c>
    </row>
    <row r="10355" spans="2:8" x14ac:dyDescent="0.25">
      <c r="B10355" s="191" t="s">
        <v>772</v>
      </c>
      <c r="C10355" s="193">
        <v>7</v>
      </c>
      <c r="D10355" s="193">
        <v>8</v>
      </c>
      <c r="E10355" s="193">
        <v>16</v>
      </c>
      <c r="F10355" s="193">
        <v>3</v>
      </c>
      <c r="G10355" s="194">
        <v>1.79705</v>
      </c>
      <c r="H10355" s="195">
        <v>2.9137300000000002</v>
      </c>
    </row>
    <row r="10356" spans="2:8" x14ac:dyDescent="0.25">
      <c r="B10356" s="191" t="s">
        <v>772</v>
      </c>
      <c r="C10356" s="193">
        <v>7</v>
      </c>
      <c r="D10356" s="193">
        <v>8</v>
      </c>
      <c r="E10356" s="193">
        <v>17</v>
      </c>
      <c r="F10356" s="193">
        <v>3</v>
      </c>
      <c r="G10356" s="194">
        <v>1.99254</v>
      </c>
      <c r="H10356" s="195">
        <v>3.2432099999999999</v>
      </c>
    </row>
    <row r="10357" spans="2:8" x14ac:dyDescent="0.25">
      <c r="B10357" s="191" t="s">
        <v>772</v>
      </c>
      <c r="C10357" s="193">
        <v>7</v>
      </c>
      <c r="D10357" s="193">
        <v>9</v>
      </c>
      <c r="E10357" s="193">
        <v>15</v>
      </c>
      <c r="F10357" s="193">
        <v>4</v>
      </c>
      <c r="G10357" s="194">
        <v>2.5239600000000002</v>
      </c>
      <c r="H10357" s="195">
        <v>3.9813200000000002</v>
      </c>
    </row>
    <row r="10358" spans="2:8" x14ac:dyDescent="0.25">
      <c r="B10358" s="191" t="s">
        <v>772</v>
      </c>
      <c r="C10358" s="193">
        <v>7</v>
      </c>
      <c r="D10358" s="193">
        <v>9</v>
      </c>
      <c r="E10358" s="193">
        <v>16</v>
      </c>
      <c r="F10358" s="193">
        <v>4</v>
      </c>
      <c r="G10358" s="194">
        <v>2.8062999999999998</v>
      </c>
      <c r="H10358" s="195">
        <v>4.5968299999999997</v>
      </c>
    </row>
    <row r="10359" spans="2:8" x14ac:dyDescent="0.25">
      <c r="B10359" s="191" t="s">
        <v>772</v>
      </c>
      <c r="C10359" s="193">
        <v>7</v>
      </c>
      <c r="D10359" s="193">
        <v>9</v>
      </c>
      <c r="E10359" s="193">
        <v>17</v>
      </c>
      <c r="F10359" s="193">
        <v>4</v>
      </c>
      <c r="G10359" s="194">
        <v>3.0406300000000002</v>
      </c>
      <c r="H10359" s="195">
        <v>5.1245599999999998</v>
      </c>
    </row>
    <row r="10360" spans="2:8" x14ac:dyDescent="0.25">
      <c r="B10360" s="191" t="s">
        <v>772</v>
      </c>
      <c r="C10360" s="193">
        <v>7</v>
      </c>
      <c r="D10360" s="193">
        <v>10</v>
      </c>
      <c r="E10360" s="193">
        <v>15</v>
      </c>
      <c r="F10360" s="193">
        <v>5</v>
      </c>
      <c r="G10360" s="194">
        <v>3.33786</v>
      </c>
      <c r="H10360" s="195">
        <v>5.6534899999999997</v>
      </c>
    </row>
    <row r="10361" spans="2:8" x14ac:dyDescent="0.25">
      <c r="B10361" s="191" t="s">
        <v>772</v>
      </c>
      <c r="C10361" s="193">
        <v>7</v>
      </c>
      <c r="D10361" s="193">
        <v>10</v>
      </c>
      <c r="E10361" s="193">
        <v>16</v>
      </c>
      <c r="F10361" s="193">
        <v>5</v>
      </c>
      <c r="G10361" s="194">
        <v>3.5078399999999998</v>
      </c>
      <c r="H10361" s="195">
        <v>6.2036800000000003</v>
      </c>
    </row>
    <row r="10362" spans="2:8" x14ac:dyDescent="0.25">
      <c r="B10362" s="191" t="s">
        <v>772</v>
      </c>
      <c r="C10362" s="193">
        <v>7</v>
      </c>
      <c r="D10362" s="193">
        <v>10</v>
      </c>
      <c r="E10362" s="193">
        <v>17</v>
      </c>
      <c r="F10362" s="193">
        <v>5</v>
      </c>
      <c r="G10362" s="194">
        <v>3.50956</v>
      </c>
      <c r="H10362" s="195">
        <v>6.4925300000000004</v>
      </c>
    </row>
    <row r="10363" spans="2:8" x14ac:dyDescent="0.25">
      <c r="B10363" s="191" t="s">
        <v>1552</v>
      </c>
      <c r="C10363" s="193">
        <v>7</v>
      </c>
      <c r="D10363" s="193">
        <v>8</v>
      </c>
      <c r="E10363" s="193">
        <v>15</v>
      </c>
      <c r="F10363" s="193">
        <v>3</v>
      </c>
      <c r="G10363" s="194">
        <v>1.4796800000000001</v>
      </c>
      <c r="H10363" s="195">
        <v>2.4078300000000001</v>
      </c>
    </row>
    <row r="10364" spans="2:8" x14ac:dyDescent="0.25">
      <c r="B10364" s="191" t="s">
        <v>1552</v>
      </c>
      <c r="C10364" s="193">
        <v>7</v>
      </c>
      <c r="D10364" s="193">
        <v>8</v>
      </c>
      <c r="E10364" s="193">
        <v>16</v>
      </c>
      <c r="F10364" s="193">
        <v>3</v>
      </c>
      <c r="G10364" s="194">
        <v>1.61815</v>
      </c>
      <c r="H10364" s="195">
        <v>2.6236600000000001</v>
      </c>
    </row>
    <row r="10365" spans="2:8" x14ac:dyDescent="0.25">
      <c r="B10365" s="191" t="s">
        <v>1552</v>
      </c>
      <c r="C10365" s="193">
        <v>7</v>
      </c>
      <c r="D10365" s="193">
        <v>8</v>
      </c>
      <c r="E10365" s="193">
        <v>17</v>
      </c>
      <c r="F10365" s="193">
        <v>3</v>
      </c>
      <c r="G10365" s="194">
        <v>1.79417</v>
      </c>
      <c r="H10365" s="195">
        <v>2.9203299999999999</v>
      </c>
    </row>
    <row r="10366" spans="2:8" x14ac:dyDescent="0.25">
      <c r="B10366" s="191" t="s">
        <v>1552</v>
      </c>
      <c r="C10366" s="193">
        <v>7</v>
      </c>
      <c r="D10366" s="193">
        <v>9</v>
      </c>
      <c r="E10366" s="193">
        <v>15</v>
      </c>
      <c r="F10366" s="193">
        <v>4</v>
      </c>
      <c r="G10366" s="194">
        <v>2.2726899999999999</v>
      </c>
      <c r="H10366" s="195">
        <v>3.5849600000000001</v>
      </c>
    </row>
    <row r="10367" spans="2:8" x14ac:dyDescent="0.25">
      <c r="B10367" s="191" t="s">
        <v>1552</v>
      </c>
      <c r="C10367" s="193">
        <v>7</v>
      </c>
      <c r="D10367" s="193">
        <v>9</v>
      </c>
      <c r="E10367" s="193">
        <v>16</v>
      </c>
      <c r="F10367" s="193">
        <v>4</v>
      </c>
      <c r="G10367" s="194">
        <v>2.5269200000000001</v>
      </c>
      <c r="H10367" s="195">
        <v>4.1391999999999998</v>
      </c>
    </row>
    <row r="10368" spans="2:8" x14ac:dyDescent="0.25">
      <c r="B10368" s="191" t="s">
        <v>1552</v>
      </c>
      <c r="C10368" s="193">
        <v>7</v>
      </c>
      <c r="D10368" s="193">
        <v>9</v>
      </c>
      <c r="E10368" s="193">
        <v>17</v>
      </c>
      <c r="F10368" s="193">
        <v>4</v>
      </c>
      <c r="G10368" s="194">
        <v>2.7379199999999999</v>
      </c>
      <c r="H10368" s="195">
        <v>4.6143799999999997</v>
      </c>
    </row>
    <row r="10369" spans="2:8" x14ac:dyDescent="0.25">
      <c r="B10369" s="191" t="s">
        <v>1552</v>
      </c>
      <c r="C10369" s="193">
        <v>7</v>
      </c>
      <c r="D10369" s="193">
        <v>10</v>
      </c>
      <c r="E10369" s="193">
        <v>15</v>
      </c>
      <c r="F10369" s="193">
        <v>5</v>
      </c>
      <c r="G10369" s="194">
        <v>3.00556</v>
      </c>
      <c r="H10369" s="195">
        <v>5.0906599999999997</v>
      </c>
    </row>
    <row r="10370" spans="2:8" x14ac:dyDescent="0.25">
      <c r="B10370" s="191" t="s">
        <v>1552</v>
      </c>
      <c r="C10370" s="193">
        <v>7</v>
      </c>
      <c r="D10370" s="193">
        <v>10</v>
      </c>
      <c r="E10370" s="193">
        <v>16</v>
      </c>
      <c r="F10370" s="193">
        <v>5</v>
      </c>
      <c r="G10370" s="194">
        <v>3.15862</v>
      </c>
      <c r="H10370" s="195">
        <v>5.5860799999999999</v>
      </c>
    </row>
    <row r="10371" spans="2:8" x14ac:dyDescent="0.25">
      <c r="B10371" s="191" t="s">
        <v>1552</v>
      </c>
      <c r="C10371" s="193">
        <v>7</v>
      </c>
      <c r="D10371" s="193">
        <v>10</v>
      </c>
      <c r="E10371" s="193">
        <v>17</v>
      </c>
      <c r="F10371" s="193">
        <v>5</v>
      </c>
      <c r="G10371" s="194">
        <v>3.1601699999999999</v>
      </c>
      <c r="H10371" s="195">
        <v>5.8461699999999999</v>
      </c>
    </row>
    <row r="10372" spans="2:8" x14ac:dyDescent="0.25">
      <c r="B10372" s="191" t="s">
        <v>1553</v>
      </c>
      <c r="C10372" s="193">
        <v>7</v>
      </c>
      <c r="D10372" s="193">
        <v>8</v>
      </c>
      <c r="E10372" s="193">
        <v>15</v>
      </c>
      <c r="F10372" s="193">
        <v>3</v>
      </c>
      <c r="G10372" s="194">
        <v>1.45201</v>
      </c>
      <c r="H10372" s="195">
        <v>2.06297</v>
      </c>
    </row>
    <row r="10373" spans="2:8" x14ac:dyDescent="0.25">
      <c r="B10373" s="191" t="s">
        <v>1553</v>
      </c>
      <c r="C10373" s="193">
        <v>7</v>
      </c>
      <c r="D10373" s="193">
        <v>8</v>
      </c>
      <c r="E10373" s="193">
        <v>16</v>
      </c>
      <c r="F10373" s="193">
        <v>3</v>
      </c>
      <c r="G10373" s="194">
        <v>1.7240599999999999</v>
      </c>
      <c r="H10373" s="195">
        <v>2.5337700000000001</v>
      </c>
    </row>
    <row r="10374" spans="2:8" x14ac:dyDescent="0.25">
      <c r="B10374" s="191" t="s">
        <v>1553</v>
      </c>
      <c r="C10374" s="193">
        <v>7</v>
      </c>
      <c r="D10374" s="193">
        <v>8</v>
      </c>
      <c r="E10374" s="193">
        <v>17</v>
      </c>
      <c r="F10374" s="193">
        <v>3</v>
      </c>
      <c r="G10374" s="194">
        <v>2.0147599999999999</v>
      </c>
      <c r="H10374" s="195">
        <v>3.0669400000000002</v>
      </c>
    </row>
    <row r="10375" spans="2:8" x14ac:dyDescent="0.25">
      <c r="B10375" s="191" t="s">
        <v>1553</v>
      </c>
      <c r="C10375" s="193">
        <v>7</v>
      </c>
      <c r="D10375" s="193">
        <v>9</v>
      </c>
      <c r="E10375" s="193">
        <v>15</v>
      </c>
      <c r="F10375" s="193">
        <v>4</v>
      </c>
      <c r="G10375" s="194">
        <v>2.4216199999999999</v>
      </c>
      <c r="H10375" s="195">
        <v>3.7458100000000001</v>
      </c>
    </row>
    <row r="10376" spans="2:8" x14ac:dyDescent="0.25">
      <c r="B10376" s="191" t="s">
        <v>1553</v>
      </c>
      <c r="C10376" s="193">
        <v>7</v>
      </c>
      <c r="D10376" s="193">
        <v>9</v>
      </c>
      <c r="E10376" s="193">
        <v>16</v>
      </c>
      <c r="F10376" s="193">
        <v>4</v>
      </c>
      <c r="G10376" s="194">
        <v>2.8339500000000002</v>
      </c>
      <c r="H10376" s="195">
        <v>4.4181999999999997</v>
      </c>
    </row>
    <row r="10377" spans="2:8" x14ac:dyDescent="0.25">
      <c r="B10377" s="191" t="s">
        <v>1553</v>
      </c>
      <c r="C10377" s="193">
        <v>7</v>
      </c>
      <c r="D10377" s="193">
        <v>9</v>
      </c>
      <c r="E10377" s="193">
        <v>17</v>
      </c>
      <c r="F10377" s="193">
        <v>4</v>
      </c>
      <c r="G10377" s="194">
        <v>3.1875599999999999</v>
      </c>
      <c r="H10377" s="195">
        <v>5.0363600000000002</v>
      </c>
    </row>
    <row r="10378" spans="2:8" x14ac:dyDescent="0.25">
      <c r="B10378" s="191" t="s">
        <v>1553</v>
      </c>
      <c r="C10378" s="193">
        <v>7</v>
      </c>
      <c r="D10378" s="193">
        <v>10</v>
      </c>
      <c r="E10378" s="193">
        <v>15</v>
      </c>
      <c r="F10378" s="193">
        <v>5</v>
      </c>
      <c r="G10378" s="194">
        <v>3.5944600000000002</v>
      </c>
      <c r="H10378" s="195">
        <v>5.7315399999999999</v>
      </c>
    </row>
    <row r="10379" spans="2:8" x14ac:dyDescent="0.25">
      <c r="B10379" s="191" t="s">
        <v>1553</v>
      </c>
      <c r="C10379" s="193">
        <v>7</v>
      </c>
      <c r="D10379" s="193">
        <v>10</v>
      </c>
      <c r="E10379" s="193">
        <v>16</v>
      </c>
      <c r="F10379" s="193">
        <v>5</v>
      </c>
      <c r="G10379" s="194">
        <v>4.0795500000000002</v>
      </c>
      <c r="H10379" s="195">
        <v>6.4969000000000001</v>
      </c>
    </row>
    <row r="10380" spans="2:8" x14ac:dyDescent="0.25">
      <c r="B10380" s="191" t="s">
        <v>1553</v>
      </c>
      <c r="C10380" s="193">
        <v>7</v>
      </c>
      <c r="D10380" s="193">
        <v>10</v>
      </c>
      <c r="E10380" s="193">
        <v>17</v>
      </c>
      <c r="F10380" s="193">
        <v>5</v>
      </c>
      <c r="G10380" s="194">
        <v>4.11165</v>
      </c>
      <c r="H10380" s="195">
        <v>6.9545899999999996</v>
      </c>
    </row>
    <row r="10381" spans="2:8" x14ac:dyDescent="0.25">
      <c r="B10381" s="191" t="s">
        <v>773</v>
      </c>
      <c r="C10381" s="193">
        <v>7</v>
      </c>
      <c r="D10381" s="193">
        <v>8</v>
      </c>
      <c r="E10381" s="193">
        <v>15</v>
      </c>
      <c r="F10381" s="193">
        <v>3</v>
      </c>
      <c r="G10381" s="194">
        <v>1.45201</v>
      </c>
      <c r="H10381" s="195">
        <v>2.06297</v>
      </c>
    </row>
    <row r="10382" spans="2:8" x14ac:dyDescent="0.25">
      <c r="B10382" s="191" t="s">
        <v>773</v>
      </c>
      <c r="C10382" s="193">
        <v>7</v>
      </c>
      <c r="D10382" s="193">
        <v>8</v>
      </c>
      <c r="E10382" s="193">
        <v>16</v>
      </c>
      <c r="F10382" s="193">
        <v>3</v>
      </c>
      <c r="G10382" s="194">
        <v>1.7240599999999999</v>
      </c>
      <c r="H10382" s="195">
        <v>2.5337700000000001</v>
      </c>
    </row>
    <row r="10383" spans="2:8" x14ac:dyDescent="0.25">
      <c r="B10383" s="191" t="s">
        <v>773</v>
      </c>
      <c r="C10383" s="193">
        <v>7</v>
      </c>
      <c r="D10383" s="193">
        <v>8</v>
      </c>
      <c r="E10383" s="193">
        <v>17</v>
      </c>
      <c r="F10383" s="193">
        <v>3</v>
      </c>
      <c r="G10383" s="194">
        <v>2.0147599999999999</v>
      </c>
      <c r="H10383" s="195">
        <v>3.0669400000000002</v>
      </c>
    </row>
    <row r="10384" spans="2:8" x14ac:dyDescent="0.25">
      <c r="B10384" s="191" t="s">
        <v>773</v>
      </c>
      <c r="C10384" s="193">
        <v>7</v>
      </c>
      <c r="D10384" s="193">
        <v>9</v>
      </c>
      <c r="E10384" s="193">
        <v>15</v>
      </c>
      <c r="F10384" s="193">
        <v>4</v>
      </c>
      <c r="G10384" s="194">
        <v>2.4216199999999999</v>
      </c>
      <c r="H10384" s="195">
        <v>3.7458100000000001</v>
      </c>
    </row>
    <row r="10385" spans="2:8" x14ac:dyDescent="0.25">
      <c r="B10385" s="191" t="s">
        <v>773</v>
      </c>
      <c r="C10385" s="193">
        <v>7</v>
      </c>
      <c r="D10385" s="193">
        <v>9</v>
      </c>
      <c r="E10385" s="193">
        <v>16</v>
      </c>
      <c r="F10385" s="193">
        <v>4</v>
      </c>
      <c r="G10385" s="194">
        <v>2.8339500000000002</v>
      </c>
      <c r="H10385" s="195">
        <v>4.4181999999999997</v>
      </c>
    </row>
    <row r="10386" spans="2:8" x14ac:dyDescent="0.25">
      <c r="B10386" s="191" t="s">
        <v>773</v>
      </c>
      <c r="C10386" s="193">
        <v>7</v>
      </c>
      <c r="D10386" s="193">
        <v>9</v>
      </c>
      <c r="E10386" s="193">
        <v>17</v>
      </c>
      <c r="F10386" s="193">
        <v>4</v>
      </c>
      <c r="G10386" s="194">
        <v>3.1875599999999999</v>
      </c>
      <c r="H10386" s="195">
        <v>5.0363600000000002</v>
      </c>
    </row>
    <row r="10387" spans="2:8" x14ac:dyDescent="0.25">
      <c r="B10387" s="191" t="s">
        <v>773</v>
      </c>
      <c r="C10387" s="193">
        <v>7</v>
      </c>
      <c r="D10387" s="193">
        <v>10</v>
      </c>
      <c r="E10387" s="193">
        <v>15</v>
      </c>
      <c r="F10387" s="193">
        <v>5</v>
      </c>
      <c r="G10387" s="194">
        <v>3.5944600000000002</v>
      </c>
      <c r="H10387" s="195">
        <v>5.7315399999999999</v>
      </c>
    </row>
    <row r="10388" spans="2:8" x14ac:dyDescent="0.25">
      <c r="B10388" s="191" t="s">
        <v>773</v>
      </c>
      <c r="C10388" s="193">
        <v>7</v>
      </c>
      <c r="D10388" s="193">
        <v>10</v>
      </c>
      <c r="E10388" s="193">
        <v>16</v>
      </c>
      <c r="F10388" s="193">
        <v>5</v>
      </c>
      <c r="G10388" s="194">
        <v>4.0795500000000002</v>
      </c>
      <c r="H10388" s="195">
        <v>6.4969000000000001</v>
      </c>
    </row>
    <row r="10389" spans="2:8" x14ac:dyDescent="0.25">
      <c r="B10389" s="191" t="s">
        <v>773</v>
      </c>
      <c r="C10389" s="193">
        <v>7</v>
      </c>
      <c r="D10389" s="193">
        <v>10</v>
      </c>
      <c r="E10389" s="193">
        <v>17</v>
      </c>
      <c r="F10389" s="193">
        <v>5</v>
      </c>
      <c r="G10389" s="194">
        <v>4.11165</v>
      </c>
      <c r="H10389" s="195">
        <v>6.9545899999999996</v>
      </c>
    </row>
    <row r="10390" spans="2:8" x14ac:dyDescent="0.25">
      <c r="B10390" s="191" t="s">
        <v>1554</v>
      </c>
      <c r="C10390" s="193">
        <v>7</v>
      </c>
      <c r="D10390" s="193">
        <v>8</v>
      </c>
      <c r="E10390" s="193">
        <v>15</v>
      </c>
      <c r="F10390" s="193">
        <v>3</v>
      </c>
      <c r="G10390" s="194">
        <v>1.26698</v>
      </c>
      <c r="H10390" s="195">
        <v>1.80009</v>
      </c>
    </row>
    <row r="10391" spans="2:8" x14ac:dyDescent="0.25">
      <c r="B10391" s="191" t="s">
        <v>1554</v>
      </c>
      <c r="C10391" s="193">
        <v>7</v>
      </c>
      <c r="D10391" s="193">
        <v>8</v>
      </c>
      <c r="E10391" s="193">
        <v>16</v>
      </c>
      <c r="F10391" s="193">
        <v>3</v>
      </c>
      <c r="G10391" s="194">
        <v>1.5043800000000001</v>
      </c>
      <c r="H10391" s="195">
        <v>2.2109000000000001</v>
      </c>
    </row>
    <row r="10392" spans="2:8" x14ac:dyDescent="0.25">
      <c r="B10392" s="191" t="s">
        <v>1554</v>
      </c>
      <c r="C10392" s="193">
        <v>7</v>
      </c>
      <c r="D10392" s="193">
        <v>8</v>
      </c>
      <c r="E10392" s="193">
        <v>17</v>
      </c>
      <c r="F10392" s="193">
        <v>3</v>
      </c>
      <c r="G10392" s="194">
        <v>1.75803</v>
      </c>
      <c r="H10392" s="195">
        <v>2.6761300000000001</v>
      </c>
    </row>
    <row r="10393" spans="2:8" x14ac:dyDescent="0.25">
      <c r="B10393" s="191" t="s">
        <v>1554</v>
      </c>
      <c r="C10393" s="193">
        <v>7</v>
      </c>
      <c r="D10393" s="193">
        <v>9</v>
      </c>
      <c r="E10393" s="193">
        <v>15</v>
      </c>
      <c r="F10393" s="193">
        <v>4</v>
      </c>
      <c r="G10393" s="194">
        <v>2.1130399999999998</v>
      </c>
      <c r="H10393" s="195">
        <v>3.2685</v>
      </c>
    </row>
    <row r="10394" spans="2:8" x14ac:dyDescent="0.25">
      <c r="B10394" s="191" t="s">
        <v>1554</v>
      </c>
      <c r="C10394" s="193">
        <v>7</v>
      </c>
      <c r="D10394" s="193">
        <v>9</v>
      </c>
      <c r="E10394" s="193">
        <v>16</v>
      </c>
      <c r="F10394" s="193">
        <v>4</v>
      </c>
      <c r="G10394" s="194">
        <v>2.4728400000000001</v>
      </c>
      <c r="H10394" s="195">
        <v>3.85521</v>
      </c>
    </row>
    <row r="10395" spans="2:8" x14ac:dyDescent="0.25">
      <c r="B10395" s="191" t="s">
        <v>1554</v>
      </c>
      <c r="C10395" s="193">
        <v>7</v>
      </c>
      <c r="D10395" s="193">
        <v>9</v>
      </c>
      <c r="E10395" s="193">
        <v>17</v>
      </c>
      <c r="F10395" s="193">
        <v>4</v>
      </c>
      <c r="G10395" s="194">
        <v>2.78138</v>
      </c>
      <c r="H10395" s="195">
        <v>4.3945999999999996</v>
      </c>
    </row>
    <row r="10396" spans="2:8" x14ac:dyDescent="0.25">
      <c r="B10396" s="191" t="s">
        <v>1554</v>
      </c>
      <c r="C10396" s="193">
        <v>7</v>
      </c>
      <c r="D10396" s="193">
        <v>10</v>
      </c>
      <c r="E10396" s="193">
        <v>15</v>
      </c>
      <c r="F10396" s="193">
        <v>5</v>
      </c>
      <c r="G10396" s="194">
        <v>3.1364399999999999</v>
      </c>
      <c r="H10396" s="195">
        <v>5.0011999999999999</v>
      </c>
    </row>
    <row r="10397" spans="2:8" x14ac:dyDescent="0.25">
      <c r="B10397" s="191" t="s">
        <v>1554</v>
      </c>
      <c r="C10397" s="193">
        <v>7</v>
      </c>
      <c r="D10397" s="193">
        <v>10</v>
      </c>
      <c r="E10397" s="193">
        <v>16</v>
      </c>
      <c r="F10397" s="193">
        <v>5</v>
      </c>
      <c r="G10397" s="194">
        <v>3.5597099999999999</v>
      </c>
      <c r="H10397" s="195">
        <v>5.6690300000000002</v>
      </c>
    </row>
    <row r="10398" spans="2:8" x14ac:dyDescent="0.25">
      <c r="B10398" s="191" t="s">
        <v>1554</v>
      </c>
      <c r="C10398" s="193">
        <v>7</v>
      </c>
      <c r="D10398" s="193">
        <v>10</v>
      </c>
      <c r="E10398" s="193">
        <v>17</v>
      </c>
      <c r="F10398" s="193">
        <v>5</v>
      </c>
      <c r="G10398" s="194">
        <v>3.58772</v>
      </c>
      <c r="H10398" s="195">
        <v>6.0683999999999996</v>
      </c>
    </row>
    <row r="10399" spans="2:8" x14ac:dyDescent="0.25">
      <c r="B10399" s="191" t="s">
        <v>1555</v>
      </c>
      <c r="C10399" s="193">
        <v>7</v>
      </c>
      <c r="D10399" s="193">
        <v>8</v>
      </c>
      <c r="E10399" s="193">
        <v>15</v>
      </c>
      <c r="F10399" s="193">
        <v>3</v>
      </c>
      <c r="G10399" s="194">
        <v>1.2217100000000001</v>
      </c>
      <c r="H10399" s="195">
        <v>1.73369</v>
      </c>
    </row>
    <row r="10400" spans="2:8" x14ac:dyDescent="0.25">
      <c r="B10400" s="191" t="s">
        <v>1555</v>
      </c>
      <c r="C10400" s="193">
        <v>7</v>
      </c>
      <c r="D10400" s="193">
        <v>8</v>
      </c>
      <c r="E10400" s="193">
        <v>16</v>
      </c>
      <c r="F10400" s="193">
        <v>3</v>
      </c>
      <c r="G10400" s="194">
        <v>1.44906</v>
      </c>
      <c r="H10400" s="195">
        <v>2.1312199999999999</v>
      </c>
    </row>
    <row r="10401" spans="2:8" x14ac:dyDescent="0.25">
      <c r="B10401" s="191" t="s">
        <v>1555</v>
      </c>
      <c r="C10401" s="193">
        <v>7</v>
      </c>
      <c r="D10401" s="193">
        <v>8</v>
      </c>
      <c r="E10401" s="193">
        <v>17</v>
      </c>
      <c r="F10401" s="193">
        <v>3</v>
      </c>
      <c r="G10401" s="194">
        <v>1.6919200000000001</v>
      </c>
      <c r="H10401" s="195">
        <v>2.5857299999999999</v>
      </c>
    </row>
    <row r="10402" spans="2:8" x14ac:dyDescent="0.25">
      <c r="B10402" s="191" t="s">
        <v>1555</v>
      </c>
      <c r="C10402" s="193">
        <v>7</v>
      </c>
      <c r="D10402" s="193">
        <v>9</v>
      </c>
      <c r="E10402" s="193">
        <v>15</v>
      </c>
      <c r="F10402" s="193">
        <v>4</v>
      </c>
      <c r="G10402" s="194">
        <v>2.0330400000000002</v>
      </c>
      <c r="H10402" s="195">
        <v>3.1487400000000001</v>
      </c>
    </row>
    <row r="10403" spans="2:8" x14ac:dyDescent="0.25">
      <c r="B10403" s="191" t="s">
        <v>1555</v>
      </c>
      <c r="C10403" s="193">
        <v>7</v>
      </c>
      <c r="D10403" s="193">
        <v>9</v>
      </c>
      <c r="E10403" s="193">
        <v>16</v>
      </c>
      <c r="F10403" s="193">
        <v>4</v>
      </c>
      <c r="G10403" s="194">
        <v>2.3817499999999998</v>
      </c>
      <c r="H10403" s="195">
        <v>3.7286700000000002</v>
      </c>
    </row>
    <row r="10404" spans="2:8" x14ac:dyDescent="0.25">
      <c r="B10404" s="191" t="s">
        <v>1555</v>
      </c>
      <c r="C10404" s="193">
        <v>7</v>
      </c>
      <c r="D10404" s="193">
        <v>9</v>
      </c>
      <c r="E10404" s="193">
        <v>17</v>
      </c>
      <c r="F10404" s="193">
        <v>4</v>
      </c>
      <c r="G10404" s="194">
        <v>2.6782699999999999</v>
      </c>
      <c r="H10404" s="195">
        <v>4.2591700000000001</v>
      </c>
    </row>
    <row r="10405" spans="2:8" x14ac:dyDescent="0.25">
      <c r="B10405" s="191" t="s">
        <v>1555</v>
      </c>
      <c r="C10405" s="193">
        <v>7</v>
      </c>
      <c r="D10405" s="193">
        <v>10</v>
      </c>
      <c r="E10405" s="193">
        <v>15</v>
      </c>
      <c r="F10405" s="193">
        <v>5</v>
      </c>
      <c r="G10405" s="194">
        <v>3.0192899999999998</v>
      </c>
      <c r="H10405" s="195">
        <v>4.8573899999999997</v>
      </c>
    </row>
    <row r="10406" spans="2:8" x14ac:dyDescent="0.25">
      <c r="B10406" s="191" t="s">
        <v>1555</v>
      </c>
      <c r="C10406" s="193">
        <v>7</v>
      </c>
      <c r="D10406" s="193">
        <v>10</v>
      </c>
      <c r="E10406" s="193">
        <v>16</v>
      </c>
      <c r="F10406" s="193">
        <v>5</v>
      </c>
      <c r="G10406" s="194">
        <v>3.4313500000000001</v>
      </c>
      <c r="H10406" s="195">
        <v>5.50481</v>
      </c>
    </row>
    <row r="10407" spans="2:8" x14ac:dyDescent="0.25">
      <c r="B10407" s="191" t="s">
        <v>1555</v>
      </c>
      <c r="C10407" s="193">
        <v>7</v>
      </c>
      <c r="D10407" s="193">
        <v>10</v>
      </c>
      <c r="E10407" s="193">
        <v>17</v>
      </c>
      <c r="F10407" s="193">
        <v>5</v>
      </c>
      <c r="G10407" s="194">
        <v>3.64872</v>
      </c>
      <c r="H10407" s="195">
        <v>5.8907299999999996</v>
      </c>
    </row>
    <row r="10408" spans="2:8" x14ac:dyDescent="0.25">
      <c r="B10408" s="191" t="s">
        <v>774</v>
      </c>
      <c r="C10408" s="193">
        <v>7</v>
      </c>
      <c r="D10408" s="193">
        <v>8</v>
      </c>
      <c r="E10408" s="193">
        <v>15</v>
      </c>
      <c r="F10408" s="193">
        <v>3</v>
      </c>
      <c r="G10408" s="194">
        <v>1.2217100000000001</v>
      </c>
      <c r="H10408" s="195">
        <v>1.73369</v>
      </c>
    </row>
    <row r="10409" spans="2:8" x14ac:dyDescent="0.25">
      <c r="B10409" s="191" t="s">
        <v>774</v>
      </c>
      <c r="C10409" s="193">
        <v>7</v>
      </c>
      <c r="D10409" s="193">
        <v>8</v>
      </c>
      <c r="E10409" s="193">
        <v>16</v>
      </c>
      <c r="F10409" s="193">
        <v>3</v>
      </c>
      <c r="G10409" s="194">
        <v>1.44906</v>
      </c>
      <c r="H10409" s="195">
        <v>2.1312199999999999</v>
      </c>
    </row>
    <row r="10410" spans="2:8" x14ac:dyDescent="0.25">
      <c r="B10410" s="191" t="s">
        <v>774</v>
      </c>
      <c r="C10410" s="193">
        <v>7</v>
      </c>
      <c r="D10410" s="193">
        <v>8</v>
      </c>
      <c r="E10410" s="193">
        <v>17</v>
      </c>
      <c r="F10410" s="193">
        <v>3</v>
      </c>
      <c r="G10410" s="194">
        <v>1.6919200000000001</v>
      </c>
      <c r="H10410" s="195">
        <v>2.5857299999999999</v>
      </c>
    </row>
    <row r="10411" spans="2:8" x14ac:dyDescent="0.25">
      <c r="B10411" s="191" t="s">
        <v>774</v>
      </c>
      <c r="C10411" s="193">
        <v>7</v>
      </c>
      <c r="D10411" s="193">
        <v>9</v>
      </c>
      <c r="E10411" s="193">
        <v>15</v>
      </c>
      <c r="F10411" s="193">
        <v>4</v>
      </c>
      <c r="G10411" s="194">
        <v>2.0330400000000002</v>
      </c>
      <c r="H10411" s="195">
        <v>3.1487400000000001</v>
      </c>
    </row>
    <row r="10412" spans="2:8" x14ac:dyDescent="0.25">
      <c r="B10412" s="191" t="s">
        <v>774</v>
      </c>
      <c r="C10412" s="193">
        <v>7</v>
      </c>
      <c r="D10412" s="193">
        <v>9</v>
      </c>
      <c r="E10412" s="193">
        <v>16</v>
      </c>
      <c r="F10412" s="193">
        <v>4</v>
      </c>
      <c r="G10412" s="194">
        <v>2.3817499999999998</v>
      </c>
      <c r="H10412" s="195">
        <v>3.7286700000000002</v>
      </c>
    </row>
    <row r="10413" spans="2:8" x14ac:dyDescent="0.25">
      <c r="B10413" s="191" t="s">
        <v>774</v>
      </c>
      <c r="C10413" s="193">
        <v>7</v>
      </c>
      <c r="D10413" s="193">
        <v>9</v>
      </c>
      <c r="E10413" s="193">
        <v>17</v>
      </c>
      <c r="F10413" s="193">
        <v>4</v>
      </c>
      <c r="G10413" s="194">
        <v>2.6782699999999999</v>
      </c>
      <c r="H10413" s="195">
        <v>4.2591700000000001</v>
      </c>
    </row>
    <row r="10414" spans="2:8" x14ac:dyDescent="0.25">
      <c r="B10414" s="191" t="s">
        <v>774</v>
      </c>
      <c r="C10414" s="193">
        <v>7</v>
      </c>
      <c r="D10414" s="193">
        <v>10</v>
      </c>
      <c r="E10414" s="193">
        <v>15</v>
      </c>
      <c r="F10414" s="193">
        <v>5</v>
      </c>
      <c r="G10414" s="194">
        <v>3.0192899999999998</v>
      </c>
      <c r="H10414" s="195">
        <v>4.8573899999999997</v>
      </c>
    </row>
    <row r="10415" spans="2:8" x14ac:dyDescent="0.25">
      <c r="B10415" s="191" t="s">
        <v>774</v>
      </c>
      <c r="C10415" s="193">
        <v>7</v>
      </c>
      <c r="D10415" s="193">
        <v>10</v>
      </c>
      <c r="E10415" s="193">
        <v>16</v>
      </c>
      <c r="F10415" s="193">
        <v>5</v>
      </c>
      <c r="G10415" s="194">
        <v>3.4313500000000001</v>
      </c>
      <c r="H10415" s="195">
        <v>5.50481</v>
      </c>
    </row>
    <row r="10416" spans="2:8" x14ac:dyDescent="0.25">
      <c r="B10416" s="191" t="s">
        <v>774</v>
      </c>
      <c r="C10416" s="193">
        <v>7</v>
      </c>
      <c r="D10416" s="193">
        <v>10</v>
      </c>
      <c r="E10416" s="193">
        <v>17</v>
      </c>
      <c r="F10416" s="193">
        <v>5</v>
      </c>
      <c r="G10416" s="194">
        <v>3.64872</v>
      </c>
      <c r="H10416" s="195">
        <v>5.8907299999999996</v>
      </c>
    </row>
    <row r="10417" spans="2:8" x14ac:dyDescent="0.25">
      <c r="B10417" s="191" t="s">
        <v>1556</v>
      </c>
      <c r="C10417" s="193">
        <v>7</v>
      </c>
      <c r="D10417" s="193">
        <v>8</v>
      </c>
      <c r="E10417" s="193">
        <v>15</v>
      </c>
      <c r="F10417" s="193">
        <v>3</v>
      </c>
      <c r="G10417" s="194">
        <v>1.10717</v>
      </c>
      <c r="H10417" s="195">
        <v>1.57114</v>
      </c>
    </row>
    <row r="10418" spans="2:8" x14ac:dyDescent="0.25">
      <c r="B10418" s="191" t="s">
        <v>1556</v>
      </c>
      <c r="C10418" s="193">
        <v>7</v>
      </c>
      <c r="D10418" s="193">
        <v>8</v>
      </c>
      <c r="E10418" s="193">
        <v>16</v>
      </c>
      <c r="F10418" s="193">
        <v>3</v>
      </c>
      <c r="G10418" s="194">
        <v>1.3131999999999999</v>
      </c>
      <c r="H10418" s="195">
        <v>1.9314100000000001</v>
      </c>
    </row>
    <row r="10419" spans="2:8" x14ac:dyDescent="0.25">
      <c r="B10419" s="191" t="s">
        <v>1556</v>
      </c>
      <c r="C10419" s="193">
        <v>7</v>
      </c>
      <c r="D10419" s="193">
        <v>8</v>
      </c>
      <c r="E10419" s="193">
        <v>17</v>
      </c>
      <c r="F10419" s="193">
        <v>3</v>
      </c>
      <c r="G10419" s="194">
        <v>1.5333000000000001</v>
      </c>
      <c r="H10419" s="195">
        <v>2.3433099999999998</v>
      </c>
    </row>
    <row r="10420" spans="2:8" x14ac:dyDescent="0.25">
      <c r="B10420" s="191" t="s">
        <v>1556</v>
      </c>
      <c r="C10420" s="193">
        <v>7</v>
      </c>
      <c r="D10420" s="193">
        <v>9</v>
      </c>
      <c r="E10420" s="193">
        <v>15</v>
      </c>
      <c r="F10420" s="193">
        <v>4</v>
      </c>
      <c r="G10420" s="194">
        <v>1.8424400000000001</v>
      </c>
      <c r="H10420" s="195">
        <v>2.8535300000000001</v>
      </c>
    </row>
    <row r="10421" spans="2:8" x14ac:dyDescent="0.25">
      <c r="B10421" s="191" t="s">
        <v>1556</v>
      </c>
      <c r="C10421" s="193">
        <v>7</v>
      </c>
      <c r="D10421" s="193">
        <v>9</v>
      </c>
      <c r="E10421" s="193">
        <v>16</v>
      </c>
      <c r="F10421" s="193">
        <v>4</v>
      </c>
      <c r="G10421" s="194">
        <v>2.1584500000000002</v>
      </c>
      <c r="H10421" s="195">
        <v>3.3790900000000001</v>
      </c>
    </row>
    <row r="10422" spans="2:8" x14ac:dyDescent="0.25">
      <c r="B10422" s="191" t="s">
        <v>1556</v>
      </c>
      <c r="C10422" s="193">
        <v>7</v>
      </c>
      <c r="D10422" s="193">
        <v>9</v>
      </c>
      <c r="E10422" s="193">
        <v>17</v>
      </c>
      <c r="F10422" s="193">
        <v>4</v>
      </c>
      <c r="G10422" s="194">
        <v>2.4271699999999998</v>
      </c>
      <c r="H10422" s="195">
        <v>3.8598499999999998</v>
      </c>
    </row>
    <row r="10423" spans="2:8" x14ac:dyDescent="0.25">
      <c r="B10423" s="191" t="s">
        <v>1556</v>
      </c>
      <c r="C10423" s="193">
        <v>7</v>
      </c>
      <c r="D10423" s="193">
        <v>10</v>
      </c>
      <c r="E10423" s="193">
        <v>15</v>
      </c>
      <c r="F10423" s="193">
        <v>5</v>
      </c>
      <c r="G10423" s="194">
        <v>2.7362099999999998</v>
      </c>
      <c r="H10423" s="195">
        <v>4.4019899999999996</v>
      </c>
    </row>
    <row r="10424" spans="2:8" x14ac:dyDescent="0.25">
      <c r="B10424" s="191" t="s">
        <v>1556</v>
      </c>
      <c r="C10424" s="193">
        <v>7</v>
      </c>
      <c r="D10424" s="193">
        <v>10</v>
      </c>
      <c r="E10424" s="193">
        <v>16</v>
      </c>
      <c r="F10424" s="193">
        <v>5</v>
      </c>
      <c r="G10424" s="194">
        <v>3.1096400000000002</v>
      </c>
      <c r="H10424" s="195">
        <v>4.9887100000000002</v>
      </c>
    </row>
    <row r="10425" spans="2:8" x14ac:dyDescent="0.25">
      <c r="B10425" s="191" t="s">
        <v>1556</v>
      </c>
      <c r="C10425" s="193">
        <v>7</v>
      </c>
      <c r="D10425" s="193">
        <v>10</v>
      </c>
      <c r="E10425" s="193">
        <v>17</v>
      </c>
      <c r="F10425" s="193">
        <v>5</v>
      </c>
      <c r="G10425" s="194">
        <v>3.3066300000000002</v>
      </c>
      <c r="H10425" s="195">
        <v>5.3384499999999999</v>
      </c>
    </row>
    <row r="10426" spans="2:8" x14ac:dyDescent="0.25">
      <c r="B10426" s="191" t="s">
        <v>1557</v>
      </c>
      <c r="C10426" s="193">
        <v>7</v>
      </c>
      <c r="D10426" s="193">
        <v>8</v>
      </c>
      <c r="E10426" s="193">
        <v>15</v>
      </c>
      <c r="F10426" s="193">
        <v>3</v>
      </c>
      <c r="G10426" s="194">
        <v>1.2843</v>
      </c>
      <c r="H10426" s="195">
        <v>1.7979499999999999</v>
      </c>
    </row>
    <row r="10427" spans="2:8" x14ac:dyDescent="0.25">
      <c r="B10427" s="191" t="s">
        <v>1557</v>
      </c>
      <c r="C10427" s="193">
        <v>7</v>
      </c>
      <c r="D10427" s="193">
        <v>8</v>
      </c>
      <c r="E10427" s="193">
        <v>16</v>
      </c>
      <c r="F10427" s="193">
        <v>3</v>
      </c>
      <c r="G10427" s="194">
        <v>1.5252699999999999</v>
      </c>
      <c r="H10427" s="195">
        <v>2.2158500000000001</v>
      </c>
    </row>
    <row r="10428" spans="2:8" x14ac:dyDescent="0.25">
      <c r="B10428" s="191" t="s">
        <v>1557</v>
      </c>
      <c r="C10428" s="193">
        <v>7</v>
      </c>
      <c r="D10428" s="193">
        <v>8</v>
      </c>
      <c r="E10428" s="193">
        <v>17</v>
      </c>
      <c r="F10428" s="193">
        <v>3</v>
      </c>
      <c r="G10428" s="194">
        <v>1.7744200000000001</v>
      </c>
      <c r="H10428" s="195">
        <v>2.6920899999999999</v>
      </c>
    </row>
    <row r="10429" spans="2:8" x14ac:dyDescent="0.25">
      <c r="B10429" s="191" t="s">
        <v>1557</v>
      </c>
      <c r="C10429" s="193">
        <v>7</v>
      </c>
      <c r="D10429" s="193">
        <v>9</v>
      </c>
      <c r="E10429" s="193">
        <v>15</v>
      </c>
      <c r="F10429" s="193">
        <v>4</v>
      </c>
      <c r="G10429" s="194">
        <v>2.1464400000000001</v>
      </c>
      <c r="H10429" s="195">
        <v>3.2829899999999999</v>
      </c>
    </row>
    <row r="10430" spans="2:8" x14ac:dyDescent="0.25">
      <c r="B10430" s="191" t="s">
        <v>1557</v>
      </c>
      <c r="C10430" s="193">
        <v>7</v>
      </c>
      <c r="D10430" s="193">
        <v>9</v>
      </c>
      <c r="E10430" s="193">
        <v>16</v>
      </c>
      <c r="F10430" s="193">
        <v>4</v>
      </c>
      <c r="G10430" s="194">
        <v>2.6212900000000001</v>
      </c>
      <c r="H10430" s="195">
        <v>3.8795500000000001</v>
      </c>
    </row>
    <row r="10431" spans="2:8" x14ac:dyDescent="0.25">
      <c r="B10431" s="191" t="s">
        <v>1557</v>
      </c>
      <c r="C10431" s="193">
        <v>7</v>
      </c>
      <c r="D10431" s="193">
        <v>9</v>
      </c>
      <c r="E10431" s="193">
        <v>17</v>
      </c>
      <c r="F10431" s="193">
        <v>4</v>
      </c>
      <c r="G10431" s="194">
        <v>2.8814600000000001</v>
      </c>
      <c r="H10431" s="195">
        <v>4.4187000000000003</v>
      </c>
    </row>
    <row r="10432" spans="2:8" x14ac:dyDescent="0.25">
      <c r="B10432" s="191" t="s">
        <v>1557</v>
      </c>
      <c r="C10432" s="193">
        <v>7</v>
      </c>
      <c r="D10432" s="193">
        <v>10</v>
      </c>
      <c r="E10432" s="193">
        <v>15</v>
      </c>
      <c r="F10432" s="193">
        <v>5</v>
      </c>
      <c r="G10432" s="194">
        <v>3.21177</v>
      </c>
      <c r="H10432" s="195">
        <v>5.1779099999999998</v>
      </c>
    </row>
    <row r="10433" spans="2:8" x14ac:dyDescent="0.25">
      <c r="B10433" s="191" t="s">
        <v>1557</v>
      </c>
      <c r="C10433" s="193">
        <v>7</v>
      </c>
      <c r="D10433" s="193">
        <v>10</v>
      </c>
      <c r="E10433" s="193">
        <v>16</v>
      </c>
      <c r="F10433" s="193">
        <v>5</v>
      </c>
      <c r="G10433" s="194">
        <v>3.58141</v>
      </c>
      <c r="H10433" s="195">
        <v>5.9183000000000003</v>
      </c>
    </row>
    <row r="10434" spans="2:8" x14ac:dyDescent="0.25">
      <c r="B10434" s="191" t="s">
        <v>1557</v>
      </c>
      <c r="C10434" s="193">
        <v>7</v>
      </c>
      <c r="D10434" s="193">
        <v>10</v>
      </c>
      <c r="E10434" s="193">
        <v>17</v>
      </c>
      <c r="F10434" s="193">
        <v>5</v>
      </c>
      <c r="G10434" s="194">
        <v>3.7315999999999998</v>
      </c>
      <c r="H10434" s="195">
        <v>6.2533099999999999</v>
      </c>
    </row>
    <row r="10435" spans="2:8" x14ac:dyDescent="0.25">
      <c r="B10435" s="191" t="s">
        <v>775</v>
      </c>
      <c r="C10435" s="193">
        <v>7</v>
      </c>
      <c r="D10435" s="193">
        <v>8</v>
      </c>
      <c r="E10435" s="193">
        <v>15</v>
      </c>
      <c r="F10435" s="193">
        <v>3</v>
      </c>
      <c r="G10435" s="194">
        <v>1.2843</v>
      </c>
      <c r="H10435" s="195">
        <v>1.7979499999999999</v>
      </c>
    </row>
    <row r="10436" spans="2:8" x14ac:dyDescent="0.25">
      <c r="B10436" s="191" t="s">
        <v>775</v>
      </c>
      <c r="C10436" s="193">
        <v>7</v>
      </c>
      <c r="D10436" s="193">
        <v>8</v>
      </c>
      <c r="E10436" s="193">
        <v>16</v>
      </c>
      <c r="F10436" s="193">
        <v>3</v>
      </c>
      <c r="G10436" s="194">
        <v>1.5252699999999999</v>
      </c>
      <c r="H10436" s="195">
        <v>2.2158500000000001</v>
      </c>
    </row>
    <row r="10437" spans="2:8" x14ac:dyDescent="0.25">
      <c r="B10437" s="191" t="s">
        <v>775</v>
      </c>
      <c r="C10437" s="193">
        <v>7</v>
      </c>
      <c r="D10437" s="193">
        <v>8</v>
      </c>
      <c r="E10437" s="193">
        <v>17</v>
      </c>
      <c r="F10437" s="193">
        <v>3</v>
      </c>
      <c r="G10437" s="194">
        <v>1.7744200000000001</v>
      </c>
      <c r="H10437" s="195">
        <v>2.6920899999999999</v>
      </c>
    </row>
    <row r="10438" spans="2:8" x14ac:dyDescent="0.25">
      <c r="B10438" s="191" t="s">
        <v>775</v>
      </c>
      <c r="C10438" s="193">
        <v>7</v>
      </c>
      <c r="D10438" s="193">
        <v>9</v>
      </c>
      <c r="E10438" s="193">
        <v>15</v>
      </c>
      <c r="F10438" s="193">
        <v>4</v>
      </c>
      <c r="G10438" s="194">
        <v>2.1464400000000001</v>
      </c>
      <c r="H10438" s="195">
        <v>3.2829899999999999</v>
      </c>
    </row>
    <row r="10439" spans="2:8" x14ac:dyDescent="0.25">
      <c r="B10439" s="191" t="s">
        <v>775</v>
      </c>
      <c r="C10439" s="193">
        <v>7</v>
      </c>
      <c r="D10439" s="193">
        <v>9</v>
      </c>
      <c r="E10439" s="193">
        <v>16</v>
      </c>
      <c r="F10439" s="193">
        <v>4</v>
      </c>
      <c r="G10439" s="194">
        <v>2.6212900000000001</v>
      </c>
      <c r="H10439" s="195">
        <v>3.8795500000000001</v>
      </c>
    </row>
    <row r="10440" spans="2:8" x14ac:dyDescent="0.25">
      <c r="B10440" s="191" t="s">
        <v>775</v>
      </c>
      <c r="C10440" s="193">
        <v>7</v>
      </c>
      <c r="D10440" s="193">
        <v>9</v>
      </c>
      <c r="E10440" s="193">
        <v>17</v>
      </c>
      <c r="F10440" s="193">
        <v>4</v>
      </c>
      <c r="G10440" s="194">
        <v>2.8814600000000001</v>
      </c>
      <c r="H10440" s="195">
        <v>4.4187000000000003</v>
      </c>
    </row>
    <row r="10441" spans="2:8" x14ac:dyDescent="0.25">
      <c r="B10441" s="191" t="s">
        <v>775</v>
      </c>
      <c r="C10441" s="193">
        <v>7</v>
      </c>
      <c r="D10441" s="193">
        <v>10</v>
      </c>
      <c r="E10441" s="193">
        <v>15</v>
      </c>
      <c r="F10441" s="193">
        <v>5</v>
      </c>
      <c r="G10441" s="194">
        <v>3.21177</v>
      </c>
      <c r="H10441" s="195">
        <v>5.1779099999999998</v>
      </c>
    </row>
    <row r="10442" spans="2:8" x14ac:dyDescent="0.25">
      <c r="B10442" s="191" t="s">
        <v>775</v>
      </c>
      <c r="C10442" s="193">
        <v>7</v>
      </c>
      <c r="D10442" s="193">
        <v>10</v>
      </c>
      <c r="E10442" s="193">
        <v>16</v>
      </c>
      <c r="F10442" s="193">
        <v>5</v>
      </c>
      <c r="G10442" s="194">
        <v>3.58141</v>
      </c>
      <c r="H10442" s="195">
        <v>5.9183000000000003</v>
      </c>
    </row>
    <row r="10443" spans="2:8" x14ac:dyDescent="0.25">
      <c r="B10443" s="191" t="s">
        <v>775</v>
      </c>
      <c r="C10443" s="193">
        <v>7</v>
      </c>
      <c r="D10443" s="193">
        <v>10</v>
      </c>
      <c r="E10443" s="193">
        <v>17</v>
      </c>
      <c r="F10443" s="193">
        <v>5</v>
      </c>
      <c r="G10443" s="194">
        <v>3.7315999999999998</v>
      </c>
      <c r="H10443" s="195">
        <v>6.2533099999999999</v>
      </c>
    </row>
    <row r="10444" spans="2:8" x14ac:dyDescent="0.25">
      <c r="B10444" s="191" t="s">
        <v>1558</v>
      </c>
      <c r="C10444" s="193">
        <v>7</v>
      </c>
      <c r="D10444" s="193">
        <v>8</v>
      </c>
      <c r="E10444" s="193">
        <v>15</v>
      </c>
      <c r="F10444" s="193">
        <v>3</v>
      </c>
      <c r="G10444" s="194">
        <v>1.16246</v>
      </c>
      <c r="H10444" s="195">
        <v>1.62738</v>
      </c>
    </row>
    <row r="10445" spans="2:8" x14ac:dyDescent="0.25">
      <c r="B10445" s="191" t="s">
        <v>1558</v>
      </c>
      <c r="C10445" s="193">
        <v>7</v>
      </c>
      <c r="D10445" s="193">
        <v>8</v>
      </c>
      <c r="E10445" s="193">
        <v>16</v>
      </c>
      <c r="F10445" s="193">
        <v>3</v>
      </c>
      <c r="G10445" s="194">
        <v>1.3805700000000001</v>
      </c>
      <c r="H10445" s="195">
        <v>2.0056400000000001</v>
      </c>
    </row>
    <row r="10446" spans="2:8" x14ac:dyDescent="0.25">
      <c r="B10446" s="191" t="s">
        <v>1558</v>
      </c>
      <c r="C10446" s="193">
        <v>7</v>
      </c>
      <c r="D10446" s="193">
        <v>8</v>
      </c>
      <c r="E10446" s="193">
        <v>17</v>
      </c>
      <c r="F10446" s="193">
        <v>3</v>
      </c>
      <c r="G10446" s="194">
        <v>1.60608</v>
      </c>
      <c r="H10446" s="195">
        <v>2.4367000000000001</v>
      </c>
    </row>
    <row r="10447" spans="2:8" x14ac:dyDescent="0.25">
      <c r="B10447" s="191" t="s">
        <v>1558</v>
      </c>
      <c r="C10447" s="193">
        <v>7</v>
      </c>
      <c r="D10447" s="193">
        <v>9</v>
      </c>
      <c r="E10447" s="193">
        <v>15</v>
      </c>
      <c r="F10447" s="193">
        <v>4</v>
      </c>
      <c r="G10447" s="194">
        <v>1.9428099999999999</v>
      </c>
      <c r="H10447" s="195">
        <v>2.97153</v>
      </c>
    </row>
    <row r="10448" spans="2:8" x14ac:dyDescent="0.25">
      <c r="B10448" s="191" t="s">
        <v>1558</v>
      </c>
      <c r="C10448" s="193">
        <v>7</v>
      </c>
      <c r="D10448" s="193">
        <v>9</v>
      </c>
      <c r="E10448" s="193">
        <v>16</v>
      </c>
      <c r="F10448" s="193">
        <v>4</v>
      </c>
      <c r="G10448" s="194">
        <v>2.3726099999999999</v>
      </c>
      <c r="H10448" s="195">
        <v>3.5114999999999998</v>
      </c>
    </row>
    <row r="10449" spans="2:8" x14ac:dyDescent="0.25">
      <c r="B10449" s="191" t="s">
        <v>1558</v>
      </c>
      <c r="C10449" s="193">
        <v>7</v>
      </c>
      <c r="D10449" s="193">
        <v>9</v>
      </c>
      <c r="E10449" s="193">
        <v>17</v>
      </c>
      <c r="F10449" s="193">
        <v>4</v>
      </c>
      <c r="G10449" s="194">
        <v>2.6080999999999999</v>
      </c>
      <c r="H10449" s="195">
        <v>3.9994999999999998</v>
      </c>
    </row>
    <row r="10450" spans="2:8" x14ac:dyDescent="0.25">
      <c r="B10450" s="191" t="s">
        <v>1558</v>
      </c>
      <c r="C10450" s="193">
        <v>7</v>
      </c>
      <c r="D10450" s="193">
        <v>10</v>
      </c>
      <c r="E10450" s="193">
        <v>15</v>
      </c>
      <c r="F10450" s="193">
        <v>5</v>
      </c>
      <c r="G10450" s="194">
        <v>2.90707</v>
      </c>
      <c r="H10450" s="195">
        <v>4.6866899999999996</v>
      </c>
    </row>
    <row r="10451" spans="2:8" x14ac:dyDescent="0.25">
      <c r="B10451" s="191" t="s">
        <v>1558</v>
      </c>
      <c r="C10451" s="193">
        <v>7</v>
      </c>
      <c r="D10451" s="193">
        <v>10</v>
      </c>
      <c r="E10451" s="193">
        <v>16</v>
      </c>
      <c r="F10451" s="193">
        <v>5</v>
      </c>
      <c r="G10451" s="194">
        <v>3.2416499999999999</v>
      </c>
      <c r="H10451" s="195">
        <v>5.35684</v>
      </c>
    </row>
    <row r="10452" spans="2:8" x14ac:dyDescent="0.25">
      <c r="B10452" s="191" t="s">
        <v>1558</v>
      </c>
      <c r="C10452" s="193">
        <v>7</v>
      </c>
      <c r="D10452" s="193">
        <v>10</v>
      </c>
      <c r="E10452" s="193">
        <v>17</v>
      </c>
      <c r="F10452" s="193">
        <v>5</v>
      </c>
      <c r="G10452" s="194">
        <v>3.3775900000000001</v>
      </c>
      <c r="H10452" s="195">
        <v>5.6600700000000002</v>
      </c>
    </row>
    <row r="10453" spans="2:8" x14ac:dyDescent="0.25">
      <c r="B10453" s="191" t="s">
        <v>1559</v>
      </c>
      <c r="C10453" s="193">
        <v>7</v>
      </c>
      <c r="D10453" s="193">
        <v>8</v>
      </c>
      <c r="E10453" s="193">
        <v>15</v>
      </c>
      <c r="F10453" s="193">
        <v>3</v>
      </c>
      <c r="G10453" s="194">
        <v>1.2061999999999999</v>
      </c>
      <c r="H10453" s="195">
        <v>1.6886099999999999</v>
      </c>
    </row>
    <row r="10454" spans="2:8" x14ac:dyDescent="0.25">
      <c r="B10454" s="191" t="s">
        <v>1559</v>
      </c>
      <c r="C10454" s="193">
        <v>7</v>
      </c>
      <c r="D10454" s="193">
        <v>8</v>
      </c>
      <c r="E10454" s="193">
        <v>16</v>
      </c>
      <c r="F10454" s="193">
        <v>3</v>
      </c>
      <c r="G10454" s="194">
        <v>1.43252</v>
      </c>
      <c r="H10454" s="195">
        <v>2.0811000000000002</v>
      </c>
    </row>
    <row r="10455" spans="2:8" x14ac:dyDescent="0.25">
      <c r="B10455" s="191" t="s">
        <v>1559</v>
      </c>
      <c r="C10455" s="193">
        <v>7</v>
      </c>
      <c r="D10455" s="193">
        <v>8</v>
      </c>
      <c r="E10455" s="193">
        <v>17</v>
      </c>
      <c r="F10455" s="193">
        <v>3</v>
      </c>
      <c r="G10455" s="194">
        <v>1.6665099999999999</v>
      </c>
      <c r="H10455" s="195">
        <v>2.5283799999999998</v>
      </c>
    </row>
    <row r="10456" spans="2:8" x14ac:dyDescent="0.25">
      <c r="B10456" s="191" t="s">
        <v>1559</v>
      </c>
      <c r="C10456" s="193">
        <v>7</v>
      </c>
      <c r="D10456" s="193">
        <v>9</v>
      </c>
      <c r="E10456" s="193">
        <v>15</v>
      </c>
      <c r="F10456" s="193">
        <v>4</v>
      </c>
      <c r="G10456" s="194">
        <v>2.0159099999999999</v>
      </c>
      <c r="H10456" s="195">
        <v>3.0833400000000002</v>
      </c>
    </row>
    <row r="10457" spans="2:8" x14ac:dyDescent="0.25">
      <c r="B10457" s="191" t="s">
        <v>1559</v>
      </c>
      <c r="C10457" s="193">
        <v>7</v>
      </c>
      <c r="D10457" s="193">
        <v>9</v>
      </c>
      <c r="E10457" s="193">
        <v>16</v>
      </c>
      <c r="F10457" s="193">
        <v>4</v>
      </c>
      <c r="G10457" s="194">
        <v>2.4618799999999998</v>
      </c>
      <c r="H10457" s="195">
        <v>3.6436199999999999</v>
      </c>
    </row>
    <row r="10458" spans="2:8" x14ac:dyDescent="0.25">
      <c r="B10458" s="191" t="s">
        <v>1559</v>
      </c>
      <c r="C10458" s="193">
        <v>7</v>
      </c>
      <c r="D10458" s="193">
        <v>9</v>
      </c>
      <c r="E10458" s="193">
        <v>17</v>
      </c>
      <c r="F10458" s="193">
        <v>4</v>
      </c>
      <c r="G10458" s="194">
        <v>2.7062300000000001</v>
      </c>
      <c r="H10458" s="195">
        <v>4.1499800000000002</v>
      </c>
    </row>
    <row r="10459" spans="2:8" x14ac:dyDescent="0.25">
      <c r="B10459" s="191" t="s">
        <v>1559</v>
      </c>
      <c r="C10459" s="193">
        <v>7</v>
      </c>
      <c r="D10459" s="193">
        <v>10</v>
      </c>
      <c r="E10459" s="193">
        <v>15</v>
      </c>
      <c r="F10459" s="193">
        <v>5</v>
      </c>
      <c r="G10459" s="194">
        <v>3.0164499999999999</v>
      </c>
      <c r="H10459" s="195">
        <v>4.8630199999999997</v>
      </c>
    </row>
    <row r="10460" spans="2:8" x14ac:dyDescent="0.25">
      <c r="B10460" s="191" t="s">
        <v>1559</v>
      </c>
      <c r="C10460" s="193">
        <v>7</v>
      </c>
      <c r="D10460" s="193">
        <v>10</v>
      </c>
      <c r="E10460" s="193">
        <v>16</v>
      </c>
      <c r="F10460" s="193">
        <v>5</v>
      </c>
      <c r="G10460" s="194">
        <v>3.3636200000000001</v>
      </c>
      <c r="H10460" s="195">
        <v>5.5583900000000002</v>
      </c>
    </row>
    <row r="10461" spans="2:8" x14ac:dyDescent="0.25">
      <c r="B10461" s="191" t="s">
        <v>1559</v>
      </c>
      <c r="C10461" s="193">
        <v>7</v>
      </c>
      <c r="D10461" s="193">
        <v>10</v>
      </c>
      <c r="E10461" s="193">
        <v>17</v>
      </c>
      <c r="F10461" s="193">
        <v>5</v>
      </c>
      <c r="G10461" s="194">
        <v>3.50467</v>
      </c>
      <c r="H10461" s="195">
        <v>5.87303</v>
      </c>
    </row>
    <row r="10462" spans="2:8" x14ac:dyDescent="0.25">
      <c r="B10462" s="191" t="s">
        <v>776</v>
      </c>
      <c r="C10462" s="193">
        <v>7</v>
      </c>
      <c r="D10462" s="193">
        <v>8</v>
      </c>
      <c r="E10462" s="193">
        <v>15</v>
      </c>
      <c r="F10462" s="193">
        <v>3</v>
      </c>
      <c r="G10462" s="194">
        <v>1.2061999999999999</v>
      </c>
      <c r="H10462" s="195">
        <v>1.6886099999999999</v>
      </c>
    </row>
    <row r="10463" spans="2:8" x14ac:dyDescent="0.25">
      <c r="B10463" s="191" t="s">
        <v>776</v>
      </c>
      <c r="C10463" s="193">
        <v>7</v>
      </c>
      <c r="D10463" s="193">
        <v>8</v>
      </c>
      <c r="E10463" s="193">
        <v>16</v>
      </c>
      <c r="F10463" s="193">
        <v>3</v>
      </c>
      <c r="G10463" s="194">
        <v>1.43252</v>
      </c>
      <c r="H10463" s="195">
        <v>2.0811000000000002</v>
      </c>
    </row>
    <row r="10464" spans="2:8" x14ac:dyDescent="0.25">
      <c r="B10464" s="191" t="s">
        <v>776</v>
      </c>
      <c r="C10464" s="193">
        <v>7</v>
      </c>
      <c r="D10464" s="193">
        <v>8</v>
      </c>
      <c r="E10464" s="193">
        <v>17</v>
      </c>
      <c r="F10464" s="193">
        <v>3</v>
      </c>
      <c r="G10464" s="194">
        <v>1.6665099999999999</v>
      </c>
      <c r="H10464" s="195">
        <v>2.5283799999999998</v>
      </c>
    </row>
    <row r="10465" spans="2:8" x14ac:dyDescent="0.25">
      <c r="B10465" s="191" t="s">
        <v>776</v>
      </c>
      <c r="C10465" s="193">
        <v>7</v>
      </c>
      <c r="D10465" s="193">
        <v>9</v>
      </c>
      <c r="E10465" s="193">
        <v>15</v>
      </c>
      <c r="F10465" s="193">
        <v>4</v>
      </c>
      <c r="G10465" s="194">
        <v>2.0159099999999999</v>
      </c>
      <c r="H10465" s="195">
        <v>3.0833400000000002</v>
      </c>
    </row>
    <row r="10466" spans="2:8" x14ac:dyDescent="0.25">
      <c r="B10466" s="191" t="s">
        <v>776</v>
      </c>
      <c r="C10466" s="193">
        <v>7</v>
      </c>
      <c r="D10466" s="193">
        <v>9</v>
      </c>
      <c r="E10466" s="193">
        <v>16</v>
      </c>
      <c r="F10466" s="193">
        <v>4</v>
      </c>
      <c r="G10466" s="194">
        <v>2.4618799999999998</v>
      </c>
      <c r="H10466" s="195">
        <v>3.6436199999999999</v>
      </c>
    </row>
    <row r="10467" spans="2:8" x14ac:dyDescent="0.25">
      <c r="B10467" s="191" t="s">
        <v>776</v>
      </c>
      <c r="C10467" s="193">
        <v>7</v>
      </c>
      <c r="D10467" s="193">
        <v>9</v>
      </c>
      <c r="E10467" s="193">
        <v>17</v>
      </c>
      <c r="F10467" s="193">
        <v>4</v>
      </c>
      <c r="G10467" s="194">
        <v>2.7062300000000001</v>
      </c>
      <c r="H10467" s="195">
        <v>4.1499800000000002</v>
      </c>
    </row>
    <row r="10468" spans="2:8" x14ac:dyDescent="0.25">
      <c r="B10468" s="191" t="s">
        <v>776</v>
      </c>
      <c r="C10468" s="193">
        <v>7</v>
      </c>
      <c r="D10468" s="193">
        <v>10</v>
      </c>
      <c r="E10468" s="193">
        <v>15</v>
      </c>
      <c r="F10468" s="193">
        <v>5</v>
      </c>
      <c r="G10468" s="194">
        <v>3.0164499999999999</v>
      </c>
      <c r="H10468" s="195">
        <v>4.8630199999999997</v>
      </c>
    </row>
    <row r="10469" spans="2:8" x14ac:dyDescent="0.25">
      <c r="B10469" s="191" t="s">
        <v>776</v>
      </c>
      <c r="C10469" s="193">
        <v>7</v>
      </c>
      <c r="D10469" s="193">
        <v>10</v>
      </c>
      <c r="E10469" s="193">
        <v>16</v>
      </c>
      <c r="F10469" s="193">
        <v>5</v>
      </c>
      <c r="G10469" s="194">
        <v>3.3636200000000001</v>
      </c>
      <c r="H10469" s="195">
        <v>5.5583900000000002</v>
      </c>
    </row>
    <row r="10470" spans="2:8" x14ac:dyDescent="0.25">
      <c r="B10470" s="191" t="s">
        <v>776</v>
      </c>
      <c r="C10470" s="193">
        <v>7</v>
      </c>
      <c r="D10470" s="193">
        <v>10</v>
      </c>
      <c r="E10470" s="193">
        <v>17</v>
      </c>
      <c r="F10470" s="193">
        <v>5</v>
      </c>
      <c r="G10470" s="194">
        <v>3.50467</v>
      </c>
      <c r="H10470" s="195">
        <v>5.87303</v>
      </c>
    </row>
    <row r="10471" spans="2:8" x14ac:dyDescent="0.25">
      <c r="B10471" s="191" t="s">
        <v>1560</v>
      </c>
      <c r="C10471" s="193">
        <v>7</v>
      </c>
      <c r="D10471" s="193">
        <v>8</v>
      </c>
      <c r="E10471" s="193">
        <v>15</v>
      </c>
      <c r="F10471" s="193">
        <v>3</v>
      </c>
      <c r="G10471" s="194">
        <v>1.08612</v>
      </c>
      <c r="H10471" s="195">
        <v>1.5205</v>
      </c>
    </row>
    <row r="10472" spans="2:8" x14ac:dyDescent="0.25">
      <c r="B10472" s="191" t="s">
        <v>1560</v>
      </c>
      <c r="C10472" s="193">
        <v>7</v>
      </c>
      <c r="D10472" s="193">
        <v>8</v>
      </c>
      <c r="E10472" s="193">
        <v>16</v>
      </c>
      <c r="F10472" s="193">
        <v>3</v>
      </c>
      <c r="G10472" s="194">
        <v>1.2899</v>
      </c>
      <c r="H10472" s="195">
        <v>1.87392</v>
      </c>
    </row>
    <row r="10473" spans="2:8" x14ac:dyDescent="0.25">
      <c r="B10473" s="191" t="s">
        <v>1560</v>
      </c>
      <c r="C10473" s="193">
        <v>7</v>
      </c>
      <c r="D10473" s="193">
        <v>8</v>
      </c>
      <c r="E10473" s="193">
        <v>17</v>
      </c>
      <c r="F10473" s="193">
        <v>3</v>
      </c>
      <c r="G10473" s="194">
        <v>1.5005999999999999</v>
      </c>
      <c r="H10473" s="195">
        <v>2.2766600000000001</v>
      </c>
    </row>
    <row r="10474" spans="2:8" x14ac:dyDescent="0.25">
      <c r="B10474" s="191" t="s">
        <v>1560</v>
      </c>
      <c r="C10474" s="193">
        <v>7</v>
      </c>
      <c r="D10474" s="193">
        <v>9</v>
      </c>
      <c r="E10474" s="193">
        <v>15</v>
      </c>
      <c r="F10474" s="193">
        <v>4</v>
      </c>
      <c r="G10474" s="194">
        <v>1.8152200000000001</v>
      </c>
      <c r="H10474" s="195">
        <v>2.77637</v>
      </c>
    </row>
    <row r="10475" spans="2:8" x14ac:dyDescent="0.25">
      <c r="B10475" s="191" t="s">
        <v>1560</v>
      </c>
      <c r="C10475" s="193">
        <v>7</v>
      </c>
      <c r="D10475" s="193">
        <v>9</v>
      </c>
      <c r="E10475" s="193">
        <v>16</v>
      </c>
      <c r="F10475" s="193">
        <v>4</v>
      </c>
      <c r="G10475" s="194">
        <v>2.21679</v>
      </c>
      <c r="H10475" s="195">
        <v>3.2808799999999998</v>
      </c>
    </row>
    <row r="10476" spans="2:8" x14ac:dyDescent="0.25">
      <c r="B10476" s="191" t="s">
        <v>1560</v>
      </c>
      <c r="C10476" s="193">
        <v>7</v>
      </c>
      <c r="D10476" s="193">
        <v>9</v>
      </c>
      <c r="E10476" s="193">
        <v>17</v>
      </c>
      <c r="F10476" s="193">
        <v>4</v>
      </c>
      <c r="G10476" s="194">
        <v>2.4368099999999999</v>
      </c>
      <c r="H10476" s="195">
        <v>3.7368299999999999</v>
      </c>
    </row>
    <row r="10477" spans="2:8" x14ac:dyDescent="0.25">
      <c r="B10477" s="191" t="s">
        <v>1560</v>
      </c>
      <c r="C10477" s="193">
        <v>7</v>
      </c>
      <c r="D10477" s="193">
        <v>10</v>
      </c>
      <c r="E10477" s="193">
        <v>15</v>
      </c>
      <c r="F10477" s="193">
        <v>5</v>
      </c>
      <c r="G10477" s="194">
        <v>2.7161499999999998</v>
      </c>
      <c r="H10477" s="195">
        <v>4.3788799999999997</v>
      </c>
    </row>
    <row r="10478" spans="2:8" x14ac:dyDescent="0.25">
      <c r="B10478" s="191" t="s">
        <v>1560</v>
      </c>
      <c r="C10478" s="193">
        <v>7</v>
      </c>
      <c r="D10478" s="193">
        <v>10</v>
      </c>
      <c r="E10478" s="193">
        <v>16</v>
      </c>
      <c r="F10478" s="193">
        <v>5</v>
      </c>
      <c r="G10478" s="194">
        <v>3.0287500000000001</v>
      </c>
      <c r="H10478" s="195">
        <v>5.0050299999999996</v>
      </c>
    </row>
    <row r="10479" spans="2:8" x14ac:dyDescent="0.25">
      <c r="B10479" s="191" t="s">
        <v>1560</v>
      </c>
      <c r="C10479" s="193">
        <v>7</v>
      </c>
      <c r="D10479" s="193">
        <v>10</v>
      </c>
      <c r="E10479" s="193">
        <v>17</v>
      </c>
      <c r="F10479" s="193">
        <v>5</v>
      </c>
      <c r="G10479" s="194">
        <v>3.1557599999999999</v>
      </c>
      <c r="H10479" s="195">
        <v>5.2883399999999998</v>
      </c>
    </row>
    <row r="10480" spans="2:8" x14ac:dyDescent="0.25">
      <c r="B10480" s="191" t="s">
        <v>1561</v>
      </c>
      <c r="C10480" s="193">
        <v>7</v>
      </c>
      <c r="D10480" s="193">
        <v>8</v>
      </c>
      <c r="E10480" s="193">
        <v>15</v>
      </c>
      <c r="F10480" s="193">
        <v>3</v>
      </c>
      <c r="G10480" s="194">
        <v>0.64990800000000004</v>
      </c>
      <c r="H10480" s="195">
        <v>2.2308999999999999E-2</v>
      </c>
    </row>
    <row r="10481" spans="2:8" x14ac:dyDescent="0.25">
      <c r="B10481" s="191" t="s">
        <v>1561</v>
      </c>
      <c r="C10481" s="193">
        <v>7</v>
      </c>
      <c r="D10481" s="193">
        <v>8</v>
      </c>
      <c r="E10481" s="193">
        <v>16</v>
      </c>
      <c r="F10481" s="193">
        <v>3</v>
      </c>
      <c r="G10481" s="194">
        <v>1.0771200000000001</v>
      </c>
      <c r="H10481" s="195">
        <v>0.89856199999999997</v>
      </c>
    </row>
    <row r="10482" spans="2:8" x14ac:dyDescent="0.25">
      <c r="B10482" s="191" t="s">
        <v>1561</v>
      </c>
      <c r="C10482" s="193">
        <v>7</v>
      </c>
      <c r="D10482" s="193">
        <v>8</v>
      </c>
      <c r="E10482" s="193">
        <v>17</v>
      </c>
      <c r="F10482" s="193">
        <v>3</v>
      </c>
      <c r="G10482" s="194">
        <v>1.46068</v>
      </c>
      <c r="H10482" s="195">
        <v>1.72909</v>
      </c>
    </row>
    <row r="10483" spans="2:8" x14ac:dyDescent="0.25">
      <c r="B10483" s="191" t="s">
        <v>1561</v>
      </c>
      <c r="C10483" s="193">
        <v>7</v>
      </c>
      <c r="D10483" s="193">
        <v>9</v>
      </c>
      <c r="E10483" s="193">
        <v>15</v>
      </c>
      <c r="F10483" s="193">
        <v>4</v>
      </c>
      <c r="G10483" s="194">
        <v>1.7328600000000001</v>
      </c>
      <c r="H10483" s="195">
        <v>2.1804100000000002</v>
      </c>
    </row>
    <row r="10484" spans="2:8" x14ac:dyDescent="0.25">
      <c r="B10484" s="191" t="s">
        <v>1561</v>
      </c>
      <c r="C10484" s="193">
        <v>7</v>
      </c>
      <c r="D10484" s="193">
        <v>9</v>
      </c>
      <c r="E10484" s="193">
        <v>16</v>
      </c>
      <c r="F10484" s="193">
        <v>4</v>
      </c>
      <c r="G10484" s="194">
        <v>2.2151900000000002</v>
      </c>
      <c r="H10484" s="195">
        <v>3.0611199999999998</v>
      </c>
    </row>
    <row r="10485" spans="2:8" x14ac:dyDescent="0.25">
      <c r="B10485" s="191" t="s">
        <v>1561</v>
      </c>
      <c r="C10485" s="193">
        <v>7</v>
      </c>
      <c r="D10485" s="193">
        <v>9</v>
      </c>
      <c r="E10485" s="193">
        <v>17</v>
      </c>
      <c r="F10485" s="193">
        <v>4</v>
      </c>
      <c r="G10485" s="194">
        <v>2.6168800000000001</v>
      </c>
      <c r="H10485" s="195">
        <v>3.8437899999999998</v>
      </c>
    </row>
    <row r="10486" spans="2:8" x14ac:dyDescent="0.25">
      <c r="B10486" s="191" t="s">
        <v>1561</v>
      </c>
      <c r="C10486" s="193">
        <v>7</v>
      </c>
      <c r="D10486" s="193">
        <v>10</v>
      </c>
      <c r="E10486" s="193">
        <v>15</v>
      </c>
      <c r="F10486" s="193">
        <v>5</v>
      </c>
      <c r="G10486" s="194">
        <v>2.8649</v>
      </c>
      <c r="H10486" s="195">
        <v>4.2476399999999996</v>
      </c>
    </row>
    <row r="10487" spans="2:8" x14ac:dyDescent="0.25">
      <c r="B10487" s="191" t="s">
        <v>1561</v>
      </c>
      <c r="C10487" s="193">
        <v>7</v>
      </c>
      <c r="D10487" s="193">
        <v>10</v>
      </c>
      <c r="E10487" s="193">
        <v>16</v>
      </c>
      <c r="F10487" s="193">
        <v>5</v>
      </c>
      <c r="G10487" s="194">
        <v>3.4015900000000001</v>
      </c>
      <c r="H10487" s="195">
        <v>5.1498499999999998</v>
      </c>
    </row>
    <row r="10488" spans="2:8" x14ac:dyDescent="0.25">
      <c r="B10488" s="191" t="s">
        <v>1561</v>
      </c>
      <c r="C10488" s="193">
        <v>7</v>
      </c>
      <c r="D10488" s="193">
        <v>10</v>
      </c>
      <c r="E10488" s="193">
        <v>17</v>
      </c>
      <c r="F10488" s="193">
        <v>5</v>
      </c>
      <c r="G10488" s="194">
        <v>3.70939</v>
      </c>
      <c r="H10488" s="195">
        <v>5.7343999999999999</v>
      </c>
    </row>
    <row r="10489" spans="2:8" x14ac:dyDescent="0.25">
      <c r="B10489" s="191" t="s">
        <v>777</v>
      </c>
      <c r="C10489" s="193">
        <v>7</v>
      </c>
      <c r="D10489" s="193">
        <v>8</v>
      </c>
      <c r="E10489" s="193">
        <v>15</v>
      </c>
      <c r="F10489" s="193">
        <v>3</v>
      </c>
      <c r="G10489" s="194">
        <v>0.64990800000000004</v>
      </c>
      <c r="H10489" s="195">
        <v>2.2308999999999999E-2</v>
      </c>
    </row>
    <row r="10490" spans="2:8" x14ac:dyDescent="0.25">
      <c r="B10490" s="191" t="s">
        <v>777</v>
      </c>
      <c r="C10490" s="193">
        <v>7</v>
      </c>
      <c r="D10490" s="193">
        <v>8</v>
      </c>
      <c r="E10490" s="193">
        <v>16</v>
      </c>
      <c r="F10490" s="193">
        <v>3</v>
      </c>
      <c r="G10490" s="194">
        <v>1.0771200000000001</v>
      </c>
      <c r="H10490" s="195">
        <v>0.89856199999999997</v>
      </c>
    </row>
    <row r="10491" spans="2:8" x14ac:dyDescent="0.25">
      <c r="B10491" s="191" t="s">
        <v>777</v>
      </c>
      <c r="C10491" s="193">
        <v>7</v>
      </c>
      <c r="D10491" s="193">
        <v>8</v>
      </c>
      <c r="E10491" s="193">
        <v>17</v>
      </c>
      <c r="F10491" s="193">
        <v>3</v>
      </c>
      <c r="G10491" s="194">
        <v>1.46068</v>
      </c>
      <c r="H10491" s="195">
        <v>1.72909</v>
      </c>
    </row>
    <row r="10492" spans="2:8" x14ac:dyDescent="0.25">
      <c r="B10492" s="191" t="s">
        <v>777</v>
      </c>
      <c r="C10492" s="193">
        <v>7</v>
      </c>
      <c r="D10492" s="193">
        <v>9</v>
      </c>
      <c r="E10492" s="193">
        <v>15</v>
      </c>
      <c r="F10492" s="193">
        <v>4</v>
      </c>
      <c r="G10492" s="194">
        <v>1.7328600000000001</v>
      </c>
      <c r="H10492" s="195">
        <v>2.1804100000000002</v>
      </c>
    </row>
    <row r="10493" spans="2:8" x14ac:dyDescent="0.25">
      <c r="B10493" s="191" t="s">
        <v>777</v>
      </c>
      <c r="C10493" s="193">
        <v>7</v>
      </c>
      <c r="D10493" s="193">
        <v>9</v>
      </c>
      <c r="E10493" s="193">
        <v>16</v>
      </c>
      <c r="F10493" s="193">
        <v>4</v>
      </c>
      <c r="G10493" s="194">
        <v>2.2151900000000002</v>
      </c>
      <c r="H10493" s="195">
        <v>3.0611199999999998</v>
      </c>
    </row>
    <row r="10494" spans="2:8" x14ac:dyDescent="0.25">
      <c r="B10494" s="191" t="s">
        <v>777</v>
      </c>
      <c r="C10494" s="193">
        <v>7</v>
      </c>
      <c r="D10494" s="193">
        <v>9</v>
      </c>
      <c r="E10494" s="193">
        <v>17</v>
      </c>
      <c r="F10494" s="193">
        <v>4</v>
      </c>
      <c r="G10494" s="194">
        <v>2.6168800000000001</v>
      </c>
      <c r="H10494" s="195">
        <v>3.8437899999999998</v>
      </c>
    </row>
    <row r="10495" spans="2:8" x14ac:dyDescent="0.25">
      <c r="B10495" s="191" t="s">
        <v>777</v>
      </c>
      <c r="C10495" s="193">
        <v>7</v>
      </c>
      <c r="D10495" s="193">
        <v>10</v>
      </c>
      <c r="E10495" s="193">
        <v>15</v>
      </c>
      <c r="F10495" s="193">
        <v>5</v>
      </c>
      <c r="G10495" s="194">
        <v>2.8649</v>
      </c>
      <c r="H10495" s="195">
        <v>4.2476399999999996</v>
      </c>
    </row>
    <row r="10496" spans="2:8" x14ac:dyDescent="0.25">
      <c r="B10496" s="191" t="s">
        <v>777</v>
      </c>
      <c r="C10496" s="193">
        <v>7</v>
      </c>
      <c r="D10496" s="193">
        <v>10</v>
      </c>
      <c r="E10496" s="193">
        <v>16</v>
      </c>
      <c r="F10496" s="193">
        <v>5</v>
      </c>
      <c r="G10496" s="194">
        <v>3.4015900000000001</v>
      </c>
      <c r="H10496" s="195">
        <v>5.1498499999999998</v>
      </c>
    </row>
    <row r="10497" spans="2:8" x14ac:dyDescent="0.25">
      <c r="B10497" s="191" t="s">
        <v>777</v>
      </c>
      <c r="C10497" s="193">
        <v>7</v>
      </c>
      <c r="D10497" s="193">
        <v>10</v>
      </c>
      <c r="E10497" s="193">
        <v>17</v>
      </c>
      <c r="F10497" s="193">
        <v>5</v>
      </c>
      <c r="G10497" s="194">
        <v>3.70939</v>
      </c>
      <c r="H10497" s="195">
        <v>5.7343999999999999</v>
      </c>
    </row>
    <row r="10498" spans="2:8" x14ac:dyDescent="0.25">
      <c r="B10498" s="191" t="s">
        <v>1562</v>
      </c>
      <c r="C10498" s="193">
        <v>7</v>
      </c>
      <c r="D10498" s="193">
        <v>8</v>
      </c>
      <c r="E10498" s="193">
        <v>15</v>
      </c>
      <c r="F10498" s="193">
        <v>3</v>
      </c>
      <c r="G10498" s="194">
        <v>0.56709299999999996</v>
      </c>
      <c r="H10498" s="195">
        <v>1.9466299999999999E-2</v>
      </c>
    </row>
    <row r="10499" spans="2:8" x14ac:dyDescent="0.25">
      <c r="B10499" s="191" t="s">
        <v>1562</v>
      </c>
      <c r="C10499" s="193">
        <v>7</v>
      </c>
      <c r="D10499" s="193">
        <v>8</v>
      </c>
      <c r="E10499" s="193">
        <v>16</v>
      </c>
      <c r="F10499" s="193">
        <v>3</v>
      </c>
      <c r="G10499" s="194">
        <v>0.93986700000000001</v>
      </c>
      <c r="H10499" s="195">
        <v>0.78406299999999995</v>
      </c>
    </row>
    <row r="10500" spans="2:8" x14ac:dyDescent="0.25">
      <c r="B10500" s="191" t="s">
        <v>1562</v>
      </c>
      <c r="C10500" s="193">
        <v>7</v>
      </c>
      <c r="D10500" s="193">
        <v>8</v>
      </c>
      <c r="E10500" s="193">
        <v>17</v>
      </c>
      <c r="F10500" s="193">
        <v>3</v>
      </c>
      <c r="G10500" s="194">
        <v>1.2745599999999999</v>
      </c>
      <c r="H10500" s="195">
        <v>1.5087600000000001</v>
      </c>
    </row>
    <row r="10501" spans="2:8" x14ac:dyDescent="0.25">
      <c r="B10501" s="191" t="s">
        <v>1562</v>
      </c>
      <c r="C10501" s="193">
        <v>7</v>
      </c>
      <c r="D10501" s="193">
        <v>9</v>
      </c>
      <c r="E10501" s="193">
        <v>15</v>
      </c>
      <c r="F10501" s="193">
        <v>4</v>
      </c>
      <c r="G10501" s="194">
        <v>1.5120499999999999</v>
      </c>
      <c r="H10501" s="195">
        <v>1.9025700000000001</v>
      </c>
    </row>
    <row r="10502" spans="2:8" x14ac:dyDescent="0.25">
      <c r="B10502" s="191" t="s">
        <v>1562</v>
      </c>
      <c r="C10502" s="193">
        <v>7</v>
      </c>
      <c r="D10502" s="193">
        <v>9</v>
      </c>
      <c r="E10502" s="193">
        <v>16</v>
      </c>
      <c r="F10502" s="193">
        <v>4</v>
      </c>
      <c r="G10502" s="194">
        <v>1.93292</v>
      </c>
      <c r="H10502" s="195">
        <v>2.6710600000000002</v>
      </c>
    </row>
    <row r="10503" spans="2:8" x14ac:dyDescent="0.25">
      <c r="B10503" s="191" t="s">
        <v>1562</v>
      </c>
      <c r="C10503" s="193">
        <v>7</v>
      </c>
      <c r="D10503" s="193">
        <v>9</v>
      </c>
      <c r="E10503" s="193">
        <v>17</v>
      </c>
      <c r="F10503" s="193">
        <v>4</v>
      </c>
      <c r="G10503" s="194">
        <v>2.28342</v>
      </c>
      <c r="H10503" s="195">
        <v>3.35399</v>
      </c>
    </row>
    <row r="10504" spans="2:8" x14ac:dyDescent="0.25">
      <c r="B10504" s="191" t="s">
        <v>1562</v>
      </c>
      <c r="C10504" s="193">
        <v>7</v>
      </c>
      <c r="D10504" s="193">
        <v>10</v>
      </c>
      <c r="E10504" s="193">
        <v>15</v>
      </c>
      <c r="F10504" s="193">
        <v>5</v>
      </c>
      <c r="G10504" s="194">
        <v>2.4998399999999998</v>
      </c>
      <c r="H10504" s="195">
        <v>3.7063899999999999</v>
      </c>
    </row>
    <row r="10505" spans="2:8" x14ac:dyDescent="0.25">
      <c r="B10505" s="191" t="s">
        <v>1562</v>
      </c>
      <c r="C10505" s="193">
        <v>7</v>
      </c>
      <c r="D10505" s="193">
        <v>10</v>
      </c>
      <c r="E10505" s="193">
        <v>16</v>
      </c>
      <c r="F10505" s="193">
        <v>5</v>
      </c>
      <c r="G10505" s="194">
        <v>2.96814</v>
      </c>
      <c r="H10505" s="195">
        <v>4.4936299999999996</v>
      </c>
    </row>
    <row r="10506" spans="2:8" x14ac:dyDescent="0.25">
      <c r="B10506" s="191" t="s">
        <v>1562</v>
      </c>
      <c r="C10506" s="193">
        <v>7</v>
      </c>
      <c r="D10506" s="193">
        <v>10</v>
      </c>
      <c r="E10506" s="193">
        <v>17</v>
      </c>
      <c r="F10506" s="193">
        <v>5</v>
      </c>
      <c r="G10506" s="194">
        <v>3.23672</v>
      </c>
      <c r="H10506" s="195">
        <v>5.0037000000000003</v>
      </c>
    </row>
    <row r="10507" spans="2:8" x14ac:dyDescent="0.25">
      <c r="B10507" s="191" t="s">
        <v>1563</v>
      </c>
      <c r="C10507" s="193">
        <v>7</v>
      </c>
      <c r="D10507" s="193">
        <v>8</v>
      </c>
      <c r="E10507" s="193">
        <v>15</v>
      </c>
      <c r="F10507" s="193">
        <v>3</v>
      </c>
      <c r="G10507" s="194">
        <v>0.53829400000000005</v>
      </c>
      <c r="H10507" s="195">
        <v>1.5817500000000002E-2</v>
      </c>
    </row>
    <row r="10508" spans="2:8" x14ac:dyDescent="0.25">
      <c r="B10508" s="191" t="s">
        <v>1563</v>
      </c>
      <c r="C10508" s="193">
        <v>7</v>
      </c>
      <c r="D10508" s="193">
        <v>8</v>
      </c>
      <c r="E10508" s="193">
        <v>16</v>
      </c>
      <c r="F10508" s="193">
        <v>3</v>
      </c>
      <c r="G10508" s="194">
        <v>0.89624000000000004</v>
      </c>
      <c r="H10508" s="195">
        <v>0.74934500000000004</v>
      </c>
    </row>
    <row r="10509" spans="2:8" x14ac:dyDescent="0.25">
      <c r="B10509" s="191" t="s">
        <v>1563</v>
      </c>
      <c r="C10509" s="193">
        <v>7</v>
      </c>
      <c r="D10509" s="193">
        <v>8</v>
      </c>
      <c r="E10509" s="193">
        <v>17</v>
      </c>
      <c r="F10509" s="193">
        <v>3</v>
      </c>
      <c r="G10509" s="194">
        <v>1.21906</v>
      </c>
      <c r="H10509" s="195">
        <v>1.4499299999999999</v>
      </c>
    </row>
    <row r="10510" spans="2:8" x14ac:dyDescent="0.25">
      <c r="B10510" s="191" t="s">
        <v>1563</v>
      </c>
      <c r="C10510" s="193">
        <v>7</v>
      </c>
      <c r="D10510" s="193">
        <v>9</v>
      </c>
      <c r="E10510" s="193">
        <v>15</v>
      </c>
      <c r="F10510" s="193">
        <v>4</v>
      </c>
      <c r="G10510" s="194">
        <v>1.43851</v>
      </c>
      <c r="H10510" s="195">
        <v>1.8186100000000001</v>
      </c>
    </row>
    <row r="10511" spans="2:8" x14ac:dyDescent="0.25">
      <c r="B10511" s="191" t="s">
        <v>1563</v>
      </c>
      <c r="C10511" s="193">
        <v>7</v>
      </c>
      <c r="D10511" s="193">
        <v>9</v>
      </c>
      <c r="E10511" s="193">
        <v>16</v>
      </c>
      <c r="F10511" s="193">
        <v>4</v>
      </c>
      <c r="G10511" s="194">
        <v>1.84988</v>
      </c>
      <c r="H10511" s="195">
        <v>2.5639599999999998</v>
      </c>
    </row>
    <row r="10512" spans="2:8" x14ac:dyDescent="0.25">
      <c r="B10512" s="191" t="s">
        <v>1563</v>
      </c>
      <c r="C10512" s="193">
        <v>7</v>
      </c>
      <c r="D10512" s="193">
        <v>9</v>
      </c>
      <c r="E10512" s="193">
        <v>17</v>
      </c>
      <c r="F10512" s="193">
        <v>4</v>
      </c>
      <c r="G10512" s="194">
        <v>2.1883599999999999</v>
      </c>
      <c r="H10512" s="195">
        <v>3.23346</v>
      </c>
    </row>
    <row r="10513" spans="2:8" x14ac:dyDescent="0.25">
      <c r="B10513" s="191" t="s">
        <v>1563</v>
      </c>
      <c r="C10513" s="193">
        <v>7</v>
      </c>
      <c r="D10513" s="193">
        <v>10</v>
      </c>
      <c r="E10513" s="193">
        <v>15</v>
      </c>
      <c r="F10513" s="193">
        <v>5</v>
      </c>
      <c r="G10513" s="194">
        <v>2.4047999999999998</v>
      </c>
      <c r="H10513" s="195">
        <v>3.5647799999999998</v>
      </c>
    </row>
    <row r="10514" spans="2:8" x14ac:dyDescent="0.25">
      <c r="B10514" s="191" t="s">
        <v>1563</v>
      </c>
      <c r="C10514" s="193">
        <v>7</v>
      </c>
      <c r="D10514" s="193">
        <v>10</v>
      </c>
      <c r="E10514" s="193">
        <v>16</v>
      </c>
      <c r="F10514" s="193">
        <v>5</v>
      </c>
      <c r="G10514" s="194">
        <v>2.85304</v>
      </c>
      <c r="H10514" s="195">
        <v>4.3438299999999996</v>
      </c>
    </row>
    <row r="10515" spans="2:8" x14ac:dyDescent="0.25">
      <c r="B10515" s="191" t="s">
        <v>1563</v>
      </c>
      <c r="C10515" s="193">
        <v>7</v>
      </c>
      <c r="D10515" s="193">
        <v>10</v>
      </c>
      <c r="E10515" s="193">
        <v>17</v>
      </c>
      <c r="F10515" s="193">
        <v>5</v>
      </c>
      <c r="G10515" s="194">
        <v>3.1131899999999999</v>
      </c>
      <c r="H10515" s="195">
        <v>4.8465400000000001</v>
      </c>
    </row>
    <row r="10516" spans="2:8" x14ac:dyDescent="0.25">
      <c r="B10516" s="191" t="s">
        <v>778</v>
      </c>
      <c r="C10516" s="193">
        <v>7</v>
      </c>
      <c r="D10516" s="193">
        <v>8</v>
      </c>
      <c r="E10516" s="193">
        <v>15</v>
      </c>
      <c r="F10516" s="193">
        <v>3</v>
      </c>
      <c r="G10516" s="194">
        <v>0.53829400000000005</v>
      </c>
      <c r="H10516" s="195">
        <v>1.5817500000000002E-2</v>
      </c>
    </row>
    <row r="10517" spans="2:8" x14ac:dyDescent="0.25">
      <c r="B10517" s="191" t="s">
        <v>778</v>
      </c>
      <c r="C10517" s="193">
        <v>7</v>
      </c>
      <c r="D10517" s="193">
        <v>8</v>
      </c>
      <c r="E10517" s="193">
        <v>16</v>
      </c>
      <c r="F10517" s="193">
        <v>3</v>
      </c>
      <c r="G10517" s="194">
        <v>0.89624000000000004</v>
      </c>
      <c r="H10517" s="195">
        <v>0.74934500000000004</v>
      </c>
    </row>
    <row r="10518" spans="2:8" x14ac:dyDescent="0.25">
      <c r="B10518" s="191" t="s">
        <v>778</v>
      </c>
      <c r="C10518" s="193">
        <v>7</v>
      </c>
      <c r="D10518" s="193">
        <v>8</v>
      </c>
      <c r="E10518" s="193">
        <v>17</v>
      </c>
      <c r="F10518" s="193">
        <v>3</v>
      </c>
      <c r="G10518" s="194">
        <v>1.21906</v>
      </c>
      <c r="H10518" s="195">
        <v>1.4499299999999999</v>
      </c>
    </row>
    <row r="10519" spans="2:8" x14ac:dyDescent="0.25">
      <c r="B10519" s="191" t="s">
        <v>778</v>
      </c>
      <c r="C10519" s="193">
        <v>7</v>
      </c>
      <c r="D10519" s="193">
        <v>9</v>
      </c>
      <c r="E10519" s="193">
        <v>15</v>
      </c>
      <c r="F10519" s="193">
        <v>4</v>
      </c>
      <c r="G10519" s="194">
        <v>1.43851</v>
      </c>
      <c r="H10519" s="195">
        <v>1.8186100000000001</v>
      </c>
    </row>
    <row r="10520" spans="2:8" x14ac:dyDescent="0.25">
      <c r="B10520" s="191" t="s">
        <v>778</v>
      </c>
      <c r="C10520" s="193">
        <v>7</v>
      </c>
      <c r="D10520" s="193">
        <v>9</v>
      </c>
      <c r="E10520" s="193">
        <v>16</v>
      </c>
      <c r="F10520" s="193">
        <v>4</v>
      </c>
      <c r="G10520" s="194">
        <v>1.84988</v>
      </c>
      <c r="H10520" s="195">
        <v>2.5639599999999998</v>
      </c>
    </row>
    <row r="10521" spans="2:8" x14ac:dyDescent="0.25">
      <c r="B10521" s="191" t="s">
        <v>778</v>
      </c>
      <c r="C10521" s="193">
        <v>7</v>
      </c>
      <c r="D10521" s="193">
        <v>9</v>
      </c>
      <c r="E10521" s="193">
        <v>17</v>
      </c>
      <c r="F10521" s="193">
        <v>4</v>
      </c>
      <c r="G10521" s="194">
        <v>2.1883599999999999</v>
      </c>
      <c r="H10521" s="195">
        <v>3.23346</v>
      </c>
    </row>
    <row r="10522" spans="2:8" x14ac:dyDescent="0.25">
      <c r="B10522" s="191" t="s">
        <v>778</v>
      </c>
      <c r="C10522" s="193">
        <v>7</v>
      </c>
      <c r="D10522" s="193">
        <v>10</v>
      </c>
      <c r="E10522" s="193">
        <v>15</v>
      </c>
      <c r="F10522" s="193">
        <v>5</v>
      </c>
      <c r="G10522" s="194">
        <v>2.4047999999999998</v>
      </c>
      <c r="H10522" s="195">
        <v>3.5647799999999998</v>
      </c>
    </row>
    <row r="10523" spans="2:8" x14ac:dyDescent="0.25">
      <c r="B10523" s="191" t="s">
        <v>778</v>
      </c>
      <c r="C10523" s="193">
        <v>7</v>
      </c>
      <c r="D10523" s="193">
        <v>10</v>
      </c>
      <c r="E10523" s="193">
        <v>16</v>
      </c>
      <c r="F10523" s="193">
        <v>5</v>
      </c>
      <c r="G10523" s="194">
        <v>2.85304</v>
      </c>
      <c r="H10523" s="195">
        <v>4.3438299999999996</v>
      </c>
    </row>
    <row r="10524" spans="2:8" x14ac:dyDescent="0.25">
      <c r="B10524" s="191" t="s">
        <v>778</v>
      </c>
      <c r="C10524" s="193">
        <v>7</v>
      </c>
      <c r="D10524" s="193">
        <v>10</v>
      </c>
      <c r="E10524" s="193">
        <v>17</v>
      </c>
      <c r="F10524" s="193">
        <v>5</v>
      </c>
      <c r="G10524" s="194">
        <v>3.1131899999999999</v>
      </c>
      <c r="H10524" s="195">
        <v>4.8465400000000001</v>
      </c>
    </row>
    <row r="10525" spans="2:8" x14ac:dyDescent="0.25">
      <c r="B10525" s="191" t="s">
        <v>1564</v>
      </c>
      <c r="C10525" s="193">
        <v>7</v>
      </c>
      <c r="D10525" s="193">
        <v>8</v>
      </c>
      <c r="E10525" s="193">
        <v>15</v>
      </c>
      <c r="F10525" s="193">
        <v>3</v>
      </c>
      <c r="G10525" s="194">
        <v>0.48782599999999998</v>
      </c>
      <c r="H10525" s="195">
        <v>1.4334599999999999E-2</v>
      </c>
    </row>
    <row r="10526" spans="2:8" x14ac:dyDescent="0.25">
      <c r="B10526" s="191" t="s">
        <v>1564</v>
      </c>
      <c r="C10526" s="193">
        <v>7</v>
      </c>
      <c r="D10526" s="193">
        <v>8</v>
      </c>
      <c r="E10526" s="193">
        <v>16</v>
      </c>
      <c r="F10526" s="193">
        <v>3</v>
      </c>
      <c r="G10526" s="194">
        <v>0.81221299999999996</v>
      </c>
      <c r="H10526" s="195">
        <v>0.67908999999999997</v>
      </c>
    </row>
    <row r="10527" spans="2:8" x14ac:dyDescent="0.25">
      <c r="B10527" s="191" t="s">
        <v>1564</v>
      </c>
      <c r="C10527" s="193">
        <v>7</v>
      </c>
      <c r="D10527" s="193">
        <v>8</v>
      </c>
      <c r="E10527" s="193">
        <v>17</v>
      </c>
      <c r="F10527" s="193">
        <v>3</v>
      </c>
      <c r="G10527" s="194">
        <v>1.10477</v>
      </c>
      <c r="H10527" s="195">
        <v>1.31399</v>
      </c>
    </row>
    <row r="10528" spans="2:8" x14ac:dyDescent="0.25">
      <c r="B10528" s="191" t="s">
        <v>1564</v>
      </c>
      <c r="C10528" s="193">
        <v>7</v>
      </c>
      <c r="D10528" s="193">
        <v>9</v>
      </c>
      <c r="E10528" s="193">
        <v>15</v>
      </c>
      <c r="F10528" s="193">
        <v>4</v>
      </c>
      <c r="G10528" s="194">
        <v>1.3036399999999999</v>
      </c>
      <c r="H10528" s="195">
        <v>1.64811</v>
      </c>
    </row>
    <row r="10529" spans="2:8" x14ac:dyDescent="0.25">
      <c r="B10529" s="191" t="s">
        <v>1564</v>
      </c>
      <c r="C10529" s="193">
        <v>7</v>
      </c>
      <c r="D10529" s="193">
        <v>9</v>
      </c>
      <c r="E10529" s="193">
        <v>16</v>
      </c>
      <c r="F10529" s="193">
        <v>4</v>
      </c>
      <c r="G10529" s="194">
        <v>1.67645</v>
      </c>
      <c r="H10529" s="195">
        <v>2.3235800000000002</v>
      </c>
    </row>
    <row r="10530" spans="2:8" x14ac:dyDescent="0.25">
      <c r="B10530" s="191" t="s">
        <v>1564</v>
      </c>
      <c r="C10530" s="193">
        <v>7</v>
      </c>
      <c r="D10530" s="193">
        <v>9</v>
      </c>
      <c r="E10530" s="193">
        <v>17</v>
      </c>
      <c r="F10530" s="193">
        <v>4</v>
      </c>
      <c r="G10530" s="194">
        <v>1.98319</v>
      </c>
      <c r="H10530" s="195">
        <v>2.93031</v>
      </c>
    </row>
    <row r="10531" spans="2:8" x14ac:dyDescent="0.25">
      <c r="B10531" s="191" t="s">
        <v>1564</v>
      </c>
      <c r="C10531" s="193">
        <v>7</v>
      </c>
      <c r="D10531" s="193">
        <v>10</v>
      </c>
      <c r="E10531" s="193">
        <v>15</v>
      </c>
      <c r="F10531" s="193">
        <v>5</v>
      </c>
      <c r="G10531" s="194">
        <v>2.1793399999999998</v>
      </c>
      <c r="H10531" s="195">
        <v>3.2305700000000002</v>
      </c>
    </row>
    <row r="10532" spans="2:8" x14ac:dyDescent="0.25">
      <c r="B10532" s="191" t="s">
        <v>1564</v>
      </c>
      <c r="C10532" s="193">
        <v>7</v>
      </c>
      <c r="D10532" s="193">
        <v>10</v>
      </c>
      <c r="E10532" s="193">
        <v>16</v>
      </c>
      <c r="F10532" s="193">
        <v>5</v>
      </c>
      <c r="G10532" s="194">
        <v>2.5855600000000001</v>
      </c>
      <c r="H10532" s="195">
        <v>3.9365800000000002</v>
      </c>
    </row>
    <row r="10533" spans="2:8" x14ac:dyDescent="0.25">
      <c r="B10533" s="191" t="s">
        <v>1564</v>
      </c>
      <c r="C10533" s="193">
        <v>7</v>
      </c>
      <c r="D10533" s="193">
        <v>10</v>
      </c>
      <c r="E10533" s="193">
        <v>17</v>
      </c>
      <c r="F10533" s="193">
        <v>5</v>
      </c>
      <c r="G10533" s="194">
        <v>2.82131</v>
      </c>
      <c r="H10533" s="195">
        <v>4.39215</v>
      </c>
    </row>
    <row r="10534" spans="2:8" x14ac:dyDescent="0.25">
      <c r="B10534" s="191" t="s">
        <v>1565</v>
      </c>
      <c r="C10534" s="193">
        <v>7</v>
      </c>
      <c r="D10534" s="193">
        <v>8</v>
      </c>
      <c r="E10534" s="193">
        <v>15</v>
      </c>
      <c r="F10534" s="193">
        <v>3</v>
      </c>
      <c r="G10534" s="194">
        <v>0.56252100000000005</v>
      </c>
      <c r="H10534" s="195">
        <v>1.66882E-2</v>
      </c>
    </row>
    <row r="10535" spans="2:8" x14ac:dyDescent="0.25">
      <c r="B10535" s="191" t="s">
        <v>1565</v>
      </c>
      <c r="C10535" s="193">
        <v>7</v>
      </c>
      <c r="D10535" s="193">
        <v>8</v>
      </c>
      <c r="E10535" s="193">
        <v>16</v>
      </c>
      <c r="F10535" s="193">
        <v>3</v>
      </c>
      <c r="G10535" s="194">
        <v>0.93821500000000002</v>
      </c>
      <c r="H10535" s="195">
        <v>0.77342900000000003</v>
      </c>
    </row>
    <row r="10536" spans="2:8" x14ac:dyDescent="0.25">
      <c r="B10536" s="191" t="s">
        <v>1565</v>
      </c>
      <c r="C10536" s="193">
        <v>7</v>
      </c>
      <c r="D10536" s="193">
        <v>8</v>
      </c>
      <c r="E10536" s="193">
        <v>17</v>
      </c>
      <c r="F10536" s="193">
        <v>3</v>
      </c>
      <c r="G10536" s="194">
        <v>1.27844</v>
      </c>
      <c r="H10536" s="195">
        <v>1.50176</v>
      </c>
    </row>
    <row r="10537" spans="2:8" x14ac:dyDescent="0.25">
      <c r="B10537" s="191" t="s">
        <v>1565</v>
      </c>
      <c r="C10537" s="193">
        <v>7</v>
      </c>
      <c r="D10537" s="193">
        <v>9</v>
      </c>
      <c r="E10537" s="193">
        <v>15</v>
      </c>
      <c r="F10537" s="193">
        <v>4</v>
      </c>
      <c r="G10537" s="194">
        <v>1.5161100000000001</v>
      </c>
      <c r="H10537" s="195">
        <v>1.8854299999999999</v>
      </c>
    </row>
    <row r="10538" spans="2:8" x14ac:dyDescent="0.25">
      <c r="B10538" s="191" t="s">
        <v>1565</v>
      </c>
      <c r="C10538" s="193">
        <v>7</v>
      </c>
      <c r="D10538" s="193">
        <v>9</v>
      </c>
      <c r="E10538" s="193">
        <v>16</v>
      </c>
      <c r="F10538" s="193">
        <v>4</v>
      </c>
      <c r="G10538" s="194">
        <v>1.9430799999999999</v>
      </c>
      <c r="H10538" s="195">
        <v>2.6544300000000001</v>
      </c>
    </row>
    <row r="10539" spans="2:8" x14ac:dyDescent="0.25">
      <c r="B10539" s="191" t="s">
        <v>1565</v>
      </c>
      <c r="C10539" s="193">
        <v>7</v>
      </c>
      <c r="D10539" s="193">
        <v>9</v>
      </c>
      <c r="E10539" s="193">
        <v>17</v>
      </c>
      <c r="F10539" s="193">
        <v>4</v>
      </c>
      <c r="G10539" s="194">
        <v>2.2928899999999999</v>
      </c>
      <c r="H10539" s="195">
        <v>3.3379300000000001</v>
      </c>
    </row>
    <row r="10540" spans="2:8" x14ac:dyDescent="0.25">
      <c r="B10540" s="191" t="s">
        <v>1565</v>
      </c>
      <c r="C10540" s="193">
        <v>7</v>
      </c>
      <c r="D10540" s="193">
        <v>10</v>
      </c>
      <c r="E10540" s="193">
        <v>15</v>
      </c>
      <c r="F10540" s="193">
        <v>5</v>
      </c>
      <c r="G10540" s="194">
        <v>2.6625999999999999</v>
      </c>
      <c r="H10540" s="195">
        <v>3.6992400000000001</v>
      </c>
    </row>
    <row r="10541" spans="2:8" x14ac:dyDescent="0.25">
      <c r="B10541" s="191" t="s">
        <v>1565</v>
      </c>
      <c r="C10541" s="193">
        <v>7</v>
      </c>
      <c r="D10541" s="193">
        <v>10</v>
      </c>
      <c r="E10541" s="193">
        <v>16</v>
      </c>
      <c r="F10541" s="193">
        <v>5</v>
      </c>
      <c r="G10541" s="194">
        <v>3.0659700000000001</v>
      </c>
      <c r="H10541" s="195">
        <v>4.4979100000000001</v>
      </c>
    </row>
    <row r="10542" spans="2:8" x14ac:dyDescent="0.25">
      <c r="B10542" s="191" t="s">
        <v>1565</v>
      </c>
      <c r="C10542" s="193">
        <v>7</v>
      </c>
      <c r="D10542" s="193">
        <v>10</v>
      </c>
      <c r="E10542" s="193">
        <v>17</v>
      </c>
      <c r="F10542" s="193">
        <v>5</v>
      </c>
      <c r="G10542" s="194">
        <v>3.2902399999999998</v>
      </c>
      <c r="H10542" s="195">
        <v>5.1328100000000001</v>
      </c>
    </row>
    <row r="10543" spans="2:8" x14ac:dyDescent="0.25">
      <c r="B10543" s="191" t="s">
        <v>779</v>
      </c>
      <c r="C10543" s="193">
        <v>7</v>
      </c>
      <c r="D10543" s="193">
        <v>8</v>
      </c>
      <c r="E10543" s="193">
        <v>15</v>
      </c>
      <c r="F10543" s="193">
        <v>3</v>
      </c>
      <c r="G10543" s="194">
        <v>0.56252100000000005</v>
      </c>
      <c r="H10543" s="195">
        <v>1.66882E-2</v>
      </c>
    </row>
    <row r="10544" spans="2:8" x14ac:dyDescent="0.25">
      <c r="B10544" s="191" t="s">
        <v>779</v>
      </c>
      <c r="C10544" s="193">
        <v>7</v>
      </c>
      <c r="D10544" s="193">
        <v>8</v>
      </c>
      <c r="E10544" s="193">
        <v>16</v>
      </c>
      <c r="F10544" s="193">
        <v>3</v>
      </c>
      <c r="G10544" s="194">
        <v>0.93821500000000002</v>
      </c>
      <c r="H10544" s="195">
        <v>0.77342900000000003</v>
      </c>
    </row>
    <row r="10545" spans="2:8" x14ac:dyDescent="0.25">
      <c r="B10545" s="191" t="s">
        <v>779</v>
      </c>
      <c r="C10545" s="193">
        <v>7</v>
      </c>
      <c r="D10545" s="193">
        <v>8</v>
      </c>
      <c r="E10545" s="193">
        <v>17</v>
      </c>
      <c r="F10545" s="193">
        <v>3</v>
      </c>
      <c r="G10545" s="194">
        <v>1.27844</v>
      </c>
      <c r="H10545" s="195">
        <v>1.50176</v>
      </c>
    </row>
    <row r="10546" spans="2:8" x14ac:dyDescent="0.25">
      <c r="B10546" s="191" t="s">
        <v>779</v>
      </c>
      <c r="C10546" s="193">
        <v>7</v>
      </c>
      <c r="D10546" s="193">
        <v>9</v>
      </c>
      <c r="E10546" s="193">
        <v>15</v>
      </c>
      <c r="F10546" s="193">
        <v>4</v>
      </c>
      <c r="G10546" s="194">
        <v>1.5161100000000001</v>
      </c>
      <c r="H10546" s="195">
        <v>1.8854299999999999</v>
      </c>
    </row>
    <row r="10547" spans="2:8" x14ac:dyDescent="0.25">
      <c r="B10547" s="191" t="s">
        <v>779</v>
      </c>
      <c r="C10547" s="193">
        <v>7</v>
      </c>
      <c r="D10547" s="193">
        <v>9</v>
      </c>
      <c r="E10547" s="193">
        <v>16</v>
      </c>
      <c r="F10547" s="193">
        <v>4</v>
      </c>
      <c r="G10547" s="194">
        <v>1.9430799999999999</v>
      </c>
      <c r="H10547" s="195">
        <v>2.6544300000000001</v>
      </c>
    </row>
    <row r="10548" spans="2:8" x14ac:dyDescent="0.25">
      <c r="B10548" s="191" t="s">
        <v>779</v>
      </c>
      <c r="C10548" s="193">
        <v>7</v>
      </c>
      <c r="D10548" s="193">
        <v>9</v>
      </c>
      <c r="E10548" s="193">
        <v>17</v>
      </c>
      <c r="F10548" s="193">
        <v>4</v>
      </c>
      <c r="G10548" s="194">
        <v>2.2928899999999999</v>
      </c>
      <c r="H10548" s="195">
        <v>3.3379300000000001</v>
      </c>
    </row>
    <row r="10549" spans="2:8" x14ac:dyDescent="0.25">
      <c r="B10549" s="191" t="s">
        <v>779</v>
      </c>
      <c r="C10549" s="193">
        <v>7</v>
      </c>
      <c r="D10549" s="193">
        <v>10</v>
      </c>
      <c r="E10549" s="193">
        <v>15</v>
      </c>
      <c r="F10549" s="193">
        <v>5</v>
      </c>
      <c r="G10549" s="194">
        <v>2.6625999999999999</v>
      </c>
      <c r="H10549" s="195">
        <v>3.6992400000000001</v>
      </c>
    </row>
    <row r="10550" spans="2:8" x14ac:dyDescent="0.25">
      <c r="B10550" s="191" t="s">
        <v>779</v>
      </c>
      <c r="C10550" s="193">
        <v>7</v>
      </c>
      <c r="D10550" s="193">
        <v>10</v>
      </c>
      <c r="E10550" s="193">
        <v>16</v>
      </c>
      <c r="F10550" s="193">
        <v>5</v>
      </c>
      <c r="G10550" s="194">
        <v>3.0659700000000001</v>
      </c>
      <c r="H10550" s="195">
        <v>4.4979100000000001</v>
      </c>
    </row>
    <row r="10551" spans="2:8" x14ac:dyDescent="0.25">
      <c r="B10551" s="191" t="s">
        <v>779</v>
      </c>
      <c r="C10551" s="193">
        <v>7</v>
      </c>
      <c r="D10551" s="193">
        <v>10</v>
      </c>
      <c r="E10551" s="193">
        <v>17</v>
      </c>
      <c r="F10551" s="193">
        <v>5</v>
      </c>
      <c r="G10551" s="194">
        <v>3.2902399999999998</v>
      </c>
      <c r="H10551" s="195">
        <v>5.1328100000000001</v>
      </c>
    </row>
    <row r="10552" spans="2:8" x14ac:dyDescent="0.25">
      <c r="B10552" s="191" t="s">
        <v>1566</v>
      </c>
      <c r="C10552" s="193">
        <v>7</v>
      </c>
      <c r="D10552" s="193">
        <v>8</v>
      </c>
      <c r="E10552" s="193">
        <v>15</v>
      </c>
      <c r="F10552" s="193">
        <v>3</v>
      </c>
      <c r="G10552" s="194">
        <v>0.50915500000000002</v>
      </c>
      <c r="H10552" s="195">
        <v>1.5105E-2</v>
      </c>
    </row>
    <row r="10553" spans="2:8" x14ac:dyDescent="0.25">
      <c r="B10553" s="191" t="s">
        <v>1566</v>
      </c>
      <c r="C10553" s="193">
        <v>7</v>
      </c>
      <c r="D10553" s="193">
        <v>8</v>
      </c>
      <c r="E10553" s="193">
        <v>16</v>
      </c>
      <c r="F10553" s="193">
        <v>3</v>
      </c>
      <c r="G10553" s="194">
        <v>0.84920700000000005</v>
      </c>
      <c r="H10553" s="195">
        <v>0.70005399999999995</v>
      </c>
    </row>
    <row r="10554" spans="2:8" x14ac:dyDescent="0.25">
      <c r="B10554" s="191" t="s">
        <v>1566</v>
      </c>
      <c r="C10554" s="193">
        <v>7</v>
      </c>
      <c r="D10554" s="193">
        <v>8</v>
      </c>
      <c r="E10554" s="193">
        <v>17</v>
      </c>
      <c r="F10554" s="193">
        <v>3</v>
      </c>
      <c r="G10554" s="194">
        <v>1.15716</v>
      </c>
      <c r="H10554" s="195">
        <v>1.3592900000000001</v>
      </c>
    </row>
    <row r="10555" spans="2:8" x14ac:dyDescent="0.25">
      <c r="B10555" s="191" t="s">
        <v>1566</v>
      </c>
      <c r="C10555" s="193">
        <v>7</v>
      </c>
      <c r="D10555" s="193">
        <v>9</v>
      </c>
      <c r="E10555" s="193">
        <v>15</v>
      </c>
      <c r="F10555" s="193">
        <v>4</v>
      </c>
      <c r="G10555" s="194">
        <v>1.3722700000000001</v>
      </c>
      <c r="H10555" s="195">
        <v>1.7065600000000001</v>
      </c>
    </row>
    <row r="10556" spans="2:8" x14ac:dyDescent="0.25">
      <c r="B10556" s="191" t="s">
        <v>1566</v>
      </c>
      <c r="C10556" s="193">
        <v>7</v>
      </c>
      <c r="D10556" s="193">
        <v>9</v>
      </c>
      <c r="E10556" s="193">
        <v>16</v>
      </c>
      <c r="F10556" s="193">
        <v>4</v>
      </c>
      <c r="G10556" s="194">
        <v>1.75874</v>
      </c>
      <c r="H10556" s="195">
        <v>2.4026100000000001</v>
      </c>
    </row>
    <row r="10557" spans="2:8" x14ac:dyDescent="0.25">
      <c r="B10557" s="191" t="s">
        <v>1566</v>
      </c>
      <c r="C10557" s="193">
        <v>7</v>
      </c>
      <c r="D10557" s="193">
        <v>9</v>
      </c>
      <c r="E10557" s="193">
        <v>17</v>
      </c>
      <c r="F10557" s="193">
        <v>4</v>
      </c>
      <c r="G10557" s="194">
        <v>2.0753699999999999</v>
      </c>
      <c r="H10557" s="195">
        <v>3.0212599999999998</v>
      </c>
    </row>
    <row r="10558" spans="2:8" x14ac:dyDescent="0.25">
      <c r="B10558" s="191" t="s">
        <v>1566</v>
      </c>
      <c r="C10558" s="193">
        <v>7</v>
      </c>
      <c r="D10558" s="193">
        <v>10</v>
      </c>
      <c r="E10558" s="193">
        <v>15</v>
      </c>
      <c r="F10558" s="193">
        <v>5</v>
      </c>
      <c r="G10558" s="194">
        <v>2.41</v>
      </c>
      <c r="H10558" s="195">
        <v>3.3483000000000001</v>
      </c>
    </row>
    <row r="10559" spans="2:8" x14ac:dyDescent="0.25">
      <c r="B10559" s="191" t="s">
        <v>1566</v>
      </c>
      <c r="C10559" s="193">
        <v>7</v>
      </c>
      <c r="D10559" s="193">
        <v>10</v>
      </c>
      <c r="E10559" s="193">
        <v>16</v>
      </c>
      <c r="F10559" s="193">
        <v>5</v>
      </c>
      <c r="G10559" s="194">
        <v>2.7751100000000002</v>
      </c>
      <c r="H10559" s="195">
        <v>4.0712000000000002</v>
      </c>
    </row>
    <row r="10560" spans="2:8" x14ac:dyDescent="0.25">
      <c r="B10560" s="191" t="s">
        <v>1566</v>
      </c>
      <c r="C10560" s="193">
        <v>7</v>
      </c>
      <c r="D10560" s="193">
        <v>10</v>
      </c>
      <c r="E10560" s="193">
        <v>17</v>
      </c>
      <c r="F10560" s="193">
        <v>5</v>
      </c>
      <c r="G10560" s="194">
        <v>2.9781</v>
      </c>
      <c r="H10560" s="195">
        <v>4.6458700000000004</v>
      </c>
    </row>
    <row r="10561" spans="2:8" x14ac:dyDescent="0.25">
      <c r="B10561" s="191" t="s">
        <v>1567</v>
      </c>
      <c r="C10561" s="193">
        <v>7</v>
      </c>
      <c r="D10561" s="193">
        <v>8</v>
      </c>
      <c r="E10561" s="193">
        <v>15</v>
      </c>
      <c r="F10561" s="193">
        <v>3</v>
      </c>
      <c r="G10561" s="194">
        <v>0.528312</v>
      </c>
      <c r="H10561" s="195">
        <v>1.5673300000000001E-2</v>
      </c>
    </row>
    <row r="10562" spans="2:8" x14ac:dyDescent="0.25">
      <c r="B10562" s="191" t="s">
        <v>1567</v>
      </c>
      <c r="C10562" s="193">
        <v>7</v>
      </c>
      <c r="D10562" s="193">
        <v>8</v>
      </c>
      <c r="E10562" s="193">
        <v>16</v>
      </c>
      <c r="F10562" s="193">
        <v>3</v>
      </c>
      <c r="G10562" s="194">
        <v>0.88115900000000003</v>
      </c>
      <c r="H10562" s="195">
        <v>0.72639399999999998</v>
      </c>
    </row>
    <row r="10563" spans="2:8" x14ac:dyDescent="0.25">
      <c r="B10563" s="191" t="s">
        <v>1567</v>
      </c>
      <c r="C10563" s="193">
        <v>7</v>
      </c>
      <c r="D10563" s="193">
        <v>8</v>
      </c>
      <c r="E10563" s="193">
        <v>17</v>
      </c>
      <c r="F10563" s="193">
        <v>3</v>
      </c>
      <c r="G10563" s="194">
        <v>1.2007000000000001</v>
      </c>
      <c r="H10563" s="195">
        <v>1.4104399999999999</v>
      </c>
    </row>
    <row r="10564" spans="2:8" x14ac:dyDescent="0.25">
      <c r="B10564" s="191" t="s">
        <v>1567</v>
      </c>
      <c r="C10564" s="193">
        <v>7</v>
      </c>
      <c r="D10564" s="193">
        <v>9</v>
      </c>
      <c r="E10564" s="193">
        <v>15</v>
      </c>
      <c r="F10564" s="193">
        <v>4</v>
      </c>
      <c r="G10564" s="194">
        <v>1.42391</v>
      </c>
      <c r="H10564" s="195">
        <v>1.77077</v>
      </c>
    </row>
    <row r="10565" spans="2:8" x14ac:dyDescent="0.25">
      <c r="B10565" s="191" t="s">
        <v>1567</v>
      </c>
      <c r="C10565" s="193">
        <v>7</v>
      </c>
      <c r="D10565" s="193">
        <v>9</v>
      </c>
      <c r="E10565" s="193">
        <v>16</v>
      </c>
      <c r="F10565" s="193">
        <v>4</v>
      </c>
      <c r="G10565" s="194">
        <v>1.82491</v>
      </c>
      <c r="H10565" s="195">
        <v>2.4930099999999999</v>
      </c>
    </row>
    <row r="10566" spans="2:8" x14ac:dyDescent="0.25">
      <c r="B10566" s="191" t="s">
        <v>1567</v>
      </c>
      <c r="C10566" s="193">
        <v>7</v>
      </c>
      <c r="D10566" s="193">
        <v>9</v>
      </c>
      <c r="E10566" s="193">
        <v>17</v>
      </c>
      <c r="F10566" s="193">
        <v>4</v>
      </c>
      <c r="G10566" s="194">
        <v>2.1534499999999999</v>
      </c>
      <c r="H10566" s="195">
        <v>3.1349399999999998</v>
      </c>
    </row>
    <row r="10567" spans="2:8" x14ac:dyDescent="0.25">
      <c r="B10567" s="191" t="s">
        <v>1567</v>
      </c>
      <c r="C10567" s="193">
        <v>7</v>
      </c>
      <c r="D10567" s="193">
        <v>10</v>
      </c>
      <c r="E10567" s="193">
        <v>15</v>
      </c>
      <c r="F10567" s="193">
        <v>5</v>
      </c>
      <c r="G10567" s="194">
        <v>2.50068</v>
      </c>
      <c r="H10567" s="195">
        <v>3.4742799999999998</v>
      </c>
    </row>
    <row r="10568" spans="2:8" x14ac:dyDescent="0.25">
      <c r="B10568" s="191" t="s">
        <v>1567</v>
      </c>
      <c r="C10568" s="193">
        <v>7</v>
      </c>
      <c r="D10568" s="193">
        <v>10</v>
      </c>
      <c r="E10568" s="193">
        <v>16</v>
      </c>
      <c r="F10568" s="193">
        <v>5</v>
      </c>
      <c r="G10568" s="194">
        <v>2.8795199999999999</v>
      </c>
      <c r="H10568" s="195">
        <v>4.2243700000000004</v>
      </c>
    </row>
    <row r="10569" spans="2:8" x14ac:dyDescent="0.25">
      <c r="B10569" s="191" t="s">
        <v>1567</v>
      </c>
      <c r="C10569" s="193">
        <v>7</v>
      </c>
      <c r="D10569" s="193">
        <v>10</v>
      </c>
      <c r="E10569" s="193">
        <v>17</v>
      </c>
      <c r="F10569" s="193">
        <v>5</v>
      </c>
      <c r="G10569" s="194">
        <v>3.09015</v>
      </c>
      <c r="H10569" s="195">
        <v>4.8206699999999998</v>
      </c>
    </row>
    <row r="10570" spans="2:8" x14ac:dyDescent="0.25">
      <c r="B10570" s="191" t="s">
        <v>780</v>
      </c>
      <c r="C10570" s="193">
        <v>7</v>
      </c>
      <c r="D10570" s="193">
        <v>8</v>
      </c>
      <c r="E10570" s="193">
        <v>15</v>
      </c>
      <c r="F10570" s="193">
        <v>3</v>
      </c>
      <c r="G10570" s="194">
        <v>0.528312</v>
      </c>
      <c r="H10570" s="195">
        <v>1.5673300000000001E-2</v>
      </c>
    </row>
    <row r="10571" spans="2:8" x14ac:dyDescent="0.25">
      <c r="B10571" s="191" t="s">
        <v>780</v>
      </c>
      <c r="C10571" s="193">
        <v>7</v>
      </c>
      <c r="D10571" s="193">
        <v>8</v>
      </c>
      <c r="E10571" s="193">
        <v>16</v>
      </c>
      <c r="F10571" s="193">
        <v>3</v>
      </c>
      <c r="G10571" s="194">
        <v>0.88115900000000003</v>
      </c>
      <c r="H10571" s="195">
        <v>0.72639399999999998</v>
      </c>
    </row>
    <row r="10572" spans="2:8" x14ac:dyDescent="0.25">
      <c r="B10572" s="191" t="s">
        <v>780</v>
      </c>
      <c r="C10572" s="193">
        <v>7</v>
      </c>
      <c r="D10572" s="193">
        <v>8</v>
      </c>
      <c r="E10572" s="193">
        <v>17</v>
      </c>
      <c r="F10572" s="193">
        <v>3</v>
      </c>
      <c r="G10572" s="194">
        <v>1.2007000000000001</v>
      </c>
      <c r="H10572" s="195">
        <v>1.4104399999999999</v>
      </c>
    </row>
    <row r="10573" spans="2:8" x14ac:dyDescent="0.25">
      <c r="B10573" s="191" t="s">
        <v>780</v>
      </c>
      <c r="C10573" s="193">
        <v>7</v>
      </c>
      <c r="D10573" s="193">
        <v>9</v>
      </c>
      <c r="E10573" s="193">
        <v>15</v>
      </c>
      <c r="F10573" s="193">
        <v>4</v>
      </c>
      <c r="G10573" s="194">
        <v>1.42391</v>
      </c>
      <c r="H10573" s="195">
        <v>1.77077</v>
      </c>
    </row>
    <row r="10574" spans="2:8" x14ac:dyDescent="0.25">
      <c r="B10574" s="191" t="s">
        <v>780</v>
      </c>
      <c r="C10574" s="193">
        <v>7</v>
      </c>
      <c r="D10574" s="193">
        <v>9</v>
      </c>
      <c r="E10574" s="193">
        <v>16</v>
      </c>
      <c r="F10574" s="193">
        <v>4</v>
      </c>
      <c r="G10574" s="194">
        <v>1.82491</v>
      </c>
      <c r="H10574" s="195">
        <v>2.4930099999999999</v>
      </c>
    </row>
    <row r="10575" spans="2:8" x14ac:dyDescent="0.25">
      <c r="B10575" s="191" t="s">
        <v>780</v>
      </c>
      <c r="C10575" s="193">
        <v>7</v>
      </c>
      <c r="D10575" s="193">
        <v>9</v>
      </c>
      <c r="E10575" s="193">
        <v>17</v>
      </c>
      <c r="F10575" s="193">
        <v>4</v>
      </c>
      <c r="G10575" s="194">
        <v>2.1534499999999999</v>
      </c>
      <c r="H10575" s="195">
        <v>3.1349399999999998</v>
      </c>
    </row>
    <row r="10576" spans="2:8" x14ac:dyDescent="0.25">
      <c r="B10576" s="191" t="s">
        <v>780</v>
      </c>
      <c r="C10576" s="193">
        <v>7</v>
      </c>
      <c r="D10576" s="193">
        <v>10</v>
      </c>
      <c r="E10576" s="193">
        <v>15</v>
      </c>
      <c r="F10576" s="193">
        <v>5</v>
      </c>
      <c r="G10576" s="194">
        <v>2.50068</v>
      </c>
      <c r="H10576" s="195">
        <v>3.4742799999999998</v>
      </c>
    </row>
    <row r="10577" spans="2:8" x14ac:dyDescent="0.25">
      <c r="B10577" s="191" t="s">
        <v>780</v>
      </c>
      <c r="C10577" s="193">
        <v>7</v>
      </c>
      <c r="D10577" s="193">
        <v>10</v>
      </c>
      <c r="E10577" s="193">
        <v>16</v>
      </c>
      <c r="F10577" s="193">
        <v>5</v>
      </c>
      <c r="G10577" s="194">
        <v>2.8795199999999999</v>
      </c>
      <c r="H10577" s="195">
        <v>4.2243700000000004</v>
      </c>
    </row>
    <row r="10578" spans="2:8" x14ac:dyDescent="0.25">
      <c r="B10578" s="191" t="s">
        <v>780</v>
      </c>
      <c r="C10578" s="193">
        <v>7</v>
      </c>
      <c r="D10578" s="193">
        <v>10</v>
      </c>
      <c r="E10578" s="193">
        <v>17</v>
      </c>
      <c r="F10578" s="193">
        <v>5</v>
      </c>
      <c r="G10578" s="194">
        <v>3.09015</v>
      </c>
      <c r="H10578" s="195">
        <v>4.8206699999999998</v>
      </c>
    </row>
    <row r="10579" spans="2:8" x14ac:dyDescent="0.25">
      <c r="B10579" s="191" t="s">
        <v>1568</v>
      </c>
      <c r="C10579" s="193">
        <v>7</v>
      </c>
      <c r="D10579" s="193">
        <v>8</v>
      </c>
      <c r="E10579" s="193">
        <v>15</v>
      </c>
      <c r="F10579" s="193">
        <v>3</v>
      </c>
      <c r="G10579" s="194">
        <v>0.47571600000000003</v>
      </c>
      <c r="H10579" s="195">
        <v>1.4112899999999999E-2</v>
      </c>
    </row>
    <row r="10580" spans="2:8" x14ac:dyDescent="0.25">
      <c r="B10580" s="191" t="s">
        <v>1568</v>
      </c>
      <c r="C10580" s="193">
        <v>7</v>
      </c>
      <c r="D10580" s="193">
        <v>8</v>
      </c>
      <c r="E10580" s="193">
        <v>16</v>
      </c>
      <c r="F10580" s="193">
        <v>3</v>
      </c>
      <c r="G10580" s="194">
        <v>0.793435</v>
      </c>
      <c r="H10580" s="195">
        <v>0.65407800000000005</v>
      </c>
    </row>
    <row r="10581" spans="2:8" x14ac:dyDescent="0.25">
      <c r="B10581" s="191" t="s">
        <v>1568</v>
      </c>
      <c r="C10581" s="193">
        <v>7</v>
      </c>
      <c r="D10581" s="193">
        <v>8</v>
      </c>
      <c r="E10581" s="193">
        <v>17</v>
      </c>
      <c r="F10581" s="193">
        <v>3</v>
      </c>
      <c r="G10581" s="194">
        <v>1.0811599999999999</v>
      </c>
      <c r="H10581" s="195">
        <v>1.2700199999999999</v>
      </c>
    </row>
    <row r="10582" spans="2:8" x14ac:dyDescent="0.25">
      <c r="B10582" s="191" t="s">
        <v>1568</v>
      </c>
      <c r="C10582" s="193">
        <v>7</v>
      </c>
      <c r="D10582" s="193">
        <v>9</v>
      </c>
      <c r="E10582" s="193">
        <v>15</v>
      </c>
      <c r="F10582" s="193">
        <v>4</v>
      </c>
      <c r="G10582" s="194">
        <v>1.2821499999999999</v>
      </c>
      <c r="H10582" s="195">
        <v>1.5944799999999999</v>
      </c>
    </row>
    <row r="10583" spans="2:8" x14ac:dyDescent="0.25">
      <c r="B10583" s="191" t="s">
        <v>1568</v>
      </c>
      <c r="C10583" s="193">
        <v>7</v>
      </c>
      <c r="D10583" s="193">
        <v>9</v>
      </c>
      <c r="E10583" s="193">
        <v>16</v>
      </c>
      <c r="F10583" s="193">
        <v>4</v>
      </c>
      <c r="G10583" s="194">
        <v>1.64324</v>
      </c>
      <c r="H10583" s="195">
        <v>2.2448199999999998</v>
      </c>
    </row>
    <row r="10584" spans="2:8" x14ac:dyDescent="0.25">
      <c r="B10584" s="191" t="s">
        <v>1568</v>
      </c>
      <c r="C10584" s="193">
        <v>7</v>
      </c>
      <c r="D10584" s="193">
        <v>9</v>
      </c>
      <c r="E10584" s="193">
        <v>17</v>
      </c>
      <c r="F10584" s="193">
        <v>4</v>
      </c>
      <c r="G10584" s="194">
        <v>1.93906</v>
      </c>
      <c r="H10584" s="195">
        <v>2.8228399999999998</v>
      </c>
    </row>
    <row r="10585" spans="2:8" x14ac:dyDescent="0.25">
      <c r="B10585" s="191" t="s">
        <v>1568</v>
      </c>
      <c r="C10585" s="193">
        <v>7</v>
      </c>
      <c r="D10585" s="193">
        <v>10</v>
      </c>
      <c r="E10585" s="193">
        <v>15</v>
      </c>
      <c r="F10585" s="193">
        <v>5</v>
      </c>
      <c r="G10585" s="194">
        <v>2.2517299999999998</v>
      </c>
      <c r="H10585" s="195">
        <v>3.12839</v>
      </c>
    </row>
    <row r="10586" spans="2:8" x14ac:dyDescent="0.25">
      <c r="B10586" s="191" t="s">
        <v>1568</v>
      </c>
      <c r="C10586" s="193">
        <v>7</v>
      </c>
      <c r="D10586" s="193">
        <v>10</v>
      </c>
      <c r="E10586" s="193">
        <v>16</v>
      </c>
      <c r="F10586" s="193">
        <v>5</v>
      </c>
      <c r="G10586" s="194">
        <v>2.5928499999999999</v>
      </c>
      <c r="H10586" s="195">
        <v>3.80382</v>
      </c>
    </row>
    <row r="10587" spans="2:8" x14ac:dyDescent="0.25">
      <c r="B10587" s="191" t="s">
        <v>1568</v>
      </c>
      <c r="C10587" s="193">
        <v>7</v>
      </c>
      <c r="D10587" s="193">
        <v>10</v>
      </c>
      <c r="E10587" s="193">
        <v>17</v>
      </c>
      <c r="F10587" s="193">
        <v>5</v>
      </c>
      <c r="G10587" s="194">
        <v>2.7825099999999998</v>
      </c>
      <c r="H10587" s="195">
        <v>4.3407499999999999</v>
      </c>
    </row>
    <row r="10588" spans="2:8" x14ac:dyDescent="0.25">
      <c r="B10588" s="191" t="s">
        <v>1569</v>
      </c>
      <c r="C10588" s="193">
        <v>7</v>
      </c>
      <c r="D10588" s="193">
        <v>8</v>
      </c>
      <c r="E10588" s="193">
        <v>15</v>
      </c>
      <c r="F10588" s="193">
        <v>3</v>
      </c>
      <c r="G10588" s="194">
        <v>0</v>
      </c>
      <c r="H10588" s="195">
        <v>0</v>
      </c>
    </row>
    <row r="10589" spans="2:8" x14ac:dyDescent="0.25">
      <c r="B10589" s="191" t="s">
        <v>1569</v>
      </c>
      <c r="C10589" s="193">
        <v>7</v>
      </c>
      <c r="D10589" s="193">
        <v>8</v>
      </c>
      <c r="E10589" s="193">
        <v>16</v>
      </c>
      <c r="F10589" s="193">
        <v>3</v>
      </c>
      <c r="G10589" s="194">
        <v>0</v>
      </c>
      <c r="H10589" s="195">
        <v>0</v>
      </c>
    </row>
    <row r="10590" spans="2:8" x14ac:dyDescent="0.25">
      <c r="B10590" s="191" t="s">
        <v>1569</v>
      </c>
      <c r="C10590" s="193">
        <v>7</v>
      </c>
      <c r="D10590" s="193">
        <v>8</v>
      </c>
      <c r="E10590" s="193">
        <v>17</v>
      </c>
      <c r="F10590" s="193">
        <v>3</v>
      </c>
      <c r="G10590" s="194">
        <v>0.61839900000000003</v>
      </c>
      <c r="H10590" s="195">
        <v>0</v>
      </c>
    </row>
    <row r="10591" spans="2:8" x14ac:dyDescent="0.25">
      <c r="B10591" s="191" t="s">
        <v>1569</v>
      </c>
      <c r="C10591" s="193">
        <v>7</v>
      </c>
      <c r="D10591" s="193">
        <v>9</v>
      </c>
      <c r="E10591" s="193">
        <v>15</v>
      </c>
      <c r="F10591" s="193">
        <v>4</v>
      </c>
      <c r="G10591" s="194">
        <v>0.88418399999999997</v>
      </c>
      <c r="H10591" s="195">
        <v>9.5864500000000005E-2</v>
      </c>
    </row>
    <row r="10592" spans="2:8" x14ac:dyDescent="0.25">
      <c r="B10592" s="191" t="s">
        <v>1569</v>
      </c>
      <c r="C10592" s="193">
        <v>7</v>
      </c>
      <c r="D10592" s="193">
        <v>9</v>
      </c>
      <c r="E10592" s="193">
        <v>16</v>
      </c>
      <c r="F10592" s="193">
        <v>4</v>
      </c>
      <c r="G10592" s="194">
        <v>1.5093300000000001</v>
      </c>
      <c r="H10592" s="195">
        <v>1.20289</v>
      </c>
    </row>
    <row r="10593" spans="2:8" x14ac:dyDescent="0.25">
      <c r="B10593" s="191" t="s">
        <v>1569</v>
      </c>
      <c r="C10593" s="193">
        <v>7</v>
      </c>
      <c r="D10593" s="193">
        <v>9</v>
      </c>
      <c r="E10593" s="193">
        <v>17</v>
      </c>
      <c r="F10593" s="193">
        <v>4</v>
      </c>
      <c r="G10593" s="194">
        <v>2.0057499999999999</v>
      </c>
      <c r="H10593" s="195">
        <v>2.3172899999999998</v>
      </c>
    </row>
    <row r="10594" spans="2:8" x14ac:dyDescent="0.25">
      <c r="B10594" s="191" t="s">
        <v>1569</v>
      </c>
      <c r="C10594" s="193">
        <v>7</v>
      </c>
      <c r="D10594" s="193">
        <v>10</v>
      </c>
      <c r="E10594" s="193">
        <v>15</v>
      </c>
      <c r="F10594" s="193">
        <v>5</v>
      </c>
      <c r="G10594" s="194">
        <v>2.2622900000000001</v>
      </c>
      <c r="H10594" s="195">
        <v>2.7815300000000001</v>
      </c>
    </row>
    <row r="10595" spans="2:8" x14ac:dyDescent="0.25">
      <c r="B10595" s="191" t="s">
        <v>1569</v>
      </c>
      <c r="C10595" s="193">
        <v>7</v>
      </c>
      <c r="D10595" s="193">
        <v>10</v>
      </c>
      <c r="E10595" s="193">
        <v>16</v>
      </c>
      <c r="F10595" s="193">
        <v>5</v>
      </c>
      <c r="G10595" s="194">
        <v>2.8480300000000001</v>
      </c>
      <c r="H10595" s="195">
        <v>3.8847700000000001</v>
      </c>
    </row>
    <row r="10596" spans="2:8" x14ac:dyDescent="0.25">
      <c r="B10596" s="191" t="s">
        <v>1569</v>
      </c>
      <c r="C10596" s="193">
        <v>7</v>
      </c>
      <c r="D10596" s="193">
        <v>10</v>
      </c>
      <c r="E10596" s="193">
        <v>17</v>
      </c>
      <c r="F10596" s="193">
        <v>5</v>
      </c>
      <c r="G10596" s="194">
        <v>3.1978300000000002</v>
      </c>
      <c r="H10596" s="195">
        <v>4.6272799999999998</v>
      </c>
    </row>
    <row r="10597" spans="2:8" x14ac:dyDescent="0.25">
      <c r="B10597" s="191" t="s">
        <v>781</v>
      </c>
      <c r="C10597" s="193">
        <v>7</v>
      </c>
      <c r="D10597" s="193">
        <v>8</v>
      </c>
      <c r="E10597" s="193">
        <v>15</v>
      </c>
      <c r="F10597" s="193">
        <v>3</v>
      </c>
      <c r="G10597" s="194">
        <v>0</v>
      </c>
      <c r="H10597" s="195">
        <v>0</v>
      </c>
    </row>
    <row r="10598" spans="2:8" x14ac:dyDescent="0.25">
      <c r="B10598" s="191" t="s">
        <v>781</v>
      </c>
      <c r="C10598" s="193">
        <v>7</v>
      </c>
      <c r="D10598" s="193">
        <v>8</v>
      </c>
      <c r="E10598" s="193">
        <v>16</v>
      </c>
      <c r="F10598" s="193">
        <v>3</v>
      </c>
      <c r="G10598" s="194">
        <v>0</v>
      </c>
      <c r="H10598" s="195">
        <v>0</v>
      </c>
    </row>
    <row r="10599" spans="2:8" x14ac:dyDescent="0.25">
      <c r="B10599" s="191" t="s">
        <v>781</v>
      </c>
      <c r="C10599" s="193">
        <v>7</v>
      </c>
      <c r="D10599" s="193">
        <v>8</v>
      </c>
      <c r="E10599" s="193">
        <v>17</v>
      </c>
      <c r="F10599" s="193">
        <v>3</v>
      </c>
      <c r="G10599" s="194">
        <v>0.61839900000000003</v>
      </c>
      <c r="H10599" s="195">
        <v>0</v>
      </c>
    </row>
    <row r="10600" spans="2:8" x14ac:dyDescent="0.25">
      <c r="B10600" s="191" t="s">
        <v>781</v>
      </c>
      <c r="C10600" s="193">
        <v>7</v>
      </c>
      <c r="D10600" s="193">
        <v>9</v>
      </c>
      <c r="E10600" s="193">
        <v>15</v>
      </c>
      <c r="F10600" s="193">
        <v>4</v>
      </c>
      <c r="G10600" s="194">
        <v>0.88418399999999997</v>
      </c>
      <c r="H10600" s="195">
        <v>9.5864500000000005E-2</v>
      </c>
    </row>
    <row r="10601" spans="2:8" x14ac:dyDescent="0.25">
      <c r="B10601" s="191" t="s">
        <v>781</v>
      </c>
      <c r="C10601" s="193">
        <v>7</v>
      </c>
      <c r="D10601" s="193">
        <v>9</v>
      </c>
      <c r="E10601" s="193">
        <v>16</v>
      </c>
      <c r="F10601" s="193">
        <v>4</v>
      </c>
      <c r="G10601" s="194">
        <v>1.5093300000000001</v>
      </c>
      <c r="H10601" s="195">
        <v>1.20289</v>
      </c>
    </row>
    <row r="10602" spans="2:8" x14ac:dyDescent="0.25">
      <c r="B10602" s="191" t="s">
        <v>781</v>
      </c>
      <c r="C10602" s="193">
        <v>7</v>
      </c>
      <c r="D10602" s="193">
        <v>9</v>
      </c>
      <c r="E10602" s="193">
        <v>17</v>
      </c>
      <c r="F10602" s="193">
        <v>4</v>
      </c>
      <c r="G10602" s="194">
        <v>2.0057499999999999</v>
      </c>
      <c r="H10602" s="195">
        <v>2.3172899999999998</v>
      </c>
    </row>
    <row r="10603" spans="2:8" x14ac:dyDescent="0.25">
      <c r="B10603" s="191" t="s">
        <v>781</v>
      </c>
      <c r="C10603" s="193">
        <v>7</v>
      </c>
      <c r="D10603" s="193">
        <v>10</v>
      </c>
      <c r="E10603" s="193">
        <v>15</v>
      </c>
      <c r="F10603" s="193">
        <v>5</v>
      </c>
      <c r="G10603" s="194">
        <v>2.2622900000000001</v>
      </c>
      <c r="H10603" s="195">
        <v>2.7815300000000001</v>
      </c>
    </row>
    <row r="10604" spans="2:8" x14ac:dyDescent="0.25">
      <c r="B10604" s="191" t="s">
        <v>781</v>
      </c>
      <c r="C10604" s="193">
        <v>7</v>
      </c>
      <c r="D10604" s="193">
        <v>10</v>
      </c>
      <c r="E10604" s="193">
        <v>16</v>
      </c>
      <c r="F10604" s="193">
        <v>5</v>
      </c>
      <c r="G10604" s="194">
        <v>2.8480300000000001</v>
      </c>
      <c r="H10604" s="195">
        <v>3.8847700000000001</v>
      </c>
    </row>
    <row r="10605" spans="2:8" x14ac:dyDescent="0.25">
      <c r="B10605" s="191" t="s">
        <v>781</v>
      </c>
      <c r="C10605" s="193">
        <v>7</v>
      </c>
      <c r="D10605" s="193">
        <v>10</v>
      </c>
      <c r="E10605" s="193">
        <v>17</v>
      </c>
      <c r="F10605" s="193">
        <v>5</v>
      </c>
      <c r="G10605" s="194">
        <v>3.1978300000000002</v>
      </c>
      <c r="H10605" s="195">
        <v>4.6272799999999998</v>
      </c>
    </row>
    <row r="10606" spans="2:8" x14ac:dyDescent="0.25">
      <c r="B10606" s="191" t="s">
        <v>1570</v>
      </c>
      <c r="C10606" s="193">
        <v>7</v>
      </c>
      <c r="D10606" s="193">
        <v>8</v>
      </c>
      <c r="E10606" s="193">
        <v>15</v>
      </c>
      <c r="F10606" s="193">
        <v>3</v>
      </c>
      <c r="G10606" s="194">
        <v>0</v>
      </c>
      <c r="H10606" s="195">
        <v>0</v>
      </c>
    </row>
    <row r="10607" spans="2:8" x14ac:dyDescent="0.25">
      <c r="B10607" s="191" t="s">
        <v>1570</v>
      </c>
      <c r="C10607" s="193">
        <v>7</v>
      </c>
      <c r="D10607" s="193">
        <v>8</v>
      </c>
      <c r="E10607" s="193">
        <v>16</v>
      </c>
      <c r="F10607" s="193">
        <v>3</v>
      </c>
      <c r="G10607" s="194">
        <v>0</v>
      </c>
      <c r="H10607" s="195">
        <v>0</v>
      </c>
    </row>
    <row r="10608" spans="2:8" x14ac:dyDescent="0.25">
      <c r="B10608" s="191" t="s">
        <v>1570</v>
      </c>
      <c r="C10608" s="193">
        <v>7</v>
      </c>
      <c r="D10608" s="193">
        <v>8</v>
      </c>
      <c r="E10608" s="193">
        <v>17</v>
      </c>
      <c r="F10608" s="193">
        <v>3</v>
      </c>
      <c r="G10608" s="194">
        <v>0.53959900000000005</v>
      </c>
      <c r="H10608" s="195">
        <v>0</v>
      </c>
    </row>
    <row r="10609" spans="2:8" x14ac:dyDescent="0.25">
      <c r="B10609" s="191" t="s">
        <v>1570</v>
      </c>
      <c r="C10609" s="193">
        <v>7</v>
      </c>
      <c r="D10609" s="193">
        <v>9</v>
      </c>
      <c r="E10609" s="193">
        <v>15</v>
      </c>
      <c r="F10609" s="193">
        <v>4</v>
      </c>
      <c r="G10609" s="194">
        <v>0.77151599999999998</v>
      </c>
      <c r="H10609" s="195">
        <v>8.3649000000000001E-2</v>
      </c>
    </row>
    <row r="10610" spans="2:8" x14ac:dyDescent="0.25">
      <c r="B10610" s="191" t="s">
        <v>1570</v>
      </c>
      <c r="C10610" s="193">
        <v>7</v>
      </c>
      <c r="D10610" s="193">
        <v>9</v>
      </c>
      <c r="E10610" s="193">
        <v>16</v>
      </c>
      <c r="F10610" s="193">
        <v>4</v>
      </c>
      <c r="G10610" s="194">
        <v>1.3169999999999999</v>
      </c>
      <c r="H10610" s="195">
        <v>1.0496099999999999</v>
      </c>
    </row>
    <row r="10611" spans="2:8" x14ac:dyDescent="0.25">
      <c r="B10611" s="191" t="s">
        <v>1570</v>
      </c>
      <c r="C10611" s="193">
        <v>7</v>
      </c>
      <c r="D10611" s="193">
        <v>9</v>
      </c>
      <c r="E10611" s="193">
        <v>17</v>
      </c>
      <c r="F10611" s="193">
        <v>4</v>
      </c>
      <c r="G10611" s="194">
        <v>1.75017</v>
      </c>
      <c r="H10611" s="195">
        <v>2.0220099999999999</v>
      </c>
    </row>
    <row r="10612" spans="2:8" x14ac:dyDescent="0.25">
      <c r="B10612" s="191" t="s">
        <v>1570</v>
      </c>
      <c r="C10612" s="193">
        <v>7</v>
      </c>
      <c r="D10612" s="193">
        <v>10</v>
      </c>
      <c r="E10612" s="193">
        <v>15</v>
      </c>
      <c r="F10612" s="193">
        <v>5</v>
      </c>
      <c r="G10612" s="194">
        <v>1.97401</v>
      </c>
      <c r="H10612" s="195">
        <v>2.4270900000000002</v>
      </c>
    </row>
    <row r="10613" spans="2:8" x14ac:dyDescent="0.25">
      <c r="B10613" s="191" t="s">
        <v>1570</v>
      </c>
      <c r="C10613" s="193">
        <v>7</v>
      </c>
      <c r="D10613" s="193">
        <v>10</v>
      </c>
      <c r="E10613" s="193">
        <v>16</v>
      </c>
      <c r="F10613" s="193">
        <v>5</v>
      </c>
      <c r="G10613" s="194">
        <v>2.4851200000000002</v>
      </c>
      <c r="H10613" s="195">
        <v>3.3897499999999998</v>
      </c>
    </row>
    <row r="10614" spans="2:8" x14ac:dyDescent="0.25">
      <c r="B10614" s="191" t="s">
        <v>1570</v>
      </c>
      <c r="C10614" s="193">
        <v>7</v>
      </c>
      <c r="D10614" s="193">
        <v>10</v>
      </c>
      <c r="E10614" s="193">
        <v>17</v>
      </c>
      <c r="F10614" s="193">
        <v>5</v>
      </c>
      <c r="G10614" s="194">
        <v>2.79034</v>
      </c>
      <c r="H10614" s="195">
        <v>4.0376500000000002</v>
      </c>
    </row>
    <row r="10615" spans="2:8" x14ac:dyDescent="0.25">
      <c r="B10615" s="191" t="s">
        <v>1571</v>
      </c>
      <c r="C10615" s="193">
        <v>7</v>
      </c>
      <c r="D10615" s="193">
        <v>8</v>
      </c>
      <c r="E10615" s="193">
        <v>15</v>
      </c>
      <c r="F10615" s="193">
        <v>3</v>
      </c>
      <c r="G10615" s="194">
        <v>0</v>
      </c>
      <c r="H10615" s="195">
        <v>0</v>
      </c>
    </row>
    <row r="10616" spans="2:8" x14ac:dyDescent="0.25">
      <c r="B10616" s="191" t="s">
        <v>1571</v>
      </c>
      <c r="C10616" s="193">
        <v>7</v>
      </c>
      <c r="D10616" s="193">
        <v>8</v>
      </c>
      <c r="E10616" s="193">
        <v>16</v>
      </c>
      <c r="F10616" s="193">
        <v>3</v>
      </c>
      <c r="G10616" s="194">
        <v>0</v>
      </c>
      <c r="H10616" s="195">
        <v>0</v>
      </c>
    </row>
    <row r="10617" spans="2:8" x14ac:dyDescent="0.25">
      <c r="B10617" s="191" t="s">
        <v>1571</v>
      </c>
      <c r="C10617" s="193">
        <v>7</v>
      </c>
      <c r="D10617" s="193">
        <v>8</v>
      </c>
      <c r="E10617" s="193">
        <v>17</v>
      </c>
      <c r="F10617" s="193">
        <v>3</v>
      </c>
      <c r="G10617" s="194">
        <v>0.51265300000000003</v>
      </c>
      <c r="H10617" s="195">
        <v>0</v>
      </c>
    </row>
    <row r="10618" spans="2:8" x14ac:dyDescent="0.25">
      <c r="B10618" s="191" t="s">
        <v>1571</v>
      </c>
      <c r="C10618" s="193">
        <v>7</v>
      </c>
      <c r="D10618" s="193">
        <v>9</v>
      </c>
      <c r="E10618" s="193">
        <v>15</v>
      </c>
      <c r="F10618" s="193">
        <v>4</v>
      </c>
      <c r="G10618" s="194">
        <v>0.73018099999999997</v>
      </c>
      <c r="H10618" s="195">
        <v>7.8285400000000005E-2</v>
      </c>
    </row>
    <row r="10619" spans="2:8" x14ac:dyDescent="0.25">
      <c r="B10619" s="191" t="s">
        <v>1571</v>
      </c>
      <c r="C10619" s="193">
        <v>7</v>
      </c>
      <c r="D10619" s="193">
        <v>9</v>
      </c>
      <c r="E10619" s="193">
        <v>16</v>
      </c>
      <c r="F10619" s="193">
        <v>4</v>
      </c>
      <c r="G10619" s="194">
        <v>1.2521800000000001</v>
      </c>
      <c r="H10619" s="195">
        <v>1.00037</v>
      </c>
    </row>
    <row r="10620" spans="2:8" x14ac:dyDescent="0.25">
      <c r="B10620" s="191" t="s">
        <v>1571</v>
      </c>
      <c r="C10620" s="193">
        <v>7</v>
      </c>
      <c r="D10620" s="193">
        <v>9</v>
      </c>
      <c r="E10620" s="193">
        <v>17</v>
      </c>
      <c r="F10620" s="193">
        <v>4</v>
      </c>
      <c r="G10620" s="194">
        <v>1.6724300000000001</v>
      </c>
      <c r="H10620" s="195">
        <v>1.9380500000000001</v>
      </c>
    </row>
    <row r="10621" spans="2:8" x14ac:dyDescent="0.25">
      <c r="B10621" s="191" t="s">
        <v>1571</v>
      </c>
      <c r="C10621" s="193">
        <v>7</v>
      </c>
      <c r="D10621" s="193">
        <v>10</v>
      </c>
      <c r="E10621" s="193">
        <v>15</v>
      </c>
      <c r="F10621" s="193">
        <v>5</v>
      </c>
      <c r="G10621" s="194">
        <v>1.8844799999999999</v>
      </c>
      <c r="H10621" s="195">
        <v>2.3183500000000001</v>
      </c>
    </row>
    <row r="10622" spans="2:8" x14ac:dyDescent="0.25">
      <c r="B10622" s="191" t="s">
        <v>1571</v>
      </c>
      <c r="C10622" s="193">
        <v>7</v>
      </c>
      <c r="D10622" s="193">
        <v>10</v>
      </c>
      <c r="E10622" s="193">
        <v>16</v>
      </c>
      <c r="F10622" s="193">
        <v>5</v>
      </c>
      <c r="G10622" s="194">
        <v>2.3852000000000002</v>
      </c>
      <c r="H10622" s="195">
        <v>3.25285</v>
      </c>
    </row>
    <row r="10623" spans="2:8" x14ac:dyDescent="0.25">
      <c r="B10623" s="191" t="s">
        <v>1571</v>
      </c>
      <c r="C10623" s="193">
        <v>7</v>
      </c>
      <c r="D10623" s="193">
        <v>10</v>
      </c>
      <c r="E10623" s="193">
        <v>17</v>
      </c>
      <c r="F10623" s="193">
        <v>5</v>
      </c>
      <c r="G10623" s="194">
        <v>2.68099</v>
      </c>
      <c r="H10623" s="195">
        <v>3.8949400000000001</v>
      </c>
    </row>
    <row r="10624" spans="2:8" x14ac:dyDescent="0.25">
      <c r="B10624" s="191" t="s">
        <v>782</v>
      </c>
      <c r="C10624" s="193">
        <v>7</v>
      </c>
      <c r="D10624" s="193">
        <v>8</v>
      </c>
      <c r="E10624" s="193">
        <v>15</v>
      </c>
      <c r="F10624" s="193">
        <v>3</v>
      </c>
      <c r="G10624" s="194">
        <v>0</v>
      </c>
      <c r="H10624" s="195">
        <v>0</v>
      </c>
    </row>
    <row r="10625" spans="2:8" x14ac:dyDescent="0.25">
      <c r="B10625" s="191" t="s">
        <v>782</v>
      </c>
      <c r="C10625" s="193">
        <v>7</v>
      </c>
      <c r="D10625" s="193">
        <v>8</v>
      </c>
      <c r="E10625" s="193">
        <v>16</v>
      </c>
      <c r="F10625" s="193">
        <v>3</v>
      </c>
      <c r="G10625" s="194">
        <v>0</v>
      </c>
      <c r="H10625" s="195">
        <v>0</v>
      </c>
    </row>
    <row r="10626" spans="2:8" x14ac:dyDescent="0.25">
      <c r="B10626" s="191" t="s">
        <v>782</v>
      </c>
      <c r="C10626" s="193">
        <v>7</v>
      </c>
      <c r="D10626" s="193">
        <v>8</v>
      </c>
      <c r="E10626" s="193">
        <v>17</v>
      </c>
      <c r="F10626" s="193">
        <v>3</v>
      </c>
      <c r="G10626" s="194">
        <v>0.51265300000000003</v>
      </c>
      <c r="H10626" s="195">
        <v>0</v>
      </c>
    </row>
    <row r="10627" spans="2:8" x14ac:dyDescent="0.25">
      <c r="B10627" s="191" t="s">
        <v>782</v>
      </c>
      <c r="C10627" s="193">
        <v>7</v>
      </c>
      <c r="D10627" s="193">
        <v>9</v>
      </c>
      <c r="E10627" s="193">
        <v>15</v>
      </c>
      <c r="F10627" s="193">
        <v>4</v>
      </c>
      <c r="G10627" s="194">
        <v>0.73018099999999997</v>
      </c>
      <c r="H10627" s="195">
        <v>7.8285400000000005E-2</v>
      </c>
    </row>
    <row r="10628" spans="2:8" x14ac:dyDescent="0.25">
      <c r="B10628" s="191" t="s">
        <v>782</v>
      </c>
      <c r="C10628" s="193">
        <v>7</v>
      </c>
      <c r="D10628" s="193">
        <v>9</v>
      </c>
      <c r="E10628" s="193">
        <v>16</v>
      </c>
      <c r="F10628" s="193">
        <v>4</v>
      </c>
      <c r="G10628" s="194">
        <v>1.2521800000000001</v>
      </c>
      <c r="H10628" s="195">
        <v>1.00037</v>
      </c>
    </row>
    <row r="10629" spans="2:8" x14ac:dyDescent="0.25">
      <c r="B10629" s="191" t="s">
        <v>782</v>
      </c>
      <c r="C10629" s="193">
        <v>7</v>
      </c>
      <c r="D10629" s="193">
        <v>9</v>
      </c>
      <c r="E10629" s="193">
        <v>17</v>
      </c>
      <c r="F10629" s="193">
        <v>4</v>
      </c>
      <c r="G10629" s="194">
        <v>1.6724300000000001</v>
      </c>
      <c r="H10629" s="195">
        <v>1.9380500000000001</v>
      </c>
    </row>
    <row r="10630" spans="2:8" x14ac:dyDescent="0.25">
      <c r="B10630" s="191" t="s">
        <v>782</v>
      </c>
      <c r="C10630" s="193">
        <v>7</v>
      </c>
      <c r="D10630" s="193">
        <v>10</v>
      </c>
      <c r="E10630" s="193">
        <v>15</v>
      </c>
      <c r="F10630" s="193">
        <v>5</v>
      </c>
      <c r="G10630" s="194">
        <v>1.8844799999999999</v>
      </c>
      <c r="H10630" s="195">
        <v>2.3183500000000001</v>
      </c>
    </row>
    <row r="10631" spans="2:8" x14ac:dyDescent="0.25">
      <c r="B10631" s="191" t="s">
        <v>782</v>
      </c>
      <c r="C10631" s="193">
        <v>7</v>
      </c>
      <c r="D10631" s="193">
        <v>10</v>
      </c>
      <c r="E10631" s="193">
        <v>16</v>
      </c>
      <c r="F10631" s="193">
        <v>5</v>
      </c>
      <c r="G10631" s="194">
        <v>2.3852000000000002</v>
      </c>
      <c r="H10631" s="195">
        <v>3.25285</v>
      </c>
    </row>
    <row r="10632" spans="2:8" x14ac:dyDescent="0.25">
      <c r="B10632" s="191" t="s">
        <v>782</v>
      </c>
      <c r="C10632" s="193">
        <v>7</v>
      </c>
      <c r="D10632" s="193">
        <v>10</v>
      </c>
      <c r="E10632" s="193">
        <v>17</v>
      </c>
      <c r="F10632" s="193">
        <v>5</v>
      </c>
      <c r="G10632" s="194">
        <v>2.68099</v>
      </c>
      <c r="H10632" s="195">
        <v>3.8949400000000001</v>
      </c>
    </row>
    <row r="10633" spans="2:8" x14ac:dyDescent="0.25">
      <c r="B10633" s="191" t="s">
        <v>1572</v>
      </c>
      <c r="C10633" s="193">
        <v>7</v>
      </c>
      <c r="D10633" s="193">
        <v>8</v>
      </c>
      <c r="E10633" s="193">
        <v>15</v>
      </c>
      <c r="F10633" s="193">
        <v>3</v>
      </c>
      <c r="G10633" s="194">
        <v>0</v>
      </c>
      <c r="H10633" s="195">
        <v>0</v>
      </c>
    </row>
    <row r="10634" spans="2:8" x14ac:dyDescent="0.25">
      <c r="B10634" s="191" t="s">
        <v>1572</v>
      </c>
      <c r="C10634" s="193">
        <v>7</v>
      </c>
      <c r="D10634" s="193">
        <v>8</v>
      </c>
      <c r="E10634" s="193">
        <v>16</v>
      </c>
      <c r="F10634" s="193">
        <v>3</v>
      </c>
      <c r="G10634" s="194">
        <v>0</v>
      </c>
      <c r="H10634" s="195">
        <v>0</v>
      </c>
    </row>
    <row r="10635" spans="2:8" x14ac:dyDescent="0.25">
      <c r="B10635" s="191" t="s">
        <v>1572</v>
      </c>
      <c r="C10635" s="193">
        <v>7</v>
      </c>
      <c r="D10635" s="193">
        <v>8</v>
      </c>
      <c r="E10635" s="193">
        <v>17</v>
      </c>
      <c r="F10635" s="193">
        <v>3</v>
      </c>
      <c r="G10635" s="194">
        <v>0.46458899999999997</v>
      </c>
      <c r="H10635" s="195">
        <v>0</v>
      </c>
    </row>
    <row r="10636" spans="2:8" x14ac:dyDescent="0.25">
      <c r="B10636" s="191" t="s">
        <v>1572</v>
      </c>
      <c r="C10636" s="193">
        <v>7</v>
      </c>
      <c r="D10636" s="193">
        <v>9</v>
      </c>
      <c r="E10636" s="193">
        <v>15</v>
      </c>
      <c r="F10636" s="193">
        <v>4</v>
      </c>
      <c r="G10636" s="194">
        <v>0.66172299999999995</v>
      </c>
      <c r="H10636" s="195">
        <v>7.0945800000000003E-2</v>
      </c>
    </row>
    <row r="10637" spans="2:8" x14ac:dyDescent="0.25">
      <c r="B10637" s="191" t="s">
        <v>1572</v>
      </c>
      <c r="C10637" s="193">
        <v>7</v>
      </c>
      <c r="D10637" s="193">
        <v>9</v>
      </c>
      <c r="E10637" s="193">
        <v>16</v>
      </c>
      <c r="F10637" s="193">
        <v>4</v>
      </c>
      <c r="G10637" s="194">
        <v>1.1347799999999999</v>
      </c>
      <c r="H10637" s="195">
        <v>0.90657699999999997</v>
      </c>
    </row>
    <row r="10638" spans="2:8" x14ac:dyDescent="0.25">
      <c r="B10638" s="191" t="s">
        <v>1572</v>
      </c>
      <c r="C10638" s="193">
        <v>7</v>
      </c>
      <c r="D10638" s="193">
        <v>9</v>
      </c>
      <c r="E10638" s="193">
        <v>17</v>
      </c>
      <c r="F10638" s="193">
        <v>4</v>
      </c>
      <c r="G10638" s="194">
        <v>1.51563</v>
      </c>
      <c r="H10638" s="195">
        <v>1.7563500000000001</v>
      </c>
    </row>
    <row r="10639" spans="2:8" x14ac:dyDescent="0.25">
      <c r="B10639" s="191" t="s">
        <v>1572</v>
      </c>
      <c r="C10639" s="193">
        <v>7</v>
      </c>
      <c r="D10639" s="193">
        <v>10</v>
      </c>
      <c r="E10639" s="193">
        <v>15</v>
      </c>
      <c r="F10639" s="193">
        <v>5</v>
      </c>
      <c r="G10639" s="194">
        <v>1.7078</v>
      </c>
      <c r="H10639" s="195">
        <v>2.1009899999999999</v>
      </c>
    </row>
    <row r="10640" spans="2:8" x14ac:dyDescent="0.25">
      <c r="B10640" s="191" t="s">
        <v>1572</v>
      </c>
      <c r="C10640" s="193">
        <v>7</v>
      </c>
      <c r="D10640" s="193">
        <v>10</v>
      </c>
      <c r="E10640" s="193">
        <v>16</v>
      </c>
      <c r="F10640" s="193">
        <v>5</v>
      </c>
      <c r="G10640" s="194">
        <v>2.1615700000000002</v>
      </c>
      <c r="H10640" s="195">
        <v>2.9478800000000001</v>
      </c>
    </row>
    <row r="10641" spans="2:8" x14ac:dyDescent="0.25">
      <c r="B10641" s="191" t="s">
        <v>1572</v>
      </c>
      <c r="C10641" s="193">
        <v>7</v>
      </c>
      <c r="D10641" s="193">
        <v>10</v>
      </c>
      <c r="E10641" s="193">
        <v>17</v>
      </c>
      <c r="F10641" s="193">
        <v>5</v>
      </c>
      <c r="G10641" s="194">
        <v>2.42963</v>
      </c>
      <c r="H10641" s="195">
        <v>3.5297700000000001</v>
      </c>
    </row>
    <row r="10642" spans="2:8" x14ac:dyDescent="0.25">
      <c r="B10642" s="191" t="s">
        <v>1573</v>
      </c>
      <c r="C10642" s="193">
        <v>7</v>
      </c>
      <c r="D10642" s="193">
        <v>8</v>
      </c>
      <c r="E10642" s="193">
        <v>15</v>
      </c>
      <c r="F10642" s="193">
        <v>3</v>
      </c>
      <c r="G10642" s="194">
        <v>0</v>
      </c>
      <c r="H10642" s="195">
        <v>0</v>
      </c>
    </row>
    <row r="10643" spans="2:8" x14ac:dyDescent="0.25">
      <c r="B10643" s="191" t="s">
        <v>1573</v>
      </c>
      <c r="C10643" s="193">
        <v>7</v>
      </c>
      <c r="D10643" s="193">
        <v>8</v>
      </c>
      <c r="E10643" s="193">
        <v>16</v>
      </c>
      <c r="F10643" s="193">
        <v>3</v>
      </c>
      <c r="G10643" s="194">
        <v>0</v>
      </c>
      <c r="H10643" s="195">
        <v>0</v>
      </c>
    </row>
    <row r="10644" spans="2:8" x14ac:dyDescent="0.25">
      <c r="B10644" s="191" t="s">
        <v>1573</v>
      </c>
      <c r="C10644" s="193">
        <v>7</v>
      </c>
      <c r="D10644" s="193">
        <v>8</v>
      </c>
      <c r="E10644" s="193">
        <v>17</v>
      </c>
      <c r="F10644" s="193">
        <v>3</v>
      </c>
      <c r="G10644" s="194">
        <v>0.53386800000000001</v>
      </c>
      <c r="H10644" s="195">
        <v>0</v>
      </c>
    </row>
    <row r="10645" spans="2:8" x14ac:dyDescent="0.25">
      <c r="B10645" s="191" t="s">
        <v>1573</v>
      </c>
      <c r="C10645" s="193">
        <v>7</v>
      </c>
      <c r="D10645" s="193">
        <v>9</v>
      </c>
      <c r="E10645" s="193">
        <v>15</v>
      </c>
      <c r="F10645" s="193">
        <v>4</v>
      </c>
      <c r="G10645" s="194">
        <v>0.76376599999999994</v>
      </c>
      <c r="H10645" s="195">
        <v>8.0779599999999993E-2</v>
      </c>
    </row>
    <row r="10646" spans="2:8" x14ac:dyDescent="0.25">
      <c r="B10646" s="191" t="s">
        <v>1573</v>
      </c>
      <c r="C10646" s="193">
        <v>7</v>
      </c>
      <c r="D10646" s="193">
        <v>9</v>
      </c>
      <c r="E10646" s="193">
        <v>16</v>
      </c>
      <c r="F10646" s="193">
        <v>4</v>
      </c>
      <c r="G10646" s="194">
        <v>1.3076000000000001</v>
      </c>
      <c r="H10646" s="195">
        <v>1.0277000000000001</v>
      </c>
    </row>
    <row r="10647" spans="2:8" x14ac:dyDescent="0.25">
      <c r="B10647" s="191" t="s">
        <v>1573</v>
      </c>
      <c r="C10647" s="193">
        <v>7</v>
      </c>
      <c r="D10647" s="193">
        <v>9</v>
      </c>
      <c r="E10647" s="193">
        <v>17</v>
      </c>
      <c r="F10647" s="193">
        <v>4</v>
      </c>
      <c r="G10647" s="194">
        <v>1.73787</v>
      </c>
      <c r="H10647" s="195">
        <v>1.9847900000000001</v>
      </c>
    </row>
    <row r="10648" spans="2:8" x14ac:dyDescent="0.25">
      <c r="B10648" s="191" t="s">
        <v>1573</v>
      </c>
      <c r="C10648" s="193">
        <v>7</v>
      </c>
      <c r="D10648" s="193">
        <v>10</v>
      </c>
      <c r="E10648" s="193">
        <v>15</v>
      </c>
      <c r="F10648" s="193">
        <v>5</v>
      </c>
      <c r="G10648" s="194">
        <v>1.9735100000000001</v>
      </c>
      <c r="H10648" s="195">
        <v>2.3833199999999999</v>
      </c>
    </row>
    <row r="10649" spans="2:8" x14ac:dyDescent="0.25">
      <c r="B10649" s="191" t="s">
        <v>1573</v>
      </c>
      <c r="C10649" s="193">
        <v>7</v>
      </c>
      <c r="D10649" s="193">
        <v>10</v>
      </c>
      <c r="E10649" s="193">
        <v>16</v>
      </c>
      <c r="F10649" s="193">
        <v>5</v>
      </c>
      <c r="G10649" s="194">
        <v>2.4912000000000001</v>
      </c>
      <c r="H10649" s="195">
        <v>3.3479899999999998</v>
      </c>
    </row>
    <row r="10650" spans="2:8" x14ac:dyDescent="0.25">
      <c r="B10650" s="191" t="s">
        <v>1573</v>
      </c>
      <c r="C10650" s="193">
        <v>7</v>
      </c>
      <c r="D10650" s="193">
        <v>10</v>
      </c>
      <c r="E10650" s="193">
        <v>17</v>
      </c>
      <c r="F10650" s="193">
        <v>5</v>
      </c>
      <c r="G10650" s="194">
        <v>2.8902399999999999</v>
      </c>
      <c r="H10650" s="195">
        <v>3.9854400000000001</v>
      </c>
    </row>
    <row r="10651" spans="2:8" x14ac:dyDescent="0.25">
      <c r="B10651" s="191" t="s">
        <v>783</v>
      </c>
      <c r="C10651" s="193">
        <v>7</v>
      </c>
      <c r="D10651" s="193">
        <v>8</v>
      </c>
      <c r="E10651" s="193">
        <v>15</v>
      </c>
      <c r="F10651" s="193">
        <v>3</v>
      </c>
      <c r="G10651" s="194">
        <v>0</v>
      </c>
      <c r="H10651" s="195">
        <v>0</v>
      </c>
    </row>
    <row r="10652" spans="2:8" x14ac:dyDescent="0.25">
      <c r="B10652" s="191" t="s">
        <v>783</v>
      </c>
      <c r="C10652" s="193">
        <v>7</v>
      </c>
      <c r="D10652" s="193">
        <v>8</v>
      </c>
      <c r="E10652" s="193">
        <v>16</v>
      </c>
      <c r="F10652" s="193">
        <v>3</v>
      </c>
      <c r="G10652" s="194">
        <v>0</v>
      </c>
      <c r="H10652" s="195">
        <v>0</v>
      </c>
    </row>
    <row r="10653" spans="2:8" x14ac:dyDescent="0.25">
      <c r="B10653" s="191" t="s">
        <v>783</v>
      </c>
      <c r="C10653" s="193">
        <v>7</v>
      </c>
      <c r="D10653" s="193">
        <v>8</v>
      </c>
      <c r="E10653" s="193">
        <v>17</v>
      </c>
      <c r="F10653" s="193">
        <v>3</v>
      </c>
      <c r="G10653" s="194">
        <v>0.53386800000000001</v>
      </c>
      <c r="H10653" s="195">
        <v>0</v>
      </c>
    </row>
    <row r="10654" spans="2:8" x14ac:dyDescent="0.25">
      <c r="B10654" s="191" t="s">
        <v>783</v>
      </c>
      <c r="C10654" s="193">
        <v>7</v>
      </c>
      <c r="D10654" s="193">
        <v>9</v>
      </c>
      <c r="E10654" s="193">
        <v>15</v>
      </c>
      <c r="F10654" s="193">
        <v>4</v>
      </c>
      <c r="G10654" s="194">
        <v>0.76376599999999994</v>
      </c>
      <c r="H10654" s="195">
        <v>8.0779599999999993E-2</v>
      </c>
    </row>
    <row r="10655" spans="2:8" x14ac:dyDescent="0.25">
      <c r="B10655" s="191" t="s">
        <v>783</v>
      </c>
      <c r="C10655" s="193">
        <v>7</v>
      </c>
      <c r="D10655" s="193">
        <v>9</v>
      </c>
      <c r="E10655" s="193">
        <v>16</v>
      </c>
      <c r="F10655" s="193">
        <v>4</v>
      </c>
      <c r="G10655" s="194">
        <v>1.3076000000000001</v>
      </c>
      <c r="H10655" s="195">
        <v>1.0277000000000001</v>
      </c>
    </row>
    <row r="10656" spans="2:8" x14ac:dyDescent="0.25">
      <c r="B10656" s="191" t="s">
        <v>783</v>
      </c>
      <c r="C10656" s="193">
        <v>7</v>
      </c>
      <c r="D10656" s="193">
        <v>9</v>
      </c>
      <c r="E10656" s="193">
        <v>17</v>
      </c>
      <c r="F10656" s="193">
        <v>4</v>
      </c>
      <c r="G10656" s="194">
        <v>1.73787</v>
      </c>
      <c r="H10656" s="195">
        <v>1.9847900000000001</v>
      </c>
    </row>
    <row r="10657" spans="2:8" x14ac:dyDescent="0.25">
      <c r="B10657" s="191" t="s">
        <v>783</v>
      </c>
      <c r="C10657" s="193">
        <v>7</v>
      </c>
      <c r="D10657" s="193">
        <v>10</v>
      </c>
      <c r="E10657" s="193">
        <v>15</v>
      </c>
      <c r="F10657" s="193">
        <v>5</v>
      </c>
      <c r="G10657" s="194">
        <v>1.9735100000000001</v>
      </c>
      <c r="H10657" s="195">
        <v>2.3833199999999999</v>
      </c>
    </row>
    <row r="10658" spans="2:8" x14ac:dyDescent="0.25">
      <c r="B10658" s="191" t="s">
        <v>783</v>
      </c>
      <c r="C10658" s="193">
        <v>7</v>
      </c>
      <c r="D10658" s="193">
        <v>10</v>
      </c>
      <c r="E10658" s="193">
        <v>16</v>
      </c>
      <c r="F10658" s="193">
        <v>5</v>
      </c>
      <c r="G10658" s="194">
        <v>2.4912000000000001</v>
      </c>
      <c r="H10658" s="195">
        <v>3.3479899999999998</v>
      </c>
    </row>
    <row r="10659" spans="2:8" x14ac:dyDescent="0.25">
      <c r="B10659" s="191" t="s">
        <v>783</v>
      </c>
      <c r="C10659" s="193">
        <v>7</v>
      </c>
      <c r="D10659" s="193">
        <v>10</v>
      </c>
      <c r="E10659" s="193">
        <v>17</v>
      </c>
      <c r="F10659" s="193">
        <v>5</v>
      </c>
      <c r="G10659" s="194">
        <v>2.8902399999999999</v>
      </c>
      <c r="H10659" s="195">
        <v>3.9854400000000001</v>
      </c>
    </row>
    <row r="10660" spans="2:8" x14ac:dyDescent="0.25">
      <c r="B10660" s="191" t="s">
        <v>1574</v>
      </c>
      <c r="C10660" s="193">
        <v>7</v>
      </c>
      <c r="D10660" s="193">
        <v>8</v>
      </c>
      <c r="E10660" s="193">
        <v>15</v>
      </c>
      <c r="F10660" s="193">
        <v>3</v>
      </c>
      <c r="G10660" s="194">
        <v>0</v>
      </c>
      <c r="H10660" s="195">
        <v>0</v>
      </c>
    </row>
    <row r="10661" spans="2:8" x14ac:dyDescent="0.25">
      <c r="B10661" s="191" t="s">
        <v>1574</v>
      </c>
      <c r="C10661" s="193">
        <v>7</v>
      </c>
      <c r="D10661" s="193">
        <v>8</v>
      </c>
      <c r="E10661" s="193">
        <v>16</v>
      </c>
      <c r="F10661" s="193">
        <v>3</v>
      </c>
      <c r="G10661" s="194">
        <v>0</v>
      </c>
      <c r="H10661" s="195">
        <v>0</v>
      </c>
    </row>
    <row r="10662" spans="2:8" x14ac:dyDescent="0.25">
      <c r="B10662" s="191" t="s">
        <v>1574</v>
      </c>
      <c r="C10662" s="193">
        <v>7</v>
      </c>
      <c r="D10662" s="193">
        <v>8</v>
      </c>
      <c r="E10662" s="193">
        <v>17</v>
      </c>
      <c r="F10662" s="193">
        <v>3</v>
      </c>
      <c r="G10662" s="194">
        <v>0.48322100000000001</v>
      </c>
      <c r="H10662" s="195">
        <v>0</v>
      </c>
    </row>
    <row r="10663" spans="2:8" x14ac:dyDescent="0.25">
      <c r="B10663" s="191" t="s">
        <v>1574</v>
      </c>
      <c r="C10663" s="193">
        <v>7</v>
      </c>
      <c r="D10663" s="193">
        <v>9</v>
      </c>
      <c r="E10663" s="193">
        <v>15</v>
      </c>
      <c r="F10663" s="193">
        <v>4</v>
      </c>
      <c r="G10663" s="194">
        <v>0.69130800000000003</v>
      </c>
      <c r="H10663" s="195">
        <v>7.3116100000000003E-2</v>
      </c>
    </row>
    <row r="10664" spans="2:8" x14ac:dyDescent="0.25">
      <c r="B10664" s="191" t="s">
        <v>1574</v>
      </c>
      <c r="C10664" s="193">
        <v>7</v>
      </c>
      <c r="D10664" s="193">
        <v>9</v>
      </c>
      <c r="E10664" s="193">
        <v>16</v>
      </c>
      <c r="F10664" s="193">
        <v>4</v>
      </c>
      <c r="G10664" s="194">
        <v>1.1835500000000001</v>
      </c>
      <c r="H10664" s="195">
        <v>0.93020199999999997</v>
      </c>
    </row>
    <row r="10665" spans="2:8" x14ac:dyDescent="0.25">
      <c r="B10665" s="191" t="s">
        <v>1574</v>
      </c>
      <c r="C10665" s="193">
        <v>7</v>
      </c>
      <c r="D10665" s="193">
        <v>9</v>
      </c>
      <c r="E10665" s="193">
        <v>17</v>
      </c>
      <c r="F10665" s="193">
        <v>4</v>
      </c>
      <c r="G10665" s="194">
        <v>1.573</v>
      </c>
      <c r="H10665" s="195">
        <v>1.7965</v>
      </c>
    </row>
    <row r="10666" spans="2:8" x14ac:dyDescent="0.25">
      <c r="B10666" s="191" t="s">
        <v>1574</v>
      </c>
      <c r="C10666" s="193">
        <v>7</v>
      </c>
      <c r="D10666" s="193">
        <v>10</v>
      </c>
      <c r="E10666" s="193">
        <v>15</v>
      </c>
      <c r="F10666" s="193">
        <v>5</v>
      </c>
      <c r="G10666" s="194">
        <v>1.7862800000000001</v>
      </c>
      <c r="H10666" s="195">
        <v>2.1572100000000001</v>
      </c>
    </row>
    <row r="10667" spans="2:8" x14ac:dyDescent="0.25">
      <c r="B10667" s="191" t="s">
        <v>1574</v>
      </c>
      <c r="C10667" s="193">
        <v>7</v>
      </c>
      <c r="D10667" s="193">
        <v>10</v>
      </c>
      <c r="E10667" s="193">
        <v>16</v>
      </c>
      <c r="F10667" s="193">
        <v>5</v>
      </c>
      <c r="G10667" s="194">
        <v>2.2548599999999999</v>
      </c>
      <c r="H10667" s="195">
        <v>3.03037</v>
      </c>
    </row>
    <row r="10668" spans="2:8" x14ac:dyDescent="0.25">
      <c r="B10668" s="191" t="s">
        <v>1574</v>
      </c>
      <c r="C10668" s="193">
        <v>7</v>
      </c>
      <c r="D10668" s="193">
        <v>10</v>
      </c>
      <c r="E10668" s="193">
        <v>17</v>
      </c>
      <c r="F10668" s="193">
        <v>5</v>
      </c>
      <c r="G10668" s="194">
        <v>2.61605</v>
      </c>
      <c r="H10668" s="195">
        <v>3.6073499999999998</v>
      </c>
    </row>
    <row r="10669" spans="2:8" x14ac:dyDescent="0.25">
      <c r="B10669" s="191" t="s">
        <v>1575</v>
      </c>
      <c r="C10669" s="193">
        <v>7</v>
      </c>
      <c r="D10669" s="193">
        <v>8</v>
      </c>
      <c r="E10669" s="193">
        <v>15</v>
      </c>
      <c r="F10669" s="193">
        <v>3</v>
      </c>
      <c r="G10669" s="194">
        <v>0</v>
      </c>
      <c r="H10669" s="195">
        <v>0</v>
      </c>
    </row>
    <row r="10670" spans="2:8" x14ac:dyDescent="0.25">
      <c r="B10670" s="191" t="s">
        <v>1575</v>
      </c>
      <c r="C10670" s="193">
        <v>7</v>
      </c>
      <c r="D10670" s="193">
        <v>8</v>
      </c>
      <c r="E10670" s="193">
        <v>16</v>
      </c>
      <c r="F10670" s="193">
        <v>3</v>
      </c>
      <c r="G10670" s="194">
        <v>0</v>
      </c>
      <c r="H10670" s="195">
        <v>0</v>
      </c>
    </row>
    <row r="10671" spans="2:8" x14ac:dyDescent="0.25">
      <c r="B10671" s="191" t="s">
        <v>1575</v>
      </c>
      <c r="C10671" s="193">
        <v>7</v>
      </c>
      <c r="D10671" s="193">
        <v>8</v>
      </c>
      <c r="E10671" s="193">
        <v>17</v>
      </c>
      <c r="F10671" s="193">
        <v>3</v>
      </c>
      <c r="G10671" s="194">
        <v>0.50140200000000001</v>
      </c>
      <c r="H10671" s="195">
        <v>0</v>
      </c>
    </row>
    <row r="10672" spans="2:8" x14ac:dyDescent="0.25">
      <c r="B10672" s="191" t="s">
        <v>1575</v>
      </c>
      <c r="C10672" s="193">
        <v>7</v>
      </c>
      <c r="D10672" s="193">
        <v>9</v>
      </c>
      <c r="E10672" s="193">
        <v>15</v>
      </c>
      <c r="F10672" s="193">
        <v>4</v>
      </c>
      <c r="G10672" s="194">
        <v>0.71731800000000001</v>
      </c>
      <c r="H10672" s="195">
        <v>7.5867100000000007E-2</v>
      </c>
    </row>
    <row r="10673" spans="2:8" x14ac:dyDescent="0.25">
      <c r="B10673" s="191" t="s">
        <v>1575</v>
      </c>
      <c r="C10673" s="193">
        <v>7</v>
      </c>
      <c r="D10673" s="193">
        <v>9</v>
      </c>
      <c r="E10673" s="193">
        <v>16</v>
      </c>
      <c r="F10673" s="193">
        <v>4</v>
      </c>
      <c r="G10673" s="194">
        <v>1.2280800000000001</v>
      </c>
      <c r="H10673" s="195">
        <v>0.96520099999999998</v>
      </c>
    </row>
    <row r="10674" spans="2:8" x14ac:dyDescent="0.25">
      <c r="B10674" s="191" t="s">
        <v>1575</v>
      </c>
      <c r="C10674" s="193">
        <v>7</v>
      </c>
      <c r="D10674" s="193">
        <v>9</v>
      </c>
      <c r="E10674" s="193">
        <v>17</v>
      </c>
      <c r="F10674" s="193">
        <v>4</v>
      </c>
      <c r="G10674" s="194">
        <v>1.63219</v>
      </c>
      <c r="H10674" s="195">
        <v>1.86409</v>
      </c>
    </row>
    <row r="10675" spans="2:8" x14ac:dyDescent="0.25">
      <c r="B10675" s="191" t="s">
        <v>1575</v>
      </c>
      <c r="C10675" s="193">
        <v>7</v>
      </c>
      <c r="D10675" s="193">
        <v>10</v>
      </c>
      <c r="E10675" s="193">
        <v>15</v>
      </c>
      <c r="F10675" s="193">
        <v>5</v>
      </c>
      <c r="G10675" s="194">
        <v>1.8534900000000001</v>
      </c>
      <c r="H10675" s="195">
        <v>2.2383799999999998</v>
      </c>
    </row>
    <row r="10676" spans="2:8" x14ac:dyDescent="0.25">
      <c r="B10676" s="191" t="s">
        <v>1575</v>
      </c>
      <c r="C10676" s="193">
        <v>7</v>
      </c>
      <c r="D10676" s="193">
        <v>10</v>
      </c>
      <c r="E10676" s="193">
        <v>16</v>
      </c>
      <c r="F10676" s="193">
        <v>5</v>
      </c>
      <c r="G10676" s="194">
        <v>2.3397000000000001</v>
      </c>
      <c r="H10676" s="195">
        <v>3.14439</v>
      </c>
    </row>
    <row r="10677" spans="2:8" x14ac:dyDescent="0.25">
      <c r="B10677" s="191" t="s">
        <v>1575</v>
      </c>
      <c r="C10677" s="193">
        <v>7</v>
      </c>
      <c r="D10677" s="193">
        <v>10</v>
      </c>
      <c r="E10677" s="193">
        <v>17</v>
      </c>
      <c r="F10677" s="193">
        <v>5</v>
      </c>
      <c r="G10677" s="194">
        <v>2.71448</v>
      </c>
      <c r="H10677" s="195">
        <v>3.7430699999999999</v>
      </c>
    </row>
    <row r="10678" spans="2:8" x14ac:dyDescent="0.25">
      <c r="B10678" s="191" t="s">
        <v>784</v>
      </c>
      <c r="C10678" s="193">
        <v>7</v>
      </c>
      <c r="D10678" s="193">
        <v>8</v>
      </c>
      <c r="E10678" s="193">
        <v>15</v>
      </c>
      <c r="F10678" s="193">
        <v>3</v>
      </c>
      <c r="G10678" s="194">
        <v>0</v>
      </c>
      <c r="H10678" s="195">
        <v>0</v>
      </c>
    </row>
    <row r="10679" spans="2:8" x14ac:dyDescent="0.25">
      <c r="B10679" s="191" t="s">
        <v>784</v>
      </c>
      <c r="C10679" s="193">
        <v>7</v>
      </c>
      <c r="D10679" s="193">
        <v>8</v>
      </c>
      <c r="E10679" s="193">
        <v>16</v>
      </c>
      <c r="F10679" s="193">
        <v>3</v>
      </c>
      <c r="G10679" s="194">
        <v>0</v>
      </c>
      <c r="H10679" s="195">
        <v>0</v>
      </c>
    </row>
    <row r="10680" spans="2:8" x14ac:dyDescent="0.25">
      <c r="B10680" s="191" t="s">
        <v>784</v>
      </c>
      <c r="C10680" s="193">
        <v>7</v>
      </c>
      <c r="D10680" s="193">
        <v>8</v>
      </c>
      <c r="E10680" s="193">
        <v>17</v>
      </c>
      <c r="F10680" s="193">
        <v>3</v>
      </c>
      <c r="G10680" s="194">
        <v>0.50140200000000001</v>
      </c>
      <c r="H10680" s="195">
        <v>0</v>
      </c>
    </row>
    <row r="10681" spans="2:8" x14ac:dyDescent="0.25">
      <c r="B10681" s="191" t="s">
        <v>784</v>
      </c>
      <c r="C10681" s="193">
        <v>7</v>
      </c>
      <c r="D10681" s="193">
        <v>9</v>
      </c>
      <c r="E10681" s="193">
        <v>15</v>
      </c>
      <c r="F10681" s="193">
        <v>4</v>
      </c>
      <c r="G10681" s="194">
        <v>0.71731800000000001</v>
      </c>
      <c r="H10681" s="195">
        <v>7.5867100000000007E-2</v>
      </c>
    </row>
    <row r="10682" spans="2:8" x14ac:dyDescent="0.25">
      <c r="B10682" s="191" t="s">
        <v>784</v>
      </c>
      <c r="C10682" s="193">
        <v>7</v>
      </c>
      <c r="D10682" s="193">
        <v>9</v>
      </c>
      <c r="E10682" s="193">
        <v>16</v>
      </c>
      <c r="F10682" s="193">
        <v>4</v>
      </c>
      <c r="G10682" s="194">
        <v>1.2280800000000001</v>
      </c>
      <c r="H10682" s="195">
        <v>0.96520099999999998</v>
      </c>
    </row>
    <row r="10683" spans="2:8" x14ac:dyDescent="0.25">
      <c r="B10683" s="191" t="s">
        <v>784</v>
      </c>
      <c r="C10683" s="193">
        <v>7</v>
      </c>
      <c r="D10683" s="193">
        <v>9</v>
      </c>
      <c r="E10683" s="193">
        <v>17</v>
      </c>
      <c r="F10683" s="193">
        <v>4</v>
      </c>
      <c r="G10683" s="194">
        <v>1.63219</v>
      </c>
      <c r="H10683" s="195">
        <v>1.86409</v>
      </c>
    </row>
    <row r="10684" spans="2:8" x14ac:dyDescent="0.25">
      <c r="B10684" s="191" t="s">
        <v>784</v>
      </c>
      <c r="C10684" s="193">
        <v>7</v>
      </c>
      <c r="D10684" s="193">
        <v>10</v>
      </c>
      <c r="E10684" s="193">
        <v>15</v>
      </c>
      <c r="F10684" s="193">
        <v>5</v>
      </c>
      <c r="G10684" s="194">
        <v>1.8534900000000001</v>
      </c>
      <c r="H10684" s="195">
        <v>2.2383799999999998</v>
      </c>
    </row>
    <row r="10685" spans="2:8" x14ac:dyDescent="0.25">
      <c r="B10685" s="191" t="s">
        <v>784</v>
      </c>
      <c r="C10685" s="193">
        <v>7</v>
      </c>
      <c r="D10685" s="193">
        <v>10</v>
      </c>
      <c r="E10685" s="193">
        <v>16</v>
      </c>
      <c r="F10685" s="193">
        <v>5</v>
      </c>
      <c r="G10685" s="194">
        <v>2.3397000000000001</v>
      </c>
      <c r="H10685" s="195">
        <v>3.14439</v>
      </c>
    </row>
    <row r="10686" spans="2:8" x14ac:dyDescent="0.25">
      <c r="B10686" s="191" t="s">
        <v>784</v>
      </c>
      <c r="C10686" s="193">
        <v>7</v>
      </c>
      <c r="D10686" s="193">
        <v>10</v>
      </c>
      <c r="E10686" s="193">
        <v>17</v>
      </c>
      <c r="F10686" s="193">
        <v>5</v>
      </c>
      <c r="G10686" s="194">
        <v>2.71448</v>
      </c>
      <c r="H10686" s="195">
        <v>3.7430699999999999</v>
      </c>
    </row>
    <row r="10687" spans="2:8" x14ac:dyDescent="0.25">
      <c r="B10687" s="191" t="s">
        <v>1576</v>
      </c>
      <c r="C10687" s="193">
        <v>7</v>
      </c>
      <c r="D10687" s="193">
        <v>8</v>
      </c>
      <c r="E10687" s="193">
        <v>15</v>
      </c>
      <c r="F10687" s="193">
        <v>3</v>
      </c>
      <c r="G10687" s="194">
        <v>0</v>
      </c>
      <c r="H10687" s="195">
        <v>0</v>
      </c>
    </row>
    <row r="10688" spans="2:8" x14ac:dyDescent="0.25">
      <c r="B10688" s="191" t="s">
        <v>1576</v>
      </c>
      <c r="C10688" s="193">
        <v>7</v>
      </c>
      <c r="D10688" s="193">
        <v>8</v>
      </c>
      <c r="E10688" s="193">
        <v>16</v>
      </c>
      <c r="F10688" s="193">
        <v>3</v>
      </c>
      <c r="G10688" s="194">
        <v>0</v>
      </c>
      <c r="H10688" s="195">
        <v>0</v>
      </c>
    </row>
    <row r="10689" spans="2:8" x14ac:dyDescent="0.25">
      <c r="B10689" s="191" t="s">
        <v>1576</v>
      </c>
      <c r="C10689" s="193">
        <v>7</v>
      </c>
      <c r="D10689" s="193">
        <v>8</v>
      </c>
      <c r="E10689" s="193">
        <v>17</v>
      </c>
      <c r="F10689" s="193">
        <v>3</v>
      </c>
      <c r="G10689" s="194">
        <v>0.45148500000000003</v>
      </c>
      <c r="H10689" s="195">
        <v>0</v>
      </c>
    </row>
    <row r="10690" spans="2:8" x14ac:dyDescent="0.25">
      <c r="B10690" s="191" t="s">
        <v>1576</v>
      </c>
      <c r="C10690" s="193">
        <v>7</v>
      </c>
      <c r="D10690" s="193">
        <v>9</v>
      </c>
      <c r="E10690" s="193">
        <v>15</v>
      </c>
      <c r="F10690" s="193">
        <v>4</v>
      </c>
      <c r="G10690" s="194">
        <v>0.64590599999999998</v>
      </c>
      <c r="H10690" s="195">
        <v>6.8314200000000005E-2</v>
      </c>
    </row>
    <row r="10691" spans="2:8" x14ac:dyDescent="0.25">
      <c r="B10691" s="191" t="s">
        <v>1576</v>
      </c>
      <c r="C10691" s="193">
        <v>7</v>
      </c>
      <c r="D10691" s="193">
        <v>9</v>
      </c>
      <c r="E10691" s="193">
        <v>16</v>
      </c>
      <c r="F10691" s="193">
        <v>4</v>
      </c>
      <c r="G10691" s="194">
        <v>1.10582</v>
      </c>
      <c r="H10691" s="195">
        <v>0.86911000000000005</v>
      </c>
    </row>
    <row r="10692" spans="2:8" x14ac:dyDescent="0.25">
      <c r="B10692" s="191" t="s">
        <v>1576</v>
      </c>
      <c r="C10692" s="193">
        <v>7</v>
      </c>
      <c r="D10692" s="193">
        <v>9</v>
      </c>
      <c r="E10692" s="193">
        <v>17</v>
      </c>
      <c r="F10692" s="193">
        <v>4</v>
      </c>
      <c r="G10692" s="194">
        <v>1.4697</v>
      </c>
      <c r="H10692" s="195">
        <v>1.6785099999999999</v>
      </c>
    </row>
    <row r="10693" spans="2:8" x14ac:dyDescent="0.25">
      <c r="B10693" s="191" t="s">
        <v>1576</v>
      </c>
      <c r="C10693" s="193">
        <v>7</v>
      </c>
      <c r="D10693" s="193">
        <v>10</v>
      </c>
      <c r="E10693" s="193">
        <v>15</v>
      </c>
      <c r="F10693" s="193">
        <v>5</v>
      </c>
      <c r="G10693" s="194">
        <v>1.6689700000000001</v>
      </c>
      <c r="H10693" s="195">
        <v>2.0155400000000001</v>
      </c>
    </row>
    <row r="10694" spans="2:8" x14ac:dyDescent="0.25">
      <c r="B10694" s="191" t="s">
        <v>1576</v>
      </c>
      <c r="C10694" s="193">
        <v>7</v>
      </c>
      <c r="D10694" s="193">
        <v>10</v>
      </c>
      <c r="E10694" s="193">
        <v>16</v>
      </c>
      <c r="F10694" s="193">
        <v>5</v>
      </c>
      <c r="G10694" s="194">
        <v>2.10677</v>
      </c>
      <c r="H10694" s="195">
        <v>2.83135</v>
      </c>
    </row>
    <row r="10695" spans="2:8" x14ac:dyDescent="0.25">
      <c r="B10695" s="191" t="s">
        <v>1576</v>
      </c>
      <c r="C10695" s="193">
        <v>7</v>
      </c>
      <c r="D10695" s="193">
        <v>10</v>
      </c>
      <c r="E10695" s="193">
        <v>17</v>
      </c>
      <c r="F10695" s="193">
        <v>5</v>
      </c>
      <c r="G10695" s="194">
        <v>2.4442400000000002</v>
      </c>
      <c r="H10695" s="195">
        <v>3.3704299999999998</v>
      </c>
    </row>
    <row r="10696" spans="2:8" x14ac:dyDescent="0.25">
      <c r="B10696" s="191" t="s">
        <v>1577</v>
      </c>
      <c r="C10696" s="193">
        <v>7</v>
      </c>
      <c r="D10696" s="193">
        <v>8</v>
      </c>
      <c r="E10696" s="193">
        <v>15</v>
      </c>
      <c r="F10696" s="193">
        <v>3</v>
      </c>
      <c r="G10696" s="194">
        <v>0</v>
      </c>
      <c r="H10696" s="195">
        <v>0</v>
      </c>
    </row>
    <row r="10697" spans="2:8" x14ac:dyDescent="0.25">
      <c r="B10697" s="191" t="s">
        <v>1577</v>
      </c>
      <c r="C10697" s="193">
        <v>7</v>
      </c>
      <c r="D10697" s="193">
        <v>8</v>
      </c>
      <c r="E10697" s="193">
        <v>16</v>
      </c>
      <c r="F10697" s="193">
        <v>3</v>
      </c>
      <c r="G10697" s="194">
        <v>0</v>
      </c>
      <c r="H10697" s="195">
        <v>0</v>
      </c>
    </row>
    <row r="10698" spans="2:8" x14ac:dyDescent="0.25">
      <c r="B10698" s="191" t="s">
        <v>1577</v>
      </c>
      <c r="C10698" s="193">
        <v>7</v>
      </c>
      <c r="D10698" s="193">
        <v>8</v>
      </c>
      <c r="E10698" s="193">
        <v>17</v>
      </c>
      <c r="F10698" s="193">
        <v>3</v>
      </c>
      <c r="G10698" s="194">
        <v>0.60244299999999995</v>
      </c>
      <c r="H10698" s="195">
        <v>0</v>
      </c>
    </row>
    <row r="10699" spans="2:8" x14ac:dyDescent="0.25">
      <c r="B10699" s="191" t="s">
        <v>1577</v>
      </c>
      <c r="C10699" s="193">
        <v>7</v>
      </c>
      <c r="D10699" s="193">
        <v>9</v>
      </c>
      <c r="E10699" s="193">
        <v>15</v>
      </c>
      <c r="F10699" s="193">
        <v>4</v>
      </c>
      <c r="G10699" s="194">
        <v>0.827955</v>
      </c>
      <c r="H10699" s="195">
        <v>5.1546399999999999E-2</v>
      </c>
    </row>
    <row r="10700" spans="2:8" x14ac:dyDescent="0.25">
      <c r="B10700" s="191" t="s">
        <v>1577</v>
      </c>
      <c r="C10700" s="193">
        <v>7</v>
      </c>
      <c r="D10700" s="193">
        <v>9</v>
      </c>
      <c r="E10700" s="193">
        <v>16</v>
      </c>
      <c r="F10700" s="193">
        <v>4</v>
      </c>
      <c r="G10700" s="194">
        <v>1.4673400000000001</v>
      </c>
      <c r="H10700" s="195">
        <v>1.1386499999999999</v>
      </c>
    </row>
    <row r="10701" spans="2:8" x14ac:dyDescent="0.25">
      <c r="B10701" s="191" t="s">
        <v>1577</v>
      </c>
      <c r="C10701" s="193">
        <v>7</v>
      </c>
      <c r="D10701" s="193">
        <v>9</v>
      </c>
      <c r="E10701" s="193">
        <v>17</v>
      </c>
      <c r="F10701" s="193">
        <v>4</v>
      </c>
      <c r="G10701" s="194">
        <v>1.9726399999999999</v>
      </c>
      <c r="H10701" s="195">
        <v>2.2686999999999999</v>
      </c>
    </row>
    <row r="10702" spans="2:8" x14ac:dyDescent="0.25">
      <c r="B10702" s="191" t="s">
        <v>1577</v>
      </c>
      <c r="C10702" s="193">
        <v>7</v>
      </c>
      <c r="D10702" s="193">
        <v>10</v>
      </c>
      <c r="E10702" s="193">
        <v>15</v>
      </c>
      <c r="F10702" s="193">
        <v>5</v>
      </c>
      <c r="G10702" s="194">
        <v>2.1489600000000002</v>
      </c>
      <c r="H10702" s="195">
        <v>2.4903900000000001</v>
      </c>
    </row>
    <row r="10703" spans="2:8" x14ac:dyDescent="0.25">
      <c r="B10703" s="191" t="s">
        <v>1577</v>
      </c>
      <c r="C10703" s="193">
        <v>7</v>
      </c>
      <c r="D10703" s="193">
        <v>10</v>
      </c>
      <c r="E10703" s="193">
        <v>16</v>
      </c>
      <c r="F10703" s="193">
        <v>5</v>
      </c>
      <c r="G10703" s="194">
        <v>2.7589999999999999</v>
      </c>
      <c r="H10703" s="195">
        <v>3.6587700000000001</v>
      </c>
    </row>
    <row r="10704" spans="2:8" x14ac:dyDescent="0.25">
      <c r="B10704" s="191" t="s">
        <v>1577</v>
      </c>
      <c r="C10704" s="193">
        <v>7</v>
      </c>
      <c r="D10704" s="193">
        <v>10</v>
      </c>
      <c r="E10704" s="193">
        <v>17</v>
      </c>
      <c r="F10704" s="193">
        <v>5</v>
      </c>
      <c r="G10704" s="194">
        <v>3.1246900000000002</v>
      </c>
      <c r="H10704" s="195">
        <v>4.45465</v>
      </c>
    </row>
    <row r="10705" spans="2:8" x14ac:dyDescent="0.25">
      <c r="B10705" s="191" t="s">
        <v>785</v>
      </c>
      <c r="C10705" s="193">
        <v>7</v>
      </c>
      <c r="D10705" s="193">
        <v>8</v>
      </c>
      <c r="E10705" s="193">
        <v>15</v>
      </c>
      <c r="F10705" s="193">
        <v>3</v>
      </c>
      <c r="G10705" s="194">
        <v>0</v>
      </c>
      <c r="H10705" s="195">
        <v>0</v>
      </c>
    </row>
    <row r="10706" spans="2:8" x14ac:dyDescent="0.25">
      <c r="B10706" s="191" t="s">
        <v>785</v>
      </c>
      <c r="C10706" s="193">
        <v>7</v>
      </c>
      <c r="D10706" s="193">
        <v>8</v>
      </c>
      <c r="E10706" s="193">
        <v>16</v>
      </c>
      <c r="F10706" s="193">
        <v>3</v>
      </c>
      <c r="G10706" s="194">
        <v>0</v>
      </c>
      <c r="H10706" s="195">
        <v>0</v>
      </c>
    </row>
    <row r="10707" spans="2:8" x14ac:dyDescent="0.25">
      <c r="B10707" s="191" t="s">
        <v>785</v>
      </c>
      <c r="C10707" s="193">
        <v>7</v>
      </c>
      <c r="D10707" s="193">
        <v>8</v>
      </c>
      <c r="E10707" s="193">
        <v>17</v>
      </c>
      <c r="F10707" s="193">
        <v>3</v>
      </c>
      <c r="G10707" s="194">
        <v>0.60244299999999995</v>
      </c>
      <c r="H10707" s="195">
        <v>0</v>
      </c>
    </row>
    <row r="10708" spans="2:8" x14ac:dyDescent="0.25">
      <c r="B10708" s="191" t="s">
        <v>785</v>
      </c>
      <c r="C10708" s="193">
        <v>7</v>
      </c>
      <c r="D10708" s="193">
        <v>9</v>
      </c>
      <c r="E10708" s="193">
        <v>15</v>
      </c>
      <c r="F10708" s="193">
        <v>4</v>
      </c>
      <c r="G10708" s="194">
        <v>0.827955</v>
      </c>
      <c r="H10708" s="195">
        <v>5.1546399999999999E-2</v>
      </c>
    </row>
    <row r="10709" spans="2:8" x14ac:dyDescent="0.25">
      <c r="B10709" s="191" t="s">
        <v>785</v>
      </c>
      <c r="C10709" s="193">
        <v>7</v>
      </c>
      <c r="D10709" s="193">
        <v>9</v>
      </c>
      <c r="E10709" s="193">
        <v>16</v>
      </c>
      <c r="F10709" s="193">
        <v>4</v>
      </c>
      <c r="G10709" s="194">
        <v>1.4673400000000001</v>
      </c>
      <c r="H10709" s="195">
        <v>1.1386499999999999</v>
      </c>
    </row>
    <row r="10710" spans="2:8" x14ac:dyDescent="0.25">
      <c r="B10710" s="191" t="s">
        <v>785</v>
      </c>
      <c r="C10710" s="193">
        <v>7</v>
      </c>
      <c r="D10710" s="193">
        <v>9</v>
      </c>
      <c r="E10710" s="193">
        <v>17</v>
      </c>
      <c r="F10710" s="193">
        <v>4</v>
      </c>
      <c r="G10710" s="194">
        <v>1.9726399999999999</v>
      </c>
      <c r="H10710" s="195">
        <v>2.2686999999999999</v>
      </c>
    </row>
    <row r="10711" spans="2:8" x14ac:dyDescent="0.25">
      <c r="B10711" s="191" t="s">
        <v>785</v>
      </c>
      <c r="C10711" s="193">
        <v>7</v>
      </c>
      <c r="D10711" s="193">
        <v>10</v>
      </c>
      <c r="E10711" s="193">
        <v>15</v>
      </c>
      <c r="F10711" s="193">
        <v>5</v>
      </c>
      <c r="G10711" s="194">
        <v>2.1489600000000002</v>
      </c>
      <c r="H10711" s="195">
        <v>2.4903900000000001</v>
      </c>
    </row>
    <row r="10712" spans="2:8" x14ac:dyDescent="0.25">
      <c r="B10712" s="191" t="s">
        <v>785</v>
      </c>
      <c r="C10712" s="193">
        <v>7</v>
      </c>
      <c r="D10712" s="193">
        <v>10</v>
      </c>
      <c r="E10712" s="193">
        <v>16</v>
      </c>
      <c r="F10712" s="193">
        <v>5</v>
      </c>
      <c r="G10712" s="194">
        <v>2.7589999999999999</v>
      </c>
      <c r="H10712" s="195">
        <v>3.6587700000000001</v>
      </c>
    </row>
    <row r="10713" spans="2:8" x14ac:dyDescent="0.25">
      <c r="B10713" s="191" t="s">
        <v>785</v>
      </c>
      <c r="C10713" s="193">
        <v>7</v>
      </c>
      <c r="D10713" s="193">
        <v>10</v>
      </c>
      <c r="E10713" s="193">
        <v>17</v>
      </c>
      <c r="F10713" s="193">
        <v>5</v>
      </c>
      <c r="G10713" s="194">
        <v>3.1246900000000002</v>
      </c>
      <c r="H10713" s="195">
        <v>4.45465</v>
      </c>
    </row>
    <row r="10714" spans="2:8" x14ac:dyDescent="0.25">
      <c r="B10714" s="191" t="s">
        <v>1578</v>
      </c>
      <c r="C10714" s="193">
        <v>7</v>
      </c>
      <c r="D10714" s="193">
        <v>8</v>
      </c>
      <c r="E10714" s="193">
        <v>15</v>
      </c>
      <c r="F10714" s="193">
        <v>3</v>
      </c>
      <c r="G10714" s="194">
        <v>0</v>
      </c>
      <c r="H10714" s="195">
        <v>0</v>
      </c>
    </row>
    <row r="10715" spans="2:8" x14ac:dyDescent="0.25">
      <c r="B10715" s="191" t="s">
        <v>1578</v>
      </c>
      <c r="C10715" s="193">
        <v>7</v>
      </c>
      <c r="D10715" s="193">
        <v>8</v>
      </c>
      <c r="E10715" s="193">
        <v>16</v>
      </c>
      <c r="F10715" s="193">
        <v>3</v>
      </c>
      <c r="G10715" s="194">
        <v>0</v>
      </c>
      <c r="H10715" s="195">
        <v>0</v>
      </c>
    </row>
    <row r="10716" spans="2:8" x14ac:dyDescent="0.25">
      <c r="B10716" s="191" t="s">
        <v>1578</v>
      </c>
      <c r="C10716" s="193">
        <v>7</v>
      </c>
      <c r="D10716" s="193">
        <v>8</v>
      </c>
      <c r="E10716" s="193">
        <v>17</v>
      </c>
      <c r="F10716" s="193">
        <v>3</v>
      </c>
      <c r="G10716" s="194">
        <v>0.52567699999999995</v>
      </c>
      <c r="H10716" s="195">
        <v>0</v>
      </c>
    </row>
    <row r="10717" spans="2:8" x14ac:dyDescent="0.25">
      <c r="B10717" s="191" t="s">
        <v>1578</v>
      </c>
      <c r="C10717" s="193">
        <v>7</v>
      </c>
      <c r="D10717" s="193">
        <v>9</v>
      </c>
      <c r="E10717" s="193">
        <v>15</v>
      </c>
      <c r="F10717" s="193">
        <v>4</v>
      </c>
      <c r="G10717" s="194">
        <v>0.72245199999999998</v>
      </c>
      <c r="H10717" s="195">
        <v>4.49781E-2</v>
      </c>
    </row>
    <row r="10718" spans="2:8" x14ac:dyDescent="0.25">
      <c r="B10718" s="191" t="s">
        <v>1578</v>
      </c>
      <c r="C10718" s="193">
        <v>7</v>
      </c>
      <c r="D10718" s="193">
        <v>9</v>
      </c>
      <c r="E10718" s="193">
        <v>16</v>
      </c>
      <c r="F10718" s="193">
        <v>4</v>
      </c>
      <c r="G10718" s="194">
        <v>1.28037</v>
      </c>
      <c r="H10718" s="195">
        <v>0.99355400000000005</v>
      </c>
    </row>
    <row r="10719" spans="2:8" x14ac:dyDescent="0.25">
      <c r="B10719" s="191" t="s">
        <v>1578</v>
      </c>
      <c r="C10719" s="193">
        <v>7</v>
      </c>
      <c r="D10719" s="193">
        <v>9</v>
      </c>
      <c r="E10719" s="193">
        <v>17</v>
      </c>
      <c r="F10719" s="193">
        <v>4</v>
      </c>
      <c r="G10719" s="194">
        <v>1.7212799999999999</v>
      </c>
      <c r="H10719" s="195">
        <v>1.9796100000000001</v>
      </c>
    </row>
    <row r="10720" spans="2:8" x14ac:dyDescent="0.25">
      <c r="B10720" s="191" t="s">
        <v>1578</v>
      </c>
      <c r="C10720" s="193">
        <v>7</v>
      </c>
      <c r="D10720" s="193">
        <v>10</v>
      </c>
      <c r="E10720" s="193">
        <v>15</v>
      </c>
      <c r="F10720" s="193">
        <v>5</v>
      </c>
      <c r="G10720" s="194">
        <v>1.87513</v>
      </c>
      <c r="H10720" s="195">
        <v>2.1730499999999999</v>
      </c>
    </row>
    <row r="10721" spans="2:8" x14ac:dyDescent="0.25">
      <c r="B10721" s="191" t="s">
        <v>1578</v>
      </c>
      <c r="C10721" s="193">
        <v>7</v>
      </c>
      <c r="D10721" s="193">
        <v>10</v>
      </c>
      <c r="E10721" s="193">
        <v>16</v>
      </c>
      <c r="F10721" s="193">
        <v>5</v>
      </c>
      <c r="G10721" s="194">
        <v>2.4074300000000002</v>
      </c>
      <c r="H10721" s="195">
        <v>3.1925500000000002</v>
      </c>
    </row>
    <row r="10722" spans="2:8" x14ac:dyDescent="0.25">
      <c r="B10722" s="191" t="s">
        <v>1578</v>
      </c>
      <c r="C10722" s="193">
        <v>7</v>
      </c>
      <c r="D10722" s="193">
        <v>10</v>
      </c>
      <c r="E10722" s="193">
        <v>17</v>
      </c>
      <c r="F10722" s="193">
        <v>5</v>
      </c>
      <c r="G10722" s="194">
        <v>2.7265299999999999</v>
      </c>
      <c r="H10722" s="195">
        <v>3.8870200000000001</v>
      </c>
    </row>
    <row r="10723" spans="2:8" x14ac:dyDescent="0.25">
      <c r="B10723" s="191" t="s">
        <v>1579</v>
      </c>
      <c r="C10723" s="193">
        <v>7</v>
      </c>
      <c r="D10723" s="193">
        <v>8</v>
      </c>
      <c r="E10723" s="193">
        <v>15</v>
      </c>
      <c r="F10723" s="193">
        <v>3</v>
      </c>
      <c r="G10723" s="194">
        <v>0</v>
      </c>
      <c r="H10723" s="195">
        <v>0</v>
      </c>
    </row>
    <row r="10724" spans="2:8" x14ac:dyDescent="0.25">
      <c r="B10724" s="191" t="s">
        <v>1579</v>
      </c>
      <c r="C10724" s="193">
        <v>7</v>
      </c>
      <c r="D10724" s="193">
        <v>8</v>
      </c>
      <c r="E10724" s="193">
        <v>16</v>
      </c>
      <c r="F10724" s="193">
        <v>3</v>
      </c>
      <c r="G10724" s="194">
        <v>0</v>
      </c>
      <c r="H10724" s="195">
        <v>0</v>
      </c>
    </row>
    <row r="10725" spans="2:8" x14ac:dyDescent="0.25">
      <c r="B10725" s="191" t="s">
        <v>1579</v>
      </c>
      <c r="C10725" s="193">
        <v>7</v>
      </c>
      <c r="D10725" s="193">
        <v>8</v>
      </c>
      <c r="E10725" s="193">
        <v>17</v>
      </c>
      <c r="F10725" s="193">
        <v>3</v>
      </c>
      <c r="G10725" s="194">
        <v>0.49911100000000003</v>
      </c>
      <c r="H10725" s="195">
        <v>0</v>
      </c>
    </row>
    <row r="10726" spans="2:8" x14ac:dyDescent="0.25">
      <c r="B10726" s="191" t="s">
        <v>1579</v>
      </c>
      <c r="C10726" s="193">
        <v>7</v>
      </c>
      <c r="D10726" s="193">
        <v>9</v>
      </c>
      <c r="E10726" s="193">
        <v>15</v>
      </c>
      <c r="F10726" s="193">
        <v>4</v>
      </c>
      <c r="G10726" s="194">
        <v>0.68235400000000002</v>
      </c>
      <c r="H10726" s="195">
        <v>4.0552600000000001E-2</v>
      </c>
    </row>
    <row r="10727" spans="2:8" x14ac:dyDescent="0.25">
      <c r="B10727" s="191" t="s">
        <v>1579</v>
      </c>
      <c r="C10727" s="193">
        <v>7</v>
      </c>
      <c r="D10727" s="193">
        <v>9</v>
      </c>
      <c r="E10727" s="193">
        <v>16</v>
      </c>
      <c r="F10727" s="193">
        <v>4</v>
      </c>
      <c r="G10727" s="194">
        <v>1.2164999999999999</v>
      </c>
      <c r="H10727" s="195">
        <v>0.94517600000000002</v>
      </c>
    </row>
    <row r="10728" spans="2:8" x14ac:dyDescent="0.25">
      <c r="B10728" s="191" t="s">
        <v>1579</v>
      </c>
      <c r="C10728" s="193">
        <v>7</v>
      </c>
      <c r="D10728" s="193">
        <v>9</v>
      </c>
      <c r="E10728" s="193">
        <v>17</v>
      </c>
      <c r="F10728" s="193">
        <v>4</v>
      </c>
      <c r="G10728" s="194">
        <v>1.64483</v>
      </c>
      <c r="H10728" s="195">
        <v>1.8964099999999999</v>
      </c>
    </row>
    <row r="10729" spans="2:8" x14ac:dyDescent="0.25">
      <c r="B10729" s="191" t="s">
        <v>1579</v>
      </c>
      <c r="C10729" s="193">
        <v>7</v>
      </c>
      <c r="D10729" s="193">
        <v>10</v>
      </c>
      <c r="E10729" s="193">
        <v>15</v>
      </c>
      <c r="F10729" s="193">
        <v>5</v>
      </c>
      <c r="G10729" s="194">
        <v>1.7853699999999999</v>
      </c>
      <c r="H10729" s="195">
        <v>2.07063</v>
      </c>
    </row>
    <row r="10730" spans="2:8" x14ac:dyDescent="0.25">
      <c r="B10730" s="191" t="s">
        <v>1579</v>
      </c>
      <c r="C10730" s="193">
        <v>7</v>
      </c>
      <c r="D10730" s="193">
        <v>10</v>
      </c>
      <c r="E10730" s="193">
        <v>16</v>
      </c>
      <c r="F10730" s="193">
        <v>5</v>
      </c>
      <c r="G10730" s="194">
        <v>2.3062800000000001</v>
      </c>
      <c r="H10730" s="195">
        <v>3.0588000000000002</v>
      </c>
    </row>
    <row r="10731" spans="2:8" x14ac:dyDescent="0.25">
      <c r="B10731" s="191" t="s">
        <v>1579</v>
      </c>
      <c r="C10731" s="193">
        <v>7</v>
      </c>
      <c r="D10731" s="193">
        <v>10</v>
      </c>
      <c r="E10731" s="193">
        <v>17</v>
      </c>
      <c r="F10731" s="193">
        <v>5</v>
      </c>
      <c r="G10731" s="194">
        <v>2.6165400000000001</v>
      </c>
      <c r="H10731" s="195">
        <v>3.7426400000000002</v>
      </c>
    </row>
    <row r="10732" spans="2:8" x14ac:dyDescent="0.25">
      <c r="B10732" s="191" t="s">
        <v>786</v>
      </c>
      <c r="C10732" s="193">
        <v>7</v>
      </c>
      <c r="D10732" s="193">
        <v>8</v>
      </c>
      <c r="E10732" s="193">
        <v>15</v>
      </c>
      <c r="F10732" s="193">
        <v>3</v>
      </c>
      <c r="G10732" s="194">
        <v>0</v>
      </c>
      <c r="H10732" s="195">
        <v>0</v>
      </c>
    </row>
    <row r="10733" spans="2:8" x14ac:dyDescent="0.25">
      <c r="B10733" s="191" t="s">
        <v>786</v>
      </c>
      <c r="C10733" s="193">
        <v>7</v>
      </c>
      <c r="D10733" s="193">
        <v>8</v>
      </c>
      <c r="E10733" s="193">
        <v>16</v>
      </c>
      <c r="F10733" s="193">
        <v>3</v>
      </c>
      <c r="G10733" s="194">
        <v>0</v>
      </c>
      <c r="H10733" s="195">
        <v>0</v>
      </c>
    </row>
    <row r="10734" spans="2:8" x14ac:dyDescent="0.25">
      <c r="B10734" s="191" t="s">
        <v>786</v>
      </c>
      <c r="C10734" s="193">
        <v>7</v>
      </c>
      <c r="D10734" s="193">
        <v>8</v>
      </c>
      <c r="E10734" s="193">
        <v>17</v>
      </c>
      <c r="F10734" s="193">
        <v>3</v>
      </c>
      <c r="G10734" s="194">
        <v>0.49911100000000003</v>
      </c>
      <c r="H10734" s="195">
        <v>0</v>
      </c>
    </row>
    <row r="10735" spans="2:8" x14ac:dyDescent="0.25">
      <c r="B10735" s="191" t="s">
        <v>786</v>
      </c>
      <c r="C10735" s="193">
        <v>7</v>
      </c>
      <c r="D10735" s="193">
        <v>9</v>
      </c>
      <c r="E10735" s="193">
        <v>15</v>
      </c>
      <c r="F10735" s="193">
        <v>4</v>
      </c>
      <c r="G10735" s="194">
        <v>0.68235400000000002</v>
      </c>
      <c r="H10735" s="195">
        <v>4.0552600000000001E-2</v>
      </c>
    </row>
    <row r="10736" spans="2:8" x14ac:dyDescent="0.25">
      <c r="B10736" s="191" t="s">
        <v>786</v>
      </c>
      <c r="C10736" s="193">
        <v>7</v>
      </c>
      <c r="D10736" s="193">
        <v>9</v>
      </c>
      <c r="E10736" s="193">
        <v>16</v>
      </c>
      <c r="F10736" s="193">
        <v>4</v>
      </c>
      <c r="G10736" s="194">
        <v>1.2164999999999999</v>
      </c>
      <c r="H10736" s="195">
        <v>0.94517600000000002</v>
      </c>
    </row>
    <row r="10737" spans="2:8" x14ac:dyDescent="0.25">
      <c r="B10737" s="191" t="s">
        <v>786</v>
      </c>
      <c r="C10737" s="193">
        <v>7</v>
      </c>
      <c r="D10737" s="193">
        <v>9</v>
      </c>
      <c r="E10737" s="193">
        <v>17</v>
      </c>
      <c r="F10737" s="193">
        <v>4</v>
      </c>
      <c r="G10737" s="194">
        <v>1.64483</v>
      </c>
      <c r="H10737" s="195">
        <v>1.8964099999999999</v>
      </c>
    </row>
    <row r="10738" spans="2:8" x14ac:dyDescent="0.25">
      <c r="B10738" s="191" t="s">
        <v>786</v>
      </c>
      <c r="C10738" s="193">
        <v>7</v>
      </c>
      <c r="D10738" s="193">
        <v>10</v>
      </c>
      <c r="E10738" s="193">
        <v>15</v>
      </c>
      <c r="F10738" s="193">
        <v>5</v>
      </c>
      <c r="G10738" s="194">
        <v>1.7853699999999999</v>
      </c>
      <c r="H10738" s="195">
        <v>2.07063</v>
      </c>
    </row>
    <row r="10739" spans="2:8" x14ac:dyDescent="0.25">
      <c r="B10739" s="191" t="s">
        <v>786</v>
      </c>
      <c r="C10739" s="193">
        <v>7</v>
      </c>
      <c r="D10739" s="193">
        <v>10</v>
      </c>
      <c r="E10739" s="193">
        <v>16</v>
      </c>
      <c r="F10739" s="193">
        <v>5</v>
      </c>
      <c r="G10739" s="194">
        <v>2.3062800000000001</v>
      </c>
      <c r="H10739" s="195">
        <v>3.0588000000000002</v>
      </c>
    </row>
    <row r="10740" spans="2:8" x14ac:dyDescent="0.25">
      <c r="B10740" s="191" t="s">
        <v>786</v>
      </c>
      <c r="C10740" s="193">
        <v>7</v>
      </c>
      <c r="D10740" s="193">
        <v>10</v>
      </c>
      <c r="E10740" s="193">
        <v>17</v>
      </c>
      <c r="F10740" s="193">
        <v>5</v>
      </c>
      <c r="G10740" s="194">
        <v>2.6165400000000001</v>
      </c>
      <c r="H10740" s="195">
        <v>3.7426400000000002</v>
      </c>
    </row>
    <row r="10741" spans="2:8" x14ac:dyDescent="0.25">
      <c r="B10741" s="191" t="s">
        <v>1580</v>
      </c>
      <c r="C10741" s="193">
        <v>7</v>
      </c>
      <c r="D10741" s="193">
        <v>8</v>
      </c>
      <c r="E10741" s="193">
        <v>15</v>
      </c>
      <c r="F10741" s="193">
        <v>3</v>
      </c>
      <c r="G10741" s="194">
        <v>0</v>
      </c>
      <c r="H10741" s="195">
        <v>0</v>
      </c>
    </row>
    <row r="10742" spans="2:8" x14ac:dyDescent="0.25">
      <c r="B10742" s="191" t="s">
        <v>1580</v>
      </c>
      <c r="C10742" s="193">
        <v>7</v>
      </c>
      <c r="D10742" s="193">
        <v>8</v>
      </c>
      <c r="E10742" s="193">
        <v>16</v>
      </c>
      <c r="F10742" s="193">
        <v>3</v>
      </c>
      <c r="G10742" s="194">
        <v>0</v>
      </c>
      <c r="H10742" s="195">
        <v>0</v>
      </c>
    </row>
    <row r="10743" spans="2:8" x14ac:dyDescent="0.25">
      <c r="B10743" s="191" t="s">
        <v>1580</v>
      </c>
      <c r="C10743" s="193">
        <v>7</v>
      </c>
      <c r="D10743" s="193">
        <v>8</v>
      </c>
      <c r="E10743" s="193">
        <v>17</v>
      </c>
      <c r="F10743" s="193">
        <v>3</v>
      </c>
      <c r="G10743" s="194">
        <v>0.45231700000000002</v>
      </c>
      <c r="H10743" s="195">
        <v>0</v>
      </c>
    </row>
    <row r="10744" spans="2:8" x14ac:dyDescent="0.25">
      <c r="B10744" s="191" t="s">
        <v>1580</v>
      </c>
      <c r="C10744" s="193">
        <v>7</v>
      </c>
      <c r="D10744" s="193">
        <v>9</v>
      </c>
      <c r="E10744" s="193">
        <v>15</v>
      </c>
      <c r="F10744" s="193">
        <v>4</v>
      </c>
      <c r="G10744" s="194">
        <v>0.61838000000000004</v>
      </c>
      <c r="H10744" s="195">
        <v>3.6750600000000001E-2</v>
      </c>
    </row>
    <row r="10745" spans="2:8" x14ac:dyDescent="0.25">
      <c r="B10745" s="191" t="s">
        <v>1580</v>
      </c>
      <c r="C10745" s="193">
        <v>7</v>
      </c>
      <c r="D10745" s="193">
        <v>9</v>
      </c>
      <c r="E10745" s="193">
        <v>16</v>
      </c>
      <c r="F10745" s="193">
        <v>4</v>
      </c>
      <c r="G10745" s="194">
        <v>1.1024499999999999</v>
      </c>
      <c r="H10745" s="195">
        <v>0.85656200000000005</v>
      </c>
    </row>
    <row r="10746" spans="2:8" x14ac:dyDescent="0.25">
      <c r="B10746" s="191" t="s">
        <v>1580</v>
      </c>
      <c r="C10746" s="193">
        <v>7</v>
      </c>
      <c r="D10746" s="193">
        <v>9</v>
      </c>
      <c r="E10746" s="193">
        <v>17</v>
      </c>
      <c r="F10746" s="193">
        <v>4</v>
      </c>
      <c r="G10746" s="194">
        <v>1.4906200000000001</v>
      </c>
      <c r="H10746" s="195">
        <v>1.71861</v>
      </c>
    </row>
    <row r="10747" spans="2:8" x14ac:dyDescent="0.25">
      <c r="B10747" s="191" t="s">
        <v>1580</v>
      </c>
      <c r="C10747" s="193">
        <v>7</v>
      </c>
      <c r="D10747" s="193">
        <v>10</v>
      </c>
      <c r="E10747" s="193">
        <v>15</v>
      </c>
      <c r="F10747" s="193">
        <v>5</v>
      </c>
      <c r="G10747" s="194">
        <v>1.61799</v>
      </c>
      <c r="H10747" s="195">
        <v>1.8765000000000001</v>
      </c>
    </row>
    <row r="10748" spans="2:8" x14ac:dyDescent="0.25">
      <c r="B10748" s="191" t="s">
        <v>1580</v>
      </c>
      <c r="C10748" s="193">
        <v>7</v>
      </c>
      <c r="D10748" s="193">
        <v>10</v>
      </c>
      <c r="E10748" s="193">
        <v>16</v>
      </c>
      <c r="F10748" s="193">
        <v>5</v>
      </c>
      <c r="G10748" s="194">
        <v>2.0900500000000002</v>
      </c>
      <c r="H10748" s="195">
        <v>2.7720199999999999</v>
      </c>
    </row>
    <row r="10749" spans="2:8" x14ac:dyDescent="0.25">
      <c r="B10749" s="191" t="s">
        <v>1580</v>
      </c>
      <c r="C10749" s="193">
        <v>7</v>
      </c>
      <c r="D10749" s="193">
        <v>10</v>
      </c>
      <c r="E10749" s="193">
        <v>17</v>
      </c>
      <c r="F10749" s="193">
        <v>5</v>
      </c>
      <c r="G10749" s="194">
        <v>2.3712300000000002</v>
      </c>
      <c r="H10749" s="195">
        <v>3.39175</v>
      </c>
    </row>
    <row r="10750" spans="2:8" x14ac:dyDescent="0.25">
      <c r="B10750" s="191" t="s">
        <v>1581</v>
      </c>
      <c r="C10750" s="193">
        <v>7</v>
      </c>
      <c r="D10750" s="193">
        <v>8</v>
      </c>
      <c r="E10750" s="193">
        <v>15</v>
      </c>
      <c r="F10750" s="193">
        <v>3</v>
      </c>
      <c r="G10750" s="194">
        <v>0</v>
      </c>
      <c r="H10750" s="195">
        <v>0</v>
      </c>
    </row>
    <row r="10751" spans="2:8" x14ac:dyDescent="0.25">
      <c r="B10751" s="191" t="s">
        <v>1581</v>
      </c>
      <c r="C10751" s="193">
        <v>7</v>
      </c>
      <c r="D10751" s="193">
        <v>8</v>
      </c>
      <c r="E10751" s="193">
        <v>16</v>
      </c>
      <c r="F10751" s="193">
        <v>3</v>
      </c>
      <c r="G10751" s="194">
        <v>0</v>
      </c>
      <c r="H10751" s="195">
        <v>0</v>
      </c>
    </row>
    <row r="10752" spans="2:8" x14ac:dyDescent="0.25">
      <c r="B10752" s="191" t="s">
        <v>1581</v>
      </c>
      <c r="C10752" s="193">
        <v>7</v>
      </c>
      <c r="D10752" s="193">
        <v>8</v>
      </c>
      <c r="E10752" s="193">
        <v>17</v>
      </c>
      <c r="F10752" s="193">
        <v>3</v>
      </c>
      <c r="G10752" s="194">
        <v>0.51998500000000003</v>
      </c>
      <c r="H10752" s="195">
        <v>0</v>
      </c>
    </row>
    <row r="10753" spans="2:8" x14ac:dyDescent="0.25">
      <c r="B10753" s="191" t="s">
        <v>1581</v>
      </c>
      <c r="C10753" s="193">
        <v>7</v>
      </c>
      <c r="D10753" s="193">
        <v>9</v>
      </c>
      <c r="E10753" s="193">
        <v>15</v>
      </c>
      <c r="F10753" s="193">
        <v>4</v>
      </c>
      <c r="G10753" s="194">
        <v>0.71468500000000001</v>
      </c>
      <c r="H10753" s="195">
        <v>4.2471200000000001E-2</v>
      </c>
    </row>
    <row r="10754" spans="2:8" x14ac:dyDescent="0.25">
      <c r="B10754" s="191" t="s">
        <v>1581</v>
      </c>
      <c r="C10754" s="193">
        <v>7</v>
      </c>
      <c r="D10754" s="193">
        <v>9</v>
      </c>
      <c r="E10754" s="193">
        <v>16</v>
      </c>
      <c r="F10754" s="193">
        <v>4</v>
      </c>
      <c r="G10754" s="194">
        <v>1.27176</v>
      </c>
      <c r="H10754" s="195">
        <v>0.97226299999999999</v>
      </c>
    </row>
    <row r="10755" spans="2:8" x14ac:dyDescent="0.25">
      <c r="B10755" s="191" t="s">
        <v>1581</v>
      </c>
      <c r="C10755" s="193">
        <v>7</v>
      </c>
      <c r="D10755" s="193">
        <v>9</v>
      </c>
      <c r="E10755" s="193">
        <v>17</v>
      </c>
      <c r="F10755" s="193">
        <v>4</v>
      </c>
      <c r="G10755" s="194">
        <v>1.7099500000000001</v>
      </c>
      <c r="H10755" s="195">
        <v>1.94319</v>
      </c>
    </row>
    <row r="10756" spans="2:8" x14ac:dyDescent="0.25">
      <c r="B10756" s="191" t="s">
        <v>1581</v>
      </c>
      <c r="C10756" s="193">
        <v>7</v>
      </c>
      <c r="D10756" s="193">
        <v>10</v>
      </c>
      <c r="E10756" s="193">
        <v>15</v>
      </c>
      <c r="F10756" s="193">
        <v>5</v>
      </c>
      <c r="G10756" s="194">
        <v>1.87235</v>
      </c>
      <c r="H10756" s="195">
        <v>2.12907</v>
      </c>
    </row>
    <row r="10757" spans="2:8" x14ac:dyDescent="0.25">
      <c r="B10757" s="191" t="s">
        <v>1581</v>
      </c>
      <c r="C10757" s="193">
        <v>7</v>
      </c>
      <c r="D10757" s="193">
        <v>10</v>
      </c>
      <c r="E10757" s="193">
        <v>16</v>
      </c>
      <c r="F10757" s="193">
        <v>5</v>
      </c>
      <c r="G10757" s="194">
        <v>2.41004</v>
      </c>
      <c r="H10757" s="195">
        <v>3.1506699999999999</v>
      </c>
    </row>
    <row r="10758" spans="2:8" x14ac:dyDescent="0.25">
      <c r="B10758" s="191" t="s">
        <v>1581</v>
      </c>
      <c r="C10758" s="193">
        <v>7</v>
      </c>
      <c r="D10758" s="193">
        <v>10</v>
      </c>
      <c r="E10758" s="193">
        <v>17</v>
      </c>
      <c r="F10758" s="193">
        <v>5</v>
      </c>
      <c r="G10758" s="194">
        <v>2.8355399999999999</v>
      </c>
      <c r="H10758" s="195">
        <v>3.8352400000000002</v>
      </c>
    </row>
    <row r="10759" spans="2:8" x14ac:dyDescent="0.25">
      <c r="B10759" s="191" t="s">
        <v>787</v>
      </c>
      <c r="C10759" s="193">
        <v>7</v>
      </c>
      <c r="D10759" s="193">
        <v>8</v>
      </c>
      <c r="E10759" s="193">
        <v>15</v>
      </c>
      <c r="F10759" s="193">
        <v>3</v>
      </c>
      <c r="G10759" s="194">
        <v>0</v>
      </c>
      <c r="H10759" s="195">
        <v>0</v>
      </c>
    </row>
    <row r="10760" spans="2:8" x14ac:dyDescent="0.25">
      <c r="B10760" s="191" t="s">
        <v>787</v>
      </c>
      <c r="C10760" s="193">
        <v>7</v>
      </c>
      <c r="D10760" s="193">
        <v>8</v>
      </c>
      <c r="E10760" s="193">
        <v>16</v>
      </c>
      <c r="F10760" s="193">
        <v>3</v>
      </c>
      <c r="G10760" s="194">
        <v>0</v>
      </c>
      <c r="H10760" s="195">
        <v>0</v>
      </c>
    </row>
    <row r="10761" spans="2:8" x14ac:dyDescent="0.25">
      <c r="B10761" s="191" t="s">
        <v>787</v>
      </c>
      <c r="C10761" s="193">
        <v>7</v>
      </c>
      <c r="D10761" s="193">
        <v>8</v>
      </c>
      <c r="E10761" s="193">
        <v>17</v>
      </c>
      <c r="F10761" s="193">
        <v>3</v>
      </c>
      <c r="G10761" s="194">
        <v>0.51998500000000003</v>
      </c>
      <c r="H10761" s="195">
        <v>0</v>
      </c>
    </row>
    <row r="10762" spans="2:8" x14ac:dyDescent="0.25">
      <c r="B10762" s="191" t="s">
        <v>787</v>
      </c>
      <c r="C10762" s="193">
        <v>7</v>
      </c>
      <c r="D10762" s="193">
        <v>9</v>
      </c>
      <c r="E10762" s="193">
        <v>15</v>
      </c>
      <c r="F10762" s="193">
        <v>4</v>
      </c>
      <c r="G10762" s="194">
        <v>0.71468500000000001</v>
      </c>
      <c r="H10762" s="195">
        <v>4.2471200000000001E-2</v>
      </c>
    </row>
    <row r="10763" spans="2:8" x14ac:dyDescent="0.25">
      <c r="B10763" s="191" t="s">
        <v>787</v>
      </c>
      <c r="C10763" s="193">
        <v>7</v>
      </c>
      <c r="D10763" s="193">
        <v>9</v>
      </c>
      <c r="E10763" s="193">
        <v>16</v>
      </c>
      <c r="F10763" s="193">
        <v>4</v>
      </c>
      <c r="G10763" s="194">
        <v>1.27176</v>
      </c>
      <c r="H10763" s="195">
        <v>0.97226299999999999</v>
      </c>
    </row>
    <row r="10764" spans="2:8" x14ac:dyDescent="0.25">
      <c r="B10764" s="191" t="s">
        <v>787</v>
      </c>
      <c r="C10764" s="193">
        <v>7</v>
      </c>
      <c r="D10764" s="193">
        <v>9</v>
      </c>
      <c r="E10764" s="193">
        <v>17</v>
      </c>
      <c r="F10764" s="193">
        <v>4</v>
      </c>
      <c r="G10764" s="194">
        <v>1.7099500000000001</v>
      </c>
      <c r="H10764" s="195">
        <v>1.94319</v>
      </c>
    </row>
    <row r="10765" spans="2:8" x14ac:dyDescent="0.25">
      <c r="B10765" s="191" t="s">
        <v>787</v>
      </c>
      <c r="C10765" s="193">
        <v>7</v>
      </c>
      <c r="D10765" s="193">
        <v>10</v>
      </c>
      <c r="E10765" s="193">
        <v>15</v>
      </c>
      <c r="F10765" s="193">
        <v>5</v>
      </c>
      <c r="G10765" s="194">
        <v>1.87235</v>
      </c>
      <c r="H10765" s="195">
        <v>2.12907</v>
      </c>
    </row>
    <row r="10766" spans="2:8" x14ac:dyDescent="0.25">
      <c r="B10766" s="191" t="s">
        <v>787</v>
      </c>
      <c r="C10766" s="193">
        <v>7</v>
      </c>
      <c r="D10766" s="193">
        <v>10</v>
      </c>
      <c r="E10766" s="193">
        <v>16</v>
      </c>
      <c r="F10766" s="193">
        <v>5</v>
      </c>
      <c r="G10766" s="194">
        <v>2.41004</v>
      </c>
      <c r="H10766" s="195">
        <v>3.1506699999999999</v>
      </c>
    </row>
    <row r="10767" spans="2:8" x14ac:dyDescent="0.25">
      <c r="B10767" s="191" t="s">
        <v>787</v>
      </c>
      <c r="C10767" s="193">
        <v>7</v>
      </c>
      <c r="D10767" s="193">
        <v>10</v>
      </c>
      <c r="E10767" s="193">
        <v>17</v>
      </c>
      <c r="F10767" s="193">
        <v>5</v>
      </c>
      <c r="G10767" s="194">
        <v>2.8355399999999999</v>
      </c>
      <c r="H10767" s="195">
        <v>3.8352400000000002</v>
      </c>
    </row>
    <row r="10768" spans="2:8" x14ac:dyDescent="0.25">
      <c r="B10768" s="191" t="s">
        <v>1582</v>
      </c>
      <c r="C10768" s="193">
        <v>7</v>
      </c>
      <c r="D10768" s="193">
        <v>8</v>
      </c>
      <c r="E10768" s="193">
        <v>15</v>
      </c>
      <c r="F10768" s="193">
        <v>3</v>
      </c>
      <c r="G10768" s="194">
        <v>0</v>
      </c>
      <c r="H10768" s="195">
        <v>0</v>
      </c>
    </row>
    <row r="10769" spans="2:8" x14ac:dyDescent="0.25">
      <c r="B10769" s="191" t="s">
        <v>1582</v>
      </c>
      <c r="C10769" s="193">
        <v>7</v>
      </c>
      <c r="D10769" s="193">
        <v>8</v>
      </c>
      <c r="E10769" s="193">
        <v>16</v>
      </c>
      <c r="F10769" s="193">
        <v>3</v>
      </c>
      <c r="G10769" s="194">
        <v>0</v>
      </c>
      <c r="H10769" s="195">
        <v>0</v>
      </c>
    </row>
    <row r="10770" spans="2:8" x14ac:dyDescent="0.25">
      <c r="B10770" s="191" t="s">
        <v>1582</v>
      </c>
      <c r="C10770" s="193">
        <v>7</v>
      </c>
      <c r="D10770" s="193">
        <v>8</v>
      </c>
      <c r="E10770" s="193">
        <v>17</v>
      </c>
      <c r="F10770" s="193">
        <v>3</v>
      </c>
      <c r="G10770" s="194">
        <v>0.47065499999999999</v>
      </c>
      <c r="H10770" s="195">
        <v>0</v>
      </c>
    </row>
    <row r="10771" spans="2:8" x14ac:dyDescent="0.25">
      <c r="B10771" s="191" t="s">
        <v>1582</v>
      </c>
      <c r="C10771" s="193">
        <v>7</v>
      </c>
      <c r="D10771" s="193">
        <v>9</v>
      </c>
      <c r="E10771" s="193">
        <v>15</v>
      </c>
      <c r="F10771" s="193">
        <v>4</v>
      </c>
      <c r="G10771" s="194">
        <v>0.64688299999999999</v>
      </c>
      <c r="H10771" s="195">
        <v>3.8441999999999997E-2</v>
      </c>
    </row>
    <row r="10772" spans="2:8" x14ac:dyDescent="0.25">
      <c r="B10772" s="191" t="s">
        <v>1582</v>
      </c>
      <c r="C10772" s="193">
        <v>7</v>
      </c>
      <c r="D10772" s="193">
        <v>9</v>
      </c>
      <c r="E10772" s="193">
        <v>16</v>
      </c>
      <c r="F10772" s="193">
        <v>4</v>
      </c>
      <c r="G10772" s="194">
        <v>1.1511100000000001</v>
      </c>
      <c r="H10772" s="195">
        <v>0.88002499999999995</v>
      </c>
    </row>
    <row r="10773" spans="2:8" x14ac:dyDescent="0.25">
      <c r="B10773" s="191" t="s">
        <v>1582</v>
      </c>
      <c r="C10773" s="193">
        <v>7</v>
      </c>
      <c r="D10773" s="193">
        <v>9</v>
      </c>
      <c r="E10773" s="193">
        <v>17</v>
      </c>
      <c r="F10773" s="193">
        <v>4</v>
      </c>
      <c r="G10773" s="194">
        <v>1.5477300000000001</v>
      </c>
      <c r="H10773" s="195">
        <v>1.75885</v>
      </c>
    </row>
    <row r="10774" spans="2:8" x14ac:dyDescent="0.25">
      <c r="B10774" s="191" t="s">
        <v>1582</v>
      </c>
      <c r="C10774" s="193">
        <v>7</v>
      </c>
      <c r="D10774" s="193">
        <v>10</v>
      </c>
      <c r="E10774" s="193">
        <v>15</v>
      </c>
      <c r="F10774" s="193">
        <v>5</v>
      </c>
      <c r="G10774" s="194">
        <v>1.6947300000000001</v>
      </c>
      <c r="H10774" s="195">
        <v>1.92709</v>
      </c>
    </row>
    <row r="10775" spans="2:8" x14ac:dyDescent="0.25">
      <c r="B10775" s="191" t="s">
        <v>1582</v>
      </c>
      <c r="C10775" s="193">
        <v>7</v>
      </c>
      <c r="D10775" s="193">
        <v>10</v>
      </c>
      <c r="E10775" s="193">
        <v>16</v>
      </c>
      <c r="F10775" s="193">
        <v>5</v>
      </c>
      <c r="G10775" s="194">
        <v>2.1814</v>
      </c>
      <c r="H10775" s="195">
        <v>2.8517700000000001</v>
      </c>
    </row>
    <row r="10776" spans="2:8" x14ac:dyDescent="0.25">
      <c r="B10776" s="191" t="s">
        <v>1582</v>
      </c>
      <c r="C10776" s="193">
        <v>7</v>
      </c>
      <c r="D10776" s="193">
        <v>10</v>
      </c>
      <c r="E10776" s="193">
        <v>17</v>
      </c>
      <c r="F10776" s="193">
        <v>5</v>
      </c>
      <c r="G10776" s="194">
        <v>2.5665300000000002</v>
      </c>
      <c r="H10776" s="195">
        <v>3.4714</v>
      </c>
    </row>
    <row r="10777" spans="2:8" x14ac:dyDescent="0.25">
      <c r="B10777" s="191" t="s">
        <v>1583</v>
      </c>
      <c r="C10777" s="193">
        <v>7</v>
      </c>
      <c r="D10777" s="193">
        <v>8</v>
      </c>
      <c r="E10777" s="193">
        <v>15</v>
      </c>
      <c r="F10777" s="193">
        <v>3</v>
      </c>
      <c r="G10777" s="194">
        <v>0</v>
      </c>
      <c r="H10777" s="195">
        <v>0</v>
      </c>
    </row>
    <row r="10778" spans="2:8" x14ac:dyDescent="0.25">
      <c r="B10778" s="191" t="s">
        <v>1583</v>
      </c>
      <c r="C10778" s="193">
        <v>7</v>
      </c>
      <c r="D10778" s="193">
        <v>8</v>
      </c>
      <c r="E10778" s="193">
        <v>16</v>
      </c>
      <c r="F10778" s="193">
        <v>3</v>
      </c>
      <c r="G10778" s="194">
        <v>0</v>
      </c>
      <c r="H10778" s="195">
        <v>0</v>
      </c>
    </row>
    <row r="10779" spans="2:8" x14ac:dyDescent="0.25">
      <c r="B10779" s="191" t="s">
        <v>1583</v>
      </c>
      <c r="C10779" s="193">
        <v>7</v>
      </c>
      <c r="D10779" s="193">
        <v>8</v>
      </c>
      <c r="E10779" s="193">
        <v>17</v>
      </c>
      <c r="F10779" s="193">
        <v>3</v>
      </c>
      <c r="G10779" s="194">
        <v>0.48836400000000002</v>
      </c>
      <c r="H10779" s="195">
        <v>0</v>
      </c>
    </row>
    <row r="10780" spans="2:8" x14ac:dyDescent="0.25">
      <c r="B10780" s="191" t="s">
        <v>1583</v>
      </c>
      <c r="C10780" s="193">
        <v>7</v>
      </c>
      <c r="D10780" s="193">
        <v>9</v>
      </c>
      <c r="E10780" s="193">
        <v>15</v>
      </c>
      <c r="F10780" s="193">
        <v>4</v>
      </c>
      <c r="G10780" s="194">
        <v>0.67122199999999999</v>
      </c>
      <c r="H10780" s="195">
        <v>3.9888399999999997E-2</v>
      </c>
    </row>
    <row r="10781" spans="2:8" x14ac:dyDescent="0.25">
      <c r="B10781" s="191" t="s">
        <v>1583</v>
      </c>
      <c r="C10781" s="193">
        <v>7</v>
      </c>
      <c r="D10781" s="193">
        <v>9</v>
      </c>
      <c r="E10781" s="193">
        <v>16</v>
      </c>
      <c r="F10781" s="193">
        <v>4</v>
      </c>
      <c r="G10781" s="194">
        <v>1.19442</v>
      </c>
      <c r="H10781" s="195">
        <v>0.91313599999999995</v>
      </c>
    </row>
    <row r="10782" spans="2:8" x14ac:dyDescent="0.25">
      <c r="B10782" s="191" t="s">
        <v>1583</v>
      </c>
      <c r="C10782" s="193">
        <v>7</v>
      </c>
      <c r="D10782" s="193">
        <v>9</v>
      </c>
      <c r="E10782" s="193">
        <v>17</v>
      </c>
      <c r="F10782" s="193">
        <v>4</v>
      </c>
      <c r="G10782" s="194">
        <v>1.6059600000000001</v>
      </c>
      <c r="H10782" s="195">
        <v>1.8250200000000001</v>
      </c>
    </row>
    <row r="10783" spans="2:8" x14ac:dyDescent="0.25">
      <c r="B10783" s="191" t="s">
        <v>1583</v>
      </c>
      <c r="C10783" s="193">
        <v>7</v>
      </c>
      <c r="D10783" s="193">
        <v>10</v>
      </c>
      <c r="E10783" s="193">
        <v>15</v>
      </c>
      <c r="F10783" s="193">
        <v>5</v>
      </c>
      <c r="G10783" s="194">
        <v>1.7584900000000001</v>
      </c>
      <c r="H10783" s="195">
        <v>1.9996</v>
      </c>
    </row>
    <row r="10784" spans="2:8" x14ac:dyDescent="0.25">
      <c r="B10784" s="191" t="s">
        <v>1583</v>
      </c>
      <c r="C10784" s="193">
        <v>7</v>
      </c>
      <c r="D10784" s="193">
        <v>10</v>
      </c>
      <c r="E10784" s="193">
        <v>16</v>
      </c>
      <c r="F10784" s="193">
        <v>5</v>
      </c>
      <c r="G10784" s="194">
        <v>2.2634799999999999</v>
      </c>
      <c r="H10784" s="195">
        <v>2.9590700000000001</v>
      </c>
    </row>
    <row r="10785" spans="2:8" x14ac:dyDescent="0.25">
      <c r="B10785" s="191" t="s">
        <v>1583</v>
      </c>
      <c r="C10785" s="193">
        <v>7</v>
      </c>
      <c r="D10785" s="193">
        <v>10</v>
      </c>
      <c r="E10785" s="193">
        <v>17</v>
      </c>
      <c r="F10785" s="193">
        <v>5</v>
      </c>
      <c r="G10785" s="194">
        <v>2.6631</v>
      </c>
      <c r="H10785" s="195">
        <v>3.6020099999999999</v>
      </c>
    </row>
    <row r="10786" spans="2:8" x14ac:dyDescent="0.25">
      <c r="B10786" s="191" t="s">
        <v>788</v>
      </c>
      <c r="C10786" s="193">
        <v>7</v>
      </c>
      <c r="D10786" s="193">
        <v>8</v>
      </c>
      <c r="E10786" s="193">
        <v>15</v>
      </c>
      <c r="F10786" s="193">
        <v>3</v>
      </c>
      <c r="G10786" s="194">
        <v>0</v>
      </c>
      <c r="H10786" s="195">
        <v>0</v>
      </c>
    </row>
    <row r="10787" spans="2:8" x14ac:dyDescent="0.25">
      <c r="B10787" s="191" t="s">
        <v>788</v>
      </c>
      <c r="C10787" s="193">
        <v>7</v>
      </c>
      <c r="D10787" s="193">
        <v>8</v>
      </c>
      <c r="E10787" s="193">
        <v>16</v>
      </c>
      <c r="F10787" s="193">
        <v>3</v>
      </c>
      <c r="G10787" s="194">
        <v>0</v>
      </c>
      <c r="H10787" s="195">
        <v>0</v>
      </c>
    </row>
    <row r="10788" spans="2:8" x14ac:dyDescent="0.25">
      <c r="B10788" s="191" t="s">
        <v>788</v>
      </c>
      <c r="C10788" s="193">
        <v>7</v>
      </c>
      <c r="D10788" s="193">
        <v>8</v>
      </c>
      <c r="E10788" s="193">
        <v>17</v>
      </c>
      <c r="F10788" s="193">
        <v>3</v>
      </c>
      <c r="G10788" s="194">
        <v>0.48836400000000002</v>
      </c>
      <c r="H10788" s="195">
        <v>0</v>
      </c>
    </row>
    <row r="10789" spans="2:8" x14ac:dyDescent="0.25">
      <c r="B10789" s="191" t="s">
        <v>788</v>
      </c>
      <c r="C10789" s="193">
        <v>7</v>
      </c>
      <c r="D10789" s="193">
        <v>9</v>
      </c>
      <c r="E10789" s="193">
        <v>15</v>
      </c>
      <c r="F10789" s="193">
        <v>4</v>
      </c>
      <c r="G10789" s="194">
        <v>0.67122199999999999</v>
      </c>
      <c r="H10789" s="195">
        <v>3.9888399999999997E-2</v>
      </c>
    </row>
    <row r="10790" spans="2:8" x14ac:dyDescent="0.25">
      <c r="B10790" s="191" t="s">
        <v>788</v>
      </c>
      <c r="C10790" s="193">
        <v>7</v>
      </c>
      <c r="D10790" s="193">
        <v>9</v>
      </c>
      <c r="E10790" s="193">
        <v>16</v>
      </c>
      <c r="F10790" s="193">
        <v>4</v>
      </c>
      <c r="G10790" s="194">
        <v>1.19442</v>
      </c>
      <c r="H10790" s="195">
        <v>0.91313599999999995</v>
      </c>
    </row>
    <row r="10791" spans="2:8" x14ac:dyDescent="0.25">
      <c r="B10791" s="191" t="s">
        <v>788</v>
      </c>
      <c r="C10791" s="193">
        <v>7</v>
      </c>
      <c r="D10791" s="193">
        <v>9</v>
      </c>
      <c r="E10791" s="193">
        <v>17</v>
      </c>
      <c r="F10791" s="193">
        <v>4</v>
      </c>
      <c r="G10791" s="194">
        <v>1.6059600000000001</v>
      </c>
      <c r="H10791" s="195">
        <v>1.8250200000000001</v>
      </c>
    </row>
    <row r="10792" spans="2:8" x14ac:dyDescent="0.25">
      <c r="B10792" s="191" t="s">
        <v>788</v>
      </c>
      <c r="C10792" s="193">
        <v>7</v>
      </c>
      <c r="D10792" s="193">
        <v>10</v>
      </c>
      <c r="E10792" s="193">
        <v>15</v>
      </c>
      <c r="F10792" s="193">
        <v>5</v>
      </c>
      <c r="G10792" s="194">
        <v>1.7584900000000001</v>
      </c>
      <c r="H10792" s="195">
        <v>1.9996</v>
      </c>
    </row>
    <row r="10793" spans="2:8" x14ac:dyDescent="0.25">
      <c r="B10793" s="191" t="s">
        <v>788</v>
      </c>
      <c r="C10793" s="193">
        <v>7</v>
      </c>
      <c r="D10793" s="193">
        <v>10</v>
      </c>
      <c r="E10793" s="193">
        <v>16</v>
      </c>
      <c r="F10793" s="193">
        <v>5</v>
      </c>
      <c r="G10793" s="194">
        <v>2.2634799999999999</v>
      </c>
      <c r="H10793" s="195">
        <v>2.9590700000000001</v>
      </c>
    </row>
    <row r="10794" spans="2:8" x14ac:dyDescent="0.25">
      <c r="B10794" s="191" t="s">
        <v>788</v>
      </c>
      <c r="C10794" s="193">
        <v>7</v>
      </c>
      <c r="D10794" s="193">
        <v>10</v>
      </c>
      <c r="E10794" s="193">
        <v>17</v>
      </c>
      <c r="F10794" s="193">
        <v>5</v>
      </c>
      <c r="G10794" s="194">
        <v>2.6631</v>
      </c>
      <c r="H10794" s="195">
        <v>3.6020099999999999</v>
      </c>
    </row>
    <row r="10795" spans="2:8" x14ac:dyDescent="0.25">
      <c r="B10795" s="191" t="s">
        <v>1584</v>
      </c>
      <c r="C10795" s="193">
        <v>7</v>
      </c>
      <c r="D10795" s="193">
        <v>8</v>
      </c>
      <c r="E10795" s="193">
        <v>15</v>
      </c>
      <c r="F10795" s="193">
        <v>3</v>
      </c>
      <c r="G10795" s="194">
        <v>0</v>
      </c>
      <c r="H10795" s="195">
        <v>0</v>
      </c>
    </row>
    <row r="10796" spans="2:8" x14ac:dyDescent="0.25">
      <c r="B10796" s="191" t="s">
        <v>1584</v>
      </c>
      <c r="C10796" s="193">
        <v>7</v>
      </c>
      <c r="D10796" s="193">
        <v>8</v>
      </c>
      <c r="E10796" s="193">
        <v>16</v>
      </c>
      <c r="F10796" s="193">
        <v>3</v>
      </c>
      <c r="G10796" s="194">
        <v>0</v>
      </c>
      <c r="H10796" s="195">
        <v>0</v>
      </c>
    </row>
    <row r="10797" spans="2:8" x14ac:dyDescent="0.25">
      <c r="B10797" s="191" t="s">
        <v>1584</v>
      </c>
      <c r="C10797" s="193">
        <v>7</v>
      </c>
      <c r="D10797" s="193">
        <v>8</v>
      </c>
      <c r="E10797" s="193">
        <v>17</v>
      </c>
      <c r="F10797" s="193">
        <v>3</v>
      </c>
      <c r="G10797" s="194">
        <v>0.439745</v>
      </c>
      <c r="H10797" s="195">
        <v>0</v>
      </c>
    </row>
    <row r="10798" spans="2:8" x14ac:dyDescent="0.25">
      <c r="B10798" s="191" t="s">
        <v>1584</v>
      </c>
      <c r="C10798" s="193">
        <v>7</v>
      </c>
      <c r="D10798" s="193">
        <v>9</v>
      </c>
      <c r="E10798" s="193">
        <v>15</v>
      </c>
      <c r="F10798" s="193">
        <v>4</v>
      </c>
      <c r="G10798" s="194">
        <v>0.60439900000000002</v>
      </c>
      <c r="H10798" s="195">
        <v>3.5917299999999999E-2</v>
      </c>
    </row>
    <row r="10799" spans="2:8" x14ac:dyDescent="0.25">
      <c r="B10799" s="191" t="s">
        <v>1584</v>
      </c>
      <c r="C10799" s="193">
        <v>7</v>
      </c>
      <c r="D10799" s="193">
        <v>9</v>
      </c>
      <c r="E10799" s="193">
        <v>16</v>
      </c>
      <c r="F10799" s="193">
        <v>4</v>
      </c>
      <c r="G10799" s="194">
        <v>1.07551</v>
      </c>
      <c r="H10799" s="195">
        <v>0.82222899999999999</v>
      </c>
    </row>
    <row r="10800" spans="2:8" x14ac:dyDescent="0.25">
      <c r="B10800" s="191" t="s">
        <v>1584</v>
      </c>
      <c r="C10800" s="193">
        <v>7</v>
      </c>
      <c r="D10800" s="193">
        <v>9</v>
      </c>
      <c r="E10800" s="193">
        <v>17</v>
      </c>
      <c r="F10800" s="193">
        <v>4</v>
      </c>
      <c r="G10800" s="194">
        <v>1.44608</v>
      </c>
      <c r="H10800" s="195">
        <v>1.64333</v>
      </c>
    </row>
    <row r="10801" spans="2:8" x14ac:dyDescent="0.25">
      <c r="B10801" s="191" t="s">
        <v>1584</v>
      </c>
      <c r="C10801" s="193">
        <v>7</v>
      </c>
      <c r="D10801" s="193">
        <v>10</v>
      </c>
      <c r="E10801" s="193">
        <v>15</v>
      </c>
      <c r="F10801" s="193">
        <v>5</v>
      </c>
      <c r="G10801" s="194">
        <v>1.58342</v>
      </c>
      <c r="H10801" s="195">
        <v>1.80053</v>
      </c>
    </row>
    <row r="10802" spans="2:8" x14ac:dyDescent="0.25">
      <c r="B10802" s="191" t="s">
        <v>1584</v>
      </c>
      <c r="C10802" s="193">
        <v>7</v>
      </c>
      <c r="D10802" s="193">
        <v>10</v>
      </c>
      <c r="E10802" s="193">
        <v>16</v>
      </c>
      <c r="F10802" s="193">
        <v>5</v>
      </c>
      <c r="G10802" s="194">
        <v>2.0381399999999998</v>
      </c>
      <c r="H10802" s="195">
        <v>2.6644800000000002</v>
      </c>
    </row>
    <row r="10803" spans="2:8" x14ac:dyDescent="0.25">
      <c r="B10803" s="191" t="s">
        <v>1584</v>
      </c>
      <c r="C10803" s="193">
        <v>7</v>
      </c>
      <c r="D10803" s="193">
        <v>10</v>
      </c>
      <c r="E10803" s="193">
        <v>17</v>
      </c>
      <c r="F10803" s="193">
        <v>5</v>
      </c>
      <c r="G10803" s="194">
        <v>2.3979699999999999</v>
      </c>
      <c r="H10803" s="195">
        <v>3.2434099999999999</v>
      </c>
    </row>
    <row r="10804" spans="2:8" x14ac:dyDescent="0.25">
      <c r="B10804" s="191" t="s">
        <v>789</v>
      </c>
      <c r="C10804" s="193">
        <v>7</v>
      </c>
      <c r="D10804" s="193">
        <v>8</v>
      </c>
      <c r="E10804" s="193">
        <v>15</v>
      </c>
      <c r="F10804" s="193">
        <v>3</v>
      </c>
      <c r="G10804" s="194">
        <v>1.9571400000000001</v>
      </c>
      <c r="H10804" s="195">
        <v>2.8100700000000001</v>
      </c>
    </row>
    <row r="10805" spans="2:8" x14ac:dyDescent="0.25">
      <c r="B10805" s="191" t="s">
        <v>789</v>
      </c>
      <c r="C10805" s="193">
        <v>7</v>
      </c>
      <c r="D10805" s="193">
        <v>8</v>
      </c>
      <c r="E10805" s="193">
        <v>16</v>
      </c>
      <c r="F10805" s="193">
        <v>3</v>
      </c>
      <c r="G10805" s="194">
        <v>2.2553100000000001</v>
      </c>
      <c r="H10805" s="195">
        <v>3.3232200000000001</v>
      </c>
    </row>
    <row r="10806" spans="2:8" x14ac:dyDescent="0.25">
      <c r="B10806" s="191" t="s">
        <v>789</v>
      </c>
      <c r="C10806" s="193">
        <v>7</v>
      </c>
      <c r="D10806" s="193">
        <v>8</v>
      </c>
      <c r="E10806" s="193">
        <v>17</v>
      </c>
      <c r="F10806" s="193">
        <v>3</v>
      </c>
      <c r="G10806" s="194">
        <v>2.5483500000000001</v>
      </c>
      <c r="H10806" s="195">
        <v>3.8563800000000001</v>
      </c>
    </row>
    <row r="10807" spans="2:8" x14ac:dyDescent="0.25">
      <c r="B10807" s="191" t="s">
        <v>789</v>
      </c>
      <c r="C10807" s="193">
        <v>7</v>
      </c>
      <c r="D10807" s="193">
        <v>9</v>
      </c>
      <c r="E10807" s="193">
        <v>15</v>
      </c>
      <c r="F10807" s="193">
        <v>4</v>
      </c>
      <c r="G10807" s="194">
        <v>3.2285599999999999</v>
      </c>
      <c r="H10807" s="195">
        <v>5.12561</v>
      </c>
    </row>
    <row r="10808" spans="2:8" x14ac:dyDescent="0.25">
      <c r="B10808" s="191" t="s">
        <v>789</v>
      </c>
      <c r="C10808" s="193">
        <v>7</v>
      </c>
      <c r="D10808" s="193">
        <v>9</v>
      </c>
      <c r="E10808" s="193">
        <v>16</v>
      </c>
      <c r="F10808" s="193">
        <v>4</v>
      </c>
      <c r="G10808" s="194">
        <v>3.5379</v>
      </c>
      <c r="H10808" s="195">
        <v>5.6258800000000004</v>
      </c>
    </row>
    <row r="10809" spans="2:8" x14ac:dyDescent="0.25">
      <c r="B10809" s="191" t="s">
        <v>789</v>
      </c>
      <c r="C10809" s="193">
        <v>7</v>
      </c>
      <c r="D10809" s="193">
        <v>9</v>
      </c>
      <c r="E10809" s="193">
        <v>17</v>
      </c>
      <c r="F10809" s="193">
        <v>4</v>
      </c>
      <c r="G10809" s="194">
        <v>3.8859900000000001</v>
      </c>
      <c r="H10809" s="195">
        <v>6.2304199999999996</v>
      </c>
    </row>
    <row r="10810" spans="2:8" x14ac:dyDescent="0.25">
      <c r="B10810" s="191" t="s">
        <v>789</v>
      </c>
      <c r="C10810" s="193">
        <v>7</v>
      </c>
      <c r="D10810" s="193">
        <v>10</v>
      </c>
      <c r="E10810" s="193">
        <v>15</v>
      </c>
      <c r="F10810" s="193">
        <v>5</v>
      </c>
      <c r="G10810" s="194">
        <v>3.81962</v>
      </c>
      <c r="H10810" s="195">
        <v>6.1562000000000001</v>
      </c>
    </row>
    <row r="10811" spans="2:8" x14ac:dyDescent="0.25">
      <c r="B10811" s="191" t="s">
        <v>789</v>
      </c>
      <c r="C10811" s="193">
        <v>7</v>
      </c>
      <c r="D10811" s="193">
        <v>10</v>
      </c>
      <c r="E10811" s="193">
        <v>16</v>
      </c>
      <c r="F10811" s="193">
        <v>5</v>
      </c>
      <c r="G10811" s="194">
        <v>4.1655300000000004</v>
      </c>
      <c r="H10811" s="195">
        <v>6.7221700000000002</v>
      </c>
    </row>
    <row r="10812" spans="2:8" x14ac:dyDescent="0.25">
      <c r="B10812" s="191" t="s">
        <v>789</v>
      </c>
      <c r="C10812" s="193">
        <v>7</v>
      </c>
      <c r="D10812" s="193">
        <v>10</v>
      </c>
      <c r="E10812" s="193">
        <v>17</v>
      </c>
      <c r="F10812" s="193">
        <v>5</v>
      </c>
      <c r="G10812" s="194">
        <v>4.1576899999999997</v>
      </c>
      <c r="H10812" s="195">
        <v>6.7438000000000002</v>
      </c>
    </row>
    <row r="10813" spans="2:8" x14ac:dyDescent="0.25">
      <c r="B10813" s="191" t="s">
        <v>790</v>
      </c>
      <c r="C10813" s="193">
        <v>7</v>
      </c>
      <c r="D10813" s="193">
        <v>8</v>
      </c>
      <c r="E10813" s="193">
        <v>15</v>
      </c>
      <c r="F10813" s="193">
        <v>3</v>
      </c>
      <c r="G10813" s="194">
        <v>1.72732</v>
      </c>
      <c r="H10813" s="195">
        <v>2.4796999999999998</v>
      </c>
    </row>
    <row r="10814" spans="2:8" x14ac:dyDescent="0.25">
      <c r="B10814" s="191" t="s">
        <v>790</v>
      </c>
      <c r="C10814" s="193">
        <v>7</v>
      </c>
      <c r="D10814" s="193">
        <v>8</v>
      </c>
      <c r="E10814" s="193">
        <v>16</v>
      </c>
      <c r="F10814" s="193">
        <v>3</v>
      </c>
      <c r="G10814" s="194">
        <v>1.9897400000000001</v>
      </c>
      <c r="H10814" s="195">
        <v>2.9344800000000002</v>
      </c>
    </row>
    <row r="10815" spans="2:8" x14ac:dyDescent="0.25">
      <c r="B10815" s="191" t="s">
        <v>790</v>
      </c>
      <c r="C10815" s="193">
        <v>7</v>
      </c>
      <c r="D10815" s="193">
        <v>8</v>
      </c>
      <c r="E10815" s="193">
        <v>17</v>
      </c>
      <c r="F10815" s="193">
        <v>3</v>
      </c>
      <c r="G10815" s="194">
        <v>2.2516500000000002</v>
      </c>
      <c r="H10815" s="195">
        <v>3.4079600000000001</v>
      </c>
    </row>
    <row r="10816" spans="2:8" x14ac:dyDescent="0.25">
      <c r="B10816" s="191" t="s">
        <v>790</v>
      </c>
      <c r="C10816" s="193">
        <v>7</v>
      </c>
      <c r="D10816" s="193">
        <v>9</v>
      </c>
      <c r="E10816" s="193">
        <v>15</v>
      </c>
      <c r="F10816" s="193">
        <v>4</v>
      </c>
      <c r="G10816" s="194">
        <v>2.8525800000000001</v>
      </c>
      <c r="H10816" s="195">
        <v>4.53146</v>
      </c>
    </row>
    <row r="10817" spans="2:8" x14ac:dyDescent="0.25">
      <c r="B10817" s="191" t="s">
        <v>790</v>
      </c>
      <c r="C10817" s="193">
        <v>7</v>
      </c>
      <c r="D10817" s="193">
        <v>9</v>
      </c>
      <c r="E10817" s="193">
        <v>16</v>
      </c>
      <c r="F10817" s="193">
        <v>4</v>
      </c>
      <c r="G10817" s="194">
        <v>3.1322299999999998</v>
      </c>
      <c r="H10817" s="195">
        <v>4.9791600000000003</v>
      </c>
    </row>
    <row r="10818" spans="2:8" x14ac:dyDescent="0.25">
      <c r="B10818" s="191" t="s">
        <v>790</v>
      </c>
      <c r="C10818" s="193">
        <v>7</v>
      </c>
      <c r="D10818" s="193">
        <v>9</v>
      </c>
      <c r="E10818" s="193">
        <v>17</v>
      </c>
      <c r="F10818" s="193">
        <v>4</v>
      </c>
      <c r="G10818" s="194">
        <v>3.4376799999999998</v>
      </c>
      <c r="H10818" s="195">
        <v>5.5150699999999997</v>
      </c>
    </row>
    <row r="10819" spans="2:8" x14ac:dyDescent="0.25">
      <c r="B10819" s="191" t="s">
        <v>790</v>
      </c>
      <c r="C10819" s="193">
        <v>7</v>
      </c>
      <c r="D10819" s="193">
        <v>10</v>
      </c>
      <c r="E10819" s="193">
        <v>15</v>
      </c>
      <c r="F10819" s="193">
        <v>5</v>
      </c>
      <c r="G10819" s="194">
        <v>3.3857599999999999</v>
      </c>
      <c r="H10819" s="195">
        <v>5.4622700000000002</v>
      </c>
    </row>
    <row r="10820" spans="2:8" x14ac:dyDescent="0.25">
      <c r="B10820" s="191" t="s">
        <v>790</v>
      </c>
      <c r="C10820" s="193">
        <v>7</v>
      </c>
      <c r="D10820" s="193">
        <v>10</v>
      </c>
      <c r="E10820" s="193">
        <v>16</v>
      </c>
      <c r="F10820" s="193">
        <v>5</v>
      </c>
      <c r="G10820" s="194">
        <v>3.5886800000000001</v>
      </c>
      <c r="H10820" s="195">
        <v>5.9616100000000003</v>
      </c>
    </row>
    <row r="10821" spans="2:8" x14ac:dyDescent="0.25">
      <c r="B10821" s="191" t="s">
        <v>790</v>
      </c>
      <c r="C10821" s="193">
        <v>7</v>
      </c>
      <c r="D10821" s="193">
        <v>10</v>
      </c>
      <c r="E10821" s="193">
        <v>17</v>
      </c>
      <c r="F10821" s="193">
        <v>5</v>
      </c>
      <c r="G10821" s="194">
        <v>3.5439799999999999</v>
      </c>
      <c r="H10821" s="195">
        <v>5.9794799999999997</v>
      </c>
    </row>
    <row r="10822" spans="2:8" x14ac:dyDescent="0.25">
      <c r="B10822" s="191" t="s">
        <v>791</v>
      </c>
      <c r="C10822" s="193">
        <v>7</v>
      </c>
      <c r="D10822" s="193">
        <v>8</v>
      </c>
      <c r="E10822" s="193">
        <v>15</v>
      </c>
      <c r="F10822" s="193">
        <v>3</v>
      </c>
      <c r="G10822" s="194">
        <v>1.63547</v>
      </c>
      <c r="H10822" s="195">
        <v>2.3725000000000001</v>
      </c>
    </row>
    <row r="10823" spans="2:8" x14ac:dyDescent="0.25">
      <c r="B10823" s="191" t="s">
        <v>791</v>
      </c>
      <c r="C10823" s="193">
        <v>7</v>
      </c>
      <c r="D10823" s="193">
        <v>8</v>
      </c>
      <c r="E10823" s="193">
        <v>16</v>
      </c>
      <c r="F10823" s="193">
        <v>3</v>
      </c>
      <c r="G10823" s="194">
        <v>1.8826499999999999</v>
      </c>
      <c r="H10823" s="195">
        <v>2.8030599999999999</v>
      </c>
    </row>
    <row r="10824" spans="2:8" x14ac:dyDescent="0.25">
      <c r="B10824" s="191" t="s">
        <v>791</v>
      </c>
      <c r="C10824" s="193">
        <v>7</v>
      </c>
      <c r="D10824" s="193">
        <v>8</v>
      </c>
      <c r="E10824" s="193">
        <v>17</v>
      </c>
      <c r="F10824" s="193">
        <v>3</v>
      </c>
      <c r="G10824" s="194">
        <v>2.1290100000000001</v>
      </c>
      <c r="H10824" s="195">
        <v>3.2496299999999998</v>
      </c>
    </row>
    <row r="10825" spans="2:8" x14ac:dyDescent="0.25">
      <c r="B10825" s="191" t="s">
        <v>791</v>
      </c>
      <c r="C10825" s="193">
        <v>7</v>
      </c>
      <c r="D10825" s="193">
        <v>9</v>
      </c>
      <c r="E10825" s="193">
        <v>15</v>
      </c>
      <c r="F10825" s="193">
        <v>4</v>
      </c>
      <c r="G10825" s="194">
        <v>2.6716500000000001</v>
      </c>
      <c r="H10825" s="195">
        <v>4.2928600000000001</v>
      </c>
    </row>
    <row r="10826" spans="2:8" x14ac:dyDescent="0.25">
      <c r="B10826" s="191" t="s">
        <v>791</v>
      </c>
      <c r="C10826" s="193">
        <v>7</v>
      </c>
      <c r="D10826" s="193">
        <v>9</v>
      </c>
      <c r="E10826" s="193">
        <v>16</v>
      </c>
      <c r="F10826" s="193">
        <v>4</v>
      </c>
      <c r="G10826" s="194">
        <v>2.9326699999999999</v>
      </c>
      <c r="H10826" s="195">
        <v>4.72309</v>
      </c>
    </row>
    <row r="10827" spans="2:8" x14ac:dyDescent="0.25">
      <c r="B10827" s="191" t="s">
        <v>791</v>
      </c>
      <c r="C10827" s="193">
        <v>7</v>
      </c>
      <c r="D10827" s="193">
        <v>9</v>
      </c>
      <c r="E10827" s="193">
        <v>17</v>
      </c>
      <c r="F10827" s="193">
        <v>4</v>
      </c>
      <c r="G10827" s="194">
        <v>3.2092299999999998</v>
      </c>
      <c r="H10827" s="195">
        <v>5.2034900000000004</v>
      </c>
    </row>
    <row r="10828" spans="2:8" x14ac:dyDescent="0.25">
      <c r="B10828" s="191" t="s">
        <v>791</v>
      </c>
      <c r="C10828" s="193">
        <v>7</v>
      </c>
      <c r="D10828" s="193">
        <v>10</v>
      </c>
      <c r="E10828" s="193">
        <v>15</v>
      </c>
      <c r="F10828" s="193">
        <v>5</v>
      </c>
      <c r="G10828" s="194">
        <v>3.1652999999999998</v>
      </c>
      <c r="H10828" s="195">
        <v>5.1526399999999999</v>
      </c>
    </row>
    <row r="10829" spans="2:8" x14ac:dyDescent="0.25">
      <c r="B10829" s="191" t="s">
        <v>791</v>
      </c>
      <c r="C10829" s="193">
        <v>7</v>
      </c>
      <c r="D10829" s="193">
        <v>10</v>
      </c>
      <c r="E10829" s="193">
        <v>16</v>
      </c>
      <c r="F10829" s="193">
        <v>5</v>
      </c>
      <c r="G10829" s="194">
        <v>3.43344</v>
      </c>
      <c r="H10829" s="195">
        <v>5.5958699999999997</v>
      </c>
    </row>
    <row r="10830" spans="2:8" x14ac:dyDescent="0.25">
      <c r="B10830" s="191" t="s">
        <v>791</v>
      </c>
      <c r="C10830" s="193">
        <v>7</v>
      </c>
      <c r="D10830" s="193">
        <v>10</v>
      </c>
      <c r="E10830" s="193">
        <v>17</v>
      </c>
      <c r="F10830" s="193">
        <v>5</v>
      </c>
      <c r="G10830" s="194">
        <v>3.4470700000000001</v>
      </c>
      <c r="H10830" s="195">
        <v>5.6159299999999996</v>
      </c>
    </row>
    <row r="10831" spans="2:8" x14ac:dyDescent="0.25">
      <c r="B10831" s="191" t="s">
        <v>792</v>
      </c>
      <c r="C10831" s="193">
        <v>7</v>
      </c>
      <c r="D10831" s="193">
        <v>8</v>
      </c>
      <c r="E10831" s="193">
        <v>15</v>
      </c>
      <c r="F10831" s="193">
        <v>3</v>
      </c>
      <c r="G10831" s="194">
        <v>1.5372300000000001</v>
      </c>
      <c r="H10831" s="195">
        <v>2.2277300000000002</v>
      </c>
    </row>
    <row r="10832" spans="2:8" x14ac:dyDescent="0.25">
      <c r="B10832" s="191" t="s">
        <v>792</v>
      </c>
      <c r="C10832" s="193">
        <v>7</v>
      </c>
      <c r="D10832" s="193">
        <v>8</v>
      </c>
      <c r="E10832" s="193">
        <v>16</v>
      </c>
      <c r="F10832" s="193">
        <v>3</v>
      </c>
      <c r="G10832" s="194">
        <v>1.7707900000000001</v>
      </c>
      <c r="H10832" s="195">
        <v>2.63809</v>
      </c>
    </row>
    <row r="10833" spans="2:8" x14ac:dyDescent="0.25">
      <c r="B10833" s="191" t="s">
        <v>792</v>
      </c>
      <c r="C10833" s="193">
        <v>7</v>
      </c>
      <c r="D10833" s="193">
        <v>8</v>
      </c>
      <c r="E10833" s="193">
        <v>17</v>
      </c>
      <c r="F10833" s="193">
        <v>3</v>
      </c>
      <c r="G10833" s="194">
        <v>2.0047999999999999</v>
      </c>
      <c r="H10833" s="195">
        <v>3.06284</v>
      </c>
    </row>
    <row r="10834" spans="2:8" x14ac:dyDescent="0.25">
      <c r="B10834" s="191" t="s">
        <v>792</v>
      </c>
      <c r="C10834" s="193">
        <v>7</v>
      </c>
      <c r="D10834" s="193">
        <v>9</v>
      </c>
      <c r="E10834" s="193">
        <v>15</v>
      </c>
      <c r="F10834" s="193">
        <v>4</v>
      </c>
      <c r="G10834" s="194">
        <v>2.5209899999999998</v>
      </c>
      <c r="H10834" s="195">
        <v>4.0522400000000003</v>
      </c>
    </row>
    <row r="10835" spans="2:8" x14ac:dyDescent="0.25">
      <c r="B10835" s="191" t="s">
        <v>792</v>
      </c>
      <c r="C10835" s="193">
        <v>7</v>
      </c>
      <c r="D10835" s="193">
        <v>9</v>
      </c>
      <c r="E10835" s="193">
        <v>16</v>
      </c>
      <c r="F10835" s="193">
        <v>4</v>
      </c>
      <c r="G10835" s="194">
        <v>2.7717700000000001</v>
      </c>
      <c r="H10835" s="195">
        <v>4.4562900000000001</v>
      </c>
    </row>
    <row r="10836" spans="2:8" x14ac:dyDescent="0.25">
      <c r="B10836" s="191" t="s">
        <v>792</v>
      </c>
      <c r="C10836" s="193">
        <v>7</v>
      </c>
      <c r="D10836" s="193">
        <v>9</v>
      </c>
      <c r="E10836" s="193">
        <v>17</v>
      </c>
      <c r="F10836" s="193">
        <v>4</v>
      </c>
      <c r="G10836" s="194">
        <v>3.0317099999999999</v>
      </c>
      <c r="H10836" s="195">
        <v>4.9143600000000003</v>
      </c>
    </row>
    <row r="10837" spans="2:8" x14ac:dyDescent="0.25">
      <c r="B10837" s="191" t="s">
        <v>792</v>
      </c>
      <c r="C10837" s="193">
        <v>7</v>
      </c>
      <c r="D10837" s="193">
        <v>10</v>
      </c>
      <c r="E10837" s="193">
        <v>15</v>
      </c>
      <c r="F10837" s="193">
        <v>5</v>
      </c>
      <c r="G10837" s="194">
        <v>2.9916999999999998</v>
      </c>
      <c r="H10837" s="195">
        <v>4.8762100000000004</v>
      </c>
    </row>
    <row r="10838" spans="2:8" x14ac:dyDescent="0.25">
      <c r="B10838" s="191" t="s">
        <v>792</v>
      </c>
      <c r="C10838" s="193">
        <v>7</v>
      </c>
      <c r="D10838" s="193">
        <v>10</v>
      </c>
      <c r="E10838" s="193">
        <v>16</v>
      </c>
      <c r="F10838" s="193">
        <v>5</v>
      </c>
      <c r="G10838" s="194">
        <v>3.2470500000000002</v>
      </c>
      <c r="H10838" s="195">
        <v>5.2971599999999999</v>
      </c>
    </row>
    <row r="10839" spans="2:8" x14ac:dyDescent="0.25">
      <c r="B10839" s="191" t="s">
        <v>792</v>
      </c>
      <c r="C10839" s="193">
        <v>7</v>
      </c>
      <c r="D10839" s="193">
        <v>10</v>
      </c>
      <c r="E10839" s="193">
        <v>17</v>
      </c>
      <c r="F10839" s="193">
        <v>5</v>
      </c>
      <c r="G10839" s="194">
        <v>3.2605499999999998</v>
      </c>
      <c r="H10839" s="195">
        <v>5.3174599999999996</v>
      </c>
    </row>
    <row r="10840" spans="2:8" x14ac:dyDescent="0.25">
      <c r="B10840" s="191" t="s">
        <v>793</v>
      </c>
      <c r="C10840" s="193">
        <v>7</v>
      </c>
      <c r="D10840" s="193">
        <v>8</v>
      </c>
      <c r="E10840" s="193">
        <v>15</v>
      </c>
      <c r="F10840" s="193">
        <v>3</v>
      </c>
      <c r="G10840" s="194">
        <v>1.7200899999999999</v>
      </c>
      <c r="H10840" s="195">
        <v>2.4625400000000002</v>
      </c>
    </row>
    <row r="10841" spans="2:8" x14ac:dyDescent="0.25">
      <c r="B10841" s="191" t="s">
        <v>793</v>
      </c>
      <c r="C10841" s="193">
        <v>7</v>
      </c>
      <c r="D10841" s="193">
        <v>8</v>
      </c>
      <c r="E10841" s="193">
        <v>16</v>
      </c>
      <c r="F10841" s="193">
        <v>3</v>
      </c>
      <c r="G10841" s="194">
        <v>1.97377</v>
      </c>
      <c r="H10841" s="195">
        <v>2.9045100000000001</v>
      </c>
    </row>
    <row r="10842" spans="2:8" x14ac:dyDescent="0.25">
      <c r="B10842" s="191" t="s">
        <v>793</v>
      </c>
      <c r="C10842" s="193">
        <v>7</v>
      </c>
      <c r="D10842" s="193">
        <v>8</v>
      </c>
      <c r="E10842" s="193">
        <v>17</v>
      </c>
      <c r="F10842" s="193">
        <v>3</v>
      </c>
      <c r="G10842" s="194">
        <v>2.2245200000000001</v>
      </c>
      <c r="H10842" s="195">
        <v>3.3576800000000002</v>
      </c>
    </row>
    <row r="10843" spans="2:8" x14ac:dyDescent="0.25">
      <c r="B10843" s="191" t="s">
        <v>793</v>
      </c>
      <c r="C10843" s="193">
        <v>7</v>
      </c>
      <c r="D10843" s="193">
        <v>9</v>
      </c>
      <c r="E10843" s="193">
        <v>15</v>
      </c>
      <c r="F10843" s="193">
        <v>4</v>
      </c>
      <c r="G10843" s="194">
        <v>2.8948299999999998</v>
      </c>
      <c r="H10843" s="195">
        <v>4.4821900000000001</v>
      </c>
    </row>
    <row r="10844" spans="2:8" x14ac:dyDescent="0.25">
      <c r="B10844" s="191" t="s">
        <v>793</v>
      </c>
      <c r="C10844" s="193">
        <v>7</v>
      </c>
      <c r="D10844" s="193">
        <v>9</v>
      </c>
      <c r="E10844" s="193">
        <v>16</v>
      </c>
      <c r="F10844" s="193">
        <v>4</v>
      </c>
      <c r="G10844" s="194">
        <v>3.11903</v>
      </c>
      <c r="H10844" s="195">
        <v>4.9005900000000002</v>
      </c>
    </row>
    <row r="10845" spans="2:8" x14ac:dyDescent="0.25">
      <c r="B10845" s="191" t="s">
        <v>793</v>
      </c>
      <c r="C10845" s="193">
        <v>7</v>
      </c>
      <c r="D10845" s="193">
        <v>9</v>
      </c>
      <c r="E10845" s="193">
        <v>17</v>
      </c>
      <c r="F10845" s="193">
        <v>4</v>
      </c>
      <c r="G10845" s="194">
        <v>3.3776700000000002</v>
      </c>
      <c r="H10845" s="195">
        <v>5.6469500000000004</v>
      </c>
    </row>
    <row r="10846" spans="2:8" x14ac:dyDescent="0.25">
      <c r="B10846" s="191" t="s">
        <v>793</v>
      </c>
      <c r="C10846" s="193">
        <v>7</v>
      </c>
      <c r="D10846" s="193">
        <v>10</v>
      </c>
      <c r="E10846" s="193">
        <v>15</v>
      </c>
      <c r="F10846" s="193">
        <v>5</v>
      </c>
      <c r="G10846" s="194">
        <v>3.33691</v>
      </c>
      <c r="H10846" s="195">
        <v>5.5981699999999996</v>
      </c>
    </row>
    <row r="10847" spans="2:8" x14ac:dyDescent="0.25">
      <c r="B10847" s="191" t="s">
        <v>793</v>
      </c>
      <c r="C10847" s="193">
        <v>7</v>
      </c>
      <c r="D10847" s="193">
        <v>10</v>
      </c>
      <c r="E10847" s="193">
        <v>16</v>
      </c>
      <c r="F10847" s="193">
        <v>5</v>
      </c>
      <c r="G10847" s="194">
        <v>3.5901800000000001</v>
      </c>
      <c r="H10847" s="195">
        <v>6.0380200000000004</v>
      </c>
    </row>
    <row r="10848" spans="2:8" x14ac:dyDescent="0.25">
      <c r="B10848" s="191" t="s">
        <v>793</v>
      </c>
      <c r="C10848" s="193">
        <v>7</v>
      </c>
      <c r="D10848" s="193">
        <v>10</v>
      </c>
      <c r="E10848" s="193">
        <v>17</v>
      </c>
      <c r="F10848" s="193">
        <v>5</v>
      </c>
      <c r="G10848" s="194">
        <v>3.5981399999999999</v>
      </c>
      <c r="H10848" s="195">
        <v>6.0296200000000004</v>
      </c>
    </row>
    <row r="10849" spans="2:8" x14ac:dyDescent="0.25">
      <c r="B10849" s="191" t="s">
        <v>794</v>
      </c>
      <c r="C10849" s="193">
        <v>7</v>
      </c>
      <c r="D10849" s="193">
        <v>8</v>
      </c>
      <c r="E10849" s="193">
        <v>15</v>
      </c>
      <c r="F10849" s="193">
        <v>3</v>
      </c>
      <c r="G10849" s="194">
        <v>1.61073</v>
      </c>
      <c r="H10849" s="195">
        <v>2.30328</v>
      </c>
    </row>
    <row r="10850" spans="2:8" x14ac:dyDescent="0.25">
      <c r="B10850" s="191" t="s">
        <v>794</v>
      </c>
      <c r="C10850" s="193">
        <v>7</v>
      </c>
      <c r="D10850" s="193">
        <v>8</v>
      </c>
      <c r="E10850" s="193">
        <v>16</v>
      </c>
      <c r="F10850" s="193">
        <v>3</v>
      </c>
      <c r="G10850" s="194">
        <v>1.84866</v>
      </c>
      <c r="H10850" s="195">
        <v>2.7170000000000001</v>
      </c>
    </row>
    <row r="10851" spans="2:8" x14ac:dyDescent="0.25">
      <c r="B10851" s="191" t="s">
        <v>794</v>
      </c>
      <c r="C10851" s="193">
        <v>7</v>
      </c>
      <c r="D10851" s="193">
        <v>8</v>
      </c>
      <c r="E10851" s="193">
        <v>17</v>
      </c>
      <c r="F10851" s="193">
        <v>3</v>
      </c>
      <c r="G10851" s="194">
        <v>2.13212</v>
      </c>
      <c r="H10851" s="195">
        <v>3.1477400000000002</v>
      </c>
    </row>
    <row r="10852" spans="2:8" x14ac:dyDescent="0.25">
      <c r="B10852" s="191" t="s">
        <v>794</v>
      </c>
      <c r="C10852" s="193">
        <v>7</v>
      </c>
      <c r="D10852" s="193">
        <v>9</v>
      </c>
      <c r="E10852" s="193">
        <v>15</v>
      </c>
      <c r="F10852" s="193">
        <v>4</v>
      </c>
      <c r="G10852" s="194">
        <v>2.6938800000000001</v>
      </c>
      <c r="H10852" s="195">
        <v>4.1979300000000004</v>
      </c>
    </row>
    <row r="10853" spans="2:8" x14ac:dyDescent="0.25">
      <c r="B10853" s="191" t="s">
        <v>794</v>
      </c>
      <c r="C10853" s="193">
        <v>7</v>
      </c>
      <c r="D10853" s="193">
        <v>9</v>
      </c>
      <c r="E10853" s="193">
        <v>16</v>
      </c>
      <c r="F10853" s="193">
        <v>4</v>
      </c>
      <c r="G10853" s="194">
        <v>2.9121800000000002</v>
      </c>
      <c r="H10853" s="195">
        <v>4.8236499999999998</v>
      </c>
    </row>
    <row r="10854" spans="2:8" x14ac:dyDescent="0.25">
      <c r="B10854" s="191" t="s">
        <v>794</v>
      </c>
      <c r="C10854" s="193">
        <v>7</v>
      </c>
      <c r="D10854" s="193">
        <v>9</v>
      </c>
      <c r="E10854" s="193">
        <v>17</v>
      </c>
      <c r="F10854" s="193">
        <v>4</v>
      </c>
      <c r="G10854" s="194">
        <v>3.1516000000000002</v>
      </c>
      <c r="H10854" s="195">
        <v>5.2567500000000003</v>
      </c>
    </row>
    <row r="10855" spans="2:8" x14ac:dyDescent="0.25">
      <c r="B10855" s="191" t="s">
        <v>794</v>
      </c>
      <c r="C10855" s="193">
        <v>7</v>
      </c>
      <c r="D10855" s="193">
        <v>10</v>
      </c>
      <c r="E10855" s="193">
        <v>15</v>
      </c>
      <c r="F10855" s="193">
        <v>5</v>
      </c>
      <c r="G10855" s="194">
        <v>3.11443</v>
      </c>
      <c r="H10855" s="195">
        <v>5.2133599999999998</v>
      </c>
    </row>
    <row r="10856" spans="2:8" x14ac:dyDescent="0.25">
      <c r="B10856" s="191" t="s">
        <v>794</v>
      </c>
      <c r="C10856" s="193">
        <v>7</v>
      </c>
      <c r="D10856" s="193">
        <v>10</v>
      </c>
      <c r="E10856" s="193">
        <v>16</v>
      </c>
      <c r="F10856" s="193">
        <v>5</v>
      </c>
      <c r="G10856" s="194">
        <v>3.35154</v>
      </c>
      <c r="H10856" s="195">
        <v>5.6318799999999998</v>
      </c>
    </row>
    <row r="10857" spans="2:8" x14ac:dyDescent="0.25">
      <c r="B10857" s="191" t="s">
        <v>794</v>
      </c>
      <c r="C10857" s="193">
        <v>7</v>
      </c>
      <c r="D10857" s="193">
        <v>10</v>
      </c>
      <c r="E10857" s="193">
        <v>17</v>
      </c>
      <c r="F10857" s="193">
        <v>5</v>
      </c>
      <c r="G10857" s="194">
        <v>3.3626999999999998</v>
      </c>
      <c r="H10857" s="195">
        <v>5.6330900000000002</v>
      </c>
    </row>
    <row r="10858" spans="2:8" x14ac:dyDescent="0.25">
      <c r="B10858" s="191" t="s">
        <v>795</v>
      </c>
      <c r="C10858" s="193">
        <v>7</v>
      </c>
      <c r="D10858" s="193">
        <v>8</v>
      </c>
      <c r="E10858" s="193">
        <v>15</v>
      </c>
      <c r="F10858" s="193">
        <v>3</v>
      </c>
      <c r="G10858" s="194">
        <v>1.6154900000000001</v>
      </c>
      <c r="H10858" s="195">
        <v>2.3127800000000001</v>
      </c>
    </row>
    <row r="10859" spans="2:8" x14ac:dyDescent="0.25">
      <c r="B10859" s="191" t="s">
        <v>795</v>
      </c>
      <c r="C10859" s="193">
        <v>7</v>
      </c>
      <c r="D10859" s="193">
        <v>8</v>
      </c>
      <c r="E10859" s="193">
        <v>16</v>
      </c>
      <c r="F10859" s="193">
        <v>3</v>
      </c>
      <c r="G10859" s="194">
        <v>1.8537399999999999</v>
      </c>
      <c r="H10859" s="195">
        <v>2.7278799999999999</v>
      </c>
    </row>
    <row r="10860" spans="2:8" x14ac:dyDescent="0.25">
      <c r="B10860" s="191" t="s">
        <v>795</v>
      </c>
      <c r="C10860" s="193">
        <v>7</v>
      </c>
      <c r="D10860" s="193">
        <v>8</v>
      </c>
      <c r="E10860" s="193">
        <v>17</v>
      </c>
      <c r="F10860" s="193">
        <v>3</v>
      </c>
      <c r="G10860" s="194">
        <v>2.0892400000000002</v>
      </c>
      <c r="H10860" s="195">
        <v>3.1534900000000001</v>
      </c>
    </row>
    <row r="10861" spans="2:8" x14ac:dyDescent="0.25">
      <c r="B10861" s="191" t="s">
        <v>795</v>
      </c>
      <c r="C10861" s="193">
        <v>7</v>
      </c>
      <c r="D10861" s="193">
        <v>9</v>
      </c>
      <c r="E10861" s="193">
        <v>15</v>
      </c>
      <c r="F10861" s="193">
        <v>4</v>
      </c>
      <c r="G10861" s="194">
        <v>2.7187899999999998</v>
      </c>
      <c r="H10861" s="195">
        <v>4.2096099999999996</v>
      </c>
    </row>
    <row r="10862" spans="2:8" x14ac:dyDescent="0.25">
      <c r="B10862" s="191" t="s">
        <v>795</v>
      </c>
      <c r="C10862" s="193">
        <v>7</v>
      </c>
      <c r="D10862" s="193">
        <v>9</v>
      </c>
      <c r="E10862" s="193">
        <v>16</v>
      </c>
      <c r="F10862" s="193">
        <v>4</v>
      </c>
      <c r="G10862" s="194">
        <v>2.9293499999999999</v>
      </c>
      <c r="H10862" s="195">
        <v>4.6025600000000004</v>
      </c>
    </row>
    <row r="10863" spans="2:8" x14ac:dyDescent="0.25">
      <c r="B10863" s="191" t="s">
        <v>795</v>
      </c>
      <c r="C10863" s="193">
        <v>7</v>
      </c>
      <c r="D10863" s="193">
        <v>9</v>
      </c>
      <c r="E10863" s="193">
        <v>17</v>
      </c>
      <c r="F10863" s="193">
        <v>4</v>
      </c>
      <c r="G10863" s="194">
        <v>3.1722600000000001</v>
      </c>
      <c r="H10863" s="195">
        <v>5.3035399999999999</v>
      </c>
    </row>
    <row r="10864" spans="2:8" x14ac:dyDescent="0.25">
      <c r="B10864" s="191" t="s">
        <v>795</v>
      </c>
      <c r="C10864" s="193">
        <v>7</v>
      </c>
      <c r="D10864" s="193">
        <v>10</v>
      </c>
      <c r="E10864" s="193">
        <v>15</v>
      </c>
      <c r="F10864" s="193">
        <v>5</v>
      </c>
      <c r="G10864" s="194">
        <v>3.1339800000000002</v>
      </c>
      <c r="H10864" s="195">
        <v>5.2577299999999996</v>
      </c>
    </row>
    <row r="10865" spans="2:8" x14ac:dyDescent="0.25">
      <c r="B10865" s="191" t="s">
        <v>795</v>
      </c>
      <c r="C10865" s="193">
        <v>7</v>
      </c>
      <c r="D10865" s="193">
        <v>10</v>
      </c>
      <c r="E10865" s="193">
        <v>16</v>
      </c>
      <c r="F10865" s="193">
        <v>5</v>
      </c>
      <c r="G10865" s="194">
        <v>3.3718499999999998</v>
      </c>
      <c r="H10865" s="195">
        <v>5.6708299999999996</v>
      </c>
    </row>
    <row r="10866" spans="2:8" x14ac:dyDescent="0.25">
      <c r="B10866" s="191" t="s">
        <v>795</v>
      </c>
      <c r="C10866" s="193">
        <v>7</v>
      </c>
      <c r="D10866" s="193">
        <v>10</v>
      </c>
      <c r="E10866" s="193">
        <v>17</v>
      </c>
      <c r="F10866" s="193">
        <v>5</v>
      </c>
      <c r="G10866" s="194">
        <v>3.3793199999999999</v>
      </c>
      <c r="H10866" s="195">
        <v>5.6629399999999999</v>
      </c>
    </row>
    <row r="10867" spans="2:8" x14ac:dyDescent="0.25">
      <c r="B10867" s="191" t="s">
        <v>796</v>
      </c>
      <c r="C10867" s="193">
        <v>7</v>
      </c>
      <c r="D10867" s="193">
        <v>8</v>
      </c>
      <c r="E10867" s="193">
        <v>15</v>
      </c>
      <c r="F10867" s="193">
        <v>3</v>
      </c>
      <c r="G10867" s="194">
        <v>1.50495</v>
      </c>
      <c r="H10867" s="195">
        <v>2.1520100000000002</v>
      </c>
    </row>
    <row r="10868" spans="2:8" x14ac:dyDescent="0.25">
      <c r="B10868" s="191" t="s">
        <v>796</v>
      </c>
      <c r="C10868" s="193">
        <v>7</v>
      </c>
      <c r="D10868" s="193">
        <v>8</v>
      </c>
      <c r="E10868" s="193">
        <v>16</v>
      </c>
      <c r="F10868" s="193">
        <v>3</v>
      </c>
      <c r="G10868" s="194">
        <v>1.72725</v>
      </c>
      <c r="H10868" s="195">
        <v>2.5385599999999999</v>
      </c>
    </row>
    <row r="10869" spans="2:8" x14ac:dyDescent="0.25">
      <c r="B10869" s="191" t="s">
        <v>796</v>
      </c>
      <c r="C10869" s="193">
        <v>7</v>
      </c>
      <c r="D10869" s="193">
        <v>8</v>
      </c>
      <c r="E10869" s="193">
        <v>17</v>
      </c>
      <c r="F10869" s="193">
        <v>3</v>
      </c>
      <c r="G10869" s="194">
        <v>1.9920899999999999</v>
      </c>
      <c r="H10869" s="195">
        <v>2.9410099999999999</v>
      </c>
    </row>
    <row r="10870" spans="2:8" x14ac:dyDescent="0.25">
      <c r="B10870" s="191" t="s">
        <v>796</v>
      </c>
      <c r="C10870" s="193">
        <v>7</v>
      </c>
      <c r="D10870" s="193">
        <v>9</v>
      </c>
      <c r="E10870" s="193">
        <v>15</v>
      </c>
      <c r="F10870" s="193">
        <v>4</v>
      </c>
      <c r="G10870" s="194">
        <v>2.5169600000000001</v>
      </c>
      <c r="H10870" s="195">
        <v>3.9222299999999999</v>
      </c>
    </row>
    <row r="10871" spans="2:8" x14ac:dyDescent="0.25">
      <c r="B10871" s="191" t="s">
        <v>796</v>
      </c>
      <c r="C10871" s="193">
        <v>7</v>
      </c>
      <c r="D10871" s="193">
        <v>9</v>
      </c>
      <c r="E10871" s="193">
        <v>16</v>
      </c>
      <c r="F10871" s="193">
        <v>4</v>
      </c>
      <c r="G10871" s="194">
        <v>2.72092</v>
      </c>
      <c r="H10871" s="195">
        <v>4.50685</v>
      </c>
    </row>
    <row r="10872" spans="2:8" x14ac:dyDescent="0.25">
      <c r="B10872" s="191" t="s">
        <v>796</v>
      </c>
      <c r="C10872" s="193">
        <v>7</v>
      </c>
      <c r="D10872" s="193">
        <v>9</v>
      </c>
      <c r="E10872" s="193">
        <v>17</v>
      </c>
      <c r="F10872" s="193">
        <v>4</v>
      </c>
      <c r="G10872" s="194">
        <v>2.9446099999999999</v>
      </c>
      <c r="H10872" s="195">
        <v>4.9115099999999998</v>
      </c>
    </row>
    <row r="10873" spans="2:8" x14ac:dyDescent="0.25">
      <c r="B10873" s="191" t="s">
        <v>796</v>
      </c>
      <c r="C10873" s="193">
        <v>7</v>
      </c>
      <c r="D10873" s="193">
        <v>10</v>
      </c>
      <c r="E10873" s="193">
        <v>15</v>
      </c>
      <c r="F10873" s="193">
        <v>5</v>
      </c>
      <c r="G10873" s="194">
        <v>2.9098899999999999</v>
      </c>
      <c r="H10873" s="195">
        <v>4.8709699999999998</v>
      </c>
    </row>
    <row r="10874" spans="2:8" x14ac:dyDescent="0.25">
      <c r="B10874" s="191" t="s">
        <v>796</v>
      </c>
      <c r="C10874" s="193">
        <v>7</v>
      </c>
      <c r="D10874" s="193">
        <v>10</v>
      </c>
      <c r="E10874" s="193">
        <v>16</v>
      </c>
      <c r="F10874" s="193">
        <v>5</v>
      </c>
      <c r="G10874" s="194">
        <v>3.1314299999999999</v>
      </c>
      <c r="H10874" s="195">
        <v>5.2619999999999996</v>
      </c>
    </row>
    <row r="10875" spans="2:8" x14ac:dyDescent="0.25">
      <c r="B10875" s="191" t="s">
        <v>796</v>
      </c>
      <c r="C10875" s="193">
        <v>7</v>
      </c>
      <c r="D10875" s="193">
        <v>10</v>
      </c>
      <c r="E10875" s="193">
        <v>17</v>
      </c>
      <c r="F10875" s="193">
        <v>5</v>
      </c>
      <c r="G10875" s="194">
        <v>3.1418499999999998</v>
      </c>
      <c r="H10875" s="195">
        <v>5.2631300000000003</v>
      </c>
    </row>
    <row r="10876" spans="2:8" x14ac:dyDescent="0.25">
      <c r="B10876" s="191" t="s">
        <v>797</v>
      </c>
      <c r="C10876" s="193">
        <v>7</v>
      </c>
      <c r="D10876" s="193">
        <v>8</v>
      </c>
      <c r="E10876" s="193">
        <v>15</v>
      </c>
      <c r="F10876" s="193">
        <v>3</v>
      </c>
      <c r="G10876" s="194">
        <v>1.6490899999999999</v>
      </c>
      <c r="H10876" s="195">
        <v>2.09755</v>
      </c>
    </row>
    <row r="10877" spans="2:8" x14ac:dyDescent="0.25">
      <c r="B10877" s="191" t="s">
        <v>797</v>
      </c>
      <c r="C10877" s="193">
        <v>7</v>
      </c>
      <c r="D10877" s="193">
        <v>8</v>
      </c>
      <c r="E10877" s="193">
        <v>16</v>
      </c>
      <c r="F10877" s="193">
        <v>3</v>
      </c>
      <c r="G10877" s="194">
        <v>1.9499200000000001</v>
      </c>
      <c r="H10877" s="195">
        <v>2.6462599999999998</v>
      </c>
    </row>
    <row r="10878" spans="2:8" x14ac:dyDescent="0.25">
      <c r="B10878" s="191" t="s">
        <v>797</v>
      </c>
      <c r="C10878" s="193">
        <v>7</v>
      </c>
      <c r="D10878" s="193">
        <v>8</v>
      </c>
      <c r="E10878" s="193">
        <v>17</v>
      </c>
      <c r="F10878" s="193">
        <v>3</v>
      </c>
      <c r="G10878" s="194">
        <v>2.2450800000000002</v>
      </c>
      <c r="H10878" s="195">
        <v>3.2028599999999998</v>
      </c>
    </row>
    <row r="10879" spans="2:8" x14ac:dyDescent="0.25">
      <c r="B10879" s="191" t="s">
        <v>797</v>
      </c>
      <c r="C10879" s="193">
        <v>7</v>
      </c>
      <c r="D10879" s="193">
        <v>9</v>
      </c>
      <c r="E10879" s="193">
        <v>15</v>
      </c>
      <c r="F10879" s="193">
        <v>4</v>
      </c>
      <c r="G10879" s="194">
        <v>3.0341399999999998</v>
      </c>
      <c r="H10879" s="195">
        <v>4.7894300000000003</v>
      </c>
    </row>
    <row r="10880" spans="2:8" x14ac:dyDescent="0.25">
      <c r="B10880" s="191" t="s">
        <v>797</v>
      </c>
      <c r="C10880" s="193">
        <v>7</v>
      </c>
      <c r="D10880" s="193">
        <v>9</v>
      </c>
      <c r="E10880" s="193">
        <v>16</v>
      </c>
      <c r="F10880" s="193">
        <v>4</v>
      </c>
      <c r="G10880" s="194">
        <v>3.31488</v>
      </c>
      <c r="H10880" s="195">
        <v>5.2356800000000003</v>
      </c>
    </row>
    <row r="10881" spans="2:8" x14ac:dyDescent="0.25">
      <c r="B10881" s="191" t="s">
        <v>797</v>
      </c>
      <c r="C10881" s="193">
        <v>7</v>
      </c>
      <c r="D10881" s="193">
        <v>9</v>
      </c>
      <c r="E10881" s="193">
        <v>17</v>
      </c>
      <c r="F10881" s="193">
        <v>4</v>
      </c>
      <c r="G10881" s="194">
        <v>3.6306400000000001</v>
      </c>
      <c r="H10881" s="195">
        <v>5.7876200000000004</v>
      </c>
    </row>
    <row r="10882" spans="2:8" x14ac:dyDescent="0.25">
      <c r="B10882" s="191" t="s">
        <v>797</v>
      </c>
      <c r="C10882" s="193">
        <v>7</v>
      </c>
      <c r="D10882" s="193">
        <v>10</v>
      </c>
      <c r="E10882" s="193">
        <v>15</v>
      </c>
      <c r="F10882" s="193">
        <v>5</v>
      </c>
      <c r="G10882" s="194">
        <v>3.7966299999999999</v>
      </c>
      <c r="H10882" s="195">
        <v>6.2816599999999996</v>
      </c>
    </row>
    <row r="10883" spans="2:8" x14ac:dyDescent="0.25">
      <c r="B10883" s="191" t="s">
        <v>797</v>
      </c>
      <c r="C10883" s="193">
        <v>7</v>
      </c>
      <c r="D10883" s="193">
        <v>10</v>
      </c>
      <c r="E10883" s="193">
        <v>16</v>
      </c>
      <c r="F10883" s="193">
        <v>5</v>
      </c>
      <c r="G10883" s="194">
        <v>4.0835699999999999</v>
      </c>
      <c r="H10883" s="195">
        <v>6.7233200000000002</v>
      </c>
    </row>
    <row r="10884" spans="2:8" x14ac:dyDescent="0.25">
      <c r="B10884" s="191" t="s">
        <v>797</v>
      </c>
      <c r="C10884" s="193">
        <v>7</v>
      </c>
      <c r="D10884" s="193">
        <v>10</v>
      </c>
      <c r="E10884" s="193">
        <v>17</v>
      </c>
      <c r="F10884" s="193">
        <v>5</v>
      </c>
      <c r="G10884" s="194">
        <v>4.0610200000000001</v>
      </c>
      <c r="H10884" s="195">
        <v>6.6531399999999996</v>
      </c>
    </row>
    <row r="10885" spans="2:8" x14ac:dyDescent="0.25">
      <c r="B10885" s="191" t="s">
        <v>798</v>
      </c>
      <c r="C10885" s="193">
        <v>7</v>
      </c>
      <c r="D10885" s="193">
        <v>8</v>
      </c>
      <c r="E10885" s="193">
        <v>15</v>
      </c>
      <c r="F10885" s="193">
        <v>3</v>
      </c>
      <c r="G10885" s="194">
        <v>1.45306</v>
      </c>
      <c r="H10885" s="195">
        <v>1.84494</v>
      </c>
    </row>
    <row r="10886" spans="2:8" x14ac:dyDescent="0.25">
      <c r="B10886" s="191" t="s">
        <v>798</v>
      </c>
      <c r="C10886" s="193">
        <v>7</v>
      </c>
      <c r="D10886" s="193">
        <v>8</v>
      </c>
      <c r="E10886" s="193">
        <v>16</v>
      </c>
      <c r="F10886" s="193">
        <v>3</v>
      </c>
      <c r="G10886" s="194">
        <v>1.71698</v>
      </c>
      <c r="H10886" s="195">
        <v>2.3302399999999999</v>
      </c>
    </row>
    <row r="10887" spans="2:8" x14ac:dyDescent="0.25">
      <c r="B10887" s="191" t="s">
        <v>798</v>
      </c>
      <c r="C10887" s="193">
        <v>7</v>
      </c>
      <c r="D10887" s="193">
        <v>8</v>
      </c>
      <c r="E10887" s="193">
        <v>17</v>
      </c>
      <c r="F10887" s="193">
        <v>3</v>
      </c>
      <c r="G10887" s="194">
        <v>1.9775400000000001</v>
      </c>
      <c r="H10887" s="195">
        <v>2.82382</v>
      </c>
    </row>
    <row r="10888" spans="2:8" x14ac:dyDescent="0.25">
      <c r="B10888" s="191" t="s">
        <v>798</v>
      </c>
      <c r="C10888" s="193">
        <v>7</v>
      </c>
      <c r="D10888" s="193">
        <v>9</v>
      </c>
      <c r="E10888" s="193">
        <v>15</v>
      </c>
      <c r="F10888" s="193">
        <v>4</v>
      </c>
      <c r="G10888" s="194">
        <v>2.6793399999999998</v>
      </c>
      <c r="H10888" s="195">
        <v>4.2279900000000001</v>
      </c>
    </row>
    <row r="10889" spans="2:8" x14ac:dyDescent="0.25">
      <c r="B10889" s="191" t="s">
        <v>798</v>
      </c>
      <c r="C10889" s="193">
        <v>7</v>
      </c>
      <c r="D10889" s="193">
        <v>9</v>
      </c>
      <c r="E10889" s="193">
        <v>16</v>
      </c>
      <c r="F10889" s="193">
        <v>4</v>
      </c>
      <c r="G10889" s="194">
        <v>2.9324699999999999</v>
      </c>
      <c r="H10889" s="195">
        <v>4.6359199999999996</v>
      </c>
    </row>
    <row r="10890" spans="2:8" x14ac:dyDescent="0.25">
      <c r="B10890" s="191" t="s">
        <v>798</v>
      </c>
      <c r="C10890" s="193">
        <v>7</v>
      </c>
      <c r="D10890" s="193">
        <v>9</v>
      </c>
      <c r="E10890" s="193">
        <v>17</v>
      </c>
      <c r="F10890" s="193">
        <v>4</v>
      </c>
      <c r="G10890" s="194">
        <v>3.2097799999999999</v>
      </c>
      <c r="H10890" s="195">
        <v>5.1188700000000003</v>
      </c>
    </row>
    <row r="10891" spans="2:8" x14ac:dyDescent="0.25">
      <c r="B10891" s="191" t="s">
        <v>798</v>
      </c>
      <c r="C10891" s="193">
        <v>7</v>
      </c>
      <c r="D10891" s="193">
        <v>10</v>
      </c>
      <c r="E10891" s="193">
        <v>15</v>
      </c>
      <c r="F10891" s="193">
        <v>5</v>
      </c>
      <c r="G10891" s="194">
        <v>3.3619500000000002</v>
      </c>
      <c r="H10891" s="195">
        <v>5.5703300000000002</v>
      </c>
    </row>
    <row r="10892" spans="2:8" x14ac:dyDescent="0.25">
      <c r="B10892" s="191" t="s">
        <v>798</v>
      </c>
      <c r="C10892" s="193">
        <v>7</v>
      </c>
      <c r="D10892" s="193">
        <v>10</v>
      </c>
      <c r="E10892" s="193">
        <v>16</v>
      </c>
      <c r="F10892" s="193">
        <v>5</v>
      </c>
      <c r="G10892" s="194">
        <v>3.5853000000000002</v>
      </c>
      <c r="H10892" s="195">
        <v>5.9540300000000004</v>
      </c>
    </row>
    <row r="10893" spans="2:8" x14ac:dyDescent="0.25">
      <c r="B10893" s="191" t="s">
        <v>798</v>
      </c>
      <c r="C10893" s="193">
        <v>7</v>
      </c>
      <c r="D10893" s="193">
        <v>10</v>
      </c>
      <c r="E10893" s="193">
        <v>17</v>
      </c>
      <c r="F10893" s="193">
        <v>5</v>
      </c>
      <c r="G10893" s="194">
        <v>3.5414400000000001</v>
      </c>
      <c r="H10893" s="195">
        <v>5.89133</v>
      </c>
    </row>
    <row r="10894" spans="2:8" x14ac:dyDescent="0.25">
      <c r="B10894" s="191" t="s">
        <v>799</v>
      </c>
      <c r="C10894" s="193">
        <v>7</v>
      </c>
      <c r="D10894" s="193">
        <v>8</v>
      </c>
      <c r="E10894" s="193">
        <v>15</v>
      </c>
      <c r="F10894" s="193">
        <v>3</v>
      </c>
      <c r="G10894" s="194">
        <v>1.3859300000000001</v>
      </c>
      <c r="H10894" s="195">
        <v>1.78617</v>
      </c>
    </row>
    <row r="10895" spans="2:8" x14ac:dyDescent="0.25">
      <c r="B10895" s="191" t="s">
        <v>799</v>
      </c>
      <c r="C10895" s="193">
        <v>7</v>
      </c>
      <c r="D10895" s="193">
        <v>8</v>
      </c>
      <c r="E10895" s="193">
        <v>16</v>
      </c>
      <c r="F10895" s="193">
        <v>3</v>
      </c>
      <c r="G10895" s="194">
        <v>1.6380600000000001</v>
      </c>
      <c r="H10895" s="195">
        <v>2.24871</v>
      </c>
    </row>
    <row r="10896" spans="2:8" x14ac:dyDescent="0.25">
      <c r="B10896" s="191" t="s">
        <v>799</v>
      </c>
      <c r="C10896" s="193">
        <v>7</v>
      </c>
      <c r="D10896" s="193">
        <v>8</v>
      </c>
      <c r="E10896" s="193">
        <v>17</v>
      </c>
      <c r="F10896" s="193">
        <v>3</v>
      </c>
      <c r="G10896" s="194">
        <v>1.88785</v>
      </c>
      <c r="H10896" s="195">
        <v>2.7194799999999999</v>
      </c>
    </row>
    <row r="10897" spans="2:8" x14ac:dyDescent="0.25">
      <c r="B10897" s="191" t="s">
        <v>799</v>
      </c>
      <c r="C10897" s="193">
        <v>7</v>
      </c>
      <c r="D10897" s="193">
        <v>9</v>
      </c>
      <c r="E10897" s="193">
        <v>15</v>
      </c>
      <c r="F10897" s="193">
        <v>4</v>
      </c>
      <c r="G10897" s="194">
        <v>2.5280900000000002</v>
      </c>
      <c r="H10897" s="195">
        <v>4.0246399999999998</v>
      </c>
    </row>
    <row r="10898" spans="2:8" x14ac:dyDescent="0.25">
      <c r="B10898" s="191" t="s">
        <v>799</v>
      </c>
      <c r="C10898" s="193">
        <v>7</v>
      </c>
      <c r="D10898" s="193">
        <v>9</v>
      </c>
      <c r="E10898" s="193">
        <v>16</v>
      </c>
      <c r="F10898" s="193">
        <v>4</v>
      </c>
      <c r="G10898" s="194">
        <v>2.7644899999999999</v>
      </c>
      <c r="H10898" s="195">
        <v>4.4245900000000002</v>
      </c>
    </row>
    <row r="10899" spans="2:8" x14ac:dyDescent="0.25">
      <c r="B10899" s="191" t="s">
        <v>799</v>
      </c>
      <c r="C10899" s="193">
        <v>7</v>
      </c>
      <c r="D10899" s="193">
        <v>9</v>
      </c>
      <c r="E10899" s="193">
        <v>17</v>
      </c>
      <c r="F10899" s="193">
        <v>4</v>
      </c>
      <c r="G10899" s="194">
        <v>3.0193099999999999</v>
      </c>
      <c r="H10899" s="195">
        <v>4.8679699999999997</v>
      </c>
    </row>
    <row r="10900" spans="2:8" x14ac:dyDescent="0.25">
      <c r="B10900" s="191" t="s">
        <v>799</v>
      </c>
      <c r="C10900" s="193">
        <v>7</v>
      </c>
      <c r="D10900" s="193">
        <v>10</v>
      </c>
      <c r="E10900" s="193">
        <v>15</v>
      </c>
      <c r="F10900" s="193">
        <v>5</v>
      </c>
      <c r="G10900" s="194">
        <v>3.1621199999999998</v>
      </c>
      <c r="H10900" s="195">
        <v>5.2922900000000004</v>
      </c>
    </row>
    <row r="10901" spans="2:8" x14ac:dyDescent="0.25">
      <c r="B10901" s="191" t="s">
        <v>799</v>
      </c>
      <c r="C10901" s="193">
        <v>7</v>
      </c>
      <c r="D10901" s="193">
        <v>10</v>
      </c>
      <c r="E10901" s="193">
        <v>16</v>
      </c>
      <c r="F10901" s="193">
        <v>5</v>
      </c>
      <c r="G10901" s="194">
        <v>3.3862999999999999</v>
      </c>
      <c r="H10901" s="195">
        <v>5.6355399999999998</v>
      </c>
    </row>
    <row r="10902" spans="2:8" x14ac:dyDescent="0.25">
      <c r="B10902" s="191" t="s">
        <v>799</v>
      </c>
      <c r="C10902" s="193">
        <v>7</v>
      </c>
      <c r="D10902" s="193">
        <v>10</v>
      </c>
      <c r="E10902" s="193">
        <v>17</v>
      </c>
      <c r="F10902" s="193">
        <v>5</v>
      </c>
      <c r="G10902" s="194">
        <v>3.3715999999999999</v>
      </c>
      <c r="H10902" s="195">
        <v>5.5792099999999998</v>
      </c>
    </row>
    <row r="10903" spans="2:8" x14ac:dyDescent="0.25">
      <c r="B10903" s="191" t="s">
        <v>800</v>
      </c>
      <c r="C10903" s="193">
        <v>7</v>
      </c>
      <c r="D10903" s="193">
        <v>8</v>
      </c>
      <c r="E10903" s="193">
        <v>15</v>
      </c>
      <c r="F10903" s="193">
        <v>3</v>
      </c>
      <c r="G10903" s="194">
        <v>1.30061</v>
      </c>
      <c r="H10903" s="195">
        <v>1.6736800000000001</v>
      </c>
    </row>
    <row r="10904" spans="2:8" x14ac:dyDescent="0.25">
      <c r="B10904" s="191" t="s">
        <v>800</v>
      </c>
      <c r="C10904" s="193">
        <v>7</v>
      </c>
      <c r="D10904" s="193">
        <v>8</v>
      </c>
      <c r="E10904" s="193">
        <v>16</v>
      </c>
      <c r="F10904" s="193">
        <v>3</v>
      </c>
      <c r="G10904" s="194">
        <v>1.53871</v>
      </c>
      <c r="H10904" s="195">
        <v>2.1084000000000001</v>
      </c>
    </row>
    <row r="10905" spans="2:8" x14ac:dyDescent="0.25">
      <c r="B10905" s="191" t="s">
        <v>800</v>
      </c>
      <c r="C10905" s="193">
        <v>7</v>
      </c>
      <c r="D10905" s="193">
        <v>8</v>
      </c>
      <c r="E10905" s="193">
        <v>17</v>
      </c>
      <c r="F10905" s="193">
        <v>3</v>
      </c>
      <c r="G10905" s="194">
        <v>1.7729600000000001</v>
      </c>
      <c r="H10905" s="195">
        <v>2.5540099999999999</v>
      </c>
    </row>
    <row r="10906" spans="2:8" x14ac:dyDescent="0.25">
      <c r="B10906" s="191" t="s">
        <v>800</v>
      </c>
      <c r="C10906" s="193">
        <v>7</v>
      </c>
      <c r="D10906" s="193">
        <v>9</v>
      </c>
      <c r="E10906" s="193">
        <v>15</v>
      </c>
      <c r="F10906" s="193">
        <v>4</v>
      </c>
      <c r="G10906" s="194">
        <v>2.3835700000000002</v>
      </c>
      <c r="H10906" s="195">
        <v>3.8010700000000002</v>
      </c>
    </row>
    <row r="10907" spans="2:8" x14ac:dyDescent="0.25">
      <c r="B10907" s="191" t="s">
        <v>800</v>
      </c>
      <c r="C10907" s="193">
        <v>7</v>
      </c>
      <c r="D10907" s="193">
        <v>9</v>
      </c>
      <c r="E10907" s="193">
        <v>16</v>
      </c>
      <c r="F10907" s="193">
        <v>4</v>
      </c>
      <c r="G10907" s="194">
        <v>2.6081300000000001</v>
      </c>
      <c r="H10907" s="195">
        <v>4.1691200000000004</v>
      </c>
    </row>
    <row r="10908" spans="2:8" x14ac:dyDescent="0.25">
      <c r="B10908" s="191" t="s">
        <v>800</v>
      </c>
      <c r="C10908" s="193">
        <v>7</v>
      </c>
      <c r="D10908" s="193">
        <v>9</v>
      </c>
      <c r="E10908" s="193">
        <v>17</v>
      </c>
      <c r="F10908" s="193">
        <v>4</v>
      </c>
      <c r="G10908" s="194">
        <v>2.84842</v>
      </c>
      <c r="H10908" s="195">
        <v>4.5980400000000001</v>
      </c>
    </row>
    <row r="10909" spans="2:8" x14ac:dyDescent="0.25">
      <c r="B10909" s="191" t="s">
        <v>800</v>
      </c>
      <c r="C10909" s="193">
        <v>7</v>
      </c>
      <c r="D10909" s="193">
        <v>10</v>
      </c>
      <c r="E10909" s="193">
        <v>15</v>
      </c>
      <c r="F10909" s="193">
        <v>5</v>
      </c>
      <c r="G10909" s="194">
        <v>2.9862899999999999</v>
      </c>
      <c r="H10909" s="195">
        <v>4.9991500000000002</v>
      </c>
    </row>
    <row r="10910" spans="2:8" x14ac:dyDescent="0.25">
      <c r="B10910" s="191" t="s">
        <v>800</v>
      </c>
      <c r="C10910" s="193">
        <v>7</v>
      </c>
      <c r="D10910" s="193">
        <v>10</v>
      </c>
      <c r="E10910" s="193">
        <v>16</v>
      </c>
      <c r="F10910" s="193">
        <v>5</v>
      </c>
      <c r="G10910" s="194">
        <v>3.1973699999999998</v>
      </c>
      <c r="H10910" s="195">
        <v>5.3276199999999996</v>
      </c>
    </row>
    <row r="10911" spans="2:8" x14ac:dyDescent="0.25">
      <c r="B10911" s="191" t="s">
        <v>800</v>
      </c>
      <c r="C10911" s="193">
        <v>7</v>
      </c>
      <c r="D10911" s="193">
        <v>10</v>
      </c>
      <c r="E10911" s="193">
        <v>17</v>
      </c>
      <c r="F10911" s="193">
        <v>5</v>
      </c>
      <c r="G10911" s="194">
        <v>3.1834899999999999</v>
      </c>
      <c r="H10911" s="195">
        <v>5.2756100000000004</v>
      </c>
    </row>
    <row r="10912" spans="2:8" x14ac:dyDescent="0.25">
      <c r="B10912" s="191" t="s">
        <v>801</v>
      </c>
      <c r="C10912" s="193">
        <v>7</v>
      </c>
      <c r="D10912" s="193">
        <v>8</v>
      </c>
      <c r="E10912" s="193">
        <v>15</v>
      </c>
      <c r="F10912" s="193">
        <v>3</v>
      </c>
      <c r="G10912" s="194">
        <v>1.45347</v>
      </c>
      <c r="H10912" s="195">
        <v>1.8458000000000001</v>
      </c>
    </row>
    <row r="10913" spans="2:8" x14ac:dyDescent="0.25">
      <c r="B10913" s="191" t="s">
        <v>801</v>
      </c>
      <c r="C10913" s="193">
        <v>7</v>
      </c>
      <c r="D10913" s="193">
        <v>8</v>
      </c>
      <c r="E10913" s="193">
        <v>16</v>
      </c>
      <c r="F10913" s="193">
        <v>3</v>
      </c>
      <c r="G10913" s="194">
        <v>1.7107600000000001</v>
      </c>
      <c r="H10913" s="195">
        <v>2.3180499999999999</v>
      </c>
    </row>
    <row r="10914" spans="2:8" x14ac:dyDescent="0.25">
      <c r="B10914" s="191" t="s">
        <v>801</v>
      </c>
      <c r="C10914" s="193">
        <v>7</v>
      </c>
      <c r="D10914" s="193">
        <v>8</v>
      </c>
      <c r="E10914" s="193">
        <v>17</v>
      </c>
      <c r="F10914" s="193">
        <v>3</v>
      </c>
      <c r="G10914" s="194">
        <v>1.9617199999999999</v>
      </c>
      <c r="H10914" s="195">
        <v>2.7989799999999998</v>
      </c>
    </row>
    <row r="10915" spans="2:8" x14ac:dyDescent="0.25">
      <c r="B10915" s="191" t="s">
        <v>801</v>
      </c>
      <c r="C10915" s="193">
        <v>7</v>
      </c>
      <c r="D10915" s="193">
        <v>9</v>
      </c>
      <c r="E10915" s="193">
        <v>15</v>
      </c>
      <c r="F10915" s="193">
        <v>4</v>
      </c>
      <c r="G10915" s="194">
        <v>2.76078</v>
      </c>
      <c r="H10915" s="195">
        <v>4.1822600000000003</v>
      </c>
    </row>
    <row r="10916" spans="2:8" x14ac:dyDescent="0.25">
      <c r="B10916" s="191" t="s">
        <v>801</v>
      </c>
      <c r="C10916" s="193">
        <v>7</v>
      </c>
      <c r="D10916" s="193">
        <v>9</v>
      </c>
      <c r="E10916" s="193">
        <v>16</v>
      </c>
      <c r="F10916" s="193">
        <v>4</v>
      </c>
      <c r="G10916" s="194">
        <v>2.9626000000000001</v>
      </c>
      <c r="H10916" s="195">
        <v>4.5563900000000004</v>
      </c>
    </row>
    <row r="10917" spans="2:8" x14ac:dyDescent="0.25">
      <c r="B10917" s="191" t="s">
        <v>801</v>
      </c>
      <c r="C10917" s="193">
        <v>7</v>
      </c>
      <c r="D10917" s="193">
        <v>9</v>
      </c>
      <c r="E10917" s="193">
        <v>17</v>
      </c>
      <c r="F10917" s="193">
        <v>4</v>
      </c>
      <c r="G10917" s="194">
        <v>3.2012499999999999</v>
      </c>
      <c r="H10917" s="195">
        <v>5.0226199999999999</v>
      </c>
    </row>
    <row r="10918" spans="2:8" x14ac:dyDescent="0.25">
      <c r="B10918" s="191" t="s">
        <v>801</v>
      </c>
      <c r="C10918" s="193">
        <v>7</v>
      </c>
      <c r="D10918" s="193">
        <v>10</v>
      </c>
      <c r="E10918" s="193">
        <v>15</v>
      </c>
      <c r="F10918" s="193">
        <v>5</v>
      </c>
      <c r="G10918" s="194">
        <v>3.3282600000000002</v>
      </c>
      <c r="H10918" s="195">
        <v>5.6755599999999999</v>
      </c>
    </row>
    <row r="10919" spans="2:8" x14ac:dyDescent="0.25">
      <c r="B10919" s="191" t="s">
        <v>801</v>
      </c>
      <c r="C10919" s="193">
        <v>7</v>
      </c>
      <c r="D10919" s="193">
        <v>10</v>
      </c>
      <c r="E10919" s="193">
        <v>16</v>
      </c>
      <c r="F10919" s="193">
        <v>5</v>
      </c>
      <c r="G10919" s="194">
        <v>3.5439699999999998</v>
      </c>
      <c r="H10919" s="195">
        <v>6.0293299999999999</v>
      </c>
    </row>
    <row r="10920" spans="2:8" x14ac:dyDescent="0.25">
      <c r="B10920" s="191" t="s">
        <v>801</v>
      </c>
      <c r="C10920" s="193">
        <v>7</v>
      </c>
      <c r="D10920" s="193">
        <v>10</v>
      </c>
      <c r="E10920" s="193">
        <v>17</v>
      </c>
      <c r="F10920" s="193">
        <v>5</v>
      </c>
      <c r="G10920" s="194">
        <v>3.52739</v>
      </c>
      <c r="H10920" s="195">
        <v>5.9617599999999999</v>
      </c>
    </row>
    <row r="10921" spans="2:8" x14ac:dyDescent="0.25">
      <c r="B10921" s="191" t="s">
        <v>802</v>
      </c>
      <c r="C10921" s="193">
        <v>7</v>
      </c>
      <c r="D10921" s="193">
        <v>8</v>
      </c>
      <c r="E10921" s="193">
        <v>15</v>
      </c>
      <c r="F10921" s="193">
        <v>3</v>
      </c>
      <c r="G10921" s="194">
        <v>1.35609</v>
      </c>
      <c r="H10921" s="195">
        <v>1.7205699999999999</v>
      </c>
    </row>
    <row r="10922" spans="2:8" x14ac:dyDescent="0.25">
      <c r="B10922" s="191" t="s">
        <v>802</v>
      </c>
      <c r="C10922" s="193">
        <v>7</v>
      </c>
      <c r="D10922" s="193">
        <v>8</v>
      </c>
      <c r="E10922" s="193">
        <v>16</v>
      </c>
      <c r="F10922" s="193">
        <v>3</v>
      </c>
      <c r="G10922" s="194">
        <v>1.59684</v>
      </c>
      <c r="H10922" s="195">
        <v>2.1627200000000002</v>
      </c>
    </row>
    <row r="10923" spans="2:8" x14ac:dyDescent="0.25">
      <c r="B10923" s="191" t="s">
        <v>802</v>
      </c>
      <c r="C10923" s="193">
        <v>7</v>
      </c>
      <c r="D10923" s="193">
        <v>8</v>
      </c>
      <c r="E10923" s="193">
        <v>17</v>
      </c>
      <c r="F10923" s="193">
        <v>3</v>
      </c>
      <c r="G10923" s="194">
        <v>1.83148</v>
      </c>
      <c r="H10923" s="195">
        <v>2.6111300000000002</v>
      </c>
    </row>
    <row r="10924" spans="2:8" x14ac:dyDescent="0.25">
      <c r="B10924" s="191" t="s">
        <v>802</v>
      </c>
      <c r="C10924" s="193">
        <v>7</v>
      </c>
      <c r="D10924" s="193">
        <v>9</v>
      </c>
      <c r="E10924" s="193">
        <v>15</v>
      </c>
      <c r="F10924" s="193">
        <v>4</v>
      </c>
      <c r="G10924" s="194">
        <v>2.5639400000000001</v>
      </c>
      <c r="H10924" s="195">
        <v>3.9083600000000001</v>
      </c>
    </row>
    <row r="10925" spans="2:8" x14ac:dyDescent="0.25">
      <c r="B10925" s="191" t="s">
        <v>802</v>
      </c>
      <c r="C10925" s="193">
        <v>7</v>
      </c>
      <c r="D10925" s="193">
        <v>9</v>
      </c>
      <c r="E10925" s="193">
        <v>16</v>
      </c>
      <c r="F10925" s="193">
        <v>4</v>
      </c>
      <c r="G10925" s="194">
        <v>2.7582800000000001</v>
      </c>
      <c r="H10925" s="195">
        <v>4.26532</v>
      </c>
    </row>
    <row r="10926" spans="2:8" x14ac:dyDescent="0.25">
      <c r="B10926" s="191" t="s">
        <v>802</v>
      </c>
      <c r="C10926" s="193">
        <v>7</v>
      </c>
      <c r="D10926" s="193">
        <v>9</v>
      </c>
      <c r="E10926" s="193">
        <v>17</v>
      </c>
      <c r="F10926" s="193">
        <v>4</v>
      </c>
      <c r="G10926" s="194">
        <v>2.98197</v>
      </c>
      <c r="H10926" s="195">
        <v>4.9355700000000002</v>
      </c>
    </row>
    <row r="10927" spans="2:8" x14ac:dyDescent="0.25">
      <c r="B10927" s="191" t="s">
        <v>802</v>
      </c>
      <c r="C10927" s="193">
        <v>7</v>
      </c>
      <c r="D10927" s="193">
        <v>10</v>
      </c>
      <c r="E10927" s="193">
        <v>15</v>
      </c>
      <c r="F10927" s="193">
        <v>5</v>
      </c>
      <c r="G10927" s="194">
        <v>3.10378</v>
      </c>
      <c r="H10927" s="195">
        <v>5.2880900000000004</v>
      </c>
    </row>
    <row r="10928" spans="2:8" x14ac:dyDescent="0.25">
      <c r="B10928" s="191" t="s">
        <v>802</v>
      </c>
      <c r="C10928" s="193">
        <v>7</v>
      </c>
      <c r="D10928" s="193">
        <v>10</v>
      </c>
      <c r="E10928" s="193">
        <v>16</v>
      </c>
      <c r="F10928" s="193">
        <v>5</v>
      </c>
      <c r="G10928" s="194">
        <v>3.3060100000000001</v>
      </c>
      <c r="H10928" s="195">
        <v>5.62141</v>
      </c>
    </row>
    <row r="10929" spans="2:8" x14ac:dyDescent="0.25">
      <c r="B10929" s="191" t="s">
        <v>802</v>
      </c>
      <c r="C10929" s="193">
        <v>7</v>
      </c>
      <c r="D10929" s="193">
        <v>10</v>
      </c>
      <c r="E10929" s="193">
        <v>17</v>
      </c>
      <c r="F10929" s="193">
        <v>5</v>
      </c>
      <c r="G10929" s="194">
        <v>3.2939500000000002</v>
      </c>
      <c r="H10929" s="195">
        <v>5.5627000000000004</v>
      </c>
    </row>
    <row r="10930" spans="2:8" x14ac:dyDescent="0.25">
      <c r="B10930" s="191" t="s">
        <v>803</v>
      </c>
      <c r="C10930" s="193">
        <v>7</v>
      </c>
      <c r="D10930" s="193">
        <v>8</v>
      </c>
      <c r="E10930" s="193">
        <v>15</v>
      </c>
      <c r="F10930" s="193">
        <v>3</v>
      </c>
      <c r="G10930" s="194">
        <v>1.3650800000000001</v>
      </c>
      <c r="H10930" s="195">
        <v>1.7335499999999999</v>
      </c>
    </row>
    <row r="10931" spans="2:8" x14ac:dyDescent="0.25">
      <c r="B10931" s="191" t="s">
        <v>803</v>
      </c>
      <c r="C10931" s="193">
        <v>7</v>
      </c>
      <c r="D10931" s="193">
        <v>8</v>
      </c>
      <c r="E10931" s="193">
        <v>16</v>
      </c>
      <c r="F10931" s="193">
        <v>3</v>
      </c>
      <c r="G10931" s="194">
        <v>1.6067199999999999</v>
      </c>
      <c r="H10931" s="195">
        <v>2.1770800000000001</v>
      </c>
    </row>
    <row r="10932" spans="2:8" x14ac:dyDescent="0.25">
      <c r="B10932" s="191" t="s">
        <v>803</v>
      </c>
      <c r="C10932" s="193">
        <v>7</v>
      </c>
      <c r="D10932" s="193">
        <v>8</v>
      </c>
      <c r="E10932" s="193">
        <v>17</v>
      </c>
      <c r="F10932" s="193">
        <v>3</v>
      </c>
      <c r="G10932" s="194">
        <v>1.8424199999999999</v>
      </c>
      <c r="H10932" s="195">
        <v>2.6287600000000002</v>
      </c>
    </row>
    <row r="10933" spans="2:8" x14ac:dyDescent="0.25">
      <c r="B10933" s="191" t="s">
        <v>803</v>
      </c>
      <c r="C10933" s="193">
        <v>7</v>
      </c>
      <c r="D10933" s="193">
        <v>9</v>
      </c>
      <c r="E10933" s="193">
        <v>15</v>
      </c>
      <c r="F10933" s="193">
        <v>4</v>
      </c>
      <c r="G10933" s="194">
        <v>2.5928900000000001</v>
      </c>
      <c r="H10933" s="195">
        <v>3.9279199999999999</v>
      </c>
    </row>
    <row r="10934" spans="2:8" x14ac:dyDescent="0.25">
      <c r="B10934" s="191" t="s">
        <v>803</v>
      </c>
      <c r="C10934" s="193">
        <v>7</v>
      </c>
      <c r="D10934" s="193">
        <v>9</v>
      </c>
      <c r="E10934" s="193">
        <v>16</v>
      </c>
      <c r="F10934" s="193">
        <v>4</v>
      </c>
      <c r="G10934" s="194">
        <v>2.7824399999999998</v>
      </c>
      <c r="H10934" s="195">
        <v>4.2793000000000001</v>
      </c>
    </row>
    <row r="10935" spans="2:8" x14ac:dyDescent="0.25">
      <c r="B10935" s="191" t="s">
        <v>803</v>
      </c>
      <c r="C10935" s="193">
        <v>7</v>
      </c>
      <c r="D10935" s="193">
        <v>9</v>
      </c>
      <c r="E10935" s="193">
        <v>17</v>
      </c>
      <c r="F10935" s="193">
        <v>4</v>
      </c>
      <c r="G10935" s="194">
        <v>3.00657</v>
      </c>
      <c r="H10935" s="195">
        <v>4.7171799999999999</v>
      </c>
    </row>
    <row r="10936" spans="2:8" x14ac:dyDescent="0.25">
      <c r="B10936" s="191" t="s">
        <v>803</v>
      </c>
      <c r="C10936" s="193">
        <v>7</v>
      </c>
      <c r="D10936" s="193">
        <v>10</v>
      </c>
      <c r="E10936" s="193">
        <v>15</v>
      </c>
      <c r="F10936" s="193">
        <v>5</v>
      </c>
      <c r="G10936" s="194">
        <v>3.1258499999999998</v>
      </c>
      <c r="H10936" s="195">
        <v>5.3304099999999996</v>
      </c>
    </row>
    <row r="10937" spans="2:8" x14ac:dyDescent="0.25">
      <c r="B10937" s="191" t="s">
        <v>803</v>
      </c>
      <c r="C10937" s="193">
        <v>7</v>
      </c>
      <c r="D10937" s="193">
        <v>10</v>
      </c>
      <c r="E10937" s="193">
        <v>16</v>
      </c>
      <c r="F10937" s="193">
        <v>5</v>
      </c>
      <c r="G10937" s="194">
        <v>3.3284500000000001</v>
      </c>
      <c r="H10937" s="195">
        <v>5.6626599999999998</v>
      </c>
    </row>
    <row r="10938" spans="2:8" x14ac:dyDescent="0.25">
      <c r="B10938" s="191" t="s">
        <v>803</v>
      </c>
      <c r="C10938" s="193">
        <v>7</v>
      </c>
      <c r="D10938" s="193">
        <v>10</v>
      </c>
      <c r="E10938" s="193">
        <v>17</v>
      </c>
      <c r="F10938" s="193">
        <v>5</v>
      </c>
      <c r="G10938" s="194">
        <v>3.3128799999999998</v>
      </c>
      <c r="H10938" s="195">
        <v>5.5992100000000002</v>
      </c>
    </row>
    <row r="10939" spans="2:8" x14ac:dyDescent="0.25">
      <c r="B10939" s="191" t="s">
        <v>804</v>
      </c>
      <c r="C10939" s="193">
        <v>7</v>
      </c>
      <c r="D10939" s="193">
        <v>8</v>
      </c>
      <c r="E10939" s="193">
        <v>15</v>
      </c>
      <c r="F10939" s="193">
        <v>3</v>
      </c>
      <c r="G10939" s="194">
        <v>1.2670300000000001</v>
      </c>
      <c r="H10939" s="195">
        <v>1.6075699999999999</v>
      </c>
    </row>
    <row r="10940" spans="2:8" x14ac:dyDescent="0.25">
      <c r="B10940" s="191" t="s">
        <v>804</v>
      </c>
      <c r="C10940" s="193">
        <v>7</v>
      </c>
      <c r="D10940" s="193">
        <v>8</v>
      </c>
      <c r="E10940" s="193">
        <v>16</v>
      </c>
      <c r="F10940" s="193">
        <v>3</v>
      </c>
      <c r="G10940" s="194">
        <v>1.49197</v>
      </c>
      <c r="H10940" s="195">
        <v>2.02068</v>
      </c>
    </row>
    <row r="10941" spans="2:8" x14ac:dyDescent="0.25">
      <c r="B10941" s="191" t="s">
        <v>804</v>
      </c>
      <c r="C10941" s="193">
        <v>7</v>
      </c>
      <c r="D10941" s="193">
        <v>8</v>
      </c>
      <c r="E10941" s="193">
        <v>17</v>
      </c>
      <c r="F10941" s="193">
        <v>3</v>
      </c>
      <c r="G10941" s="194">
        <v>1.7112000000000001</v>
      </c>
      <c r="H10941" s="195">
        <v>2.4396499999999999</v>
      </c>
    </row>
    <row r="10942" spans="2:8" x14ac:dyDescent="0.25">
      <c r="B10942" s="191" t="s">
        <v>804</v>
      </c>
      <c r="C10942" s="193">
        <v>7</v>
      </c>
      <c r="D10942" s="193">
        <v>9</v>
      </c>
      <c r="E10942" s="193">
        <v>15</v>
      </c>
      <c r="F10942" s="193">
        <v>4</v>
      </c>
      <c r="G10942" s="194">
        <v>2.3955500000000001</v>
      </c>
      <c r="H10942" s="195">
        <v>3.6516700000000002</v>
      </c>
    </row>
    <row r="10943" spans="2:8" x14ac:dyDescent="0.25">
      <c r="B10943" s="191" t="s">
        <v>804</v>
      </c>
      <c r="C10943" s="193">
        <v>7</v>
      </c>
      <c r="D10943" s="193">
        <v>9</v>
      </c>
      <c r="E10943" s="193">
        <v>16</v>
      </c>
      <c r="F10943" s="193">
        <v>4</v>
      </c>
      <c r="G10943" s="194">
        <v>2.5771299999999999</v>
      </c>
      <c r="H10943" s="195">
        <v>3.9851999999999999</v>
      </c>
    </row>
    <row r="10944" spans="2:8" x14ac:dyDescent="0.25">
      <c r="B10944" s="191" t="s">
        <v>804</v>
      </c>
      <c r="C10944" s="193">
        <v>7</v>
      </c>
      <c r="D10944" s="193">
        <v>9</v>
      </c>
      <c r="E10944" s="193">
        <v>17</v>
      </c>
      <c r="F10944" s="193">
        <v>4</v>
      </c>
      <c r="G10944" s="194">
        <v>2.78613</v>
      </c>
      <c r="H10944" s="195">
        <v>4.6114199999999999</v>
      </c>
    </row>
    <row r="10945" spans="2:8" x14ac:dyDescent="0.25">
      <c r="B10945" s="191" t="s">
        <v>804</v>
      </c>
      <c r="C10945" s="193">
        <v>7</v>
      </c>
      <c r="D10945" s="193">
        <v>10</v>
      </c>
      <c r="E10945" s="193">
        <v>15</v>
      </c>
      <c r="F10945" s="193">
        <v>5</v>
      </c>
      <c r="G10945" s="194">
        <v>2.8999299999999999</v>
      </c>
      <c r="H10945" s="195">
        <v>4.9408000000000003</v>
      </c>
    </row>
    <row r="10946" spans="2:8" x14ac:dyDescent="0.25">
      <c r="B10946" s="191" t="s">
        <v>804</v>
      </c>
      <c r="C10946" s="193">
        <v>7</v>
      </c>
      <c r="D10946" s="193">
        <v>10</v>
      </c>
      <c r="E10946" s="193">
        <v>16</v>
      </c>
      <c r="F10946" s="193">
        <v>5</v>
      </c>
      <c r="G10946" s="194">
        <v>3.0888800000000001</v>
      </c>
      <c r="H10946" s="195">
        <v>5.2522200000000003</v>
      </c>
    </row>
    <row r="10947" spans="2:8" x14ac:dyDescent="0.25">
      <c r="B10947" s="191" t="s">
        <v>804</v>
      </c>
      <c r="C10947" s="193">
        <v>7</v>
      </c>
      <c r="D10947" s="193">
        <v>10</v>
      </c>
      <c r="E10947" s="193">
        <v>17</v>
      </c>
      <c r="F10947" s="193">
        <v>5</v>
      </c>
      <c r="G10947" s="194">
        <v>3.07762</v>
      </c>
      <c r="H10947" s="195">
        <v>5.1973599999999998</v>
      </c>
    </row>
    <row r="10948" spans="2:8" x14ac:dyDescent="0.25">
      <c r="B10948" s="191" t="s">
        <v>805</v>
      </c>
      <c r="C10948" s="193">
        <v>7</v>
      </c>
      <c r="D10948" s="193">
        <v>8</v>
      </c>
      <c r="E10948" s="193">
        <v>15</v>
      </c>
      <c r="F10948" s="193">
        <v>3</v>
      </c>
      <c r="G10948" s="194">
        <v>1.04806</v>
      </c>
      <c r="H10948" s="195">
        <v>0.46900799999999998</v>
      </c>
    </row>
    <row r="10949" spans="2:8" x14ac:dyDescent="0.25">
      <c r="B10949" s="191" t="s">
        <v>805</v>
      </c>
      <c r="C10949" s="193">
        <v>7</v>
      </c>
      <c r="D10949" s="193">
        <v>8</v>
      </c>
      <c r="E10949" s="193">
        <v>16</v>
      </c>
      <c r="F10949" s="193">
        <v>3</v>
      </c>
      <c r="G10949" s="194">
        <v>1.4019299999999999</v>
      </c>
      <c r="H10949" s="195">
        <v>1.26325</v>
      </c>
    </row>
    <row r="10950" spans="2:8" x14ac:dyDescent="0.25">
      <c r="B10950" s="191" t="s">
        <v>805</v>
      </c>
      <c r="C10950" s="193">
        <v>7</v>
      </c>
      <c r="D10950" s="193">
        <v>8</v>
      </c>
      <c r="E10950" s="193">
        <v>17</v>
      </c>
      <c r="F10950" s="193">
        <v>3</v>
      </c>
      <c r="G10950" s="194">
        <v>1.7380100000000001</v>
      </c>
      <c r="H10950" s="195">
        <v>1.9942299999999999</v>
      </c>
    </row>
    <row r="10951" spans="2:8" x14ac:dyDescent="0.25">
      <c r="B10951" s="191" t="s">
        <v>805</v>
      </c>
      <c r="C10951" s="193">
        <v>7</v>
      </c>
      <c r="D10951" s="193">
        <v>9</v>
      </c>
      <c r="E10951" s="193">
        <v>15</v>
      </c>
      <c r="F10951" s="193">
        <v>4</v>
      </c>
      <c r="G10951" s="194">
        <v>2.4651100000000001</v>
      </c>
      <c r="H10951" s="195">
        <v>3.6987999999999999</v>
      </c>
    </row>
    <row r="10952" spans="2:8" x14ac:dyDescent="0.25">
      <c r="B10952" s="191" t="s">
        <v>805</v>
      </c>
      <c r="C10952" s="193">
        <v>7</v>
      </c>
      <c r="D10952" s="193">
        <v>9</v>
      </c>
      <c r="E10952" s="193">
        <v>16</v>
      </c>
      <c r="F10952" s="193">
        <v>4</v>
      </c>
      <c r="G10952" s="194">
        <v>2.7566000000000002</v>
      </c>
      <c r="H10952" s="195">
        <v>4.2045300000000001</v>
      </c>
    </row>
    <row r="10953" spans="2:8" x14ac:dyDescent="0.25">
      <c r="B10953" s="191" t="s">
        <v>805</v>
      </c>
      <c r="C10953" s="193">
        <v>7</v>
      </c>
      <c r="D10953" s="193">
        <v>9</v>
      </c>
      <c r="E10953" s="193">
        <v>17</v>
      </c>
      <c r="F10953" s="193">
        <v>4</v>
      </c>
      <c r="G10953" s="194">
        <v>3.0742799999999999</v>
      </c>
      <c r="H10953" s="195">
        <v>4.7839299999999998</v>
      </c>
    </row>
    <row r="10954" spans="2:8" x14ac:dyDescent="0.25">
      <c r="B10954" s="191" t="s">
        <v>805</v>
      </c>
      <c r="C10954" s="193">
        <v>7</v>
      </c>
      <c r="D10954" s="193">
        <v>10</v>
      </c>
      <c r="E10954" s="193">
        <v>15</v>
      </c>
      <c r="F10954" s="193">
        <v>5</v>
      </c>
      <c r="G10954" s="194">
        <v>3.0943200000000002</v>
      </c>
      <c r="H10954" s="195">
        <v>4.9487699999999997</v>
      </c>
    </row>
    <row r="10955" spans="2:8" x14ac:dyDescent="0.25">
      <c r="B10955" s="191" t="s">
        <v>805</v>
      </c>
      <c r="C10955" s="193">
        <v>7</v>
      </c>
      <c r="D10955" s="193">
        <v>10</v>
      </c>
      <c r="E10955" s="193">
        <v>16</v>
      </c>
      <c r="F10955" s="193">
        <v>5</v>
      </c>
      <c r="G10955" s="194">
        <v>3.40238</v>
      </c>
      <c r="H10955" s="195">
        <v>5.4468300000000003</v>
      </c>
    </row>
    <row r="10956" spans="2:8" x14ac:dyDescent="0.25">
      <c r="B10956" s="191" t="s">
        <v>805</v>
      </c>
      <c r="C10956" s="193">
        <v>7</v>
      </c>
      <c r="D10956" s="193">
        <v>10</v>
      </c>
      <c r="E10956" s="193">
        <v>17</v>
      </c>
      <c r="F10956" s="193">
        <v>5</v>
      </c>
      <c r="G10956" s="194">
        <v>3.4270800000000001</v>
      </c>
      <c r="H10956" s="195">
        <v>5.4838399999999998</v>
      </c>
    </row>
    <row r="10957" spans="2:8" x14ac:dyDescent="0.25">
      <c r="B10957" s="191" t="s">
        <v>806</v>
      </c>
      <c r="C10957" s="193">
        <v>7</v>
      </c>
      <c r="D10957" s="193">
        <v>8</v>
      </c>
      <c r="E10957" s="193">
        <v>15</v>
      </c>
      <c r="F10957" s="193">
        <v>3</v>
      </c>
      <c r="G10957" s="194">
        <v>0.920933</v>
      </c>
      <c r="H10957" s="195">
        <v>0.41378599999999999</v>
      </c>
    </row>
    <row r="10958" spans="2:8" x14ac:dyDescent="0.25">
      <c r="B10958" s="191" t="s">
        <v>806</v>
      </c>
      <c r="C10958" s="193">
        <v>7</v>
      </c>
      <c r="D10958" s="193">
        <v>8</v>
      </c>
      <c r="E10958" s="193">
        <v>16</v>
      </c>
      <c r="F10958" s="193">
        <v>3</v>
      </c>
      <c r="G10958" s="194">
        <v>1.23264</v>
      </c>
      <c r="H10958" s="195">
        <v>1.1089199999999999</v>
      </c>
    </row>
    <row r="10959" spans="2:8" x14ac:dyDescent="0.25">
      <c r="B10959" s="191" t="s">
        <v>806</v>
      </c>
      <c r="C10959" s="193">
        <v>7</v>
      </c>
      <c r="D10959" s="193">
        <v>8</v>
      </c>
      <c r="E10959" s="193">
        <v>17</v>
      </c>
      <c r="F10959" s="193">
        <v>3</v>
      </c>
      <c r="G10959" s="194">
        <v>1.5281199999999999</v>
      </c>
      <c r="H10959" s="195">
        <v>1.7513000000000001</v>
      </c>
    </row>
    <row r="10960" spans="2:8" x14ac:dyDescent="0.25">
      <c r="B10960" s="191" t="s">
        <v>806</v>
      </c>
      <c r="C10960" s="193">
        <v>7</v>
      </c>
      <c r="D10960" s="193">
        <v>9</v>
      </c>
      <c r="E10960" s="193">
        <v>15</v>
      </c>
      <c r="F10960" s="193">
        <v>4</v>
      </c>
      <c r="G10960" s="194">
        <v>2.1738900000000001</v>
      </c>
      <c r="H10960" s="195">
        <v>3.2605499999999998</v>
      </c>
    </row>
    <row r="10961" spans="2:8" x14ac:dyDescent="0.25">
      <c r="B10961" s="191" t="s">
        <v>806</v>
      </c>
      <c r="C10961" s="193">
        <v>7</v>
      </c>
      <c r="D10961" s="193">
        <v>9</v>
      </c>
      <c r="E10961" s="193">
        <v>16</v>
      </c>
      <c r="F10961" s="193">
        <v>4</v>
      </c>
      <c r="G10961" s="194">
        <v>2.4331399999999999</v>
      </c>
      <c r="H10961" s="195">
        <v>3.7164100000000002</v>
      </c>
    </row>
    <row r="10962" spans="2:8" x14ac:dyDescent="0.25">
      <c r="B10962" s="191" t="s">
        <v>806</v>
      </c>
      <c r="C10962" s="193">
        <v>7</v>
      </c>
      <c r="D10962" s="193">
        <v>9</v>
      </c>
      <c r="E10962" s="193">
        <v>17</v>
      </c>
      <c r="F10962" s="193">
        <v>4</v>
      </c>
      <c r="G10962" s="194">
        <v>2.7130800000000002</v>
      </c>
      <c r="H10962" s="195">
        <v>4.2249299999999996</v>
      </c>
    </row>
    <row r="10963" spans="2:8" x14ac:dyDescent="0.25">
      <c r="B10963" s="191" t="s">
        <v>806</v>
      </c>
      <c r="C10963" s="193">
        <v>7</v>
      </c>
      <c r="D10963" s="193">
        <v>10</v>
      </c>
      <c r="E10963" s="193">
        <v>15</v>
      </c>
      <c r="F10963" s="193">
        <v>5</v>
      </c>
      <c r="G10963" s="194">
        <v>2.7396400000000001</v>
      </c>
      <c r="H10963" s="195">
        <v>4.3749700000000002</v>
      </c>
    </row>
    <row r="10964" spans="2:8" x14ac:dyDescent="0.25">
      <c r="B10964" s="191" t="s">
        <v>806</v>
      </c>
      <c r="C10964" s="193">
        <v>7</v>
      </c>
      <c r="D10964" s="193">
        <v>10</v>
      </c>
      <c r="E10964" s="193">
        <v>16</v>
      </c>
      <c r="F10964" s="193">
        <v>5</v>
      </c>
      <c r="G10964" s="194">
        <v>3.0072899999999998</v>
      </c>
      <c r="H10964" s="195">
        <v>4.8230199999999996</v>
      </c>
    </row>
    <row r="10965" spans="2:8" x14ac:dyDescent="0.25">
      <c r="B10965" s="191" t="s">
        <v>806</v>
      </c>
      <c r="C10965" s="193">
        <v>7</v>
      </c>
      <c r="D10965" s="193">
        <v>10</v>
      </c>
      <c r="E10965" s="193">
        <v>17</v>
      </c>
      <c r="F10965" s="193">
        <v>5</v>
      </c>
      <c r="G10965" s="194">
        <v>3.0311300000000001</v>
      </c>
      <c r="H10965" s="195">
        <v>4.8537999999999997</v>
      </c>
    </row>
    <row r="10966" spans="2:8" x14ac:dyDescent="0.25">
      <c r="B10966" s="191" t="s">
        <v>807</v>
      </c>
      <c r="C10966" s="193">
        <v>7</v>
      </c>
      <c r="D10966" s="193">
        <v>8</v>
      </c>
      <c r="E10966" s="193">
        <v>15</v>
      </c>
      <c r="F10966" s="193">
        <v>3</v>
      </c>
      <c r="G10966" s="194">
        <v>0.89036000000000004</v>
      </c>
      <c r="H10966" s="195">
        <v>0.39540799999999998</v>
      </c>
    </row>
    <row r="10967" spans="2:8" x14ac:dyDescent="0.25">
      <c r="B10967" s="191" t="s">
        <v>807</v>
      </c>
      <c r="C10967" s="193">
        <v>7</v>
      </c>
      <c r="D10967" s="193">
        <v>8</v>
      </c>
      <c r="E10967" s="193">
        <v>16</v>
      </c>
      <c r="F10967" s="193">
        <v>3</v>
      </c>
      <c r="G10967" s="194">
        <v>1.1884399999999999</v>
      </c>
      <c r="H10967" s="195">
        <v>1.0835999999999999</v>
      </c>
    </row>
    <row r="10968" spans="2:8" x14ac:dyDescent="0.25">
      <c r="B10968" s="191" t="s">
        <v>807</v>
      </c>
      <c r="C10968" s="193">
        <v>7</v>
      </c>
      <c r="D10968" s="193">
        <v>8</v>
      </c>
      <c r="E10968" s="193">
        <v>17</v>
      </c>
      <c r="F10968" s="193">
        <v>3</v>
      </c>
      <c r="G10968" s="194">
        <v>1.47038</v>
      </c>
      <c r="H10968" s="195">
        <v>1.7097199999999999</v>
      </c>
    </row>
    <row r="10969" spans="2:8" x14ac:dyDescent="0.25">
      <c r="B10969" s="191" t="s">
        <v>807</v>
      </c>
      <c r="C10969" s="193">
        <v>7</v>
      </c>
      <c r="D10969" s="193">
        <v>9</v>
      </c>
      <c r="E10969" s="193">
        <v>15</v>
      </c>
      <c r="F10969" s="193">
        <v>4</v>
      </c>
      <c r="G10969" s="194">
        <v>2.07097</v>
      </c>
      <c r="H10969" s="195">
        <v>3.1379199999999998</v>
      </c>
    </row>
    <row r="10970" spans="2:8" x14ac:dyDescent="0.25">
      <c r="B10970" s="191" t="s">
        <v>807</v>
      </c>
      <c r="C10970" s="193">
        <v>7</v>
      </c>
      <c r="D10970" s="193">
        <v>9</v>
      </c>
      <c r="E10970" s="193">
        <v>16</v>
      </c>
      <c r="F10970" s="193">
        <v>4</v>
      </c>
      <c r="G10970" s="194">
        <v>2.3138899999999998</v>
      </c>
      <c r="H10970" s="195">
        <v>3.56656</v>
      </c>
    </row>
    <row r="10971" spans="2:8" x14ac:dyDescent="0.25">
      <c r="B10971" s="191" t="s">
        <v>807</v>
      </c>
      <c r="C10971" s="193">
        <v>7</v>
      </c>
      <c r="D10971" s="193">
        <v>9</v>
      </c>
      <c r="E10971" s="193">
        <v>17</v>
      </c>
      <c r="F10971" s="193">
        <v>4</v>
      </c>
      <c r="G10971" s="194">
        <v>2.5735100000000002</v>
      </c>
      <c r="H10971" s="195">
        <v>4.0571900000000003</v>
      </c>
    </row>
    <row r="10972" spans="2:8" x14ac:dyDescent="0.25">
      <c r="B10972" s="191" t="s">
        <v>807</v>
      </c>
      <c r="C10972" s="193">
        <v>7</v>
      </c>
      <c r="D10972" s="193">
        <v>10</v>
      </c>
      <c r="E10972" s="193">
        <v>15</v>
      </c>
      <c r="F10972" s="193">
        <v>5</v>
      </c>
      <c r="G10972" s="194">
        <v>2.5972</v>
      </c>
      <c r="H10972" s="195">
        <v>4.2099900000000003</v>
      </c>
    </row>
    <row r="10973" spans="2:8" x14ac:dyDescent="0.25">
      <c r="B10973" s="191" t="s">
        <v>807</v>
      </c>
      <c r="C10973" s="193">
        <v>7</v>
      </c>
      <c r="D10973" s="193">
        <v>10</v>
      </c>
      <c r="E10973" s="193">
        <v>16</v>
      </c>
      <c r="F10973" s="193">
        <v>5</v>
      </c>
      <c r="G10973" s="194">
        <v>2.8436300000000001</v>
      </c>
      <c r="H10973" s="195">
        <v>4.6173099999999998</v>
      </c>
    </row>
    <row r="10974" spans="2:8" x14ac:dyDescent="0.25">
      <c r="B10974" s="191" t="s">
        <v>807</v>
      </c>
      <c r="C10974" s="193">
        <v>7</v>
      </c>
      <c r="D10974" s="193">
        <v>10</v>
      </c>
      <c r="E10974" s="193">
        <v>17</v>
      </c>
      <c r="F10974" s="193">
        <v>5</v>
      </c>
      <c r="G10974" s="194">
        <v>2.8666999999999998</v>
      </c>
      <c r="H10974" s="195">
        <v>4.6522199999999998</v>
      </c>
    </row>
    <row r="10975" spans="2:8" x14ac:dyDescent="0.25">
      <c r="B10975" s="191" t="s">
        <v>808</v>
      </c>
      <c r="C10975" s="193">
        <v>7</v>
      </c>
      <c r="D10975" s="193">
        <v>8</v>
      </c>
      <c r="E10975" s="193">
        <v>15</v>
      </c>
      <c r="F10975" s="193">
        <v>3</v>
      </c>
      <c r="G10975" s="194">
        <v>0.83271499999999998</v>
      </c>
      <c r="H10975" s="195">
        <v>0.37142900000000001</v>
      </c>
    </row>
    <row r="10976" spans="2:8" x14ac:dyDescent="0.25">
      <c r="B10976" s="191" t="s">
        <v>808</v>
      </c>
      <c r="C10976" s="193">
        <v>7</v>
      </c>
      <c r="D10976" s="193">
        <v>8</v>
      </c>
      <c r="E10976" s="193">
        <v>16</v>
      </c>
      <c r="F10976" s="193">
        <v>3</v>
      </c>
      <c r="G10976" s="194">
        <v>1.1111800000000001</v>
      </c>
      <c r="H10976" s="195">
        <v>1.01247</v>
      </c>
    </row>
    <row r="10977" spans="2:8" x14ac:dyDescent="0.25">
      <c r="B10977" s="191" t="s">
        <v>808</v>
      </c>
      <c r="C10977" s="193">
        <v>7</v>
      </c>
      <c r="D10977" s="193">
        <v>8</v>
      </c>
      <c r="E10977" s="193">
        <v>17</v>
      </c>
      <c r="F10977" s="193">
        <v>3</v>
      </c>
      <c r="G10977" s="194">
        <v>1.37921</v>
      </c>
      <c r="H10977" s="195">
        <v>1.5986899999999999</v>
      </c>
    </row>
    <row r="10978" spans="2:8" x14ac:dyDescent="0.25">
      <c r="B10978" s="191" t="s">
        <v>808</v>
      </c>
      <c r="C10978" s="193">
        <v>7</v>
      </c>
      <c r="D10978" s="193">
        <v>9</v>
      </c>
      <c r="E10978" s="193">
        <v>15</v>
      </c>
      <c r="F10978" s="193">
        <v>4</v>
      </c>
      <c r="G10978" s="194">
        <v>1.9478599999999999</v>
      </c>
      <c r="H10978" s="195">
        <v>2.95072</v>
      </c>
    </row>
    <row r="10979" spans="2:8" x14ac:dyDescent="0.25">
      <c r="B10979" s="191" t="s">
        <v>808</v>
      </c>
      <c r="C10979" s="193">
        <v>7</v>
      </c>
      <c r="D10979" s="193">
        <v>9</v>
      </c>
      <c r="E10979" s="193">
        <v>16</v>
      </c>
      <c r="F10979" s="193">
        <v>4</v>
      </c>
      <c r="G10979" s="194">
        <v>2.17727</v>
      </c>
      <c r="H10979" s="195">
        <v>3.36429</v>
      </c>
    </row>
    <row r="10980" spans="2:8" x14ac:dyDescent="0.25">
      <c r="B10980" s="191" t="s">
        <v>808</v>
      </c>
      <c r="C10980" s="193">
        <v>7</v>
      </c>
      <c r="D10980" s="193">
        <v>9</v>
      </c>
      <c r="E10980" s="193">
        <v>17</v>
      </c>
      <c r="F10980" s="193">
        <v>4</v>
      </c>
      <c r="G10980" s="194">
        <v>2.4226100000000002</v>
      </c>
      <c r="H10980" s="195">
        <v>3.8219799999999999</v>
      </c>
    </row>
    <row r="10981" spans="2:8" x14ac:dyDescent="0.25">
      <c r="B10981" s="191" t="s">
        <v>808</v>
      </c>
      <c r="C10981" s="193">
        <v>7</v>
      </c>
      <c r="D10981" s="193">
        <v>10</v>
      </c>
      <c r="E10981" s="193">
        <v>15</v>
      </c>
      <c r="F10981" s="193">
        <v>5</v>
      </c>
      <c r="G10981" s="194">
        <v>2.4478200000000001</v>
      </c>
      <c r="H10981" s="195">
        <v>3.9664700000000002</v>
      </c>
    </row>
    <row r="10982" spans="2:8" x14ac:dyDescent="0.25">
      <c r="B10982" s="191" t="s">
        <v>808</v>
      </c>
      <c r="C10982" s="193">
        <v>7</v>
      </c>
      <c r="D10982" s="193">
        <v>10</v>
      </c>
      <c r="E10982" s="193">
        <v>16</v>
      </c>
      <c r="F10982" s="193">
        <v>5</v>
      </c>
      <c r="G10982" s="194">
        <v>2.6810800000000001</v>
      </c>
      <c r="H10982" s="195">
        <v>4.35527</v>
      </c>
    </row>
    <row r="10983" spans="2:8" x14ac:dyDescent="0.25">
      <c r="B10983" s="191" t="s">
        <v>808</v>
      </c>
      <c r="C10983" s="193">
        <v>7</v>
      </c>
      <c r="D10983" s="193">
        <v>10</v>
      </c>
      <c r="E10983" s="193">
        <v>17</v>
      </c>
      <c r="F10983" s="193">
        <v>5</v>
      </c>
      <c r="G10983" s="194">
        <v>2.70356</v>
      </c>
      <c r="H10983" s="195">
        <v>4.3902799999999997</v>
      </c>
    </row>
    <row r="10984" spans="2:8" x14ac:dyDescent="0.25">
      <c r="B10984" s="191" t="s">
        <v>809</v>
      </c>
      <c r="C10984" s="193">
        <v>7</v>
      </c>
      <c r="D10984" s="193">
        <v>8</v>
      </c>
      <c r="E10984" s="193">
        <v>15</v>
      </c>
      <c r="F10984" s="193">
        <v>3</v>
      </c>
      <c r="G10984" s="194">
        <v>0.92601299999999998</v>
      </c>
      <c r="H10984" s="195">
        <v>0.40703</v>
      </c>
    </row>
    <row r="10985" spans="2:8" x14ac:dyDescent="0.25">
      <c r="B10985" s="191" t="s">
        <v>809</v>
      </c>
      <c r="C10985" s="193">
        <v>7</v>
      </c>
      <c r="D10985" s="193">
        <v>8</v>
      </c>
      <c r="E10985" s="193">
        <v>16</v>
      </c>
      <c r="F10985" s="193">
        <v>3</v>
      </c>
      <c r="G10985" s="194">
        <v>1.23262</v>
      </c>
      <c r="H10985" s="195">
        <v>1.1075999999999999</v>
      </c>
    </row>
    <row r="10986" spans="2:8" x14ac:dyDescent="0.25">
      <c r="B10986" s="191" t="s">
        <v>809</v>
      </c>
      <c r="C10986" s="193">
        <v>7</v>
      </c>
      <c r="D10986" s="193">
        <v>8</v>
      </c>
      <c r="E10986" s="193">
        <v>17</v>
      </c>
      <c r="F10986" s="193">
        <v>3</v>
      </c>
      <c r="G10986" s="194">
        <v>1.51946</v>
      </c>
      <c r="H10986" s="195">
        <v>1.7435700000000001</v>
      </c>
    </row>
    <row r="10987" spans="2:8" x14ac:dyDescent="0.25">
      <c r="B10987" s="191" t="s">
        <v>809</v>
      </c>
      <c r="C10987" s="193">
        <v>7</v>
      </c>
      <c r="D10987" s="193">
        <v>9</v>
      </c>
      <c r="E10987" s="193">
        <v>15</v>
      </c>
      <c r="F10987" s="193">
        <v>4</v>
      </c>
      <c r="G10987" s="194">
        <v>2.1619899999999999</v>
      </c>
      <c r="H10987" s="195">
        <v>3.2313900000000002</v>
      </c>
    </row>
    <row r="10988" spans="2:8" x14ac:dyDescent="0.25">
      <c r="B10988" s="191" t="s">
        <v>809</v>
      </c>
      <c r="C10988" s="193">
        <v>7</v>
      </c>
      <c r="D10988" s="193">
        <v>9</v>
      </c>
      <c r="E10988" s="193">
        <v>16</v>
      </c>
      <c r="F10988" s="193">
        <v>4</v>
      </c>
      <c r="G10988" s="194">
        <v>2.4060899999999998</v>
      </c>
      <c r="H10988" s="195">
        <v>3.6550199999999999</v>
      </c>
    </row>
    <row r="10989" spans="2:8" x14ac:dyDescent="0.25">
      <c r="B10989" s="191" t="s">
        <v>809</v>
      </c>
      <c r="C10989" s="193">
        <v>7</v>
      </c>
      <c r="D10989" s="193">
        <v>9</v>
      </c>
      <c r="E10989" s="193">
        <v>17</v>
      </c>
      <c r="F10989" s="193">
        <v>4</v>
      </c>
      <c r="G10989" s="194">
        <v>2.7929200000000001</v>
      </c>
      <c r="H10989" s="195">
        <v>4.1479900000000001</v>
      </c>
    </row>
    <row r="10990" spans="2:8" x14ac:dyDescent="0.25">
      <c r="B10990" s="191" t="s">
        <v>809</v>
      </c>
      <c r="C10990" s="193">
        <v>7</v>
      </c>
      <c r="D10990" s="193">
        <v>10</v>
      </c>
      <c r="E10990" s="193">
        <v>15</v>
      </c>
      <c r="F10990" s="193">
        <v>5</v>
      </c>
      <c r="G10990" s="194">
        <v>2.8127300000000002</v>
      </c>
      <c r="H10990" s="195">
        <v>4.2900900000000002</v>
      </c>
    </row>
    <row r="10991" spans="2:8" x14ac:dyDescent="0.25">
      <c r="B10991" s="191" t="s">
        <v>809</v>
      </c>
      <c r="C10991" s="193">
        <v>7</v>
      </c>
      <c r="D10991" s="193">
        <v>10</v>
      </c>
      <c r="E10991" s="193">
        <v>16</v>
      </c>
      <c r="F10991" s="193">
        <v>5</v>
      </c>
      <c r="G10991" s="194">
        <v>3.0507200000000001</v>
      </c>
      <c r="H10991" s="195">
        <v>4.7308500000000002</v>
      </c>
    </row>
    <row r="10992" spans="2:8" x14ac:dyDescent="0.25">
      <c r="B10992" s="191" t="s">
        <v>809</v>
      </c>
      <c r="C10992" s="193">
        <v>7</v>
      </c>
      <c r="D10992" s="193">
        <v>10</v>
      </c>
      <c r="E10992" s="193">
        <v>17</v>
      </c>
      <c r="F10992" s="193">
        <v>5</v>
      </c>
      <c r="G10992" s="194">
        <v>3.0607700000000002</v>
      </c>
      <c r="H10992" s="195">
        <v>4.7502300000000002</v>
      </c>
    </row>
    <row r="10993" spans="2:8" x14ac:dyDescent="0.25">
      <c r="B10993" s="191" t="s">
        <v>810</v>
      </c>
      <c r="C10993" s="193">
        <v>7</v>
      </c>
      <c r="D10993" s="193">
        <v>8</v>
      </c>
      <c r="E10993" s="193">
        <v>15</v>
      </c>
      <c r="F10993" s="193">
        <v>3</v>
      </c>
      <c r="G10993" s="194">
        <v>0.86074499999999998</v>
      </c>
      <c r="H10993" s="195">
        <v>0.37895899999999999</v>
      </c>
    </row>
    <row r="10994" spans="2:8" x14ac:dyDescent="0.25">
      <c r="B10994" s="191" t="s">
        <v>810</v>
      </c>
      <c r="C10994" s="193">
        <v>7</v>
      </c>
      <c r="D10994" s="193">
        <v>8</v>
      </c>
      <c r="E10994" s="193">
        <v>16</v>
      </c>
      <c r="F10994" s="193">
        <v>3</v>
      </c>
      <c r="G10994" s="194">
        <v>1.1466000000000001</v>
      </c>
      <c r="H10994" s="195">
        <v>1.0277099999999999</v>
      </c>
    </row>
    <row r="10995" spans="2:8" x14ac:dyDescent="0.25">
      <c r="B10995" s="191" t="s">
        <v>810</v>
      </c>
      <c r="C10995" s="193">
        <v>7</v>
      </c>
      <c r="D10995" s="193">
        <v>8</v>
      </c>
      <c r="E10995" s="193">
        <v>17</v>
      </c>
      <c r="F10995" s="193">
        <v>3</v>
      </c>
      <c r="G10995" s="194">
        <v>1.4152199999999999</v>
      </c>
      <c r="H10995" s="195">
        <v>1.6206100000000001</v>
      </c>
    </row>
    <row r="10996" spans="2:8" x14ac:dyDescent="0.25">
      <c r="B10996" s="191" t="s">
        <v>810</v>
      </c>
      <c r="C10996" s="193">
        <v>7</v>
      </c>
      <c r="D10996" s="193">
        <v>9</v>
      </c>
      <c r="E10996" s="193">
        <v>15</v>
      </c>
      <c r="F10996" s="193">
        <v>4</v>
      </c>
      <c r="G10996" s="194">
        <v>2.0154299999999998</v>
      </c>
      <c r="H10996" s="195">
        <v>3.0111300000000001</v>
      </c>
    </row>
    <row r="10997" spans="2:8" x14ac:dyDescent="0.25">
      <c r="B10997" s="191" t="s">
        <v>810</v>
      </c>
      <c r="C10997" s="193">
        <v>7</v>
      </c>
      <c r="D10997" s="193">
        <v>9</v>
      </c>
      <c r="E10997" s="193">
        <v>16</v>
      </c>
      <c r="F10997" s="193">
        <v>4</v>
      </c>
      <c r="G10997" s="194">
        <v>2.3032599999999999</v>
      </c>
      <c r="H10997" s="195">
        <v>3.4148700000000001</v>
      </c>
    </row>
    <row r="10998" spans="2:8" x14ac:dyDescent="0.25">
      <c r="B10998" s="191" t="s">
        <v>810</v>
      </c>
      <c r="C10998" s="193">
        <v>7</v>
      </c>
      <c r="D10998" s="193">
        <v>9</v>
      </c>
      <c r="E10998" s="193">
        <v>17</v>
      </c>
      <c r="F10998" s="193">
        <v>4</v>
      </c>
      <c r="G10998" s="194">
        <v>2.5920000000000001</v>
      </c>
      <c r="H10998" s="195">
        <v>3.8708800000000001</v>
      </c>
    </row>
    <row r="10999" spans="2:8" x14ac:dyDescent="0.25">
      <c r="B10999" s="191" t="s">
        <v>810</v>
      </c>
      <c r="C10999" s="193">
        <v>7</v>
      </c>
      <c r="D10999" s="193">
        <v>10</v>
      </c>
      <c r="E10999" s="193">
        <v>15</v>
      </c>
      <c r="F10999" s="193">
        <v>5</v>
      </c>
      <c r="G10999" s="194">
        <v>2.6115499999999998</v>
      </c>
      <c r="H10999" s="195">
        <v>4.0124899999999997</v>
      </c>
    </row>
    <row r="11000" spans="2:8" x14ac:dyDescent="0.25">
      <c r="B11000" s="191" t="s">
        <v>810</v>
      </c>
      <c r="C11000" s="193">
        <v>7</v>
      </c>
      <c r="D11000" s="193">
        <v>10</v>
      </c>
      <c r="E11000" s="193">
        <v>16</v>
      </c>
      <c r="F11000" s="193">
        <v>5</v>
      </c>
      <c r="G11000" s="194">
        <v>2.8355999999999999</v>
      </c>
      <c r="H11000" s="195">
        <v>4.4190300000000002</v>
      </c>
    </row>
    <row r="11001" spans="2:8" x14ac:dyDescent="0.25">
      <c r="B11001" s="191" t="s">
        <v>810</v>
      </c>
      <c r="C11001" s="193">
        <v>7</v>
      </c>
      <c r="D11001" s="193">
        <v>10</v>
      </c>
      <c r="E11001" s="193">
        <v>17</v>
      </c>
      <c r="F11001" s="193">
        <v>5</v>
      </c>
      <c r="G11001" s="194">
        <v>2.8482400000000001</v>
      </c>
      <c r="H11001" s="195">
        <v>4.4372400000000001</v>
      </c>
    </row>
    <row r="11002" spans="2:8" x14ac:dyDescent="0.25">
      <c r="B11002" s="191" t="s">
        <v>811</v>
      </c>
      <c r="C11002" s="193">
        <v>7</v>
      </c>
      <c r="D11002" s="193">
        <v>8</v>
      </c>
      <c r="E11002" s="193">
        <v>15</v>
      </c>
      <c r="F11002" s="193">
        <v>3</v>
      </c>
      <c r="G11002" s="194">
        <v>0.869699</v>
      </c>
      <c r="H11002" s="195">
        <v>0.38227699999999998</v>
      </c>
    </row>
    <row r="11003" spans="2:8" x14ac:dyDescent="0.25">
      <c r="B11003" s="191" t="s">
        <v>811</v>
      </c>
      <c r="C11003" s="193">
        <v>7</v>
      </c>
      <c r="D11003" s="193">
        <v>8</v>
      </c>
      <c r="E11003" s="193">
        <v>16</v>
      </c>
      <c r="F11003" s="193">
        <v>3</v>
      </c>
      <c r="G11003" s="194">
        <v>1.1576599999999999</v>
      </c>
      <c r="H11003" s="195">
        <v>1.0402499999999999</v>
      </c>
    </row>
    <row r="11004" spans="2:8" x14ac:dyDescent="0.25">
      <c r="B11004" s="191" t="s">
        <v>811</v>
      </c>
      <c r="C11004" s="193">
        <v>7</v>
      </c>
      <c r="D11004" s="193">
        <v>8</v>
      </c>
      <c r="E11004" s="193">
        <v>17</v>
      </c>
      <c r="F11004" s="193">
        <v>3</v>
      </c>
      <c r="G11004" s="194">
        <v>1.4270499999999999</v>
      </c>
      <c r="H11004" s="195">
        <v>1.6375299999999999</v>
      </c>
    </row>
    <row r="11005" spans="2:8" x14ac:dyDescent="0.25">
      <c r="B11005" s="191" t="s">
        <v>811</v>
      </c>
      <c r="C11005" s="193">
        <v>7</v>
      </c>
      <c r="D11005" s="193">
        <v>9</v>
      </c>
      <c r="E11005" s="193">
        <v>15</v>
      </c>
      <c r="F11005" s="193">
        <v>4</v>
      </c>
      <c r="G11005" s="194">
        <v>2.03051</v>
      </c>
      <c r="H11005" s="195">
        <v>3.0348799999999998</v>
      </c>
    </row>
    <row r="11006" spans="2:8" x14ac:dyDescent="0.25">
      <c r="B11006" s="191" t="s">
        <v>811</v>
      </c>
      <c r="C11006" s="193">
        <v>7</v>
      </c>
      <c r="D11006" s="193">
        <v>9</v>
      </c>
      <c r="E11006" s="193">
        <v>16</v>
      </c>
      <c r="F11006" s="193">
        <v>4</v>
      </c>
      <c r="G11006" s="194">
        <v>2.2597700000000001</v>
      </c>
      <c r="H11006" s="195">
        <v>3.4327399999999999</v>
      </c>
    </row>
    <row r="11007" spans="2:8" x14ac:dyDescent="0.25">
      <c r="B11007" s="191" t="s">
        <v>811</v>
      </c>
      <c r="C11007" s="193">
        <v>7</v>
      </c>
      <c r="D11007" s="193">
        <v>9</v>
      </c>
      <c r="E11007" s="193">
        <v>17</v>
      </c>
      <c r="F11007" s="193">
        <v>4</v>
      </c>
      <c r="G11007" s="194">
        <v>2.6230799999999999</v>
      </c>
      <c r="H11007" s="195">
        <v>3.89574</v>
      </c>
    </row>
    <row r="11008" spans="2:8" x14ac:dyDescent="0.25">
      <c r="B11008" s="191" t="s">
        <v>811</v>
      </c>
      <c r="C11008" s="193">
        <v>7</v>
      </c>
      <c r="D11008" s="193">
        <v>10</v>
      </c>
      <c r="E11008" s="193">
        <v>15</v>
      </c>
      <c r="F11008" s="193">
        <v>5</v>
      </c>
      <c r="G11008" s="194">
        <v>2.64168</v>
      </c>
      <c r="H11008" s="195">
        <v>4.0292000000000003</v>
      </c>
    </row>
    <row r="11009" spans="2:8" x14ac:dyDescent="0.25">
      <c r="B11009" s="191" t="s">
        <v>811</v>
      </c>
      <c r="C11009" s="193">
        <v>7</v>
      </c>
      <c r="D11009" s="193">
        <v>10</v>
      </c>
      <c r="E11009" s="193">
        <v>16</v>
      </c>
      <c r="F11009" s="193">
        <v>5</v>
      </c>
      <c r="G11009" s="194">
        <v>2.8651900000000001</v>
      </c>
      <c r="H11009" s="195">
        <v>4.4431500000000002</v>
      </c>
    </row>
    <row r="11010" spans="2:8" x14ac:dyDescent="0.25">
      <c r="B11010" s="191" t="s">
        <v>811</v>
      </c>
      <c r="C11010" s="193">
        <v>7</v>
      </c>
      <c r="D11010" s="193">
        <v>10</v>
      </c>
      <c r="E11010" s="193">
        <v>17</v>
      </c>
      <c r="F11010" s="193">
        <v>5</v>
      </c>
      <c r="G11010" s="194">
        <v>2.8746399999999999</v>
      </c>
      <c r="H11010" s="195">
        <v>4.46136</v>
      </c>
    </row>
    <row r="11011" spans="2:8" x14ac:dyDescent="0.25">
      <c r="B11011" s="191" t="s">
        <v>812</v>
      </c>
      <c r="C11011" s="193">
        <v>7</v>
      </c>
      <c r="D11011" s="193">
        <v>8</v>
      </c>
      <c r="E11011" s="193">
        <v>15</v>
      </c>
      <c r="F11011" s="193">
        <v>3</v>
      </c>
      <c r="G11011" s="194">
        <v>0.80421500000000001</v>
      </c>
      <c r="H11011" s="195">
        <v>0.35407100000000002</v>
      </c>
    </row>
    <row r="11012" spans="2:8" x14ac:dyDescent="0.25">
      <c r="B11012" s="191" t="s">
        <v>812</v>
      </c>
      <c r="C11012" s="193">
        <v>7</v>
      </c>
      <c r="D11012" s="193">
        <v>8</v>
      </c>
      <c r="E11012" s="193">
        <v>16</v>
      </c>
      <c r="F11012" s="193">
        <v>3</v>
      </c>
      <c r="G11012" s="194">
        <v>1.0712999999999999</v>
      </c>
      <c r="H11012" s="195">
        <v>0.96021800000000002</v>
      </c>
    </row>
    <row r="11013" spans="2:8" x14ac:dyDescent="0.25">
      <c r="B11013" s="191" t="s">
        <v>812</v>
      </c>
      <c r="C11013" s="193">
        <v>7</v>
      </c>
      <c r="D11013" s="193">
        <v>8</v>
      </c>
      <c r="E11013" s="193">
        <v>17</v>
      </c>
      <c r="F11013" s="193">
        <v>3</v>
      </c>
      <c r="G11013" s="194">
        <v>1.3222700000000001</v>
      </c>
      <c r="H11013" s="195">
        <v>1.5141800000000001</v>
      </c>
    </row>
    <row r="11014" spans="2:8" x14ac:dyDescent="0.25">
      <c r="B11014" s="191" t="s">
        <v>812</v>
      </c>
      <c r="C11014" s="193">
        <v>7</v>
      </c>
      <c r="D11014" s="193">
        <v>9</v>
      </c>
      <c r="E11014" s="193">
        <v>15</v>
      </c>
      <c r="F11014" s="193">
        <v>4</v>
      </c>
      <c r="G11014" s="194">
        <v>1.88307</v>
      </c>
      <c r="H11014" s="195">
        <v>2.81338</v>
      </c>
    </row>
    <row r="11015" spans="2:8" x14ac:dyDescent="0.25">
      <c r="B11015" s="191" t="s">
        <v>812</v>
      </c>
      <c r="C11015" s="193">
        <v>7</v>
      </c>
      <c r="D11015" s="193">
        <v>9</v>
      </c>
      <c r="E11015" s="193">
        <v>16</v>
      </c>
      <c r="F11015" s="193">
        <v>4</v>
      </c>
      <c r="G11015" s="194">
        <v>2.1519900000000001</v>
      </c>
      <c r="H11015" s="195">
        <v>3.1905899999999998</v>
      </c>
    </row>
    <row r="11016" spans="2:8" x14ac:dyDescent="0.25">
      <c r="B11016" s="191" t="s">
        <v>812</v>
      </c>
      <c r="C11016" s="193">
        <v>7</v>
      </c>
      <c r="D11016" s="193">
        <v>9</v>
      </c>
      <c r="E11016" s="193">
        <v>17</v>
      </c>
      <c r="F11016" s="193">
        <v>4</v>
      </c>
      <c r="G11016" s="194">
        <v>2.42177</v>
      </c>
      <c r="H11016" s="195">
        <v>3.61666</v>
      </c>
    </row>
    <row r="11017" spans="2:8" x14ac:dyDescent="0.25">
      <c r="B11017" s="191" t="s">
        <v>812</v>
      </c>
      <c r="C11017" s="193">
        <v>7</v>
      </c>
      <c r="D11017" s="193">
        <v>10</v>
      </c>
      <c r="E11017" s="193">
        <v>15</v>
      </c>
      <c r="F11017" s="193">
        <v>5</v>
      </c>
      <c r="G11017" s="194">
        <v>2.4400400000000002</v>
      </c>
      <c r="H11017" s="195">
        <v>3.7489699999999999</v>
      </c>
    </row>
    <row r="11018" spans="2:8" x14ac:dyDescent="0.25">
      <c r="B11018" s="191" t="s">
        <v>812</v>
      </c>
      <c r="C11018" s="193">
        <v>7</v>
      </c>
      <c r="D11018" s="193">
        <v>10</v>
      </c>
      <c r="E11018" s="193">
        <v>16</v>
      </c>
      <c r="F11018" s="193">
        <v>5</v>
      </c>
      <c r="G11018" s="194">
        <v>2.6493699999999998</v>
      </c>
      <c r="H11018" s="195">
        <v>4.1288099999999996</v>
      </c>
    </row>
    <row r="11019" spans="2:8" x14ac:dyDescent="0.25">
      <c r="B11019" s="191" t="s">
        <v>812</v>
      </c>
      <c r="C11019" s="193">
        <v>7</v>
      </c>
      <c r="D11019" s="193">
        <v>10</v>
      </c>
      <c r="E11019" s="193">
        <v>17</v>
      </c>
      <c r="F11019" s="193">
        <v>5</v>
      </c>
      <c r="G11019" s="194">
        <v>2.6611799999999999</v>
      </c>
      <c r="H11019" s="195">
        <v>4.1458199999999996</v>
      </c>
    </row>
    <row r="11020" spans="2:8" x14ac:dyDescent="0.25">
      <c r="B11020" s="191" t="s">
        <v>813</v>
      </c>
      <c r="C11020" s="193">
        <v>7</v>
      </c>
      <c r="D11020" s="193">
        <v>8</v>
      </c>
      <c r="E11020" s="193">
        <v>15</v>
      </c>
      <c r="F11020" s="193">
        <v>3</v>
      </c>
      <c r="G11020" s="194">
        <v>0.54023699999999997</v>
      </c>
      <c r="H11020" s="195">
        <v>0</v>
      </c>
    </row>
    <row r="11021" spans="2:8" x14ac:dyDescent="0.25">
      <c r="B11021" s="191" t="s">
        <v>813</v>
      </c>
      <c r="C11021" s="193">
        <v>7</v>
      </c>
      <c r="D11021" s="193">
        <v>8</v>
      </c>
      <c r="E11021" s="193">
        <v>16</v>
      </c>
      <c r="F11021" s="193">
        <v>3</v>
      </c>
      <c r="G11021" s="194">
        <v>0.96007900000000002</v>
      </c>
      <c r="H11021" s="195">
        <v>0</v>
      </c>
    </row>
    <row r="11022" spans="2:8" x14ac:dyDescent="0.25">
      <c r="B11022" s="191" t="s">
        <v>813</v>
      </c>
      <c r="C11022" s="193">
        <v>7</v>
      </c>
      <c r="D11022" s="193">
        <v>8</v>
      </c>
      <c r="E11022" s="193">
        <v>17</v>
      </c>
      <c r="F11022" s="193">
        <v>3</v>
      </c>
      <c r="G11022" s="194">
        <v>1.3353999999999999</v>
      </c>
      <c r="H11022" s="195">
        <v>0.60868500000000003</v>
      </c>
    </row>
    <row r="11023" spans="2:8" x14ac:dyDescent="0.25">
      <c r="B11023" s="191" t="s">
        <v>813</v>
      </c>
      <c r="C11023" s="193">
        <v>7</v>
      </c>
      <c r="D11023" s="193">
        <v>9</v>
      </c>
      <c r="E11023" s="193">
        <v>15</v>
      </c>
      <c r="F11023" s="193">
        <v>4</v>
      </c>
      <c r="G11023" s="194">
        <v>2.1208100000000001</v>
      </c>
      <c r="H11023" s="195">
        <v>2.94937</v>
      </c>
    </row>
    <row r="11024" spans="2:8" x14ac:dyDescent="0.25">
      <c r="B11024" s="191" t="s">
        <v>813</v>
      </c>
      <c r="C11024" s="193">
        <v>7</v>
      </c>
      <c r="D11024" s="193">
        <v>9</v>
      </c>
      <c r="E11024" s="193">
        <v>16</v>
      </c>
      <c r="F11024" s="193">
        <v>4</v>
      </c>
      <c r="G11024" s="194">
        <v>2.4074599999999999</v>
      </c>
      <c r="H11024" s="195">
        <v>3.4743200000000001</v>
      </c>
    </row>
    <row r="11025" spans="2:8" x14ac:dyDescent="0.25">
      <c r="B11025" s="191" t="s">
        <v>813</v>
      </c>
      <c r="C11025" s="193">
        <v>7</v>
      </c>
      <c r="D11025" s="193">
        <v>9</v>
      </c>
      <c r="E11025" s="193">
        <v>17</v>
      </c>
      <c r="F11025" s="193">
        <v>4</v>
      </c>
      <c r="G11025" s="194">
        <v>2.7137799999999999</v>
      </c>
      <c r="H11025" s="195">
        <v>4.0638800000000002</v>
      </c>
    </row>
    <row r="11026" spans="2:8" x14ac:dyDescent="0.25">
      <c r="B11026" s="191" t="s">
        <v>813</v>
      </c>
      <c r="C11026" s="193">
        <v>7</v>
      </c>
      <c r="D11026" s="193">
        <v>10</v>
      </c>
      <c r="E11026" s="193">
        <v>15</v>
      </c>
      <c r="F11026" s="193">
        <v>5</v>
      </c>
      <c r="G11026" s="194">
        <v>2.79908</v>
      </c>
      <c r="H11026" s="195">
        <v>4.4105299999999996</v>
      </c>
    </row>
    <row r="11027" spans="2:8" x14ac:dyDescent="0.25">
      <c r="B11027" s="191" t="s">
        <v>813</v>
      </c>
      <c r="C11027" s="193">
        <v>7</v>
      </c>
      <c r="D11027" s="193">
        <v>10</v>
      </c>
      <c r="E11027" s="193">
        <v>16</v>
      </c>
      <c r="F11027" s="193">
        <v>5</v>
      </c>
      <c r="G11027" s="194">
        <v>3.0858500000000002</v>
      </c>
      <c r="H11027" s="195">
        <v>4.8819800000000004</v>
      </c>
    </row>
    <row r="11028" spans="2:8" x14ac:dyDescent="0.25">
      <c r="B11028" s="191" t="s">
        <v>813</v>
      </c>
      <c r="C11028" s="193">
        <v>7</v>
      </c>
      <c r="D11028" s="193">
        <v>10</v>
      </c>
      <c r="E11028" s="193">
        <v>17</v>
      </c>
      <c r="F11028" s="193">
        <v>5</v>
      </c>
      <c r="G11028" s="194">
        <v>3.1125500000000001</v>
      </c>
      <c r="H11028" s="195">
        <v>4.92943</v>
      </c>
    </row>
    <row r="11029" spans="2:8" x14ac:dyDescent="0.25">
      <c r="B11029" s="191" t="s">
        <v>814</v>
      </c>
      <c r="C11029" s="193">
        <v>7</v>
      </c>
      <c r="D11029" s="193">
        <v>8</v>
      </c>
      <c r="E11029" s="193">
        <v>15</v>
      </c>
      <c r="F11029" s="193">
        <v>3</v>
      </c>
      <c r="G11029" s="194">
        <v>0.47309400000000001</v>
      </c>
      <c r="H11029" s="195">
        <v>0</v>
      </c>
    </row>
    <row r="11030" spans="2:8" x14ac:dyDescent="0.25">
      <c r="B11030" s="191" t="s">
        <v>814</v>
      </c>
      <c r="C11030" s="193">
        <v>7</v>
      </c>
      <c r="D11030" s="193">
        <v>8</v>
      </c>
      <c r="E11030" s="193">
        <v>16</v>
      </c>
      <c r="F11030" s="193">
        <v>3</v>
      </c>
      <c r="G11030" s="194">
        <v>0.84103799999999995</v>
      </c>
      <c r="H11030" s="195">
        <v>0</v>
      </c>
    </row>
    <row r="11031" spans="2:8" x14ac:dyDescent="0.25">
      <c r="B11031" s="191" t="s">
        <v>814</v>
      </c>
      <c r="C11031" s="193">
        <v>7</v>
      </c>
      <c r="D11031" s="193">
        <v>8</v>
      </c>
      <c r="E11031" s="193">
        <v>17</v>
      </c>
      <c r="F11031" s="193">
        <v>3</v>
      </c>
      <c r="G11031" s="194">
        <v>1.17187</v>
      </c>
      <c r="H11031" s="195">
        <v>0.53263400000000005</v>
      </c>
    </row>
    <row r="11032" spans="2:8" x14ac:dyDescent="0.25">
      <c r="B11032" s="191" t="s">
        <v>814</v>
      </c>
      <c r="C11032" s="193">
        <v>7</v>
      </c>
      <c r="D11032" s="193">
        <v>9</v>
      </c>
      <c r="E11032" s="193">
        <v>15</v>
      </c>
      <c r="F11032" s="193">
        <v>4</v>
      </c>
      <c r="G11032" s="194">
        <v>1.86642</v>
      </c>
      <c r="H11032" s="195">
        <v>2.5925600000000002</v>
      </c>
    </row>
    <row r="11033" spans="2:8" x14ac:dyDescent="0.25">
      <c r="B11033" s="191" t="s">
        <v>814</v>
      </c>
      <c r="C11033" s="193">
        <v>7</v>
      </c>
      <c r="D11033" s="193">
        <v>9</v>
      </c>
      <c r="E11033" s="193">
        <v>16</v>
      </c>
      <c r="F11033" s="193">
        <v>4</v>
      </c>
      <c r="G11033" s="194">
        <v>2.1225499999999999</v>
      </c>
      <c r="H11033" s="195">
        <v>3.0649500000000001</v>
      </c>
    </row>
    <row r="11034" spans="2:8" x14ac:dyDescent="0.25">
      <c r="B11034" s="191" t="s">
        <v>814</v>
      </c>
      <c r="C11034" s="193">
        <v>7</v>
      </c>
      <c r="D11034" s="193">
        <v>9</v>
      </c>
      <c r="E11034" s="193">
        <v>17</v>
      </c>
      <c r="F11034" s="193">
        <v>4</v>
      </c>
      <c r="G11034" s="194">
        <v>2.3946100000000001</v>
      </c>
      <c r="H11034" s="195">
        <v>3.5818099999999999</v>
      </c>
    </row>
    <row r="11035" spans="2:8" x14ac:dyDescent="0.25">
      <c r="B11035" s="191" t="s">
        <v>814</v>
      </c>
      <c r="C11035" s="193">
        <v>7</v>
      </c>
      <c r="D11035" s="193">
        <v>10</v>
      </c>
      <c r="E11035" s="193">
        <v>15</v>
      </c>
      <c r="F11035" s="193">
        <v>5</v>
      </c>
      <c r="G11035" s="194">
        <v>2.4729399999999999</v>
      </c>
      <c r="H11035" s="195">
        <v>3.8984999999999999</v>
      </c>
    </row>
    <row r="11036" spans="2:8" x14ac:dyDescent="0.25">
      <c r="B11036" s="191" t="s">
        <v>814</v>
      </c>
      <c r="C11036" s="193">
        <v>7</v>
      </c>
      <c r="D11036" s="193">
        <v>10</v>
      </c>
      <c r="E11036" s="193">
        <v>16</v>
      </c>
      <c r="F11036" s="193">
        <v>5</v>
      </c>
      <c r="G11036" s="194">
        <v>2.7252200000000002</v>
      </c>
      <c r="H11036" s="195">
        <v>4.3169300000000002</v>
      </c>
    </row>
    <row r="11037" spans="2:8" x14ac:dyDescent="0.25">
      <c r="B11037" s="191" t="s">
        <v>814</v>
      </c>
      <c r="C11037" s="193">
        <v>7</v>
      </c>
      <c r="D11037" s="193">
        <v>10</v>
      </c>
      <c r="E11037" s="193">
        <v>17</v>
      </c>
      <c r="F11037" s="193">
        <v>5</v>
      </c>
      <c r="G11037" s="194">
        <v>2.7498300000000002</v>
      </c>
      <c r="H11037" s="195">
        <v>4.3553100000000002</v>
      </c>
    </row>
    <row r="11038" spans="2:8" x14ac:dyDescent="0.25">
      <c r="B11038" s="191" t="s">
        <v>815</v>
      </c>
      <c r="C11038" s="193">
        <v>7</v>
      </c>
      <c r="D11038" s="193">
        <v>8</v>
      </c>
      <c r="E11038" s="193">
        <v>15</v>
      </c>
      <c r="F11038" s="193">
        <v>3</v>
      </c>
      <c r="G11038" s="194">
        <v>0.460563</v>
      </c>
      <c r="H11038" s="195">
        <v>0</v>
      </c>
    </row>
    <row r="11039" spans="2:8" x14ac:dyDescent="0.25">
      <c r="B11039" s="191" t="s">
        <v>815</v>
      </c>
      <c r="C11039" s="193">
        <v>7</v>
      </c>
      <c r="D11039" s="193">
        <v>8</v>
      </c>
      <c r="E11039" s="193">
        <v>16</v>
      </c>
      <c r="F11039" s="193">
        <v>3</v>
      </c>
      <c r="G11039" s="194">
        <v>0.818716</v>
      </c>
      <c r="H11039" s="195">
        <v>0</v>
      </c>
    </row>
    <row r="11040" spans="2:8" x14ac:dyDescent="0.25">
      <c r="B11040" s="191" t="s">
        <v>815</v>
      </c>
      <c r="C11040" s="193">
        <v>7</v>
      </c>
      <c r="D11040" s="193">
        <v>8</v>
      </c>
      <c r="E11040" s="193">
        <v>17</v>
      </c>
      <c r="F11040" s="193">
        <v>3</v>
      </c>
      <c r="G11040" s="194">
        <v>1.13747</v>
      </c>
      <c r="H11040" s="195">
        <v>0.52202099999999996</v>
      </c>
    </row>
    <row r="11041" spans="2:8" x14ac:dyDescent="0.25">
      <c r="B11041" s="191" t="s">
        <v>815</v>
      </c>
      <c r="C11041" s="193">
        <v>7</v>
      </c>
      <c r="D11041" s="193">
        <v>9</v>
      </c>
      <c r="E11041" s="193">
        <v>15</v>
      </c>
      <c r="F11041" s="193">
        <v>4</v>
      </c>
      <c r="G11041" s="194">
        <v>1.7897400000000001</v>
      </c>
      <c r="H11041" s="195">
        <v>2.5167999999999999</v>
      </c>
    </row>
    <row r="11042" spans="2:8" x14ac:dyDescent="0.25">
      <c r="B11042" s="191" t="s">
        <v>815</v>
      </c>
      <c r="C11042" s="193">
        <v>7</v>
      </c>
      <c r="D11042" s="193">
        <v>9</v>
      </c>
      <c r="E11042" s="193">
        <v>16</v>
      </c>
      <c r="F11042" s="193">
        <v>4</v>
      </c>
      <c r="G11042" s="194">
        <v>2.0348700000000002</v>
      </c>
      <c r="H11042" s="195">
        <v>2.9680800000000001</v>
      </c>
    </row>
    <row r="11043" spans="2:8" x14ac:dyDescent="0.25">
      <c r="B11043" s="191" t="s">
        <v>815</v>
      </c>
      <c r="C11043" s="193">
        <v>7</v>
      </c>
      <c r="D11043" s="193">
        <v>9</v>
      </c>
      <c r="E11043" s="193">
        <v>17</v>
      </c>
      <c r="F11043" s="193">
        <v>4</v>
      </c>
      <c r="G11043" s="194">
        <v>2.2868900000000001</v>
      </c>
      <c r="H11043" s="195">
        <v>3.4700799999999998</v>
      </c>
    </row>
    <row r="11044" spans="2:8" x14ac:dyDescent="0.25">
      <c r="B11044" s="191" t="s">
        <v>815</v>
      </c>
      <c r="C11044" s="193">
        <v>7</v>
      </c>
      <c r="D11044" s="193">
        <v>10</v>
      </c>
      <c r="E11044" s="193">
        <v>15</v>
      </c>
      <c r="F11044" s="193">
        <v>5</v>
      </c>
      <c r="G11044" s="194">
        <v>2.3647</v>
      </c>
      <c r="H11044" s="195">
        <v>3.7638799999999999</v>
      </c>
    </row>
    <row r="11045" spans="2:8" x14ac:dyDescent="0.25">
      <c r="B11045" s="191" t="s">
        <v>815</v>
      </c>
      <c r="C11045" s="193">
        <v>7</v>
      </c>
      <c r="D11045" s="193">
        <v>10</v>
      </c>
      <c r="E11045" s="193">
        <v>16</v>
      </c>
      <c r="F11045" s="193">
        <v>5</v>
      </c>
      <c r="G11045" s="194">
        <v>2.5990199999999999</v>
      </c>
      <c r="H11045" s="195">
        <v>4.1622000000000003</v>
      </c>
    </row>
    <row r="11046" spans="2:8" x14ac:dyDescent="0.25">
      <c r="B11046" s="191" t="s">
        <v>815</v>
      </c>
      <c r="C11046" s="193">
        <v>7</v>
      </c>
      <c r="D11046" s="193">
        <v>10</v>
      </c>
      <c r="E11046" s="193">
        <v>17</v>
      </c>
      <c r="F11046" s="193">
        <v>5</v>
      </c>
      <c r="G11046" s="194">
        <v>2.6217800000000002</v>
      </c>
      <c r="H11046" s="195">
        <v>4.2013699999999998</v>
      </c>
    </row>
    <row r="11047" spans="2:8" x14ac:dyDescent="0.25">
      <c r="B11047" s="191" t="s">
        <v>816</v>
      </c>
      <c r="C11047" s="193">
        <v>7</v>
      </c>
      <c r="D11047" s="193">
        <v>8</v>
      </c>
      <c r="E11047" s="193">
        <v>15</v>
      </c>
      <c r="F11047" s="193">
        <v>3</v>
      </c>
      <c r="G11047" s="194">
        <v>0.42943900000000002</v>
      </c>
      <c r="H11047" s="195">
        <v>0</v>
      </c>
    </row>
    <row r="11048" spans="2:8" x14ac:dyDescent="0.25">
      <c r="B11048" s="191" t="s">
        <v>816</v>
      </c>
      <c r="C11048" s="193">
        <v>7</v>
      </c>
      <c r="D11048" s="193">
        <v>8</v>
      </c>
      <c r="E11048" s="193">
        <v>16</v>
      </c>
      <c r="F11048" s="193">
        <v>3</v>
      </c>
      <c r="G11048" s="194">
        <v>0.763463</v>
      </c>
      <c r="H11048" s="195">
        <v>0</v>
      </c>
    </row>
    <row r="11049" spans="2:8" x14ac:dyDescent="0.25">
      <c r="B11049" s="191" t="s">
        <v>816</v>
      </c>
      <c r="C11049" s="193">
        <v>7</v>
      </c>
      <c r="D11049" s="193">
        <v>8</v>
      </c>
      <c r="E11049" s="193">
        <v>17</v>
      </c>
      <c r="F11049" s="193">
        <v>3</v>
      </c>
      <c r="G11049" s="194">
        <v>1.0628599999999999</v>
      </c>
      <c r="H11049" s="195">
        <v>0.48733100000000001</v>
      </c>
    </row>
    <row r="11050" spans="2:8" x14ac:dyDescent="0.25">
      <c r="B11050" s="191" t="s">
        <v>816</v>
      </c>
      <c r="C11050" s="193">
        <v>7</v>
      </c>
      <c r="D11050" s="193">
        <v>9</v>
      </c>
      <c r="E11050" s="193">
        <v>15</v>
      </c>
      <c r="F11050" s="193">
        <v>4</v>
      </c>
      <c r="G11050" s="194">
        <v>1.6808399999999999</v>
      </c>
      <c r="H11050" s="195">
        <v>2.3560599999999998</v>
      </c>
    </row>
    <row r="11051" spans="2:8" x14ac:dyDescent="0.25">
      <c r="B11051" s="191" t="s">
        <v>816</v>
      </c>
      <c r="C11051" s="193">
        <v>7</v>
      </c>
      <c r="D11051" s="193">
        <v>9</v>
      </c>
      <c r="E11051" s="193">
        <v>16</v>
      </c>
      <c r="F11051" s="193">
        <v>4</v>
      </c>
      <c r="G11051" s="194">
        <v>1.91273</v>
      </c>
      <c r="H11051" s="195">
        <v>2.78986</v>
      </c>
    </row>
    <row r="11052" spans="2:8" x14ac:dyDescent="0.25">
      <c r="B11052" s="191" t="s">
        <v>816</v>
      </c>
      <c r="C11052" s="193">
        <v>7</v>
      </c>
      <c r="D11052" s="193">
        <v>9</v>
      </c>
      <c r="E11052" s="193">
        <v>17</v>
      </c>
      <c r="F11052" s="193">
        <v>4</v>
      </c>
      <c r="G11052" s="194">
        <v>2.1531400000000001</v>
      </c>
      <c r="H11052" s="195">
        <v>3.26146</v>
      </c>
    </row>
    <row r="11053" spans="2:8" x14ac:dyDescent="0.25">
      <c r="B11053" s="191" t="s">
        <v>816</v>
      </c>
      <c r="C11053" s="193">
        <v>7</v>
      </c>
      <c r="D11053" s="193">
        <v>10</v>
      </c>
      <c r="E11053" s="193">
        <v>15</v>
      </c>
      <c r="F11053" s="193">
        <v>5</v>
      </c>
      <c r="G11053" s="194">
        <v>2.2208700000000001</v>
      </c>
      <c r="H11053" s="195">
        <v>3.5432800000000002</v>
      </c>
    </row>
    <row r="11054" spans="2:8" x14ac:dyDescent="0.25">
      <c r="B11054" s="191" t="s">
        <v>816</v>
      </c>
      <c r="C11054" s="193">
        <v>7</v>
      </c>
      <c r="D11054" s="193">
        <v>10</v>
      </c>
      <c r="E11054" s="193">
        <v>16</v>
      </c>
      <c r="F11054" s="193">
        <v>5</v>
      </c>
      <c r="G11054" s="194">
        <v>2.4423400000000002</v>
      </c>
      <c r="H11054" s="195">
        <v>3.9221300000000001</v>
      </c>
    </row>
    <row r="11055" spans="2:8" x14ac:dyDescent="0.25">
      <c r="B11055" s="191" t="s">
        <v>816</v>
      </c>
      <c r="C11055" s="193">
        <v>7</v>
      </c>
      <c r="D11055" s="193">
        <v>10</v>
      </c>
      <c r="E11055" s="193">
        <v>17</v>
      </c>
      <c r="F11055" s="193">
        <v>5</v>
      </c>
      <c r="G11055" s="194">
        <v>2.46624</v>
      </c>
      <c r="H11055" s="195">
        <v>3.9604599999999999</v>
      </c>
    </row>
    <row r="11056" spans="2:8" x14ac:dyDescent="0.25">
      <c r="B11056" s="191" t="s">
        <v>817</v>
      </c>
      <c r="C11056" s="193">
        <v>7</v>
      </c>
      <c r="D11056" s="193">
        <v>8</v>
      </c>
      <c r="E11056" s="193">
        <v>15</v>
      </c>
      <c r="F11056" s="193">
        <v>3</v>
      </c>
      <c r="G11056" s="194">
        <v>0.47492200000000001</v>
      </c>
      <c r="H11056" s="195">
        <v>0</v>
      </c>
    </row>
    <row r="11057" spans="2:8" x14ac:dyDescent="0.25">
      <c r="B11057" s="191" t="s">
        <v>817</v>
      </c>
      <c r="C11057" s="193">
        <v>7</v>
      </c>
      <c r="D11057" s="193">
        <v>8</v>
      </c>
      <c r="E11057" s="193">
        <v>16</v>
      </c>
      <c r="F11057" s="193">
        <v>3</v>
      </c>
      <c r="G11057" s="194">
        <v>0.84070500000000004</v>
      </c>
      <c r="H11057" s="195">
        <v>0</v>
      </c>
    </row>
    <row r="11058" spans="2:8" x14ac:dyDescent="0.25">
      <c r="B11058" s="191" t="s">
        <v>817</v>
      </c>
      <c r="C11058" s="193">
        <v>7</v>
      </c>
      <c r="D11058" s="193">
        <v>8</v>
      </c>
      <c r="E11058" s="193">
        <v>17</v>
      </c>
      <c r="F11058" s="193">
        <v>3</v>
      </c>
      <c r="G11058" s="194">
        <v>1.16378</v>
      </c>
      <c r="H11058" s="195">
        <v>0.53051800000000005</v>
      </c>
    </row>
    <row r="11059" spans="2:8" x14ac:dyDescent="0.25">
      <c r="B11059" s="191" t="s">
        <v>817</v>
      </c>
      <c r="C11059" s="193">
        <v>7</v>
      </c>
      <c r="D11059" s="193">
        <v>9</v>
      </c>
      <c r="E11059" s="193">
        <v>15</v>
      </c>
      <c r="F11059" s="193">
        <v>4</v>
      </c>
      <c r="G11059" s="194">
        <v>1.85042</v>
      </c>
      <c r="H11059" s="195">
        <v>2.5624400000000001</v>
      </c>
    </row>
    <row r="11060" spans="2:8" x14ac:dyDescent="0.25">
      <c r="B11060" s="191" t="s">
        <v>817</v>
      </c>
      <c r="C11060" s="193">
        <v>7</v>
      </c>
      <c r="D11060" s="193">
        <v>9</v>
      </c>
      <c r="E11060" s="193">
        <v>16</v>
      </c>
      <c r="F11060" s="193">
        <v>4</v>
      </c>
      <c r="G11060" s="194">
        <v>2.0900799999999999</v>
      </c>
      <c r="H11060" s="195">
        <v>3.0100799999999999</v>
      </c>
    </row>
    <row r="11061" spans="2:8" x14ac:dyDescent="0.25">
      <c r="B11061" s="191" t="s">
        <v>817</v>
      </c>
      <c r="C11061" s="193">
        <v>7</v>
      </c>
      <c r="D11061" s="193">
        <v>9</v>
      </c>
      <c r="E11061" s="193">
        <v>17</v>
      </c>
      <c r="F11061" s="193">
        <v>4</v>
      </c>
      <c r="G11061" s="194">
        <v>2.3511299999999999</v>
      </c>
      <c r="H11061" s="195">
        <v>3.51431</v>
      </c>
    </row>
    <row r="11062" spans="2:8" x14ac:dyDescent="0.25">
      <c r="B11062" s="191" t="s">
        <v>817</v>
      </c>
      <c r="C11062" s="193">
        <v>7</v>
      </c>
      <c r="D11062" s="193">
        <v>10</v>
      </c>
      <c r="E11062" s="193">
        <v>15</v>
      </c>
      <c r="F11062" s="193">
        <v>5</v>
      </c>
      <c r="G11062" s="194">
        <v>2.4265599999999998</v>
      </c>
      <c r="H11062" s="195">
        <v>3.8041900000000002</v>
      </c>
    </row>
    <row r="11063" spans="2:8" x14ac:dyDescent="0.25">
      <c r="B11063" s="191" t="s">
        <v>817</v>
      </c>
      <c r="C11063" s="193">
        <v>7</v>
      </c>
      <c r="D11063" s="193">
        <v>10</v>
      </c>
      <c r="E11063" s="193">
        <v>16</v>
      </c>
      <c r="F11063" s="193">
        <v>5</v>
      </c>
      <c r="G11063" s="194">
        <v>2.8042500000000001</v>
      </c>
      <c r="H11063" s="195">
        <v>4.2218900000000001</v>
      </c>
    </row>
    <row r="11064" spans="2:8" x14ac:dyDescent="0.25">
      <c r="B11064" s="191" t="s">
        <v>817</v>
      </c>
      <c r="C11064" s="193">
        <v>7</v>
      </c>
      <c r="D11064" s="193">
        <v>10</v>
      </c>
      <c r="E11064" s="193">
        <v>17</v>
      </c>
      <c r="F11064" s="193">
        <v>5</v>
      </c>
      <c r="G11064" s="194">
        <v>2.8144999999999998</v>
      </c>
      <c r="H11064" s="195">
        <v>4.2504200000000001</v>
      </c>
    </row>
    <row r="11065" spans="2:8" x14ac:dyDescent="0.25">
      <c r="B11065" s="191" t="s">
        <v>818</v>
      </c>
      <c r="C11065" s="193">
        <v>7</v>
      </c>
      <c r="D11065" s="193">
        <v>8</v>
      </c>
      <c r="E11065" s="193">
        <v>15</v>
      </c>
      <c r="F11065" s="193">
        <v>3</v>
      </c>
      <c r="G11065" s="194">
        <v>0.44031500000000001</v>
      </c>
      <c r="H11065" s="195">
        <v>0</v>
      </c>
    </row>
    <row r="11066" spans="2:8" x14ac:dyDescent="0.25">
      <c r="B11066" s="191" t="s">
        <v>818</v>
      </c>
      <c r="C11066" s="193">
        <v>7</v>
      </c>
      <c r="D11066" s="193">
        <v>8</v>
      </c>
      <c r="E11066" s="193">
        <v>16</v>
      </c>
      <c r="F11066" s="193">
        <v>3</v>
      </c>
      <c r="G11066" s="194">
        <v>0.77987099999999998</v>
      </c>
      <c r="H11066" s="195">
        <v>0</v>
      </c>
    </row>
    <row r="11067" spans="2:8" x14ac:dyDescent="0.25">
      <c r="B11067" s="191" t="s">
        <v>818</v>
      </c>
      <c r="C11067" s="193">
        <v>7</v>
      </c>
      <c r="D11067" s="193">
        <v>8</v>
      </c>
      <c r="E11067" s="193">
        <v>17</v>
      </c>
      <c r="F11067" s="193">
        <v>3</v>
      </c>
      <c r="G11067" s="194">
        <v>1.0809800000000001</v>
      </c>
      <c r="H11067" s="195">
        <v>0.49051099999999997</v>
      </c>
    </row>
    <row r="11068" spans="2:8" x14ac:dyDescent="0.25">
      <c r="B11068" s="191" t="s">
        <v>818</v>
      </c>
      <c r="C11068" s="193">
        <v>7</v>
      </c>
      <c r="D11068" s="193">
        <v>9</v>
      </c>
      <c r="E11068" s="193">
        <v>15</v>
      </c>
      <c r="F11068" s="193">
        <v>4</v>
      </c>
      <c r="G11068" s="194">
        <v>1.72079</v>
      </c>
      <c r="H11068" s="195">
        <v>2.37975</v>
      </c>
    </row>
    <row r="11069" spans="2:8" x14ac:dyDescent="0.25">
      <c r="B11069" s="191" t="s">
        <v>818</v>
      </c>
      <c r="C11069" s="193">
        <v>7</v>
      </c>
      <c r="D11069" s="193">
        <v>9</v>
      </c>
      <c r="E11069" s="193">
        <v>16</v>
      </c>
      <c r="F11069" s="193">
        <v>4</v>
      </c>
      <c r="G11069" s="194">
        <v>1.94625</v>
      </c>
      <c r="H11069" s="195">
        <v>2.8041</v>
      </c>
    </row>
    <row r="11070" spans="2:8" x14ac:dyDescent="0.25">
      <c r="B11070" s="191" t="s">
        <v>818</v>
      </c>
      <c r="C11070" s="193">
        <v>7</v>
      </c>
      <c r="D11070" s="193">
        <v>9</v>
      </c>
      <c r="E11070" s="193">
        <v>17</v>
      </c>
      <c r="F11070" s="193">
        <v>4</v>
      </c>
      <c r="G11070" s="194">
        <v>2.1899600000000001</v>
      </c>
      <c r="H11070" s="195">
        <v>3.27162</v>
      </c>
    </row>
    <row r="11071" spans="2:8" x14ac:dyDescent="0.25">
      <c r="B11071" s="191" t="s">
        <v>818</v>
      </c>
      <c r="C11071" s="193">
        <v>7</v>
      </c>
      <c r="D11071" s="193">
        <v>10</v>
      </c>
      <c r="E11071" s="193">
        <v>15</v>
      </c>
      <c r="F11071" s="193">
        <v>5</v>
      </c>
      <c r="G11071" s="194">
        <v>2.2626200000000001</v>
      </c>
      <c r="H11071" s="195">
        <v>3.5510899999999999</v>
      </c>
    </row>
    <row r="11072" spans="2:8" x14ac:dyDescent="0.25">
      <c r="B11072" s="191" t="s">
        <v>818</v>
      </c>
      <c r="C11072" s="193">
        <v>7</v>
      </c>
      <c r="D11072" s="193">
        <v>10</v>
      </c>
      <c r="E11072" s="193">
        <v>16</v>
      </c>
      <c r="F11072" s="193">
        <v>5</v>
      </c>
      <c r="G11072" s="194">
        <v>2.6000899999999998</v>
      </c>
      <c r="H11072" s="195">
        <v>3.9377599999999999</v>
      </c>
    </row>
    <row r="11073" spans="2:8" x14ac:dyDescent="0.25">
      <c r="B11073" s="191" t="s">
        <v>818</v>
      </c>
      <c r="C11073" s="193">
        <v>7</v>
      </c>
      <c r="D11073" s="193">
        <v>10</v>
      </c>
      <c r="E11073" s="193">
        <v>17</v>
      </c>
      <c r="F11073" s="193">
        <v>5</v>
      </c>
      <c r="G11073" s="194">
        <v>2.6105999999999998</v>
      </c>
      <c r="H11073" s="195">
        <v>3.9588700000000001</v>
      </c>
    </row>
    <row r="11074" spans="2:8" x14ac:dyDescent="0.25">
      <c r="B11074" s="191" t="s">
        <v>819</v>
      </c>
      <c r="C11074" s="193">
        <v>7</v>
      </c>
      <c r="D11074" s="193">
        <v>8</v>
      </c>
      <c r="E11074" s="193">
        <v>15</v>
      </c>
      <c r="F11074" s="193">
        <v>3</v>
      </c>
      <c r="G11074" s="194">
        <v>0.44603999999999999</v>
      </c>
      <c r="H11074" s="195">
        <v>0</v>
      </c>
    </row>
    <row r="11075" spans="2:8" x14ac:dyDescent="0.25">
      <c r="B11075" s="191" t="s">
        <v>819</v>
      </c>
      <c r="C11075" s="193">
        <v>7</v>
      </c>
      <c r="D11075" s="193">
        <v>8</v>
      </c>
      <c r="E11075" s="193">
        <v>16</v>
      </c>
      <c r="F11075" s="193">
        <v>3</v>
      </c>
      <c r="G11075" s="194">
        <v>0.78957900000000003</v>
      </c>
      <c r="H11075" s="195">
        <v>0</v>
      </c>
    </row>
    <row r="11076" spans="2:8" x14ac:dyDescent="0.25">
      <c r="B11076" s="191" t="s">
        <v>819</v>
      </c>
      <c r="C11076" s="193">
        <v>7</v>
      </c>
      <c r="D11076" s="193">
        <v>8</v>
      </c>
      <c r="E11076" s="193">
        <v>17</v>
      </c>
      <c r="F11076" s="193">
        <v>3</v>
      </c>
      <c r="G11076" s="194">
        <v>1.093</v>
      </c>
      <c r="H11076" s="195">
        <v>0.498255</v>
      </c>
    </row>
    <row r="11077" spans="2:8" x14ac:dyDescent="0.25">
      <c r="B11077" s="191" t="s">
        <v>819</v>
      </c>
      <c r="C11077" s="193">
        <v>7</v>
      </c>
      <c r="D11077" s="193">
        <v>9</v>
      </c>
      <c r="E11077" s="193">
        <v>15</v>
      </c>
      <c r="F11077" s="193">
        <v>4</v>
      </c>
      <c r="G11077" s="194">
        <v>1.7378899999999999</v>
      </c>
      <c r="H11077" s="195">
        <v>2.4066100000000001</v>
      </c>
    </row>
    <row r="11078" spans="2:8" x14ac:dyDescent="0.25">
      <c r="B11078" s="191" t="s">
        <v>819</v>
      </c>
      <c r="C11078" s="193">
        <v>7</v>
      </c>
      <c r="D11078" s="193">
        <v>9</v>
      </c>
      <c r="E11078" s="193">
        <v>16</v>
      </c>
      <c r="F11078" s="193">
        <v>4</v>
      </c>
      <c r="G11078" s="194">
        <v>1.9629799999999999</v>
      </c>
      <c r="H11078" s="195">
        <v>2.8270300000000002</v>
      </c>
    </row>
    <row r="11079" spans="2:8" x14ac:dyDescent="0.25">
      <c r="B11079" s="191" t="s">
        <v>819</v>
      </c>
      <c r="C11079" s="193">
        <v>7</v>
      </c>
      <c r="D11079" s="193">
        <v>9</v>
      </c>
      <c r="E11079" s="193">
        <v>17</v>
      </c>
      <c r="F11079" s="193">
        <v>4</v>
      </c>
      <c r="G11079" s="194">
        <v>2.2081499999999998</v>
      </c>
      <c r="H11079" s="195">
        <v>3.3005900000000001</v>
      </c>
    </row>
    <row r="11080" spans="2:8" x14ac:dyDescent="0.25">
      <c r="B11080" s="191" t="s">
        <v>819</v>
      </c>
      <c r="C11080" s="193">
        <v>7</v>
      </c>
      <c r="D11080" s="193">
        <v>10</v>
      </c>
      <c r="E11080" s="193">
        <v>15</v>
      </c>
      <c r="F11080" s="193">
        <v>5</v>
      </c>
      <c r="G11080" s="194">
        <v>2.2789999999999999</v>
      </c>
      <c r="H11080" s="195">
        <v>3.5728399999999998</v>
      </c>
    </row>
    <row r="11081" spans="2:8" x14ac:dyDescent="0.25">
      <c r="B11081" s="191" t="s">
        <v>819</v>
      </c>
      <c r="C11081" s="193">
        <v>7</v>
      </c>
      <c r="D11081" s="193">
        <v>10</v>
      </c>
      <c r="E11081" s="193">
        <v>16</v>
      </c>
      <c r="F11081" s="193">
        <v>5</v>
      </c>
      <c r="G11081" s="194">
        <v>2.6337199999999998</v>
      </c>
      <c r="H11081" s="195">
        <v>3.9651399999999999</v>
      </c>
    </row>
    <row r="11082" spans="2:8" x14ac:dyDescent="0.25">
      <c r="B11082" s="191" t="s">
        <v>819</v>
      </c>
      <c r="C11082" s="193">
        <v>7</v>
      </c>
      <c r="D11082" s="193">
        <v>10</v>
      </c>
      <c r="E11082" s="193">
        <v>17</v>
      </c>
      <c r="F11082" s="193">
        <v>5</v>
      </c>
      <c r="G11082" s="194">
        <v>2.6433399999999998</v>
      </c>
      <c r="H11082" s="195">
        <v>3.99193</v>
      </c>
    </row>
    <row r="11083" spans="2:8" x14ac:dyDescent="0.25">
      <c r="B11083" s="191" t="s">
        <v>820</v>
      </c>
      <c r="C11083" s="193">
        <v>7</v>
      </c>
      <c r="D11083" s="193">
        <v>8</v>
      </c>
      <c r="E11083" s="193">
        <v>15</v>
      </c>
      <c r="F11083" s="193">
        <v>3</v>
      </c>
      <c r="G11083" s="194">
        <v>0.41139700000000001</v>
      </c>
      <c r="H11083" s="195">
        <v>0</v>
      </c>
    </row>
    <row r="11084" spans="2:8" x14ac:dyDescent="0.25">
      <c r="B11084" s="191" t="s">
        <v>820</v>
      </c>
      <c r="C11084" s="193">
        <v>7</v>
      </c>
      <c r="D11084" s="193">
        <v>8</v>
      </c>
      <c r="E11084" s="193">
        <v>16</v>
      </c>
      <c r="F11084" s="193">
        <v>3</v>
      </c>
      <c r="G11084" s="194">
        <v>0.72865199999999997</v>
      </c>
      <c r="H11084" s="195">
        <v>0</v>
      </c>
    </row>
    <row r="11085" spans="2:8" x14ac:dyDescent="0.25">
      <c r="B11085" s="191" t="s">
        <v>820</v>
      </c>
      <c r="C11085" s="193">
        <v>7</v>
      </c>
      <c r="D11085" s="193">
        <v>8</v>
      </c>
      <c r="E11085" s="193">
        <v>17</v>
      </c>
      <c r="F11085" s="193">
        <v>3</v>
      </c>
      <c r="G11085" s="194">
        <v>1.0099899999999999</v>
      </c>
      <c r="H11085" s="195">
        <v>0.45829599999999998</v>
      </c>
    </row>
    <row r="11086" spans="2:8" x14ac:dyDescent="0.25">
      <c r="B11086" s="191" t="s">
        <v>820</v>
      </c>
      <c r="C11086" s="193">
        <v>7</v>
      </c>
      <c r="D11086" s="193">
        <v>9</v>
      </c>
      <c r="E11086" s="193">
        <v>15</v>
      </c>
      <c r="F11086" s="193">
        <v>4</v>
      </c>
      <c r="G11086" s="194">
        <v>1.6077699999999999</v>
      </c>
      <c r="H11086" s="195">
        <v>2.2234600000000002</v>
      </c>
    </row>
    <row r="11087" spans="2:8" x14ac:dyDescent="0.25">
      <c r="B11087" s="191" t="s">
        <v>820</v>
      </c>
      <c r="C11087" s="193">
        <v>7</v>
      </c>
      <c r="D11087" s="193">
        <v>9</v>
      </c>
      <c r="E11087" s="193">
        <v>16</v>
      </c>
      <c r="F11087" s="193">
        <v>4</v>
      </c>
      <c r="G11087" s="194">
        <v>1.81843</v>
      </c>
      <c r="H11087" s="195">
        <v>2.6199400000000002</v>
      </c>
    </row>
    <row r="11088" spans="2:8" x14ac:dyDescent="0.25">
      <c r="B11088" s="191" t="s">
        <v>820</v>
      </c>
      <c r="C11088" s="193">
        <v>7</v>
      </c>
      <c r="D11088" s="193">
        <v>9</v>
      </c>
      <c r="E11088" s="193">
        <v>17</v>
      </c>
      <c r="F11088" s="193">
        <v>4</v>
      </c>
      <c r="G11088" s="194">
        <v>2.0461399999999998</v>
      </c>
      <c r="H11088" s="195">
        <v>3.0567600000000001</v>
      </c>
    </row>
    <row r="11089" spans="2:8" x14ac:dyDescent="0.25">
      <c r="B11089" s="191" t="s">
        <v>820</v>
      </c>
      <c r="C11089" s="193">
        <v>7</v>
      </c>
      <c r="D11089" s="193">
        <v>10</v>
      </c>
      <c r="E11089" s="193">
        <v>15</v>
      </c>
      <c r="F11089" s="193">
        <v>5</v>
      </c>
      <c r="G11089" s="194">
        <v>2.11402</v>
      </c>
      <c r="H11089" s="195">
        <v>3.3178700000000001</v>
      </c>
    </row>
    <row r="11090" spans="2:8" x14ac:dyDescent="0.25">
      <c r="B11090" s="191" t="s">
        <v>820</v>
      </c>
      <c r="C11090" s="193">
        <v>7</v>
      </c>
      <c r="D11090" s="193">
        <v>10</v>
      </c>
      <c r="E11090" s="193">
        <v>16</v>
      </c>
      <c r="F11090" s="193">
        <v>5</v>
      </c>
      <c r="G11090" s="194">
        <v>2.4293300000000002</v>
      </c>
      <c r="H11090" s="195">
        <v>3.6791499999999999</v>
      </c>
    </row>
    <row r="11091" spans="2:8" x14ac:dyDescent="0.25">
      <c r="B11091" s="191" t="s">
        <v>820</v>
      </c>
      <c r="C11091" s="193">
        <v>7</v>
      </c>
      <c r="D11091" s="193">
        <v>10</v>
      </c>
      <c r="E11091" s="193">
        <v>17</v>
      </c>
      <c r="F11091" s="193">
        <v>5</v>
      </c>
      <c r="G11091" s="194">
        <v>2.4391400000000001</v>
      </c>
      <c r="H11091" s="195">
        <v>3.6988699999999999</v>
      </c>
    </row>
    <row r="11092" spans="2:8" x14ac:dyDescent="0.25">
      <c r="B11092" s="191" t="s">
        <v>821</v>
      </c>
      <c r="C11092" s="193">
        <v>7</v>
      </c>
      <c r="D11092" s="193">
        <v>8</v>
      </c>
      <c r="E11092" s="193">
        <v>15</v>
      </c>
      <c r="F11092" s="193">
        <v>3</v>
      </c>
      <c r="G11092" s="194">
        <v>0.37419999999999998</v>
      </c>
      <c r="H11092" s="195">
        <v>0</v>
      </c>
    </row>
    <row r="11093" spans="2:8" x14ac:dyDescent="0.25">
      <c r="B11093" s="191" t="s">
        <v>821</v>
      </c>
      <c r="C11093" s="193">
        <v>7</v>
      </c>
      <c r="D11093" s="193">
        <v>8</v>
      </c>
      <c r="E11093" s="193">
        <v>16</v>
      </c>
      <c r="F11093" s="193">
        <v>3</v>
      </c>
      <c r="G11093" s="194">
        <v>0.83581799999999995</v>
      </c>
      <c r="H11093" s="195">
        <v>0</v>
      </c>
    </row>
    <row r="11094" spans="2:8" x14ac:dyDescent="0.25">
      <c r="B11094" s="191" t="s">
        <v>821</v>
      </c>
      <c r="C11094" s="193">
        <v>7</v>
      </c>
      <c r="D11094" s="193">
        <v>8</v>
      </c>
      <c r="E11094" s="193">
        <v>17</v>
      </c>
      <c r="F11094" s="193">
        <v>3</v>
      </c>
      <c r="G11094" s="194">
        <v>1.2380500000000001</v>
      </c>
      <c r="H11094" s="195">
        <v>0.33855200000000002</v>
      </c>
    </row>
    <row r="11095" spans="2:8" x14ac:dyDescent="0.25">
      <c r="B11095" s="191" t="s">
        <v>821</v>
      </c>
      <c r="C11095" s="193">
        <v>7</v>
      </c>
      <c r="D11095" s="193">
        <v>9</v>
      </c>
      <c r="E11095" s="193">
        <v>15</v>
      </c>
      <c r="F11095" s="193">
        <v>4</v>
      </c>
      <c r="G11095" s="194">
        <v>2.0484</v>
      </c>
      <c r="H11095" s="195">
        <v>2.7855799999999999</v>
      </c>
    </row>
    <row r="11096" spans="2:8" x14ac:dyDescent="0.25">
      <c r="B11096" s="191" t="s">
        <v>821</v>
      </c>
      <c r="C11096" s="193">
        <v>7</v>
      </c>
      <c r="D11096" s="193">
        <v>9</v>
      </c>
      <c r="E11096" s="193">
        <v>16</v>
      </c>
      <c r="F11096" s="193">
        <v>4</v>
      </c>
      <c r="G11096" s="194">
        <v>2.34314</v>
      </c>
      <c r="H11096" s="195">
        <v>3.3390300000000002</v>
      </c>
    </row>
    <row r="11097" spans="2:8" x14ac:dyDescent="0.25">
      <c r="B11097" s="191" t="s">
        <v>821</v>
      </c>
      <c r="C11097" s="193">
        <v>7</v>
      </c>
      <c r="D11097" s="193">
        <v>9</v>
      </c>
      <c r="E11097" s="193">
        <v>17</v>
      </c>
      <c r="F11097" s="193">
        <v>4</v>
      </c>
      <c r="G11097" s="194">
        <v>2.6569500000000001</v>
      </c>
      <c r="H11097" s="195">
        <v>3.94712</v>
      </c>
    </row>
    <row r="11098" spans="2:8" x14ac:dyDescent="0.25">
      <c r="B11098" s="191" t="s">
        <v>821</v>
      </c>
      <c r="C11098" s="193">
        <v>7</v>
      </c>
      <c r="D11098" s="193">
        <v>10</v>
      </c>
      <c r="E11098" s="193">
        <v>15</v>
      </c>
      <c r="F11098" s="193">
        <v>5</v>
      </c>
      <c r="G11098" s="194">
        <v>2.7150500000000002</v>
      </c>
      <c r="H11098" s="195">
        <v>4.2469299999999999</v>
      </c>
    </row>
    <row r="11099" spans="2:8" x14ac:dyDescent="0.25">
      <c r="B11099" s="191" t="s">
        <v>821</v>
      </c>
      <c r="C11099" s="193">
        <v>7</v>
      </c>
      <c r="D11099" s="193">
        <v>10</v>
      </c>
      <c r="E11099" s="193">
        <v>16</v>
      </c>
      <c r="F11099" s="193">
        <v>5</v>
      </c>
      <c r="G11099" s="194">
        <v>3.0078200000000002</v>
      </c>
      <c r="H11099" s="195">
        <v>4.7367299999999997</v>
      </c>
    </row>
    <row r="11100" spans="2:8" x14ac:dyDescent="0.25">
      <c r="B11100" s="191" t="s">
        <v>821</v>
      </c>
      <c r="C11100" s="193">
        <v>7</v>
      </c>
      <c r="D11100" s="193">
        <v>10</v>
      </c>
      <c r="E11100" s="193">
        <v>17</v>
      </c>
      <c r="F11100" s="193">
        <v>5</v>
      </c>
      <c r="G11100" s="194">
        <v>3.04366</v>
      </c>
      <c r="H11100" s="195">
        <v>4.8011200000000001</v>
      </c>
    </row>
    <row r="11101" spans="2:8" x14ac:dyDescent="0.25">
      <c r="B11101" s="191" t="s">
        <v>822</v>
      </c>
      <c r="C11101" s="193">
        <v>7</v>
      </c>
      <c r="D11101" s="193">
        <v>8</v>
      </c>
      <c r="E11101" s="193">
        <v>15</v>
      </c>
      <c r="F11101" s="193">
        <v>3</v>
      </c>
      <c r="G11101" s="194">
        <v>0.32841799999999999</v>
      </c>
      <c r="H11101" s="195">
        <v>0</v>
      </c>
    </row>
    <row r="11102" spans="2:8" x14ac:dyDescent="0.25">
      <c r="B11102" s="191" t="s">
        <v>822</v>
      </c>
      <c r="C11102" s="193">
        <v>7</v>
      </c>
      <c r="D11102" s="193">
        <v>8</v>
      </c>
      <c r="E11102" s="193">
        <v>16</v>
      </c>
      <c r="F11102" s="193">
        <v>3</v>
      </c>
      <c r="G11102" s="194">
        <v>0.73271299999999995</v>
      </c>
      <c r="H11102" s="195">
        <v>0</v>
      </c>
    </row>
    <row r="11103" spans="2:8" x14ac:dyDescent="0.25">
      <c r="B11103" s="191" t="s">
        <v>822</v>
      </c>
      <c r="C11103" s="193">
        <v>7</v>
      </c>
      <c r="D11103" s="193">
        <v>8</v>
      </c>
      <c r="E11103" s="193">
        <v>17</v>
      </c>
      <c r="F11103" s="193">
        <v>3</v>
      </c>
      <c r="G11103" s="194">
        <v>1.0864799999999999</v>
      </c>
      <c r="H11103" s="195">
        <v>0.29718600000000001</v>
      </c>
    </row>
    <row r="11104" spans="2:8" x14ac:dyDescent="0.25">
      <c r="B11104" s="191" t="s">
        <v>822</v>
      </c>
      <c r="C11104" s="193">
        <v>7</v>
      </c>
      <c r="D11104" s="193">
        <v>9</v>
      </c>
      <c r="E11104" s="193">
        <v>15</v>
      </c>
      <c r="F11104" s="193">
        <v>4</v>
      </c>
      <c r="G11104" s="194">
        <v>1.8025599999999999</v>
      </c>
      <c r="H11104" s="195">
        <v>2.4482200000000001</v>
      </c>
    </row>
    <row r="11105" spans="2:8" x14ac:dyDescent="0.25">
      <c r="B11105" s="191" t="s">
        <v>822</v>
      </c>
      <c r="C11105" s="193">
        <v>7</v>
      </c>
      <c r="D11105" s="193">
        <v>9</v>
      </c>
      <c r="E11105" s="193">
        <v>16</v>
      </c>
      <c r="F11105" s="193">
        <v>4</v>
      </c>
      <c r="G11105" s="194">
        <v>2.0658699999999999</v>
      </c>
      <c r="H11105" s="195">
        <v>2.94326</v>
      </c>
    </row>
    <row r="11106" spans="2:8" x14ac:dyDescent="0.25">
      <c r="B11106" s="191" t="s">
        <v>822</v>
      </c>
      <c r="C11106" s="193">
        <v>7</v>
      </c>
      <c r="D11106" s="193">
        <v>9</v>
      </c>
      <c r="E11106" s="193">
        <v>17</v>
      </c>
      <c r="F11106" s="193">
        <v>4</v>
      </c>
      <c r="G11106" s="194">
        <v>2.3428499999999999</v>
      </c>
      <c r="H11106" s="195">
        <v>3.47858</v>
      </c>
    </row>
    <row r="11107" spans="2:8" x14ac:dyDescent="0.25">
      <c r="B11107" s="191" t="s">
        <v>822</v>
      </c>
      <c r="C11107" s="193">
        <v>7</v>
      </c>
      <c r="D11107" s="193">
        <v>10</v>
      </c>
      <c r="E11107" s="193">
        <v>15</v>
      </c>
      <c r="F11107" s="193">
        <v>5</v>
      </c>
      <c r="G11107" s="194">
        <v>2.3989799999999999</v>
      </c>
      <c r="H11107" s="195">
        <v>3.7516500000000002</v>
      </c>
    </row>
    <row r="11108" spans="2:8" x14ac:dyDescent="0.25">
      <c r="B11108" s="191" t="s">
        <v>822</v>
      </c>
      <c r="C11108" s="193">
        <v>7</v>
      </c>
      <c r="D11108" s="193">
        <v>10</v>
      </c>
      <c r="E11108" s="193">
        <v>16</v>
      </c>
      <c r="F11108" s="193">
        <v>5</v>
      </c>
      <c r="G11108" s="194">
        <v>2.65848</v>
      </c>
      <c r="H11108" s="195">
        <v>4.1862000000000004</v>
      </c>
    </row>
    <row r="11109" spans="2:8" x14ac:dyDescent="0.25">
      <c r="B11109" s="191" t="s">
        <v>822</v>
      </c>
      <c r="C11109" s="193">
        <v>7</v>
      </c>
      <c r="D11109" s="193">
        <v>10</v>
      </c>
      <c r="E11109" s="193">
        <v>17</v>
      </c>
      <c r="F11109" s="193">
        <v>5</v>
      </c>
      <c r="G11109" s="194">
        <v>2.69103</v>
      </c>
      <c r="H11109" s="195">
        <v>4.2448199999999998</v>
      </c>
    </row>
    <row r="11110" spans="2:8" x14ac:dyDescent="0.25">
      <c r="B11110" s="191" t="s">
        <v>823</v>
      </c>
      <c r="C11110" s="193">
        <v>7</v>
      </c>
      <c r="D11110" s="193">
        <v>8</v>
      </c>
      <c r="E11110" s="193">
        <v>15</v>
      </c>
      <c r="F11110" s="193">
        <v>3</v>
      </c>
      <c r="G11110" s="194">
        <v>0.317438</v>
      </c>
      <c r="H11110" s="195">
        <v>0</v>
      </c>
    </row>
    <row r="11111" spans="2:8" x14ac:dyDescent="0.25">
      <c r="B11111" s="191" t="s">
        <v>823</v>
      </c>
      <c r="C11111" s="193">
        <v>7</v>
      </c>
      <c r="D11111" s="193">
        <v>8</v>
      </c>
      <c r="E11111" s="193">
        <v>16</v>
      </c>
      <c r="F11111" s="193">
        <v>3</v>
      </c>
      <c r="G11111" s="194">
        <v>0.713364</v>
      </c>
      <c r="H11111" s="195">
        <v>0</v>
      </c>
    </row>
    <row r="11112" spans="2:8" x14ac:dyDescent="0.25">
      <c r="B11112" s="191" t="s">
        <v>823</v>
      </c>
      <c r="C11112" s="193">
        <v>7</v>
      </c>
      <c r="D11112" s="193">
        <v>8</v>
      </c>
      <c r="E11112" s="193">
        <v>17</v>
      </c>
      <c r="F11112" s="193">
        <v>3</v>
      </c>
      <c r="G11112" s="194">
        <v>1.0550900000000001</v>
      </c>
      <c r="H11112" s="195">
        <v>0.28702100000000003</v>
      </c>
    </row>
    <row r="11113" spans="2:8" x14ac:dyDescent="0.25">
      <c r="B11113" s="191" t="s">
        <v>823</v>
      </c>
      <c r="C11113" s="193">
        <v>7</v>
      </c>
      <c r="D11113" s="193">
        <v>9</v>
      </c>
      <c r="E11113" s="193">
        <v>15</v>
      </c>
      <c r="F11113" s="193">
        <v>4</v>
      </c>
      <c r="G11113" s="194">
        <v>1.7272099999999999</v>
      </c>
      <c r="H11113" s="195">
        <v>2.37819</v>
      </c>
    </row>
    <row r="11114" spans="2:8" x14ac:dyDescent="0.25">
      <c r="B11114" s="191" t="s">
        <v>823</v>
      </c>
      <c r="C11114" s="193">
        <v>7</v>
      </c>
      <c r="D11114" s="193">
        <v>9</v>
      </c>
      <c r="E11114" s="193">
        <v>16</v>
      </c>
      <c r="F11114" s="193">
        <v>4</v>
      </c>
      <c r="G11114" s="194">
        <v>1.98028</v>
      </c>
      <c r="H11114" s="195">
        <v>2.85161</v>
      </c>
    </row>
    <row r="11115" spans="2:8" x14ac:dyDescent="0.25">
      <c r="B11115" s="191" t="s">
        <v>823</v>
      </c>
      <c r="C11115" s="193">
        <v>7</v>
      </c>
      <c r="D11115" s="193">
        <v>9</v>
      </c>
      <c r="E11115" s="193">
        <v>17</v>
      </c>
      <c r="F11115" s="193">
        <v>4</v>
      </c>
      <c r="G11115" s="194">
        <v>2.2410899999999998</v>
      </c>
      <c r="H11115" s="195">
        <v>3.3712800000000001</v>
      </c>
    </row>
    <row r="11116" spans="2:8" x14ac:dyDescent="0.25">
      <c r="B11116" s="191" t="s">
        <v>823</v>
      </c>
      <c r="C11116" s="193">
        <v>7</v>
      </c>
      <c r="D11116" s="193">
        <v>10</v>
      </c>
      <c r="E11116" s="193">
        <v>15</v>
      </c>
      <c r="F11116" s="193">
        <v>5</v>
      </c>
      <c r="G11116" s="194">
        <v>2.2945099999999998</v>
      </c>
      <c r="H11116" s="195">
        <v>3.62602</v>
      </c>
    </row>
    <row r="11117" spans="2:8" x14ac:dyDescent="0.25">
      <c r="B11117" s="191" t="s">
        <v>823</v>
      </c>
      <c r="C11117" s="193">
        <v>7</v>
      </c>
      <c r="D11117" s="193">
        <v>10</v>
      </c>
      <c r="E11117" s="193">
        <v>16</v>
      </c>
      <c r="F11117" s="193">
        <v>5</v>
      </c>
      <c r="G11117" s="194">
        <v>2.5335700000000001</v>
      </c>
      <c r="H11117" s="195">
        <v>4.0378699999999998</v>
      </c>
    </row>
    <row r="11118" spans="2:8" x14ac:dyDescent="0.25">
      <c r="B11118" s="191" t="s">
        <v>823</v>
      </c>
      <c r="C11118" s="193">
        <v>7</v>
      </c>
      <c r="D11118" s="193">
        <v>10</v>
      </c>
      <c r="E11118" s="193">
        <v>17</v>
      </c>
      <c r="F11118" s="193">
        <v>5</v>
      </c>
      <c r="G11118" s="194">
        <v>2.5655199999999998</v>
      </c>
      <c r="H11118" s="195">
        <v>4.0972299999999997</v>
      </c>
    </row>
    <row r="11119" spans="2:8" x14ac:dyDescent="0.25">
      <c r="B11119" s="191" t="s">
        <v>824</v>
      </c>
      <c r="C11119" s="193">
        <v>7</v>
      </c>
      <c r="D11119" s="193">
        <v>8</v>
      </c>
      <c r="E11119" s="193">
        <v>15</v>
      </c>
      <c r="F11119" s="193">
        <v>3</v>
      </c>
      <c r="G11119" s="194">
        <v>0.29650599999999999</v>
      </c>
      <c r="H11119" s="195">
        <v>0</v>
      </c>
    </row>
    <row r="11120" spans="2:8" x14ac:dyDescent="0.25">
      <c r="B11120" s="191" t="s">
        <v>824</v>
      </c>
      <c r="C11120" s="193">
        <v>7</v>
      </c>
      <c r="D11120" s="193">
        <v>8</v>
      </c>
      <c r="E11120" s="193">
        <v>16</v>
      </c>
      <c r="F11120" s="193">
        <v>3</v>
      </c>
      <c r="G11120" s="194">
        <v>0.66552500000000003</v>
      </c>
      <c r="H11120" s="195">
        <v>0</v>
      </c>
    </row>
    <row r="11121" spans="2:8" x14ac:dyDescent="0.25">
      <c r="B11121" s="191" t="s">
        <v>824</v>
      </c>
      <c r="C11121" s="193">
        <v>7</v>
      </c>
      <c r="D11121" s="193">
        <v>8</v>
      </c>
      <c r="E11121" s="193">
        <v>17</v>
      </c>
      <c r="F11121" s="193">
        <v>3</v>
      </c>
      <c r="G11121" s="194">
        <v>0.98631999999999997</v>
      </c>
      <c r="H11121" s="195">
        <v>0.26818399999999998</v>
      </c>
    </row>
    <row r="11122" spans="2:8" x14ac:dyDescent="0.25">
      <c r="B11122" s="191" t="s">
        <v>824</v>
      </c>
      <c r="C11122" s="193">
        <v>7</v>
      </c>
      <c r="D11122" s="193">
        <v>9</v>
      </c>
      <c r="E11122" s="193">
        <v>15</v>
      </c>
      <c r="F11122" s="193">
        <v>4</v>
      </c>
      <c r="G11122" s="194">
        <v>1.6231599999999999</v>
      </c>
      <c r="H11122" s="195">
        <v>2.2267700000000001</v>
      </c>
    </row>
    <row r="11123" spans="2:8" x14ac:dyDescent="0.25">
      <c r="B11123" s="191" t="s">
        <v>824</v>
      </c>
      <c r="C11123" s="193">
        <v>7</v>
      </c>
      <c r="D11123" s="193">
        <v>9</v>
      </c>
      <c r="E11123" s="193">
        <v>16</v>
      </c>
      <c r="F11123" s="193">
        <v>4</v>
      </c>
      <c r="G11123" s="194">
        <v>1.8598399999999999</v>
      </c>
      <c r="H11123" s="195">
        <v>2.6768200000000002</v>
      </c>
    </row>
    <row r="11124" spans="2:8" x14ac:dyDescent="0.25">
      <c r="B11124" s="191" t="s">
        <v>824</v>
      </c>
      <c r="C11124" s="193">
        <v>7</v>
      </c>
      <c r="D11124" s="193">
        <v>9</v>
      </c>
      <c r="E11124" s="193">
        <v>17</v>
      </c>
      <c r="F11124" s="193">
        <v>4</v>
      </c>
      <c r="G11124" s="194">
        <v>2.1068199999999999</v>
      </c>
      <c r="H11124" s="195">
        <v>3.1659199999999998</v>
      </c>
    </row>
    <row r="11125" spans="2:8" x14ac:dyDescent="0.25">
      <c r="B11125" s="191" t="s">
        <v>824</v>
      </c>
      <c r="C11125" s="193">
        <v>7</v>
      </c>
      <c r="D11125" s="193">
        <v>10</v>
      </c>
      <c r="E11125" s="193">
        <v>15</v>
      </c>
      <c r="F11125" s="193">
        <v>5</v>
      </c>
      <c r="G11125" s="194">
        <v>2.1567400000000001</v>
      </c>
      <c r="H11125" s="195">
        <v>3.40883</v>
      </c>
    </row>
    <row r="11126" spans="2:8" x14ac:dyDescent="0.25">
      <c r="B11126" s="191" t="s">
        <v>824</v>
      </c>
      <c r="C11126" s="193">
        <v>7</v>
      </c>
      <c r="D11126" s="193">
        <v>10</v>
      </c>
      <c r="E11126" s="193">
        <v>16</v>
      </c>
      <c r="F11126" s="193">
        <v>5</v>
      </c>
      <c r="G11126" s="194">
        <v>2.38279</v>
      </c>
      <c r="H11126" s="195">
        <v>3.80436</v>
      </c>
    </row>
    <row r="11127" spans="2:8" x14ac:dyDescent="0.25">
      <c r="B11127" s="191" t="s">
        <v>824</v>
      </c>
      <c r="C11127" s="193">
        <v>7</v>
      </c>
      <c r="D11127" s="193">
        <v>10</v>
      </c>
      <c r="E11127" s="193">
        <v>17</v>
      </c>
      <c r="F11127" s="193">
        <v>5</v>
      </c>
      <c r="G11127" s="194">
        <v>2.4137200000000001</v>
      </c>
      <c r="H11127" s="195">
        <v>3.85975</v>
      </c>
    </row>
    <row r="11128" spans="2:8" x14ac:dyDescent="0.25">
      <c r="B11128" s="191" t="s">
        <v>825</v>
      </c>
      <c r="C11128" s="193">
        <v>7</v>
      </c>
      <c r="D11128" s="193">
        <v>8</v>
      </c>
      <c r="E11128" s="193">
        <v>15</v>
      </c>
      <c r="F11128" s="193">
        <v>3</v>
      </c>
      <c r="G11128" s="194">
        <v>0.32758500000000002</v>
      </c>
      <c r="H11128" s="195">
        <v>0</v>
      </c>
    </row>
    <row r="11129" spans="2:8" x14ac:dyDescent="0.25">
      <c r="B11129" s="191" t="s">
        <v>825</v>
      </c>
      <c r="C11129" s="193">
        <v>7</v>
      </c>
      <c r="D11129" s="193">
        <v>8</v>
      </c>
      <c r="E11129" s="193">
        <v>16</v>
      </c>
      <c r="F11129" s="193">
        <v>3</v>
      </c>
      <c r="G11129" s="194">
        <v>0.73210399999999998</v>
      </c>
      <c r="H11129" s="195">
        <v>0</v>
      </c>
    </row>
    <row r="11130" spans="2:8" x14ac:dyDescent="0.25">
      <c r="B11130" s="191" t="s">
        <v>825</v>
      </c>
      <c r="C11130" s="193">
        <v>7</v>
      </c>
      <c r="D11130" s="193">
        <v>8</v>
      </c>
      <c r="E11130" s="193">
        <v>17</v>
      </c>
      <c r="F11130" s="193">
        <v>3</v>
      </c>
      <c r="G11130" s="194">
        <v>1.07986</v>
      </c>
      <c r="H11130" s="195">
        <v>0.29140700000000003</v>
      </c>
    </row>
    <row r="11131" spans="2:8" x14ac:dyDescent="0.25">
      <c r="B11131" s="191" t="s">
        <v>825</v>
      </c>
      <c r="C11131" s="193">
        <v>7</v>
      </c>
      <c r="D11131" s="193">
        <v>9</v>
      </c>
      <c r="E11131" s="193">
        <v>15</v>
      </c>
      <c r="F11131" s="193">
        <v>4</v>
      </c>
      <c r="G11131" s="194">
        <v>1.78793</v>
      </c>
      <c r="H11131" s="195">
        <v>2.4226899999999998</v>
      </c>
    </row>
    <row r="11132" spans="2:8" x14ac:dyDescent="0.25">
      <c r="B11132" s="191" t="s">
        <v>825</v>
      </c>
      <c r="C11132" s="193">
        <v>7</v>
      </c>
      <c r="D11132" s="193">
        <v>9</v>
      </c>
      <c r="E11132" s="193">
        <v>16</v>
      </c>
      <c r="F11132" s="193">
        <v>4</v>
      </c>
      <c r="G11132" s="194">
        <v>2.0350700000000002</v>
      </c>
      <c r="H11132" s="195">
        <v>2.8940600000000001</v>
      </c>
    </row>
    <row r="11133" spans="2:8" x14ac:dyDescent="0.25">
      <c r="B11133" s="191" t="s">
        <v>825</v>
      </c>
      <c r="C11133" s="193">
        <v>7</v>
      </c>
      <c r="D11133" s="193">
        <v>9</v>
      </c>
      <c r="E11133" s="193">
        <v>17</v>
      </c>
      <c r="F11133" s="193">
        <v>4</v>
      </c>
      <c r="G11133" s="194">
        <v>2.2997399999999999</v>
      </c>
      <c r="H11133" s="195">
        <v>3.41499</v>
      </c>
    </row>
    <row r="11134" spans="2:8" x14ac:dyDescent="0.25">
      <c r="B11134" s="191" t="s">
        <v>825</v>
      </c>
      <c r="C11134" s="193">
        <v>7</v>
      </c>
      <c r="D11134" s="193">
        <v>10</v>
      </c>
      <c r="E11134" s="193">
        <v>15</v>
      </c>
      <c r="F11134" s="193">
        <v>5</v>
      </c>
      <c r="G11134" s="194">
        <v>2.35494</v>
      </c>
      <c r="H11134" s="195">
        <v>3.66317</v>
      </c>
    </row>
    <row r="11135" spans="2:8" x14ac:dyDescent="0.25">
      <c r="B11135" s="191" t="s">
        <v>825</v>
      </c>
      <c r="C11135" s="193">
        <v>7</v>
      </c>
      <c r="D11135" s="193">
        <v>10</v>
      </c>
      <c r="E11135" s="193">
        <v>16</v>
      </c>
      <c r="F11135" s="193">
        <v>5</v>
      </c>
      <c r="G11135" s="194">
        <v>2.67788</v>
      </c>
      <c r="H11135" s="195">
        <v>4.0974199999999996</v>
      </c>
    </row>
    <row r="11136" spans="2:8" x14ac:dyDescent="0.25">
      <c r="B11136" s="191" t="s">
        <v>825</v>
      </c>
      <c r="C11136" s="193">
        <v>7</v>
      </c>
      <c r="D11136" s="193">
        <v>10</v>
      </c>
      <c r="E11136" s="193">
        <v>17</v>
      </c>
      <c r="F11136" s="193">
        <v>5</v>
      </c>
      <c r="G11136" s="194">
        <v>2.7640400000000001</v>
      </c>
      <c r="H11136" s="195">
        <v>4.1429299999999998</v>
      </c>
    </row>
    <row r="11137" spans="2:8" x14ac:dyDescent="0.25">
      <c r="B11137" s="191" t="s">
        <v>826</v>
      </c>
      <c r="C11137" s="193">
        <v>7</v>
      </c>
      <c r="D11137" s="193">
        <v>8</v>
      </c>
      <c r="E11137" s="193">
        <v>15</v>
      </c>
      <c r="F11137" s="193">
        <v>3</v>
      </c>
      <c r="G11137" s="194">
        <v>0.30404199999999998</v>
      </c>
      <c r="H11137" s="195">
        <v>0</v>
      </c>
    </row>
    <row r="11138" spans="2:8" x14ac:dyDescent="0.25">
      <c r="B11138" s="191" t="s">
        <v>826</v>
      </c>
      <c r="C11138" s="193">
        <v>7</v>
      </c>
      <c r="D11138" s="193">
        <v>8</v>
      </c>
      <c r="E11138" s="193">
        <v>16</v>
      </c>
      <c r="F11138" s="193">
        <v>3</v>
      </c>
      <c r="G11138" s="194">
        <v>0.679315</v>
      </c>
      <c r="H11138" s="195">
        <v>0</v>
      </c>
    </row>
    <row r="11139" spans="2:8" x14ac:dyDescent="0.25">
      <c r="B11139" s="191" t="s">
        <v>826</v>
      </c>
      <c r="C11139" s="193">
        <v>7</v>
      </c>
      <c r="D11139" s="193">
        <v>8</v>
      </c>
      <c r="E11139" s="193">
        <v>17</v>
      </c>
      <c r="F11139" s="193">
        <v>3</v>
      </c>
      <c r="G11139" s="194">
        <v>1.00339</v>
      </c>
      <c r="H11139" s="195">
        <v>0.26998899999999998</v>
      </c>
    </row>
    <row r="11140" spans="2:8" x14ac:dyDescent="0.25">
      <c r="B11140" s="191" t="s">
        <v>826</v>
      </c>
      <c r="C11140" s="193">
        <v>7</v>
      </c>
      <c r="D11140" s="193">
        <v>9</v>
      </c>
      <c r="E11140" s="193">
        <v>15</v>
      </c>
      <c r="F11140" s="193">
        <v>4</v>
      </c>
      <c r="G11140" s="194">
        <v>1.6615800000000001</v>
      </c>
      <c r="H11140" s="195">
        <v>2.2486899999999999</v>
      </c>
    </row>
    <row r="11141" spans="2:8" x14ac:dyDescent="0.25">
      <c r="B11141" s="191" t="s">
        <v>826</v>
      </c>
      <c r="C11141" s="193">
        <v>7</v>
      </c>
      <c r="D11141" s="193">
        <v>9</v>
      </c>
      <c r="E11141" s="193">
        <v>16</v>
      </c>
      <c r="F11141" s="193">
        <v>4</v>
      </c>
      <c r="G11141" s="194">
        <v>1.8927700000000001</v>
      </c>
      <c r="H11141" s="195">
        <v>2.6935699999999998</v>
      </c>
    </row>
    <row r="11142" spans="2:8" x14ac:dyDescent="0.25">
      <c r="B11142" s="191" t="s">
        <v>826</v>
      </c>
      <c r="C11142" s="193">
        <v>7</v>
      </c>
      <c r="D11142" s="193">
        <v>9</v>
      </c>
      <c r="E11142" s="193">
        <v>17</v>
      </c>
      <c r="F11142" s="193">
        <v>4</v>
      </c>
      <c r="G11142" s="194">
        <v>2.1434700000000002</v>
      </c>
      <c r="H11142" s="195">
        <v>3.1767400000000001</v>
      </c>
    </row>
    <row r="11143" spans="2:8" x14ac:dyDescent="0.25">
      <c r="B11143" s="191" t="s">
        <v>826</v>
      </c>
      <c r="C11143" s="193">
        <v>7</v>
      </c>
      <c r="D11143" s="193">
        <v>10</v>
      </c>
      <c r="E11143" s="193">
        <v>15</v>
      </c>
      <c r="F11143" s="193">
        <v>5</v>
      </c>
      <c r="G11143" s="194">
        <v>2.1960199999999999</v>
      </c>
      <c r="H11143" s="195">
        <v>3.4192399999999998</v>
      </c>
    </row>
    <row r="11144" spans="2:8" x14ac:dyDescent="0.25">
      <c r="B11144" s="191" t="s">
        <v>826</v>
      </c>
      <c r="C11144" s="193">
        <v>7</v>
      </c>
      <c r="D11144" s="193">
        <v>10</v>
      </c>
      <c r="E11144" s="193">
        <v>16</v>
      </c>
      <c r="F11144" s="193">
        <v>5</v>
      </c>
      <c r="G11144" s="194">
        <v>2.5488200000000001</v>
      </c>
      <c r="H11144" s="195">
        <v>3.8245900000000002</v>
      </c>
    </row>
    <row r="11145" spans="2:8" x14ac:dyDescent="0.25">
      <c r="B11145" s="191" t="s">
        <v>826</v>
      </c>
      <c r="C11145" s="193">
        <v>7</v>
      </c>
      <c r="D11145" s="193">
        <v>10</v>
      </c>
      <c r="E11145" s="193">
        <v>17</v>
      </c>
      <c r="F11145" s="193">
        <v>5</v>
      </c>
      <c r="G11145" s="194">
        <v>2.5646200000000001</v>
      </c>
      <c r="H11145" s="195">
        <v>3.8651499999999999</v>
      </c>
    </row>
    <row r="11146" spans="2:8" x14ac:dyDescent="0.25">
      <c r="B11146" s="191" t="s">
        <v>827</v>
      </c>
      <c r="C11146" s="193">
        <v>7</v>
      </c>
      <c r="D11146" s="193">
        <v>8</v>
      </c>
      <c r="E11146" s="193">
        <v>15</v>
      </c>
      <c r="F11146" s="193">
        <v>3</v>
      </c>
      <c r="G11146" s="194">
        <v>0.30766399999999999</v>
      </c>
      <c r="H11146" s="195">
        <v>0</v>
      </c>
    </row>
    <row r="11147" spans="2:8" x14ac:dyDescent="0.25">
      <c r="B11147" s="191" t="s">
        <v>827</v>
      </c>
      <c r="C11147" s="193">
        <v>7</v>
      </c>
      <c r="D11147" s="193">
        <v>8</v>
      </c>
      <c r="E11147" s="193">
        <v>16</v>
      </c>
      <c r="F11147" s="193">
        <v>3</v>
      </c>
      <c r="G11147" s="194">
        <v>0.68758200000000003</v>
      </c>
      <c r="H11147" s="195">
        <v>0</v>
      </c>
    </row>
    <row r="11148" spans="2:8" x14ac:dyDescent="0.25">
      <c r="B11148" s="191" t="s">
        <v>827</v>
      </c>
      <c r="C11148" s="193">
        <v>7</v>
      </c>
      <c r="D11148" s="193">
        <v>8</v>
      </c>
      <c r="E11148" s="193">
        <v>17</v>
      </c>
      <c r="F11148" s="193">
        <v>3</v>
      </c>
      <c r="G11148" s="194">
        <v>1.0141899999999999</v>
      </c>
      <c r="H11148" s="195">
        <v>0.27368599999999998</v>
      </c>
    </row>
    <row r="11149" spans="2:8" x14ac:dyDescent="0.25">
      <c r="B11149" s="191" t="s">
        <v>827</v>
      </c>
      <c r="C11149" s="193">
        <v>7</v>
      </c>
      <c r="D11149" s="193">
        <v>9</v>
      </c>
      <c r="E11149" s="193">
        <v>15</v>
      </c>
      <c r="F11149" s="193">
        <v>4</v>
      </c>
      <c r="G11149" s="194">
        <v>1.6792</v>
      </c>
      <c r="H11149" s="195">
        <v>2.27536</v>
      </c>
    </row>
    <row r="11150" spans="2:8" x14ac:dyDescent="0.25">
      <c r="B11150" s="191" t="s">
        <v>827</v>
      </c>
      <c r="C11150" s="193">
        <v>7</v>
      </c>
      <c r="D11150" s="193">
        <v>9</v>
      </c>
      <c r="E11150" s="193">
        <v>16</v>
      </c>
      <c r="F11150" s="193">
        <v>4</v>
      </c>
      <c r="G11150" s="194">
        <v>1.9113100000000001</v>
      </c>
      <c r="H11150" s="195">
        <v>2.7180599999999999</v>
      </c>
    </row>
    <row r="11151" spans="2:8" x14ac:dyDescent="0.25">
      <c r="B11151" s="191" t="s">
        <v>827</v>
      </c>
      <c r="C11151" s="193">
        <v>7</v>
      </c>
      <c r="D11151" s="193">
        <v>9</v>
      </c>
      <c r="E11151" s="193">
        <v>17</v>
      </c>
      <c r="F11151" s="193">
        <v>4</v>
      </c>
      <c r="G11151" s="194">
        <v>2.1598799999999998</v>
      </c>
      <c r="H11151" s="195">
        <v>3.2073200000000002</v>
      </c>
    </row>
    <row r="11152" spans="2:8" x14ac:dyDescent="0.25">
      <c r="B11152" s="191" t="s">
        <v>827</v>
      </c>
      <c r="C11152" s="193">
        <v>7</v>
      </c>
      <c r="D11152" s="193">
        <v>10</v>
      </c>
      <c r="E11152" s="193">
        <v>15</v>
      </c>
      <c r="F11152" s="193">
        <v>5</v>
      </c>
      <c r="G11152" s="194">
        <v>2.2117300000000002</v>
      </c>
      <c r="H11152" s="195">
        <v>3.4403999999999999</v>
      </c>
    </row>
    <row r="11153" spans="2:8" x14ac:dyDescent="0.25">
      <c r="B11153" s="191" t="s">
        <v>827</v>
      </c>
      <c r="C11153" s="193">
        <v>7</v>
      </c>
      <c r="D11153" s="193">
        <v>10</v>
      </c>
      <c r="E11153" s="193">
        <v>16</v>
      </c>
      <c r="F11153" s="193">
        <v>5</v>
      </c>
      <c r="G11153" s="194">
        <v>2.5150299999999999</v>
      </c>
      <c r="H11153" s="195">
        <v>3.8482400000000001</v>
      </c>
    </row>
    <row r="11154" spans="2:8" x14ac:dyDescent="0.25">
      <c r="B11154" s="191" t="s">
        <v>827</v>
      </c>
      <c r="C11154" s="193">
        <v>7</v>
      </c>
      <c r="D11154" s="193">
        <v>10</v>
      </c>
      <c r="E11154" s="193">
        <v>17</v>
      </c>
      <c r="F11154" s="193">
        <v>5</v>
      </c>
      <c r="G11154" s="194">
        <v>2.5959500000000002</v>
      </c>
      <c r="H11154" s="195">
        <v>3.8909899999999999</v>
      </c>
    </row>
    <row r="11155" spans="2:8" x14ac:dyDescent="0.25">
      <c r="B11155" s="191" t="s">
        <v>828</v>
      </c>
      <c r="C11155" s="193">
        <v>7</v>
      </c>
      <c r="D11155" s="193">
        <v>8</v>
      </c>
      <c r="E11155" s="193">
        <v>15</v>
      </c>
      <c r="F11155" s="193">
        <v>3</v>
      </c>
      <c r="G11155" s="194">
        <v>0.28407399999999999</v>
      </c>
      <c r="H11155" s="195">
        <v>0</v>
      </c>
    </row>
    <row r="11156" spans="2:8" x14ac:dyDescent="0.25">
      <c r="B11156" s="191" t="s">
        <v>828</v>
      </c>
      <c r="C11156" s="193">
        <v>7</v>
      </c>
      <c r="D11156" s="193">
        <v>8</v>
      </c>
      <c r="E11156" s="193">
        <v>16</v>
      </c>
      <c r="F11156" s="193">
        <v>3</v>
      </c>
      <c r="G11156" s="194">
        <v>0.63470099999999996</v>
      </c>
      <c r="H11156" s="195">
        <v>0</v>
      </c>
    </row>
    <row r="11157" spans="2:8" x14ac:dyDescent="0.25">
      <c r="B11157" s="191" t="s">
        <v>828</v>
      </c>
      <c r="C11157" s="193">
        <v>7</v>
      </c>
      <c r="D11157" s="193">
        <v>8</v>
      </c>
      <c r="E11157" s="193">
        <v>17</v>
      </c>
      <c r="F11157" s="193">
        <v>3</v>
      </c>
      <c r="G11157" s="194">
        <v>0.93749499999999997</v>
      </c>
      <c r="H11157" s="195">
        <v>0.25225700000000001</v>
      </c>
    </row>
    <row r="11158" spans="2:8" x14ac:dyDescent="0.25">
      <c r="B11158" s="191" t="s">
        <v>828</v>
      </c>
      <c r="C11158" s="193">
        <v>7</v>
      </c>
      <c r="D11158" s="193">
        <v>9</v>
      </c>
      <c r="E11158" s="193">
        <v>15</v>
      </c>
      <c r="F11158" s="193">
        <v>4</v>
      </c>
      <c r="G11158" s="194">
        <v>1.5524500000000001</v>
      </c>
      <c r="H11158" s="195">
        <v>2.10101</v>
      </c>
    </row>
    <row r="11159" spans="2:8" x14ac:dyDescent="0.25">
      <c r="B11159" s="191" t="s">
        <v>828</v>
      </c>
      <c r="C11159" s="193">
        <v>7</v>
      </c>
      <c r="D11159" s="193">
        <v>9</v>
      </c>
      <c r="E11159" s="193">
        <v>16</v>
      </c>
      <c r="F11159" s="193">
        <v>4</v>
      </c>
      <c r="G11159" s="194">
        <v>1.7684599999999999</v>
      </c>
      <c r="H11159" s="195">
        <v>2.5166599999999999</v>
      </c>
    </row>
    <row r="11160" spans="2:8" x14ac:dyDescent="0.25">
      <c r="B11160" s="191" t="s">
        <v>828</v>
      </c>
      <c r="C11160" s="193">
        <v>7</v>
      </c>
      <c r="D11160" s="193">
        <v>9</v>
      </c>
      <c r="E11160" s="193">
        <v>17</v>
      </c>
      <c r="F11160" s="193">
        <v>4</v>
      </c>
      <c r="G11160" s="194">
        <v>2.0026999999999999</v>
      </c>
      <c r="H11160" s="195">
        <v>2.9681000000000002</v>
      </c>
    </row>
    <row r="11161" spans="2:8" x14ac:dyDescent="0.25">
      <c r="B11161" s="191" t="s">
        <v>828</v>
      </c>
      <c r="C11161" s="193">
        <v>7</v>
      </c>
      <c r="D11161" s="193">
        <v>10</v>
      </c>
      <c r="E11161" s="193">
        <v>15</v>
      </c>
      <c r="F11161" s="193">
        <v>5</v>
      </c>
      <c r="G11161" s="194">
        <v>2.0518000000000001</v>
      </c>
      <c r="H11161" s="195">
        <v>3.19468</v>
      </c>
    </row>
    <row r="11162" spans="2:8" x14ac:dyDescent="0.25">
      <c r="B11162" s="191" t="s">
        <v>828</v>
      </c>
      <c r="C11162" s="193">
        <v>7</v>
      </c>
      <c r="D11162" s="193">
        <v>10</v>
      </c>
      <c r="E11162" s="193">
        <v>16</v>
      </c>
      <c r="F11162" s="193">
        <v>5</v>
      </c>
      <c r="G11162" s="194">
        <v>2.3814199999999999</v>
      </c>
      <c r="H11162" s="195">
        <v>3.57341</v>
      </c>
    </row>
    <row r="11163" spans="2:8" x14ac:dyDescent="0.25">
      <c r="B11163" s="191" t="s">
        <v>828</v>
      </c>
      <c r="C11163" s="193">
        <v>7</v>
      </c>
      <c r="D11163" s="193">
        <v>10</v>
      </c>
      <c r="E11163" s="193">
        <v>17</v>
      </c>
      <c r="F11163" s="193">
        <v>5</v>
      </c>
      <c r="G11163" s="194">
        <v>2.3961800000000002</v>
      </c>
      <c r="H11163" s="195">
        <v>3.6113</v>
      </c>
    </row>
    <row r="11164" spans="2:8" x14ac:dyDescent="0.25">
      <c r="B11164" s="191" t="s">
        <v>1585</v>
      </c>
      <c r="C11164" s="193">
        <v>7</v>
      </c>
      <c r="D11164" s="193">
        <v>8</v>
      </c>
      <c r="E11164" s="193">
        <v>15</v>
      </c>
      <c r="F11164" s="193">
        <v>3</v>
      </c>
      <c r="G11164" s="194">
        <v>2.1180300000000001</v>
      </c>
      <c r="H11164" s="195">
        <v>2.9295399999999998</v>
      </c>
    </row>
    <row r="11165" spans="2:8" x14ac:dyDescent="0.25">
      <c r="B11165" s="191" t="s">
        <v>1585</v>
      </c>
      <c r="C11165" s="193">
        <v>7</v>
      </c>
      <c r="D11165" s="193">
        <v>8</v>
      </c>
      <c r="E11165" s="193">
        <v>16</v>
      </c>
      <c r="F11165" s="193">
        <v>3</v>
      </c>
      <c r="G11165" s="194">
        <v>2.4047999999999998</v>
      </c>
      <c r="H11165" s="195">
        <v>3.4352</v>
      </c>
    </row>
    <row r="11166" spans="2:8" x14ac:dyDescent="0.25">
      <c r="B11166" s="191" t="s">
        <v>1585</v>
      </c>
      <c r="C11166" s="193">
        <v>7</v>
      </c>
      <c r="D11166" s="193">
        <v>8</v>
      </c>
      <c r="E11166" s="193">
        <v>17</v>
      </c>
      <c r="F11166" s="193">
        <v>3</v>
      </c>
      <c r="G11166" s="194">
        <v>2.66391</v>
      </c>
      <c r="H11166" s="195">
        <v>3.9289000000000001</v>
      </c>
    </row>
    <row r="11167" spans="2:8" x14ac:dyDescent="0.25">
      <c r="B11167" s="191" t="s">
        <v>1585</v>
      </c>
      <c r="C11167" s="193">
        <v>7</v>
      </c>
      <c r="D11167" s="193">
        <v>9</v>
      </c>
      <c r="E11167" s="193">
        <v>15</v>
      </c>
      <c r="F11167" s="193">
        <v>4</v>
      </c>
      <c r="G11167" s="194">
        <v>3.4433799999999999</v>
      </c>
      <c r="H11167" s="195">
        <v>5.2571099999999999</v>
      </c>
    </row>
    <row r="11168" spans="2:8" x14ac:dyDescent="0.25">
      <c r="B11168" s="191" t="s">
        <v>1585</v>
      </c>
      <c r="C11168" s="193">
        <v>7</v>
      </c>
      <c r="D11168" s="193">
        <v>9</v>
      </c>
      <c r="E11168" s="193">
        <v>16</v>
      </c>
      <c r="F11168" s="193">
        <v>4</v>
      </c>
      <c r="G11168" s="194">
        <v>3.7501000000000002</v>
      </c>
      <c r="H11168" s="195">
        <v>5.7581800000000003</v>
      </c>
    </row>
    <row r="11169" spans="2:8" x14ac:dyDescent="0.25">
      <c r="B11169" s="191" t="s">
        <v>1585</v>
      </c>
      <c r="C11169" s="193">
        <v>7</v>
      </c>
      <c r="D11169" s="193">
        <v>9</v>
      </c>
      <c r="E11169" s="193">
        <v>17</v>
      </c>
      <c r="F11169" s="193">
        <v>4</v>
      </c>
      <c r="G11169" s="194">
        <v>4.0355600000000003</v>
      </c>
      <c r="H11169" s="195">
        <v>6.2968099999999998</v>
      </c>
    </row>
    <row r="11170" spans="2:8" x14ac:dyDescent="0.25">
      <c r="B11170" s="191" t="s">
        <v>1585</v>
      </c>
      <c r="C11170" s="193">
        <v>7</v>
      </c>
      <c r="D11170" s="193">
        <v>10</v>
      </c>
      <c r="E11170" s="193">
        <v>15</v>
      </c>
      <c r="F11170" s="193">
        <v>5</v>
      </c>
      <c r="G11170" s="194">
        <v>4.0392999999999999</v>
      </c>
      <c r="H11170" s="195">
        <v>6.3035699999999997</v>
      </c>
    </row>
    <row r="11171" spans="2:8" x14ac:dyDescent="0.25">
      <c r="B11171" s="191" t="s">
        <v>1585</v>
      </c>
      <c r="C11171" s="193">
        <v>7</v>
      </c>
      <c r="D11171" s="193">
        <v>10</v>
      </c>
      <c r="E11171" s="193">
        <v>16</v>
      </c>
      <c r="F11171" s="193">
        <v>5</v>
      </c>
      <c r="G11171" s="194">
        <v>4.1590199999999999</v>
      </c>
      <c r="H11171" s="195">
        <v>6.8149300000000004</v>
      </c>
    </row>
    <row r="11172" spans="2:8" x14ac:dyDescent="0.25">
      <c r="B11172" s="191" t="s">
        <v>1585</v>
      </c>
      <c r="C11172" s="193">
        <v>7</v>
      </c>
      <c r="D11172" s="193">
        <v>10</v>
      </c>
      <c r="E11172" s="193">
        <v>17</v>
      </c>
      <c r="F11172" s="193">
        <v>5</v>
      </c>
      <c r="G11172" s="194">
        <v>4.1102499999999997</v>
      </c>
      <c r="H11172" s="195">
        <v>6.7821600000000002</v>
      </c>
    </row>
    <row r="11173" spans="2:8" x14ac:dyDescent="0.25">
      <c r="B11173" s="191" t="s">
        <v>829</v>
      </c>
      <c r="C11173" s="193">
        <v>7</v>
      </c>
      <c r="D11173" s="193">
        <v>8</v>
      </c>
      <c r="E11173" s="193">
        <v>15</v>
      </c>
      <c r="F11173" s="193">
        <v>3</v>
      </c>
      <c r="G11173" s="194">
        <v>2.1180300000000001</v>
      </c>
      <c r="H11173" s="195">
        <v>2.9295399999999998</v>
      </c>
    </row>
    <row r="11174" spans="2:8" x14ac:dyDescent="0.25">
      <c r="B11174" s="191" t="s">
        <v>829</v>
      </c>
      <c r="C11174" s="193">
        <v>7</v>
      </c>
      <c r="D11174" s="193">
        <v>8</v>
      </c>
      <c r="E11174" s="193">
        <v>16</v>
      </c>
      <c r="F11174" s="193">
        <v>3</v>
      </c>
      <c r="G11174" s="194">
        <v>2.4047999999999998</v>
      </c>
      <c r="H11174" s="195">
        <v>3.4352</v>
      </c>
    </row>
    <row r="11175" spans="2:8" x14ac:dyDescent="0.25">
      <c r="B11175" s="191" t="s">
        <v>829</v>
      </c>
      <c r="C11175" s="193">
        <v>7</v>
      </c>
      <c r="D11175" s="193">
        <v>8</v>
      </c>
      <c r="E11175" s="193">
        <v>17</v>
      </c>
      <c r="F11175" s="193">
        <v>3</v>
      </c>
      <c r="G11175" s="194">
        <v>2.66391</v>
      </c>
      <c r="H11175" s="195">
        <v>3.9289000000000001</v>
      </c>
    </row>
    <row r="11176" spans="2:8" x14ac:dyDescent="0.25">
      <c r="B11176" s="191" t="s">
        <v>829</v>
      </c>
      <c r="C11176" s="193">
        <v>7</v>
      </c>
      <c r="D11176" s="193">
        <v>9</v>
      </c>
      <c r="E11176" s="193">
        <v>15</v>
      </c>
      <c r="F11176" s="193">
        <v>4</v>
      </c>
      <c r="G11176" s="194">
        <v>3.4433799999999999</v>
      </c>
      <c r="H11176" s="195">
        <v>5.2571099999999999</v>
      </c>
    </row>
    <row r="11177" spans="2:8" x14ac:dyDescent="0.25">
      <c r="B11177" s="191" t="s">
        <v>829</v>
      </c>
      <c r="C11177" s="193">
        <v>7</v>
      </c>
      <c r="D11177" s="193">
        <v>9</v>
      </c>
      <c r="E11177" s="193">
        <v>16</v>
      </c>
      <c r="F11177" s="193">
        <v>4</v>
      </c>
      <c r="G11177" s="194">
        <v>3.7501000000000002</v>
      </c>
      <c r="H11177" s="195">
        <v>5.7581800000000003</v>
      </c>
    </row>
    <row r="11178" spans="2:8" x14ac:dyDescent="0.25">
      <c r="B11178" s="191" t="s">
        <v>829</v>
      </c>
      <c r="C11178" s="193">
        <v>7</v>
      </c>
      <c r="D11178" s="193">
        <v>9</v>
      </c>
      <c r="E11178" s="193">
        <v>17</v>
      </c>
      <c r="F11178" s="193">
        <v>4</v>
      </c>
      <c r="G11178" s="194">
        <v>4.0355600000000003</v>
      </c>
      <c r="H11178" s="195">
        <v>6.2968099999999998</v>
      </c>
    </row>
    <row r="11179" spans="2:8" x14ac:dyDescent="0.25">
      <c r="B11179" s="191" t="s">
        <v>829</v>
      </c>
      <c r="C11179" s="193">
        <v>7</v>
      </c>
      <c r="D11179" s="193">
        <v>10</v>
      </c>
      <c r="E11179" s="193">
        <v>15</v>
      </c>
      <c r="F11179" s="193">
        <v>5</v>
      </c>
      <c r="G11179" s="194">
        <v>4.0392999999999999</v>
      </c>
      <c r="H11179" s="195">
        <v>6.3035699999999997</v>
      </c>
    </row>
    <row r="11180" spans="2:8" x14ac:dyDescent="0.25">
      <c r="B11180" s="191" t="s">
        <v>829</v>
      </c>
      <c r="C11180" s="193">
        <v>7</v>
      </c>
      <c r="D11180" s="193">
        <v>10</v>
      </c>
      <c r="E11180" s="193">
        <v>16</v>
      </c>
      <c r="F11180" s="193">
        <v>5</v>
      </c>
      <c r="G11180" s="194">
        <v>4.1590199999999999</v>
      </c>
      <c r="H11180" s="195">
        <v>6.8149300000000004</v>
      </c>
    </row>
    <row r="11181" spans="2:8" x14ac:dyDescent="0.25">
      <c r="B11181" s="191" t="s">
        <v>829</v>
      </c>
      <c r="C11181" s="193">
        <v>7</v>
      </c>
      <c r="D11181" s="193">
        <v>10</v>
      </c>
      <c r="E11181" s="193">
        <v>17</v>
      </c>
      <c r="F11181" s="193">
        <v>5</v>
      </c>
      <c r="G11181" s="194">
        <v>4.1102499999999997</v>
      </c>
      <c r="H11181" s="195">
        <v>6.7821600000000002</v>
      </c>
    </row>
    <row r="11182" spans="2:8" x14ac:dyDescent="0.25">
      <c r="B11182" s="191" t="s">
        <v>1586</v>
      </c>
      <c r="C11182" s="193">
        <v>7</v>
      </c>
      <c r="D11182" s="193">
        <v>8</v>
      </c>
      <c r="E11182" s="193">
        <v>15</v>
      </c>
      <c r="F11182" s="193">
        <v>3</v>
      </c>
      <c r="G11182" s="194">
        <v>1.8481399999999999</v>
      </c>
      <c r="H11182" s="195">
        <v>2.5562399999999998</v>
      </c>
    </row>
    <row r="11183" spans="2:8" x14ac:dyDescent="0.25">
      <c r="B11183" s="191" t="s">
        <v>1586</v>
      </c>
      <c r="C11183" s="193">
        <v>7</v>
      </c>
      <c r="D11183" s="193">
        <v>8</v>
      </c>
      <c r="E11183" s="193">
        <v>16</v>
      </c>
      <c r="F11183" s="193">
        <v>3</v>
      </c>
      <c r="G11183" s="194">
        <v>2.0983700000000001</v>
      </c>
      <c r="H11183" s="195">
        <v>2.9974699999999999</v>
      </c>
    </row>
    <row r="11184" spans="2:8" x14ac:dyDescent="0.25">
      <c r="B11184" s="191" t="s">
        <v>1586</v>
      </c>
      <c r="C11184" s="193">
        <v>7</v>
      </c>
      <c r="D11184" s="193">
        <v>8</v>
      </c>
      <c r="E11184" s="193">
        <v>17</v>
      </c>
      <c r="F11184" s="193">
        <v>3</v>
      </c>
      <c r="G11184" s="194">
        <v>2.3244600000000002</v>
      </c>
      <c r="H11184" s="195">
        <v>3.4282599999999999</v>
      </c>
    </row>
    <row r="11185" spans="2:8" x14ac:dyDescent="0.25">
      <c r="B11185" s="191" t="s">
        <v>1586</v>
      </c>
      <c r="C11185" s="193">
        <v>7</v>
      </c>
      <c r="D11185" s="193">
        <v>9</v>
      </c>
      <c r="E11185" s="193">
        <v>15</v>
      </c>
      <c r="F11185" s="193">
        <v>4</v>
      </c>
      <c r="G11185" s="194">
        <v>3.00461</v>
      </c>
      <c r="H11185" s="195">
        <v>4.5872200000000003</v>
      </c>
    </row>
    <row r="11186" spans="2:8" x14ac:dyDescent="0.25">
      <c r="B11186" s="191" t="s">
        <v>1586</v>
      </c>
      <c r="C11186" s="193">
        <v>7</v>
      </c>
      <c r="D11186" s="193">
        <v>9</v>
      </c>
      <c r="E11186" s="193">
        <v>16</v>
      </c>
      <c r="F11186" s="193">
        <v>4</v>
      </c>
      <c r="G11186" s="194">
        <v>3.27224</v>
      </c>
      <c r="H11186" s="195">
        <v>5.0244400000000002</v>
      </c>
    </row>
    <row r="11187" spans="2:8" x14ac:dyDescent="0.25">
      <c r="B11187" s="191" t="s">
        <v>1586</v>
      </c>
      <c r="C11187" s="193">
        <v>7</v>
      </c>
      <c r="D11187" s="193">
        <v>9</v>
      </c>
      <c r="E11187" s="193">
        <v>17</v>
      </c>
      <c r="F11187" s="193">
        <v>4</v>
      </c>
      <c r="G11187" s="194">
        <v>3.5213299999999998</v>
      </c>
      <c r="H11187" s="195">
        <v>5.49444</v>
      </c>
    </row>
    <row r="11188" spans="2:8" x14ac:dyDescent="0.25">
      <c r="B11188" s="191" t="s">
        <v>1586</v>
      </c>
      <c r="C11188" s="193">
        <v>7</v>
      </c>
      <c r="D11188" s="193">
        <v>10</v>
      </c>
      <c r="E11188" s="193">
        <v>15</v>
      </c>
      <c r="F11188" s="193">
        <v>5</v>
      </c>
      <c r="G11188" s="194">
        <v>3.5245899999999999</v>
      </c>
      <c r="H11188" s="195">
        <v>5.5003399999999996</v>
      </c>
    </row>
    <row r="11189" spans="2:8" x14ac:dyDescent="0.25">
      <c r="B11189" s="191" t="s">
        <v>1586</v>
      </c>
      <c r="C11189" s="193">
        <v>7</v>
      </c>
      <c r="D11189" s="193">
        <v>10</v>
      </c>
      <c r="E11189" s="193">
        <v>16</v>
      </c>
      <c r="F11189" s="193">
        <v>5</v>
      </c>
      <c r="G11189" s="194">
        <v>3.62906</v>
      </c>
      <c r="H11189" s="195">
        <v>5.9465300000000001</v>
      </c>
    </row>
    <row r="11190" spans="2:8" x14ac:dyDescent="0.25">
      <c r="B11190" s="191" t="s">
        <v>1586</v>
      </c>
      <c r="C11190" s="193">
        <v>7</v>
      </c>
      <c r="D11190" s="193">
        <v>10</v>
      </c>
      <c r="E11190" s="193">
        <v>17</v>
      </c>
      <c r="F11190" s="193">
        <v>5</v>
      </c>
      <c r="G11190" s="194">
        <v>3.5865</v>
      </c>
      <c r="H11190" s="195">
        <v>5.9179399999999998</v>
      </c>
    </row>
    <row r="11191" spans="2:8" x14ac:dyDescent="0.25">
      <c r="B11191" s="191" t="s">
        <v>1587</v>
      </c>
      <c r="C11191" s="193">
        <v>7</v>
      </c>
      <c r="D11191" s="193">
        <v>8</v>
      </c>
      <c r="E11191" s="193">
        <v>15</v>
      </c>
      <c r="F11191" s="193">
        <v>3</v>
      </c>
      <c r="G11191" s="194">
        <v>1.76833</v>
      </c>
      <c r="H11191" s="195">
        <v>2.4533299999999998</v>
      </c>
    </row>
    <row r="11192" spans="2:8" x14ac:dyDescent="0.25">
      <c r="B11192" s="191" t="s">
        <v>1587</v>
      </c>
      <c r="C11192" s="193">
        <v>7</v>
      </c>
      <c r="D11192" s="193">
        <v>8</v>
      </c>
      <c r="E11192" s="193">
        <v>16</v>
      </c>
      <c r="F11192" s="193">
        <v>3</v>
      </c>
      <c r="G11192" s="194">
        <v>2.0181399999999998</v>
      </c>
      <c r="H11192" s="195">
        <v>2.88367</v>
      </c>
    </row>
    <row r="11193" spans="2:8" x14ac:dyDescent="0.25">
      <c r="B11193" s="191" t="s">
        <v>1587</v>
      </c>
      <c r="C11193" s="193">
        <v>7</v>
      </c>
      <c r="D11193" s="193">
        <v>8</v>
      </c>
      <c r="E11193" s="193">
        <v>17</v>
      </c>
      <c r="F11193" s="193">
        <v>3</v>
      </c>
      <c r="G11193" s="194">
        <v>2.2385299999999999</v>
      </c>
      <c r="H11193" s="195">
        <v>3.30735</v>
      </c>
    </row>
    <row r="11194" spans="2:8" x14ac:dyDescent="0.25">
      <c r="B11194" s="191" t="s">
        <v>1587</v>
      </c>
      <c r="C11194" s="193">
        <v>7</v>
      </c>
      <c r="D11194" s="193">
        <v>9</v>
      </c>
      <c r="E11194" s="193">
        <v>15</v>
      </c>
      <c r="F11194" s="193">
        <v>4</v>
      </c>
      <c r="G11194" s="194">
        <v>2.8902100000000002</v>
      </c>
      <c r="H11194" s="195">
        <v>4.4428000000000001</v>
      </c>
    </row>
    <row r="11195" spans="2:8" x14ac:dyDescent="0.25">
      <c r="B11195" s="191" t="s">
        <v>1587</v>
      </c>
      <c r="C11195" s="193">
        <v>7</v>
      </c>
      <c r="D11195" s="193">
        <v>9</v>
      </c>
      <c r="E11195" s="193">
        <v>16</v>
      </c>
      <c r="F11195" s="193">
        <v>4</v>
      </c>
      <c r="G11195" s="194">
        <v>3.14418</v>
      </c>
      <c r="H11195" s="195">
        <v>4.85989</v>
      </c>
    </row>
    <row r="11196" spans="2:8" x14ac:dyDescent="0.25">
      <c r="B11196" s="191" t="s">
        <v>1587</v>
      </c>
      <c r="C11196" s="193">
        <v>7</v>
      </c>
      <c r="D11196" s="193">
        <v>9</v>
      </c>
      <c r="E11196" s="193">
        <v>17</v>
      </c>
      <c r="F11196" s="193">
        <v>4</v>
      </c>
      <c r="G11196" s="194">
        <v>3.3898199999999998</v>
      </c>
      <c r="H11196" s="195">
        <v>5.3120799999999999</v>
      </c>
    </row>
    <row r="11197" spans="2:8" x14ac:dyDescent="0.25">
      <c r="B11197" s="191" t="s">
        <v>1587</v>
      </c>
      <c r="C11197" s="193">
        <v>7</v>
      </c>
      <c r="D11197" s="193">
        <v>10</v>
      </c>
      <c r="E11197" s="193">
        <v>15</v>
      </c>
      <c r="F11197" s="193">
        <v>5</v>
      </c>
      <c r="G11197" s="194">
        <v>3.3976799999999998</v>
      </c>
      <c r="H11197" s="195">
        <v>5.3067299999999999</v>
      </c>
    </row>
    <row r="11198" spans="2:8" x14ac:dyDescent="0.25">
      <c r="B11198" s="191" t="s">
        <v>1587</v>
      </c>
      <c r="C11198" s="193">
        <v>7</v>
      </c>
      <c r="D11198" s="193">
        <v>10</v>
      </c>
      <c r="E11198" s="193">
        <v>16</v>
      </c>
      <c r="F11198" s="193">
        <v>5</v>
      </c>
      <c r="G11198" s="194">
        <v>3.6623600000000001</v>
      </c>
      <c r="H11198" s="195">
        <v>5.7459699999999998</v>
      </c>
    </row>
    <row r="11199" spans="2:8" x14ac:dyDescent="0.25">
      <c r="B11199" s="191" t="s">
        <v>1587</v>
      </c>
      <c r="C11199" s="193">
        <v>7</v>
      </c>
      <c r="D11199" s="193">
        <v>10</v>
      </c>
      <c r="E11199" s="193">
        <v>17</v>
      </c>
      <c r="F11199" s="193">
        <v>5</v>
      </c>
      <c r="G11199" s="194">
        <v>3.6282399999999999</v>
      </c>
      <c r="H11199" s="195">
        <v>5.7141299999999999</v>
      </c>
    </row>
    <row r="11200" spans="2:8" x14ac:dyDescent="0.25">
      <c r="B11200" s="191" t="s">
        <v>830</v>
      </c>
      <c r="C11200" s="193">
        <v>7</v>
      </c>
      <c r="D11200" s="193">
        <v>8</v>
      </c>
      <c r="E11200" s="193">
        <v>15</v>
      </c>
      <c r="F11200" s="193">
        <v>3</v>
      </c>
      <c r="G11200" s="194">
        <v>1.76833</v>
      </c>
      <c r="H11200" s="195">
        <v>2.4533299999999998</v>
      </c>
    </row>
    <row r="11201" spans="2:8" x14ac:dyDescent="0.25">
      <c r="B11201" s="191" t="s">
        <v>830</v>
      </c>
      <c r="C11201" s="193">
        <v>7</v>
      </c>
      <c r="D11201" s="193">
        <v>8</v>
      </c>
      <c r="E11201" s="193">
        <v>16</v>
      </c>
      <c r="F11201" s="193">
        <v>3</v>
      </c>
      <c r="G11201" s="194">
        <v>2.0181399999999998</v>
      </c>
      <c r="H11201" s="195">
        <v>2.88367</v>
      </c>
    </row>
    <row r="11202" spans="2:8" x14ac:dyDescent="0.25">
      <c r="B11202" s="191" t="s">
        <v>830</v>
      </c>
      <c r="C11202" s="193">
        <v>7</v>
      </c>
      <c r="D11202" s="193">
        <v>8</v>
      </c>
      <c r="E11202" s="193">
        <v>17</v>
      </c>
      <c r="F11202" s="193">
        <v>3</v>
      </c>
      <c r="G11202" s="194">
        <v>2.2385299999999999</v>
      </c>
      <c r="H11202" s="195">
        <v>3.30735</v>
      </c>
    </row>
    <row r="11203" spans="2:8" x14ac:dyDescent="0.25">
      <c r="B11203" s="191" t="s">
        <v>830</v>
      </c>
      <c r="C11203" s="193">
        <v>7</v>
      </c>
      <c r="D11203" s="193">
        <v>9</v>
      </c>
      <c r="E11203" s="193">
        <v>15</v>
      </c>
      <c r="F11203" s="193">
        <v>4</v>
      </c>
      <c r="G11203" s="194">
        <v>2.8902100000000002</v>
      </c>
      <c r="H11203" s="195">
        <v>4.4428000000000001</v>
      </c>
    </row>
    <row r="11204" spans="2:8" x14ac:dyDescent="0.25">
      <c r="B11204" s="191" t="s">
        <v>830</v>
      </c>
      <c r="C11204" s="193">
        <v>7</v>
      </c>
      <c r="D11204" s="193">
        <v>9</v>
      </c>
      <c r="E11204" s="193">
        <v>16</v>
      </c>
      <c r="F11204" s="193">
        <v>4</v>
      </c>
      <c r="G11204" s="194">
        <v>3.14418</v>
      </c>
      <c r="H11204" s="195">
        <v>4.85989</v>
      </c>
    </row>
    <row r="11205" spans="2:8" x14ac:dyDescent="0.25">
      <c r="B11205" s="191" t="s">
        <v>830</v>
      </c>
      <c r="C11205" s="193">
        <v>7</v>
      </c>
      <c r="D11205" s="193">
        <v>9</v>
      </c>
      <c r="E11205" s="193">
        <v>17</v>
      </c>
      <c r="F11205" s="193">
        <v>4</v>
      </c>
      <c r="G11205" s="194">
        <v>3.3898199999999998</v>
      </c>
      <c r="H11205" s="195">
        <v>5.3120799999999999</v>
      </c>
    </row>
    <row r="11206" spans="2:8" x14ac:dyDescent="0.25">
      <c r="B11206" s="191" t="s">
        <v>830</v>
      </c>
      <c r="C11206" s="193">
        <v>7</v>
      </c>
      <c r="D11206" s="193">
        <v>10</v>
      </c>
      <c r="E11206" s="193">
        <v>15</v>
      </c>
      <c r="F11206" s="193">
        <v>5</v>
      </c>
      <c r="G11206" s="194">
        <v>3.3976799999999998</v>
      </c>
      <c r="H11206" s="195">
        <v>5.3067299999999999</v>
      </c>
    </row>
    <row r="11207" spans="2:8" x14ac:dyDescent="0.25">
      <c r="B11207" s="191" t="s">
        <v>830</v>
      </c>
      <c r="C11207" s="193">
        <v>7</v>
      </c>
      <c r="D11207" s="193">
        <v>10</v>
      </c>
      <c r="E11207" s="193">
        <v>16</v>
      </c>
      <c r="F11207" s="193">
        <v>5</v>
      </c>
      <c r="G11207" s="194">
        <v>3.6623600000000001</v>
      </c>
      <c r="H11207" s="195">
        <v>5.7459699999999998</v>
      </c>
    </row>
    <row r="11208" spans="2:8" x14ac:dyDescent="0.25">
      <c r="B11208" s="191" t="s">
        <v>830</v>
      </c>
      <c r="C11208" s="193">
        <v>7</v>
      </c>
      <c r="D11208" s="193">
        <v>10</v>
      </c>
      <c r="E11208" s="193">
        <v>17</v>
      </c>
      <c r="F11208" s="193">
        <v>5</v>
      </c>
      <c r="G11208" s="194">
        <v>3.6282399999999999</v>
      </c>
      <c r="H11208" s="195">
        <v>5.7141299999999999</v>
      </c>
    </row>
    <row r="11209" spans="2:8" x14ac:dyDescent="0.25">
      <c r="B11209" s="191" t="s">
        <v>1588</v>
      </c>
      <c r="C11209" s="193">
        <v>7</v>
      </c>
      <c r="D11209" s="193">
        <v>8</v>
      </c>
      <c r="E11209" s="193">
        <v>15</v>
      </c>
      <c r="F11209" s="193">
        <v>3</v>
      </c>
      <c r="G11209" s="194">
        <v>1.6025400000000001</v>
      </c>
      <c r="H11209" s="195">
        <v>2.2233200000000002</v>
      </c>
    </row>
    <row r="11210" spans="2:8" x14ac:dyDescent="0.25">
      <c r="B11210" s="191" t="s">
        <v>1588</v>
      </c>
      <c r="C11210" s="193">
        <v>7</v>
      </c>
      <c r="D11210" s="193">
        <v>8</v>
      </c>
      <c r="E11210" s="193">
        <v>16</v>
      </c>
      <c r="F11210" s="193">
        <v>3</v>
      </c>
      <c r="G11210" s="194">
        <v>1.8289299999999999</v>
      </c>
      <c r="H11210" s="195">
        <v>2.6133099999999998</v>
      </c>
    </row>
    <row r="11211" spans="2:8" x14ac:dyDescent="0.25">
      <c r="B11211" s="191" t="s">
        <v>1588</v>
      </c>
      <c r="C11211" s="193">
        <v>7</v>
      </c>
      <c r="D11211" s="193">
        <v>8</v>
      </c>
      <c r="E11211" s="193">
        <v>17</v>
      </c>
      <c r="F11211" s="193">
        <v>3</v>
      </c>
      <c r="G11211" s="194">
        <v>2.0286599999999999</v>
      </c>
      <c r="H11211" s="195">
        <v>2.9972699999999999</v>
      </c>
    </row>
    <row r="11212" spans="2:8" x14ac:dyDescent="0.25">
      <c r="B11212" s="191" t="s">
        <v>1588</v>
      </c>
      <c r="C11212" s="193">
        <v>7</v>
      </c>
      <c r="D11212" s="193">
        <v>9</v>
      </c>
      <c r="E11212" s="193">
        <v>15</v>
      </c>
      <c r="F11212" s="193">
        <v>4</v>
      </c>
      <c r="G11212" s="194">
        <v>2.61924</v>
      </c>
      <c r="H11212" s="195">
        <v>4.0262700000000002</v>
      </c>
    </row>
    <row r="11213" spans="2:8" x14ac:dyDescent="0.25">
      <c r="B11213" s="191" t="s">
        <v>1588</v>
      </c>
      <c r="C11213" s="193">
        <v>7</v>
      </c>
      <c r="D11213" s="193">
        <v>9</v>
      </c>
      <c r="E11213" s="193">
        <v>16</v>
      </c>
      <c r="F11213" s="193">
        <v>4</v>
      </c>
      <c r="G11213" s="194">
        <v>2.8494000000000002</v>
      </c>
      <c r="H11213" s="195">
        <v>4.4042599999999998</v>
      </c>
    </row>
    <row r="11214" spans="2:8" x14ac:dyDescent="0.25">
      <c r="B11214" s="191" t="s">
        <v>1588</v>
      </c>
      <c r="C11214" s="193">
        <v>7</v>
      </c>
      <c r="D11214" s="193">
        <v>9</v>
      </c>
      <c r="E11214" s="193">
        <v>17</v>
      </c>
      <c r="F11214" s="193">
        <v>4</v>
      </c>
      <c r="G11214" s="194">
        <v>3.0720100000000001</v>
      </c>
      <c r="H11214" s="195">
        <v>4.8140499999999999</v>
      </c>
    </row>
    <row r="11215" spans="2:8" x14ac:dyDescent="0.25">
      <c r="B11215" s="191" t="s">
        <v>1588</v>
      </c>
      <c r="C11215" s="193">
        <v>7</v>
      </c>
      <c r="D11215" s="193">
        <v>10</v>
      </c>
      <c r="E11215" s="193">
        <v>15</v>
      </c>
      <c r="F11215" s="193">
        <v>5</v>
      </c>
      <c r="G11215" s="194">
        <v>3.0791300000000001</v>
      </c>
      <c r="H11215" s="195">
        <v>4.8091999999999997</v>
      </c>
    </row>
    <row r="11216" spans="2:8" x14ac:dyDescent="0.25">
      <c r="B11216" s="191" t="s">
        <v>1588</v>
      </c>
      <c r="C11216" s="193">
        <v>7</v>
      </c>
      <c r="D11216" s="193">
        <v>10</v>
      </c>
      <c r="E11216" s="193">
        <v>16</v>
      </c>
      <c r="F11216" s="193">
        <v>5</v>
      </c>
      <c r="G11216" s="194">
        <v>3.319</v>
      </c>
      <c r="H11216" s="195">
        <v>5.2072599999999998</v>
      </c>
    </row>
    <row r="11217" spans="2:8" x14ac:dyDescent="0.25">
      <c r="B11217" s="191" t="s">
        <v>1588</v>
      </c>
      <c r="C11217" s="193">
        <v>7</v>
      </c>
      <c r="D11217" s="193">
        <v>10</v>
      </c>
      <c r="E11217" s="193">
        <v>17</v>
      </c>
      <c r="F11217" s="193">
        <v>5</v>
      </c>
      <c r="G11217" s="194">
        <v>3.2880699999999998</v>
      </c>
      <c r="H11217" s="195">
        <v>5.1783999999999999</v>
      </c>
    </row>
    <row r="11218" spans="2:8" x14ac:dyDescent="0.25">
      <c r="B11218" s="191" t="s">
        <v>1589</v>
      </c>
      <c r="C11218" s="193">
        <v>7</v>
      </c>
      <c r="D11218" s="193">
        <v>8</v>
      </c>
      <c r="E11218" s="193">
        <v>15</v>
      </c>
      <c r="F11218" s="193">
        <v>3</v>
      </c>
      <c r="G11218" s="194">
        <v>1.85636</v>
      </c>
      <c r="H11218" s="195">
        <v>2.5475699999999999</v>
      </c>
    </row>
    <row r="11219" spans="2:8" x14ac:dyDescent="0.25">
      <c r="B11219" s="191" t="s">
        <v>1589</v>
      </c>
      <c r="C11219" s="193">
        <v>7</v>
      </c>
      <c r="D11219" s="193">
        <v>8</v>
      </c>
      <c r="E11219" s="193">
        <v>16</v>
      </c>
      <c r="F11219" s="193">
        <v>3</v>
      </c>
      <c r="G11219" s="194">
        <v>2.1086499999999999</v>
      </c>
      <c r="H11219" s="195">
        <v>2.9882399999999998</v>
      </c>
    </row>
    <row r="11220" spans="2:8" x14ac:dyDescent="0.25">
      <c r="B11220" s="191" t="s">
        <v>1589</v>
      </c>
      <c r="C11220" s="193">
        <v>7</v>
      </c>
      <c r="D11220" s="193">
        <v>8</v>
      </c>
      <c r="E11220" s="193">
        <v>17</v>
      </c>
      <c r="F11220" s="193">
        <v>3</v>
      </c>
      <c r="G11220" s="194">
        <v>2.4440900000000001</v>
      </c>
      <c r="H11220" s="195">
        <v>3.4212199999999999</v>
      </c>
    </row>
    <row r="11221" spans="2:8" x14ac:dyDescent="0.25">
      <c r="B11221" s="191" t="s">
        <v>1589</v>
      </c>
      <c r="C11221" s="193">
        <v>7</v>
      </c>
      <c r="D11221" s="193">
        <v>9</v>
      </c>
      <c r="E11221" s="193">
        <v>15</v>
      </c>
      <c r="F11221" s="193">
        <v>4</v>
      </c>
      <c r="G11221" s="194">
        <v>3.0849000000000002</v>
      </c>
      <c r="H11221" s="195">
        <v>4.6328500000000004</v>
      </c>
    </row>
    <row r="11222" spans="2:8" x14ac:dyDescent="0.25">
      <c r="B11222" s="191" t="s">
        <v>1589</v>
      </c>
      <c r="C11222" s="193">
        <v>7</v>
      </c>
      <c r="D11222" s="193">
        <v>9</v>
      </c>
      <c r="E11222" s="193">
        <v>16</v>
      </c>
      <c r="F11222" s="193">
        <v>4</v>
      </c>
      <c r="G11222" s="194">
        <v>3.3064499999999999</v>
      </c>
      <c r="H11222" s="195">
        <v>5.3039800000000001</v>
      </c>
    </row>
    <row r="11223" spans="2:8" x14ac:dyDescent="0.25">
      <c r="B11223" s="191" t="s">
        <v>1589</v>
      </c>
      <c r="C11223" s="193">
        <v>7</v>
      </c>
      <c r="D11223" s="193">
        <v>9</v>
      </c>
      <c r="E11223" s="193">
        <v>17</v>
      </c>
      <c r="F11223" s="193">
        <v>4</v>
      </c>
      <c r="G11223" s="194">
        <v>3.5412699999999999</v>
      </c>
      <c r="H11223" s="195">
        <v>5.7404400000000004</v>
      </c>
    </row>
    <row r="11224" spans="2:8" x14ac:dyDescent="0.25">
      <c r="B11224" s="191" t="s">
        <v>1589</v>
      </c>
      <c r="C11224" s="193">
        <v>7</v>
      </c>
      <c r="D11224" s="193">
        <v>10</v>
      </c>
      <c r="E11224" s="193">
        <v>15</v>
      </c>
      <c r="F11224" s="193">
        <v>5</v>
      </c>
      <c r="G11224" s="194">
        <v>3.5419499999999999</v>
      </c>
      <c r="H11224" s="195">
        <v>5.7321499999999999</v>
      </c>
    </row>
    <row r="11225" spans="2:8" x14ac:dyDescent="0.25">
      <c r="B11225" s="191" t="s">
        <v>1589</v>
      </c>
      <c r="C11225" s="193">
        <v>7</v>
      </c>
      <c r="D11225" s="193">
        <v>10</v>
      </c>
      <c r="E11225" s="193">
        <v>16</v>
      </c>
      <c r="F11225" s="193">
        <v>5</v>
      </c>
      <c r="G11225" s="194">
        <v>3.7742300000000002</v>
      </c>
      <c r="H11225" s="195">
        <v>6.1708100000000004</v>
      </c>
    </row>
    <row r="11226" spans="2:8" x14ac:dyDescent="0.25">
      <c r="B11226" s="191" t="s">
        <v>1589</v>
      </c>
      <c r="C11226" s="193">
        <v>7</v>
      </c>
      <c r="D11226" s="193">
        <v>10</v>
      </c>
      <c r="E11226" s="193">
        <v>17</v>
      </c>
      <c r="F11226" s="193">
        <v>5</v>
      </c>
      <c r="G11226" s="194">
        <v>3.7433999999999998</v>
      </c>
      <c r="H11226" s="195">
        <v>6.1271800000000001</v>
      </c>
    </row>
    <row r="11227" spans="2:8" x14ac:dyDescent="0.25">
      <c r="B11227" s="191" t="s">
        <v>831</v>
      </c>
      <c r="C11227" s="193">
        <v>7</v>
      </c>
      <c r="D11227" s="193">
        <v>8</v>
      </c>
      <c r="E11227" s="193">
        <v>15</v>
      </c>
      <c r="F11227" s="193">
        <v>3</v>
      </c>
      <c r="G11227" s="194">
        <v>1.85636</v>
      </c>
      <c r="H11227" s="195">
        <v>2.5475699999999999</v>
      </c>
    </row>
    <row r="11228" spans="2:8" x14ac:dyDescent="0.25">
      <c r="B11228" s="191" t="s">
        <v>831</v>
      </c>
      <c r="C11228" s="193">
        <v>7</v>
      </c>
      <c r="D11228" s="193">
        <v>8</v>
      </c>
      <c r="E11228" s="193">
        <v>16</v>
      </c>
      <c r="F11228" s="193">
        <v>3</v>
      </c>
      <c r="G11228" s="194">
        <v>2.1086499999999999</v>
      </c>
      <c r="H11228" s="195">
        <v>2.9882399999999998</v>
      </c>
    </row>
    <row r="11229" spans="2:8" x14ac:dyDescent="0.25">
      <c r="B11229" s="191" t="s">
        <v>831</v>
      </c>
      <c r="C11229" s="193">
        <v>7</v>
      </c>
      <c r="D11229" s="193">
        <v>8</v>
      </c>
      <c r="E11229" s="193">
        <v>17</v>
      </c>
      <c r="F11229" s="193">
        <v>3</v>
      </c>
      <c r="G11229" s="194">
        <v>2.4440900000000001</v>
      </c>
      <c r="H11229" s="195">
        <v>3.4212199999999999</v>
      </c>
    </row>
    <row r="11230" spans="2:8" x14ac:dyDescent="0.25">
      <c r="B11230" s="191" t="s">
        <v>831</v>
      </c>
      <c r="C11230" s="193">
        <v>7</v>
      </c>
      <c r="D11230" s="193">
        <v>9</v>
      </c>
      <c r="E11230" s="193">
        <v>15</v>
      </c>
      <c r="F11230" s="193">
        <v>4</v>
      </c>
      <c r="G11230" s="194">
        <v>3.0849000000000002</v>
      </c>
      <c r="H11230" s="195">
        <v>4.6328500000000004</v>
      </c>
    </row>
    <row r="11231" spans="2:8" x14ac:dyDescent="0.25">
      <c r="B11231" s="191" t="s">
        <v>831</v>
      </c>
      <c r="C11231" s="193">
        <v>7</v>
      </c>
      <c r="D11231" s="193">
        <v>9</v>
      </c>
      <c r="E11231" s="193">
        <v>16</v>
      </c>
      <c r="F11231" s="193">
        <v>4</v>
      </c>
      <c r="G11231" s="194">
        <v>3.3064499999999999</v>
      </c>
      <c r="H11231" s="195">
        <v>5.3039800000000001</v>
      </c>
    </row>
    <row r="11232" spans="2:8" x14ac:dyDescent="0.25">
      <c r="B11232" s="191" t="s">
        <v>831</v>
      </c>
      <c r="C11232" s="193">
        <v>7</v>
      </c>
      <c r="D11232" s="193">
        <v>9</v>
      </c>
      <c r="E11232" s="193">
        <v>17</v>
      </c>
      <c r="F11232" s="193">
        <v>4</v>
      </c>
      <c r="G11232" s="194">
        <v>3.5412699999999999</v>
      </c>
      <c r="H11232" s="195">
        <v>5.7404400000000004</v>
      </c>
    </row>
    <row r="11233" spans="2:8" x14ac:dyDescent="0.25">
      <c r="B11233" s="191" t="s">
        <v>831</v>
      </c>
      <c r="C11233" s="193">
        <v>7</v>
      </c>
      <c r="D11233" s="193">
        <v>10</v>
      </c>
      <c r="E11233" s="193">
        <v>15</v>
      </c>
      <c r="F11233" s="193">
        <v>5</v>
      </c>
      <c r="G11233" s="194">
        <v>3.5419499999999999</v>
      </c>
      <c r="H11233" s="195">
        <v>5.7321499999999999</v>
      </c>
    </row>
    <row r="11234" spans="2:8" x14ac:dyDescent="0.25">
      <c r="B11234" s="191" t="s">
        <v>831</v>
      </c>
      <c r="C11234" s="193">
        <v>7</v>
      </c>
      <c r="D11234" s="193">
        <v>10</v>
      </c>
      <c r="E11234" s="193">
        <v>16</v>
      </c>
      <c r="F11234" s="193">
        <v>5</v>
      </c>
      <c r="G11234" s="194">
        <v>3.7742300000000002</v>
      </c>
      <c r="H11234" s="195">
        <v>6.1708100000000004</v>
      </c>
    </row>
    <row r="11235" spans="2:8" x14ac:dyDescent="0.25">
      <c r="B11235" s="191" t="s">
        <v>831</v>
      </c>
      <c r="C11235" s="193">
        <v>7</v>
      </c>
      <c r="D11235" s="193">
        <v>10</v>
      </c>
      <c r="E11235" s="193">
        <v>17</v>
      </c>
      <c r="F11235" s="193">
        <v>5</v>
      </c>
      <c r="G11235" s="194">
        <v>3.7433999999999998</v>
      </c>
      <c r="H11235" s="195">
        <v>6.1271800000000001</v>
      </c>
    </row>
    <row r="11236" spans="2:8" x14ac:dyDescent="0.25">
      <c r="B11236" s="191" t="s">
        <v>1590</v>
      </c>
      <c r="C11236" s="193">
        <v>7</v>
      </c>
      <c r="D11236" s="193">
        <v>8</v>
      </c>
      <c r="E11236" s="193">
        <v>15</v>
      </c>
      <c r="F11236" s="193">
        <v>3</v>
      </c>
      <c r="G11236" s="194">
        <v>1.68025</v>
      </c>
      <c r="H11236" s="195">
        <v>2.3058900000000002</v>
      </c>
    </row>
    <row r="11237" spans="2:8" x14ac:dyDescent="0.25">
      <c r="B11237" s="191" t="s">
        <v>1590</v>
      </c>
      <c r="C11237" s="193">
        <v>7</v>
      </c>
      <c r="D11237" s="193">
        <v>8</v>
      </c>
      <c r="E11237" s="193">
        <v>16</v>
      </c>
      <c r="F11237" s="193">
        <v>3</v>
      </c>
      <c r="G11237" s="194">
        <v>1.9086099999999999</v>
      </c>
      <c r="H11237" s="195">
        <v>2.7047500000000002</v>
      </c>
    </row>
    <row r="11238" spans="2:8" x14ac:dyDescent="0.25">
      <c r="B11238" s="191" t="s">
        <v>1590</v>
      </c>
      <c r="C11238" s="193">
        <v>7</v>
      </c>
      <c r="D11238" s="193">
        <v>8</v>
      </c>
      <c r="E11238" s="193">
        <v>17</v>
      </c>
      <c r="F11238" s="193">
        <v>3</v>
      </c>
      <c r="G11238" s="194">
        <v>2.2122199999999999</v>
      </c>
      <c r="H11238" s="195">
        <v>3.0966499999999999</v>
      </c>
    </row>
    <row r="11239" spans="2:8" x14ac:dyDescent="0.25">
      <c r="B11239" s="191" t="s">
        <v>1590</v>
      </c>
      <c r="C11239" s="193">
        <v>7</v>
      </c>
      <c r="D11239" s="193">
        <v>9</v>
      </c>
      <c r="E11239" s="193">
        <v>15</v>
      </c>
      <c r="F11239" s="193">
        <v>4</v>
      </c>
      <c r="G11239" s="194">
        <v>2.7922400000000001</v>
      </c>
      <c r="H11239" s="195">
        <v>4.1933400000000001</v>
      </c>
    </row>
    <row r="11240" spans="2:8" x14ac:dyDescent="0.25">
      <c r="B11240" s="191" t="s">
        <v>1590</v>
      </c>
      <c r="C11240" s="193">
        <v>7</v>
      </c>
      <c r="D11240" s="193">
        <v>9</v>
      </c>
      <c r="E11240" s="193">
        <v>16</v>
      </c>
      <c r="F11240" s="193">
        <v>4</v>
      </c>
      <c r="G11240" s="194">
        <v>2.9927700000000002</v>
      </c>
      <c r="H11240" s="195">
        <v>4.8007999999999997</v>
      </c>
    </row>
    <row r="11241" spans="2:8" x14ac:dyDescent="0.25">
      <c r="B11241" s="191" t="s">
        <v>1590</v>
      </c>
      <c r="C11241" s="193">
        <v>7</v>
      </c>
      <c r="D11241" s="193">
        <v>9</v>
      </c>
      <c r="E11241" s="193">
        <v>17</v>
      </c>
      <c r="F11241" s="193">
        <v>4</v>
      </c>
      <c r="G11241" s="194">
        <v>3.2053199999999999</v>
      </c>
      <c r="H11241" s="195">
        <v>5.1958500000000001</v>
      </c>
    </row>
    <row r="11242" spans="2:8" x14ac:dyDescent="0.25">
      <c r="B11242" s="191" t="s">
        <v>1590</v>
      </c>
      <c r="C11242" s="193">
        <v>7</v>
      </c>
      <c r="D11242" s="193">
        <v>10</v>
      </c>
      <c r="E11242" s="193">
        <v>15</v>
      </c>
      <c r="F11242" s="193">
        <v>5</v>
      </c>
      <c r="G11242" s="194">
        <v>3.2059299999999999</v>
      </c>
      <c r="H11242" s="195">
        <v>5.1883499999999998</v>
      </c>
    </row>
    <row r="11243" spans="2:8" x14ac:dyDescent="0.25">
      <c r="B11243" s="191" t="s">
        <v>1590</v>
      </c>
      <c r="C11243" s="193">
        <v>7</v>
      </c>
      <c r="D11243" s="193">
        <v>10</v>
      </c>
      <c r="E11243" s="193">
        <v>16</v>
      </c>
      <c r="F11243" s="193">
        <v>5</v>
      </c>
      <c r="G11243" s="194">
        <v>3.4161800000000002</v>
      </c>
      <c r="H11243" s="195">
        <v>5.5853900000000003</v>
      </c>
    </row>
    <row r="11244" spans="2:8" x14ac:dyDescent="0.25">
      <c r="B11244" s="191" t="s">
        <v>1590</v>
      </c>
      <c r="C11244" s="193">
        <v>7</v>
      </c>
      <c r="D11244" s="193">
        <v>10</v>
      </c>
      <c r="E11244" s="193">
        <v>17</v>
      </c>
      <c r="F11244" s="193">
        <v>5</v>
      </c>
      <c r="G11244" s="194">
        <v>3.3882699999999999</v>
      </c>
      <c r="H11244" s="195">
        <v>5.5458999999999996</v>
      </c>
    </row>
    <row r="11245" spans="2:8" x14ac:dyDescent="0.25">
      <c r="B11245" s="191" t="s">
        <v>1591</v>
      </c>
      <c r="C11245" s="193">
        <v>7</v>
      </c>
      <c r="D11245" s="193">
        <v>8</v>
      </c>
      <c r="E11245" s="193">
        <v>15</v>
      </c>
      <c r="F11245" s="193">
        <v>3</v>
      </c>
      <c r="G11245" s="194">
        <v>1.7434700000000001</v>
      </c>
      <c r="H11245" s="195">
        <v>2.3926500000000002</v>
      </c>
    </row>
    <row r="11246" spans="2:8" x14ac:dyDescent="0.25">
      <c r="B11246" s="191" t="s">
        <v>1591</v>
      </c>
      <c r="C11246" s="193">
        <v>7</v>
      </c>
      <c r="D11246" s="193">
        <v>8</v>
      </c>
      <c r="E11246" s="193">
        <v>16</v>
      </c>
      <c r="F11246" s="193">
        <v>3</v>
      </c>
      <c r="G11246" s="194">
        <v>1.9804200000000001</v>
      </c>
      <c r="H11246" s="195">
        <v>2.8065099999999998</v>
      </c>
    </row>
    <row r="11247" spans="2:8" x14ac:dyDescent="0.25">
      <c r="B11247" s="191" t="s">
        <v>1591</v>
      </c>
      <c r="C11247" s="193">
        <v>7</v>
      </c>
      <c r="D11247" s="193">
        <v>8</v>
      </c>
      <c r="E11247" s="193">
        <v>17</v>
      </c>
      <c r="F11247" s="193">
        <v>3</v>
      </c>
      <c r="G11247" s="194">
        <v>2.2954500000000002</v>
      </c>
      <c r="H11247" s="195">
        <v>3.2131599999999998</v>
      </c>
    </row>
    <row r="11248" spans="2:8" x14ac:dyDescent="0.25">
      <c r="B11248" s="191" t="s">
        <v>1591</v>
      </c>
      <c r="C11248" s="193">
        <v>7</v>
      </c>
      <c r="D11248" s="193">
        <v>9</v>
      </c>
      <c r="E11248" s="193">
        <v>15</v>
      </c>
      <c r="F11248" s="193">
        <v>4</v>
      </c>
      <c r="G11248" s="194">
        <v>2.8973</v>
      </c>
      <c r="H11248" s="195">
        <v>4.3511100000000003</v>
      </c>
    </row>
    <row r="11249" spans="2:8" x14ac:dyDescent="0.25">
      <c r="B11249" s="191" t="s">
        <v>1591</v>
      </c>
      <c r="C11249" s="193">
        <v>7</v>
      </c>
      <c r="D11249" s="193">
        <v>9</v>
      </c>
      <c r="E11249" s="193">
        <v>16</v>
      </c>
      <c r="F11249" s="193">
        <v>4</v>
      </c>
      <c r="G11249" s="194">
        <v>3.1053799999999998</v>
      </c>
      <c r="H11249" s="195">
        <v>4.9814299999999996</v>
      </c>
    </row>
    <row r="11250" spans="2:8" x14ac:dyDescent="0.25">
      <c r="B11250" s="191" t="s">
        <v>1591</v>
      </c>
      <c r="C11250" s="193">
        <v>7</v>
      </c>
      <c r="D11250" s="193">
        <v>9</v>
      </c>
      <c r="E11250" s="193">
        <v>17</v>
      </c>
      <c r="F11250" s="193">
        <v>4</v>
      </c>
      <c r="G11250" s="194">
        <v>3.32592</v>
      </c>
      <c r="H11250" s="195">
        <v>5.3913500000000001</v>
      </c>
    </row>
    <row r="11251" spans="2:8" x14ac:dyDescent="0.25">
      <c r="B11251" s="191" t="s">
        <v>1591</v>
      </c>
      <c r="C11251" s="193">
        <v>7</v>
      </c>
      <c r="D11251" s="193">
        <v>10</v>
      </c>
      <c r="E11251" s="193">
        <v>15</v>
      </c>
      <c r="F11251" s="193">
        <v>5</v>
      </c>
      <c r="G11251" s="194">
        <v>3.3265500000000001</v>
      </c>
      <c r="H11251" s="195">
        <v>5.3835600000000001</v>
      </c>
    </row>
    <row r="11252" spans="2:8" x14ac:dyDescent="0.25">
      <c r="B11252" s="191" t="s">
        <v>1591</v>
      </c>
      <c r="C11252" s="193">
        <v>7</v>
      </c>
      <c r="D11252" s="193">
        <v>10</v>
      </c>
      <c r="E11252" s="193">
        <v>16</v>
      </c>
      <c r="F11252" s="193">
        <v>5</v>
      </c>
      <c r="G11252" s="194">
        <v>3.5447099999999998</v>
      </c>
      <c r="H11252" s="195">
        <v>5.7955500000000004</v>
      </c>
    </row>
    <row r="11253" spans="2:8" x14ac:dyDescent="0.25">
      <c r="B11253" s="191" t="s">
        <v>1591</v>
      </c>
      <c r="C11253" s="193">
        <v>7</v>
      </c>
      <c r="D11253" s="193">
        <v>10</v>
      </c>
      <c r="E11253" s="193">
        <v>17</v>
      </c>
      <c r="F11253" s="193">
        <v>5</v>
      </c>
      <c r="G11253" s="194">
        <v>3.5157500000000002</v>
      </c>
      <c r="H11253" s="195">
        <v>5.7545700000000002</v>
      </c>
    </row>
    <row r="11254" spans="2:8" x14ac:dyDescent="0.25">
      <c r="B11254" s="191" t="s">
        <v>832</v>
      </c>
      <c r="C11254" s="193">
        <v>7</v>
      </c>
      <c r="D11254" s="193">
        <v>8</v>
      </c>
      <c r="E11254" s="193">
        <v>15</v>
      </c>
      <c r="F11254" s="193">
        <v>3</v>
      </c>
      <c r="G11254" s="194">
        <v>1.7434700000000001</v>
      </c>
      <c r="H11254" s="195">
        <v>2.3926500000000002</v>
      </c>
    </row>
    <row r="11255" spans="2:8" x14ac:dyDescent="0.25">
      <c r="B11255" s="191" t="s">
        <v>832</v>
      </c>
      <c r="C11255" s="193">
        <v>7</v>
      </c>
      <c r="D11255" s="193">
        <v>8</v>
      </c>
      <c r="E11255" s="193">
        <v>16</v>
      </c>
      <c r="F11255" s="193">
        <v>3</v>
      </c>
      <c r="G11255" s="194">
        <v>1.9804200000000001</v>
      </c>
      <c r="H11255" s="195">
        <v>2.8065099999999998</v>
      </c>
    </row>
    <row r="11256" spans="2:8" x14ac:dyDescent="0.25">
      <c r="B11256" s="191" t="s">
        <v>832</v>
      </c>
      <c r="C11256" s="193">
        <v>7</v>
      </c>
      <c r="D11256" s="193">
        <v>8</v>
      </c>
      <c r="E11256" s="193">
        <v>17</v>
      </c>
      <c r="F11256" s="193">
        <v>3</v>
      </c>
      <c r="G11256" s="194">
        <v>2.2954500000000002</v>
      </c>
      <c r="H11256" s="195">
        <v>3.2131599999999998</v>
      </c>
    </row>
    <row r="11257" spans="2:8" x14ac:dyDescent="0.25">
      <c r="B11257" s="191" t="s">
        <v>832</v>
      </c>
      <c r="C11257" s="193">
        <v>7</v>
      </c>
      <c r="D11257" s="193">
        <v>9</v>
      </c>
      <c r="E11257" s="193">
        <v>15</v>
      </c>
      <c r="F11257" s="193">
        <v>4</v>
      </c>
      <c r="G11257" s="194">
        <v>2.8973</v>
      </c>
      <c r="H11257" s="195">
        <v>4.3511100000000003</v>
      </c>
    </row>
    <row r="11258" spans="2:8" x14ac:dyDescent="0.25">
      <c r="B11258" s="191" t="s">
        <v>832</v>
      </c>
      <c r="C11258" s="193">
        <v>7</v>
      </c>
      <c r="D11258" s="193">
        <v>9</v>
      </c>
      <c r="E11258" s="193">
        <v>16</v>
      </c>
      <c r="F11258" s="193">
        <v>4</v>
      </c>
      <c r="G11258" s="194">
        <v>3.1053799999999998</v>
      </c>
      <c r="H11258" s="195">
        <v>4.9814299999999996</v>
      </c>
    </row>
    <row r="11259" spans="2:8" x14ac:dyDescent="0.25">
      <c r="B11259" s="191" t="s">
        <v>832</v>
      </c>
      <c r="C11259" s="193">
        <v>7</v>
      </c>
      <c r="D11259" s="193">
        <v>9</v>
      </c>
      <c r="E11259" s="193">
        <v>17</v>
      </c>
      <c r="F11259" s="193">
        <v>4</v>
      </c>
      <c r="G11259" s="194">
        <v>3.32592</v>
      </c>
      <c r="H11259" s="195">
        <v>5.3913500000000001</v>
      </c>
    </row>
    <row r="11260" spans="2:8" x14ac:dyDescent="0.25">
      <c r="B11260" s="191" t="s">
        <v>832</v>
      </c>
      <c r="C11260" s="193">
        <v>7</v>
      </c>
      <c r="D11260" s="193">
        <v>10</v>
      </c>
      <c r="E11260" s="193">
        <v>15</v>
      </c>
      <c r="F11260" s="193">
        <v>5</v>
      </c>
      <c r="G11260" s="194">
        <v>3.3265500000000001</v>
      </c>
      <c r="H11260" s="195">
        <v>5.3835600000000001</v>
      </c>
    </row>
    <row r="11261" spans="2:8" x14ac:dyDescent="0.25">
      <c r="B11261" s="191" t="s">
        <v>832</v>
      </c>
      <c r="C11261" s="193">
        <v>7</v>
      </c>
      <c r="D11261" s="193">
        <v>10</v>
      </c>
      <c r="E11261" s="193">
        <v>16</v>
      </c>
      <c r="F11261" s="193">
        <v>5</v>
      </c>
      <c r="G11261" s="194">
        <v>3.5447099999999998</v>
      </c>
      <c r="H11261" s="195">
        <v>5.7955500000000004</v>
      </c>
    </row>
    <row r="11262" spans="2:8" x14ac:dyDescent="0.25">
      <c r="B11262" s="191" t="s">
        <v>832</v>
      </c>
      <c r="C11262" s="193">
        <v>7</v>
      </c>
      <c r="D11262" s="193">
        <v>10</v>
      </c>
      <c r="E11262" s="193">
        <v>17</v>
      </c>
      <c r="F11262" s="193">
        <v>5</v>
      </c>
      <c r="G11262" s="194">
        <v>3.5157500000000002</v>
      </c>
      <c r="H11262" s="195">
        <v>5.7545700000000002</v>
      </c>
    </row>
    <row r="11263" spans="2:8" x14ac:dyDescent="0.25">
      <c r="B11263" s="191" t="s">
        <v>1592</v>
      </c>
      <c r="C11263" s="193">
        <v>7</v>
      </c>
      <c r="D11263" s="193">
        <v>8</v>
      </c>
      <c r="E11263" s="193">
        <v>15</v>
      </c>
      <c r="F11263" s="193">
        <v>3</v>
      </c>
      <c r="G11263" s="194">
        <v>1.5699000000000001</v>
      </c>
      <c r="H11263" s="195">
        <v>2.1544500000000002</v>
      </c>
    </row>
    <row r="11264" spans="2:8" x14ac:dyDescent="0.25">
      <c r="B11264" s="191" t="s">
        <v>1592</v>
      </c>
      <c r="C11264" s="193">
        <v>7</v>
      </c>
      <c r="D11264" s="193">
        <v>8</v>
      </c>
      <c r="E11264" s="193">
        <v>16</v>
      </c>
      <c r="F11264" s="193">
        <v>3</v>
      </c>
      <c r="G11264" s="194">
        <v>1.7832600000000001</v>
      </c>
      <c r="H11264" s="195">
        <v>2.52711</v>
      </c>
    </row>
    <row r="11265" spans="2:8" x14ac:dyDescent="0.25">
      <c r="B11265" s="191" t="s">
        <v>1592</v>
      </c>
      <c r="C11265" s="193">
        <v>7</v>
      </c>
      <c r="D11265" s="193">
        <v>8</v>
      </c>
      <c r="E11265" s="193">
        <v>17</v>
      </c>
      <c r="F11265" s="193">
        <v>3</v>
      </c>
      <c r="G11265" s="194">
        <v>2.0669300000000002</v>
      </c>
      <c r="H11265" s="195">
        <v>2.8932799999999999</v>
      </c>
    </row>
    <row r="11266" spans="2:8" x14ac:dyDescent="0.25">
      <c r="B11266" s="191" t="s">
        <v>1592</v>
      </c>
      <c r="C11266" s="193">
        <v>7</v>
      </c>
      <c r="D11266" s="193">
        <v>9</v>
      </c>
      <c r="E11266" s="193">
        <v>15</v>
      </c>
      <c r="F11266" s="193">
        <v>4</v>
      </c>
      <c r="G11266" s="194">
        <v>2.60886</v>
      </c>
      <c r="H11266" s="195">
        <v>3.9179400000000002</v>
      </c>
    </row>
    <row r="11267" spans="2:8" x14ac:dyDescent="0.25">
      <c r="B11267" s="191" t="s">
        <v>1592</v>
      </c>
      <c r="C11267" s="193">
        <v>7</v>
      </c>
      <c r="D11267" s="193">
        <v>9</v>
      </c>
      <c r="E11267" s="193">
        <v>16</v>
      </c>
      <c r="F11267" s="193">
        <v>4</v>
      </c>
      <c r="G11267" s="194">
        <v>2.7962199999999999</v>
      </c>
      <c r="H11267" s="195">
        <v>4.4855</v>
      </c>
    </row>
    <row r="11268" spans="2:8" x14ac:dyDescent="0.25">
      <c r="B11268" s="191" t="s">
        <v>1592</v>
      </c>
      <c r="C11268" s="193">
        <v>7</v>
      </c>
      <c r="D11268" s="193">
        <v>9</v>
      </c>
      <c r="E11268" s="193">
        <v>17</v>
      </c>
      <c r="F11268" s="193">
        <v>4</v>
      </c>
      <c r="G11268" s="194">
        <v>2.9948100000000002</v>
      </c>
      <c r="H11268" s="195">
        <v>4.8546100000000001</v>
      </c>
    </row>
    <row r="11269" spans="2:8" x14ac:dyDescent="0.25">
      <c r="B11269" s="191" t="s">
        <v>1592</v>
      </c>
      <c r="C11269" s="193">
        <v>7</v>
      </c>
      <c r="D11269" s="193">
        <v>10</v>
      </c>
      <c r="E11269" s="193">
        <v>15</v>
      </c>
      <c r="F11269" s="193">
        <v>5</v>
      </c>
      <c r="G11269" s="194">
        <v>2.9953799999999999</v>
      </c>
      <c r="H11269" s="195">
        <v>4.8475999999999999</v>
      </c>
    </row>
    <row r="11270" spans="2:8" x14ac:dyDescent="0.25">
      <c r="B11270" s="191" t="s">
        <v>1592</v>
      </c>
      <c r="C11270" s="193">
        <v>7</v>
      </c>
      <c r="D11270" s="193">
        <v>10</v>
      </c>
      <c r="E11270" s="193">
        <v>16</v>
      </c>
      <c r="F11270" s="193">
        <v>5</v>
      </c>
      <c r="G11270" s="194">
        <v>3.1918199999999999</v>
      </c>
      <c r="H11270" s="195">
        <v>5.2185699999999997</v>
      </c>
    </row>
    <row r="11271" spans="2:8" x14ac:dyDescent="0.25">
      <c r="B11271" s="191" t="s">
        <v>1592</v>
      </c>
      <c r="C11271" s="193">
        <v>7</v>
      </c>
      <c r="D11271" s="193">
        <v>10</v>
      </c>
      <c r="E11271" s="193">
        <v>17</v>
      </c>
      <c r="F11271" s="193">
        <v>5</v>
      </c>
      <c r="G11271" s="194">
        <v>3.16574</v>
      </c>
      <c r="H11271" s="195">
        <v>5.1816700000000004</v>
      </c>
    </row>
    <row r="11272" spans="2:8" x14ac:dyDescent="0.25">
      <c r="B11272" s="191" t="s">
        <v>1593</v>
      </c>
      <c r="C11272" s="193">
        <v>7</v>
      </c>
      <c r="D11272" s="193">
        <v>8</v>
      </c>
      <c r="E11272" s="193">
        <v>15</v>
      </c>
      <c r="F11272" s="193">
        <v>3</v>
      </c>
      <c r="G11272" s="194">
        <v>1.7895300000000001</v>
      </c>
      <c r="H11272" s="195">
        <v>2.17496</v>
      </c>
    </row>
    <row r="11273" spans="2:8" x14ac:dyDescent="0.25">
      <c r="B11273" s="191" t="s">
        <v>1593</v>
      </c>
      <c r="C11273" s="193">
        <v>7</v>
      </c>
      <c r="D11273" s="193">
        <v>8</v>
      </c>
      <c r="E11273" s="193">
        <v>16</v>
      </c>
      <c r="F11273" s="193">
        <v>3</v>
      </c>
      <c r="G11273" s="194">
        <v>2.0909499999999999</v>
      </c>
      <c r="H11273" s="195">
        <v>2.73542</v>
      </c>
    </row>
    <row r="11274" spans="2:8" x14ac:dyDescent="0.25">
      <c r="B11274" s="191" t="s">
        <v>1593</v>
      </c>
      <c r="C11274" s="193">
        <v>7</v>
      </c>
      <c r="D11274" s="193">
        <v>8</v>
      </c>
      <c r="E11274" s="193">
        <v>17</v>
      </c>
      <c r="F11274" s="193">
        <v>3</v>
      </c>
      <c r="G11274" s="194">
        <v>2.3549799999999999</v>
      </c>
      <c r="H11274" s="195">
        <v>3.2661500000000001</v>
      </c>
    </row>
    <row r="11275" spans="2:8" x14ac:dyDescent="0.25">
      <c r="B11275" s="191" t="s">
        <v>1593</v>
      </c>
      <c r="C11275" s="193">
        <v>7</v>
      </c>
      <c r="D11275" s="193">
        <v>9</v>
      </c>
      <c r="E11275" s="193">
        <v>15</v>
      </c>
      <c r="F11275" s="193">
        <v>4</v>
      </c>
      <c r="G11275" s="194">
        <v>3.27556</v>
      </c>
      <c r="H11275" s="195">
        <v>4.9653700000000001</v>
      </c>
    </row>
    <row r="11276" spans="2:8" x14ac:dyDescent="0.25">
      <c r="B11276" s="191" t="s">
        <v>1593</v>
      </c>
      <c r="C11276" s="193">
        <v>7</v>
      </c>
      <c r="D11276" s="193">
        <v>9</v>
      </c>
      <c r="E11276" s="193">
        <v>16</v>
      </c>
      <c r="F11276" s="193">
        <v>4</v>
      </c>
      <c r="G11276" s="194">
        <v>3.5525600000000002</v>
      </c>
      <c r="H11276" s="195">
        <v>5.4102199999999998</v>
      </c>
    </row>
    <row r="11277" spans="2:8" x14ac:dyDescent="0.25">
      <c r="B11277" s="191" t="s">
        <v>1593</v>
      </c>
      <c r="C11277" s="193">
        <v>7</v>
      </c>
      <c r="D11277" s="193">
        <v>9</v>
      </c>
      <c r="E11277" s="193">
        <v>17</v>
      </c>
      <c r="F11277" s="193">
        <v>4</v>
      </c>
      <c r="G11277" s="194">
        <v>3.82185</v>
      </c>
      <c r="H11277" s="195">
        <v>5.9028099999999997</v>
      </c>
    </row>
    <row r="11278" spans="2:8" x14ac:dyDescent="0.25">
      <c r="B11278" s="191" t="s">
        <v>1593</v>
      </c>
      <c r="C11278" s="193">
        <v>7</v>
      </c>
      <c r="D11278" s="193">
        <v>10</v>
      </c>
      <c r="E11278" s="193">
        <v>15</v>
      </c>
      <c r="F11278" s="193">
        <v>5</v>
      </c>
      <c r="G11278" s="194">
        <v>4.0602200000000002</v>
      </c>
      <c r="H11278" s="195">
        <v>6.5037399999999996</v>
      </c>
    </row>
    <row r="11279" spans="2:8" x14ac:dyDescent="0.25">
      <c r="B11279" s="191" t="s">
        <v>1593</v>
      </c>
      <c r="C11279" s="193">
        <v>7</v>
      </c>
      <c r="D11279" s="193">
        <v>10</v>
      </c>
      <c r="E11279" s="193">
        <v>16</v>
      </c>
      <c r="F11279" s="193">
        <v>5</v>
      </c>
      <c r="G11279" s="194">
        <v>4.1612499999999999</v>
      </c>
      <c r="H11279" s="195">
        <v>6.89175</v>
      </c>
    </row>
    <row r="11280" spans="2:8" x14ac:dyDescent="0.25">
      <c r="B11280" s="191" t="s">
        <v>1593</v>
      </c>
      <c r="C11280" s="193">
        <v>7</v>
      </c>
      <c r="D11280" s="193">
        <v>10</v>
      </c>
      <c r="E11280" s="193">
        <v>17</v>
      </c>
      <c r="F11280" s="193">
        <v>5</v>
      </c>
      <c r="G11280" s="194">
        <v>4.1122899999999998</v>
      </c>
      <c r="H11280" s="195">
        <v>6.7647199999999996</v>
      </c>
    </row>
    <row r="11281" spans="2:8" x14ac:dyDescent="0.25">
      <c r="B11281" s="191" t="s">
        <v>833</v>
      </c>
      <c r="C11281" s="193">
        <v>7</v>
      </c>
      <c r="D11281" s="193">
        <v>8</v>
      </c>
      <c r="E11281" s="193">
        <v>15</v>
      </c>
      <c r="F11281" s="193">
        <v>3</v>
      </c>
      <c r="G11281" s="194">
        <v>1.7895300000000001</v>
      </c>
      <c r="H11281" s="195">
        <v>2.17496</v>
      </c>
    </row>
    <row r="11282" spans="2:8" x14ac:dyDescent="0.25">
      <c r="B11282" s="191" t="s">
        <v>833</v>
      </c>
      <c r="C11282" s="193">
        <v>7</v>
      </c>
      <c r="D11282" s="193">
        <v>8</v>
      </c>
      <c r="E11282" s="193">
        <v>16</v>
      </c>
      <c r="F11282" s="193">
        <v>3</v>
      </c>
      <c r="G11282" s="194">
        <v>2.0909499999999999</v>
      </c>
      <c r="H11282" s="195">
        <v>2.73542</v>
      </c>
    </row>
    <row r="11283" spans="2:8" x14ac:dyDescent="0.25">
      <c r="B11283" s="191" t="s">
        <v>833</v>
      </c>
      <c r="C11283" s="193">
        <v>7</v>
      </c>
      <c r="D11283" s="193">
        <v>8</v>
      </c>
      <c r="E11283" s="193">
        <v>17</v>
      </c>
      <c r="F11283" s="193">
        <v>3</v>
      </c>
      <c r="G11283" s="194">
        <v>2.3549799999999999</v>
      </c>
      <c r="H11283" s="195">
        <v>3.2661500000000001</v>
      </c>
    </row>
    <row r="11284" spans="2:8" x14ac:dyDescent="0.25">
      <c r="B11284" s="191" t="s">
        <v>833</v>
      </c>
      <c r="C11284" s="193">
        <v>7</v>
      </c>
      <c r="D11284" s="193">
        <v>9</v>
      </c>
      <c r="E11284" s="193">
        <v>15</v>
      </c>
      <c r="F11284" s="193">
        <v>4</v>
      </c>
      <c r="G11284" s="194">
        <v>3.27556</v>
      </c>
      <c r="H11284" s="195">
        <v>4.9653700000000001</v>
      </c>
    </row>
    <row r="11285" spans="2:8" x14ac:dyDescent="0.25">
      <c r="B11285" s="191" t="s">
        <v>833</v>
      </c>
      <c r="C11285" s="193">
        <v>7</v>
      </c>
      <c r="D11285" s="193">
        <v>9</v>
      </c>
      <c r="E11285" s="193">
        <v>16</v>
      </c>
      <c r="F11285" s="193">
        <v>4</v>
      </c>
      <c r="G11285" s="194">
        <v>3.5525600000000002</v>
      </c>
      <c r="H11285" s="195">
        <v>5.4102199999999998</v>
      </c>
    </row>
    <row r="11286" spans="2:8" x14ac:dyDescent="0.25">
      <c r="B11286" s="191" t="s">
        <v>833</v>
      </c>
      <c r="C11286" s="193">
        <v>7</v>
      </c>
      <c r="D11286" s="193">
        <v>9</v>
      </c>
      <c r="E11286" s="193">
        <v>17</v>
      </c>
      <c r="F11286" s="193">
        <v>4</v>
      </c>
      <c r="G11286" s="194">
        <v>3.82185</v>
      </c>
      <c r="H11286" s="195">
        <v>5.9028099999999997</v>
      </c>
    </row>
    <row r="11287" spans="2:8" x14ac:dyDescent="0.25">
      <c r="B11287" s="191" t="s">
        <v>833</v>
      </c>
      <c r="C11287" s="193">
        <v>7</v>
      </c>
      <c r="D11287" s="193">
        <v>10</v>
      </c>
      <c r="E11287" s="193">
        <v>15</v>
      </c>
      <c r="F11287" s="193">
        <v>5</v>
      </c>
      <c r="G11287" s="194">
        <v>4.0602200000000002</v>
      </c>
      <c r="H11287" s="195">
        <v>6.5037399999999996</v>
      </c>
    </row>
    <row r="11288" spans="2:8" x14ac:dyDescent="0.25">
      <c r="B11288" s="191" t="s">
        <v>833</v>
      </c>
      <c r="C11288" s="193">
        <v>7</v>
      </c>
      <c r="D11288" s="193">
        <v>10</v>
      </c>
      <c r="E11288" s="193">
        <v>16</v>
      </c>
      <c r="F11288" s="193">
        <v>5</v>
      </c>
      <c r="G11288" s="194">
        <v>4.1612499999999999</v>
      </c>
      <c r="H11288" s="195">
        <v>6.89175</v>
      </c>
    </row>
    <row r="11289" spans="2:8" x14ac:dyDescent="0.25">
      <c r="B11289" s="191" t="s">
        <v>833</v>
      </c>
      <c r="C11289" s="193">
        <v>7</v>
      </c>
      <c r="D11289" s="193">
        <v>10</v>
      </c>
      <c r="E11289" s="193">
        <v>17</v>
      </c>
      <c r="F11289" s="193">
        <v>5</v>
      </c>
      <c r="G11289" s="194">
        <v>4.1122899999999998</v>
      </c>
      <c r="H11289" s="195">
        <v>6.7647199999999996</v>
      </c>
    </row>
    <row r="11290" spans="2:8" x14ac:dyDescent="0.25">
      <c r="B11290" s="191" t="s">
        <v>1594</v>
      </c>
      <c r="C11290" s="193">
        <v>7</v>
      </c>
      <c r="D11290" s="193">
        <v>8</v>
      </c>
      <c r="E11290" s="193">
        <v>15</v>
      </c>
      <c r="F11290" s="193">
        <v>3</v>
      </c>
      <c r="G11290" s="194">
        <v>1.5615000000000001</v>
      </c>
      <c r="H11290" s="195">
        <v>1.8978200000000001</v>
      </c>
    </row>
    <row r="11291" spans="2:8" x14ac:dyDescent="0.25">
      <c r="B11291" s="191" t="s">
        <v>1594</v>
      </c>
      <c r="C11291" s="193">
        <v>7</v>
      </c>
      <c r="D11291" s="193">
        <v>8</v>
      </c>
      <c r="E11291" s="193">
        <v>16</v>
      </c>
      <c r="F11291" s="193">
        <v>3</v>
      </c>
      <c r="G11291" s="194">
        <v>1.8245100000000001</v>
      </c>
      <c r="H11291" s="195">
        <v>2.38686</v>
      </c>
    </row>
    <row r="11292" spans="2:8" x14ac:dyDescent="0.25">
      <c r="B11292" s="191" t="s">
        <v>1594</v>
      </c>
      <c r="C11292" s="193">
        <v>7</v>
      </c>
      <c r="D11292" s="193">
        <v>8</v>
      </c>
      <c r="E11292" s="193">
        <v>17</v>
      </c>
      <c r="F11292" s="193">
        <v>3</v>
      </c>
      <c r="G11292" s="194">
        <v>2.0548899999999999</v>
      </c>
      <c r="H11292" s="195">
        <v>2.8499599999999998</v>
      </c>
    </row>
    <row r="11293" spans="2:8" x14ac:dyDescent="0.25">
      <c r="B11293" s="191" t="s">
        <v>1594</v>
      </c>
      <c r="C11293" s="193">
        <v>7</v>
      </c>
      <c r="D11293" s="193">
        <v>9</v>
      </c>
      <c r="E11293" s="193">
        <v>15</v>
      </c>
      <c r="F11293" s="193">
        <v>4</v>
      </c>
      <c r="G11293" s="194">
        <v>2.8581699999999999</v>
      </c>
      <c r="H11293" s="195">
        <v>4.3326599999999997</v>
      </c>
    </row>
    <row r="11294" spans="2:8" x14ac:dyDescent="0.25">
      <c r="B11294" s="191" t="s">
        <v>1594</v>
      </c>
      <c r="C11294" s="193">
        <v>7</v>
      </c>
      <c r="D11294" s="193">
        <v>9</v>
      </c>
      <c r="E11294" s="193">
        <v>16</v>
      </c>
      <c r="F11294" s="193">
        <v>4</v>
      </c>
      <c r="G11294" s="194">
        <v>3.0998800000000002</v>
      </c>
      <c r="H11294" s="195">
        <v>4.7208199999999998</v>
      </c>
    </row>
    <row r="11295" spans="2:8" x14ac:dyDescent="0.25">
      <c r="B11295" s="191" t="s">
        <v>1594</v>
      </c>
      <c r="C11295" s="193">
        <v>7</v>
      </c>
      <c r="D11295" s="193">
        <v>9</v>
      </c>
      <c r="E11295" s="193">
        <v>17</v>
      </c>
      <c r="F11295" s="193">
        <v>4</v>
      </c>
      <c r="G11295" s="194">
        <v>3.3348499999999999</v>
      </c>
      <c r="H11295" s="195">
        <v>5.1506400000000001</v>
      </c>
    </row>
    <row r="11296" spans="2:8" x14ac:dyDescent="0.25">
      <c r="B11296" s="191" t="s">
        <v>1594</v>
      </c>
      <c r="C11296" s="193">
        <v>7</v>
      </c>
      <c r="D11296" s="193">
        <v>10</v>
      </c>
      <c r="E11296" s="193">
        <v>15</v>
      </c>
      <c r="F11296" s="193">
        <v>5</v>
      </c>
      <c r="G11296" s="194">
        <v>3.5428500000000001</v>
      </c>
      <c r="H11296" s="195">
        <v>5.6749999999999998</v>
      </c>
    </row>
    <row r="11297" spans="2:8" x14ac:dyDescent="0.25">
      <c r="B11297" s="191" t="s">
        <v>1594</v>
      </c>
      <c r="C11297" s="193">
        <v>7</v>
      </c>
      <c r="D11297" s="193">
        <v>10</v>
      </c>
      <c r="E11297" s="193">
        <v>16</v>
      </c>
      <c r="F11297" s="193">
        <v>5</v>
      </c>
      <c r="G11297" s="194">
        <v>3.6310099999999998</v>
      </c>
      <c r="H11297" s="195">
        <v>6.0135699999999996</v>
      </c>
    </row>
    <row r="11298" spans="2:8" x14ac:dyDescent="0.25">
      <c r="B11298" s="191" t="s">
        <v>1594</v>
      </c>
      <c r="C11298" s="193">
        <v>7</v>
      </c>
      <c r="D11298" s="193">
        <v>10</v>
      </c>
      <c r="E11298" s="193">
        <v>17</v>
      </c>
      <c r="F11298" s="193">
        <v>5</v>
      </c>
      <c r="G11298" s="194">
        <v>3.5882800000000001</v>
      </c>
      <c r="H11298" s="195">
        <v>5.9027200000000004</v>
      </c>
    </row>
    <row r="11299" spans="2:8" x14ac:dyDescent="0.25">
      <c r="B11299" s="191" t="s">
        <v>1595</v>
      </c>
      <c r="C11299" s="193">
        <v>7</v>
      </c>
      <c r="D11299" s="193">
        <v>8</v>
      </c>
      <c r="E11299" s="193">
        <v>15</v>
      </c>
      <c r="F11299" s="193">
        <v>3</v>
      </c>
      <c r="G11299" s="194">
        <v>1.49092</v>
      </c>
      <c r="H11299" s="195">
        <v>1.8180499999999999</v>
      </c>
    </row>
    <row r="11300" spans="2:8" x14ac:dyDescent="0.25">
      <c r="B11300" s="191" t="s">
        <v>1595</v>
      </c>
      <c r="C11300" s="193">
        <v>7</v>
      </c>
      <c r="D11300" s="193">
        <v>8</v>
      </c>
      <c r="E11300" s="193">
        <v>16</v>
      </c>
      <c r="F11300" s="193">
        <v>3</v>
      </c>
      <c r="G11300" s="194">
        <v>1.7477799999999999</v>
      </c>
      <c r="H11300" s="195">
        <v>2.2896700000000001</v>
      </c>
    </row>
    <row r="11301" spans="2:8" x14ac:dyDescent="0.25">
      <c r="B11301" s="191" t="s">
        <v>1595</v>
      </c>
      <c r="C11301" s="193">
        <v>7</v>
      </c>
      <c r="D11301" s="193">
        <v>8</v>
      </c>
      <c r="E11301" s="193">
        <v>17</v>
      </c>
      <c r="F11301" s="193">
        <v>3</v>
      </c>
      <c r="G11301" s="194">
        <v>1.9756800000000001</v>
      </c>
      <c r="H11301" s="195">
        <v>2.74099</v>
      </c>
    </row>
    <row r="11302" spans="2:8" x14ac:dyDescent="0.25">
      <c r="B11302" s="191" t="s">
        <v>1595</v>
      </c>
      <c r="C11302" s="193">
        <v>7</v>
      </c>
      <c r="D11302" s="193">
        <v>9</v>
      </c>
      <c r="E11302" s="193">
        <v>15</v>
      </c>
      <c r="F11302" s="193">
        <v>4</v>
      </c>
      <c r="G11302" s="194">
        <v>2.75014</v>
      </c>
      <c r="H11302" s="195">
        <v>4.18276</v>
      </c>
    </row>
    <row r="11303" spans="2:8" x14ac:dyDescent="0.25">
      <c r="B11303" s="191" t="s">
        <v>1595</v>
      </c>
      <c r="C11303" s="193">
        <v>7</v>
      </c>
      <c r="D11303" s="193">
        <v>9</v>
      </c>
      <c r="E11303" s="193">
        <v>16</v>
      </c>
      <c r="F11303" s="193">
        <v>4</v>
      </c>
      <c r="G11303" s="194">
        <v>2.9784000000000002</v>
      </c>
      <c r="H11303" s="195">
        <v>4.5644600000000004</v>
      </c>
    </row>
    <row r="11304" spans="2:8" x14ac:dyDescent="0.25">
      <c r="B11304" s="191" t="s">
        <v>1595</v>
      </c>
      <c r="C11304" s="193">
        <v>7</v>
      </c>
      <c r="D11304" s="193">
        <v>9</v>
      </c>
      <c r="E11304" s="193">
        <v>17</v>
      </c>
      <c r="F11304" s="193">
        <v>4</v>
      </c>
      <c r="G11304" s="194">
        <v>3.2022900000000001</v>
      </c>
      <c r="H11304" s="195">
        <v>4.9783600000000003</v>
      </c>
    </row>
    <row r="11305" spans="2:8" x14ac:dyDescent="0.25">
      <c r="B11305" s="191" t="s">
        <v>1595</v>
      </c>
      <c r="C11305" s="193">
        <v>7</v>
      </c>
      <c r="D11305" s="193">
        <v>10</v>
      </c>
      <c r="E11305" s="193">
        <v>15</v>
      </c>
      <c r="F11305" s="193">
        <v>5</v>
      </c>
      <c r="G11305" s="194">
        <v>3.427</v>
      </c>
      <c r="H11305" s="195">
        <v>5.4758300000000002</v>
      </c>
    </row>
    <row r="11306" spans="2:8" x14ac:dyDescent="0.25">
      <c r="B11306" s="191" t="s">
        <v>1595</v>
      </c>
      <c r="C11306" s="193">
        <v>7</v>
      </c>
      <c r="D11306" s="193">
        <v>10</v>
      </c>
      <c r="E11306" s="193">
        <v>16</v>
      </c>
      <c r="F11306" s="193">
        <v>5</v>
      </c>
      <c r="G11306" s="194">
        <v>3.6447099999999999</v>
      </c>
      <c r="H11306" s="195">
        <v>5.8048000000000002</v>
      </c>
    </row>
    <row r="11307" spans="2:8" x14ac:dyDescent="0.25">
      <c r="B11307" s="191" t="s">
        <v>1595</v>
      </c>
      <c r="C11307" s="193">
        <v>7</v>
      </c>
      <c r="D11307" s="193">
        <v>10</v>
      </c>
      <c r="E11307" s="193">
        <v>17</v>
      </c>
      <c r="F11307" s="193">
        <v>5</v>
      </c>
      <c r="G11307" s="194">
        <v>3.5790299999999999</v>
      </c>
      <c r="H11307" s="195">
        <v>5.6939599999999997</v>
      </c>
    </row>
    <row r="11308" spans="2:8" x14ac:dyDescent="0.25">
      <c r="B11308" s="191" t="s">
        <v>834</v>
      </c>
      <c r="C11308" s="193">
        <v>7</v>
      </c>
      <c r="D11308" s="193">
        <v>8</v>
      </c>
      <c r="E11308" s="193">
        <v>15</v>
      </c>
      <c r="F11308" s="193">
        <v>3</v>
      </c>
      <c r="G11308" s="194">
        <v>1.49092</v>
      </c>
      <c r="H11308" s="195">
        <v>1.8180499999999999</v>
      </c>
    </row>
    <row r="11309" spans="2:8" x14ac:dyDescent="0.25">
      <c r="B11309" s="191" t="s">
        <v>834</v>
      </c>
      <c r="C11309" s="193">
        <v>7</v>
      </c>
      <c r="D11309" s="193">
        <v>8</v>
      </c>
      <c r="E11309" s="193">
        <v>16</v>
      </c>
      <c r="F11309" s="193">
        <v>3</v>
      </c>
      <c r="G11309" s="194">
        <v>1.7477799999999999</v>
      </c>
      <c r="H11309" s="195">
        <v>2.2896700000000001</v>
      </c>
    </row>
    <row r="11310" spans="2:8" x14ac:dyDescent="0.25">
      <c r="B11310" s="191" t="s">
        <v>834</v>
      </c>
      <c r="C11310" s="193">
        <v>7</v>
      </c>
      <c r="D11310" s="193">
        <v>8</v>
      </c>
      <c r="E11310" s="193">
        <v>17</v>
      </c>
      <c r="F11310" s="193">
        <v>3</v>
      </c>
      <c r="G11310" s="194">
        <v>1.9756800000000001</v>
      </c>
      <c r="H11310" s="195">
        <v>2.74099</v>
      </c>
    </row>
    <row r="11311" spans="2:8" x14ac:dyDescent="0.25">
      <c r="B11311" s="191" t="s">
        <v>834</v>
      </c>
      <c r="C11311" s="193">
        <v>7</v>
      </c>
      <c r="D11311" s="193">
        <v>9</v>
      </c>
      <c r="E11311" s="193">
        <v>15</v>
      </c>
      <c r="F11311" s="193">
        <v>4</v>
      </c>
      <c r="G11311" s="194">
        <v>2.75014</v>
      </c>
      <c r="H11311" s="195">
        <v>4.18276</v>
      </c>
    </row>
    <row r="11312" spans="2:8" x14ac:dyDescent="0.25">
      <c r="B11312" s="191" t="s">
        <v>834</v>
      </c>
      <c r="C11312" s="193">
        <v>7</v>
      </c>
      <c r="D11312" s="193">
        <v>9</v>
      </c>
      <c r="E11312" s="193">
        <v>16</v>
      </c>
      <c r="F11312" s="193">
        <v>4</v>
      </c>
      <c r="G11312" s="194">
        <v>2.9784000000000002</v>
      </c>
      <c r="H11312" s="195">
        <v>4.5644600000000004</v>
      </c>
    </row>
    <row r="11313" spans="2:8" x14ac:dyDescent="0.25">
      <c r="B11313" s="191" t="s">
        <v>834</v>
      </c>
      <c r="C11313" s="193">
        <v>7</v>
      </c>
      <c r="D11313" s="193">
        <v>9</v>
      </c>
      <c r="E11313" s="193">
        <v>17</v>
      </c>
      <c r="F11313" s="193">
        <v>4</v>
      </c>
      <c r="G11313" s="194">
        <v>3.2022900000000001</v>
      </c>
      <c r="H11313" s="195">
        <v>4.9783600000000003</v>
      </c>
    </row>
    <row r="11314" spans="2:8" x14ac:dyDescent="0.25">
      <c r="B11314" s="191" t="s">
        <v>834</v>
      </c>
      <c r="C11314" s="193">
        <v>7</v>
      </c>
      <c r="D11314" s="193">
        <v>10</v>
      </c>
      <c r="E11314" s="193">
        <v>15</v>
      </c>
      <c r="F11314" s="193">
        <v>5</v>
      </c>
      <c r="G11314" s="194">
        <v>3.427</v>
      </c>
      <c r="H11314" s="195">
        <v>5.4758300000000002</v>
      </c>
    </row>
    <row r="11315" spans="2:8" x14ac:dyDescent="0.25">
      <c r="B11315" s="191" t="s">
        <v>834</v>
      </c>
      <c r="C11315" s="193">
        <v>7</v>
      </c>
      <c r="D11315" s="193">
        <v>10</v>
      </c>
      <c r="E11315" s="193">
        <v>16</v>
      </c>
      <c r="F11315" s="193">
        <v>5</v>
      </c>
      <c r="G11315" s="194">
        <v>3.6447099999999999</v>
      </c>
      <c r="H11315" s="195">
        <v>5.8048000000000002</v>
      </c>
    </row>
    <row r="11316" spans="2:8" x14ac:dyDescent="0.25">
      <c r="B11316" s="191" t="s">
        <v>834</v>
      </c>
      <c r="C11316" s="193">
        <v>7</v>
      </c>
      <c r="D11316" s="193">
        <v>10</v>
      </c>
      <c r="E11316" s="193">
        <v>17</v>
      </c>
      <c r="F11316" s="193">
        <v>5</v>
      </c>
      <c r="G11316" s="194">
        <v>3.5790299999999999</v>
      </c>
      <c r="H11316" s="195">
        <v>5.6939599999999997</v>
      </c>
    </row>
    <row r="11317" spans="2:8" x14ac:dyDescent="0.25">
      <c r="B11317" s="191" t="s">
        <v>1596</v>
      </c>
      <c r="C11317" s="193">
        <v>7</v>
      </c>
      <c r="D11317" s="193">
        <v>8</v>
      </c>
      <c r="E11317" s="193">
        <v>15</v>
      </c>
      <c r="F11317" s="193">
        <v>3</v>
      </c>
      <c r="G11317" s="194">
        <v>1.35114</v>
      </c>
      <c r="H11317" s="195">
        <v>1.6476</v>
      </c>
    </row>
    <row r="11318" spans="2:8" x14ac:dyDescent="0.25">
      <c r="B11318" s="191" t="s">
        <v>1596</v>
      </c>
      <c r="C11318" s="193">
        <v>7</v>
      </c>
      <c r="D11318" s="193">
        <v>8</v>
      </c>
      <c r="E11318" s="193">
        <v>16</v>
      </c>
      <c r="F11318" s="193">
        <v>3</v>
      </c>
      <c r="G11318" s="194">
        <v>1.58392</v>
      </c>
      <c r="H11318" s="195">
        <v>2.0750099999999998</v>
      </c>
    </row>
    <row r="11319" spans="2:8" x14ac:dyDescent="0.25">
      <c r="B11319" s="191" t="s">
        <v>1596</v>
      </c>
      <c r="C11319" s="193">
        <v>7</v>
      </c>
      <c r="D11319" s="193">
        <v>8</v>
      </c>
      <c r="E11319" s="193">
        <v>17</v>
      </c>
      <c r="F11319" s="193">
        <v>3</v>
      </c>
      <c r="G11319" s="194">
        <v>1.7904500000000001</v>
      </c>
      <c r="H11319" s="195">
        <v>2.4840100000000001</v>
      </c>
    </row>
    <row r="11320" spans="2:8" x14ac:dyDescent="0.25">
      <c r="B11320" s="191" t="s">
        <v>1596</v>
      </c>
      <c r="C11320" s="193">
        <v>7</v>
      </c>
      <c r="D11320" s="193">
        <v>9</v>
      </c>
      <c r="E11320" s="193">
        <v>15</v>
      </c>
      <c r="F11320" s="193">
        <v>4</v>
      </c>
      <c r="G11320" s="194">
        <v>2.4923000000000002</v>
      </c>
      <c r="H11320" s="195">
        <v>3.7906</v>
      </c>
    </row>
    <row r="11321" spans="2:8" x14ac:dyDescent="0.25">
      <c r="B11321" s="191" t="s">
        <v>1596</v>
      </c>
      <c r="C11321" s="193">
        <v>7</v>
      </c>
      <c r="D11321" s="193">
        <v>9</v>
      </c>
      <c r="E11321" s="193">
        <v>16</v>
      </c>
      <c r="F11321" s="193">
        <v>4</v>
      </c>
      <c r="G11321" s="194">
        <v>2.69916</v>
      </c>
      <c r="H11321" s="195">
        <v>4.13652</v>
      </c>
    </row>
    <row r="11322" spans="2:8" x14ac:dyDescent="0.25">
      <c r="B11322" s="191" t="s">
        <v>1596</v>
      </c>
      <c r="C11322" s="193">
        <v>7</v>
      </c>
      <c r="D11322" s="193">
        <v>9</v>
      </c>
      <c r="E11322" s="193">
        <v>17</v>
      </c>
      <c r="F11322" s="193">
        <v>4</v>
      </c>
      <c r="G11322" s="194">
        <v>2.9020600000000001</v>
      </c>
      <c r="H11322" s="195">
        <v>4.5116100000000001</v>
      </c>
    </row>
    <row r="11323" spans="2:8" x14ac:dyDescent="0.25">
      <c r="B11323" s="191" t="s">
        <v>1596</v>
      </c>
      <c r="C11323" s="193">
        <v>7</v>
      </c>
      <c r="D11323" s="193">
        <v>10</v>
      </c>
      <c r="E11323" s="193">
        <v>15</v>
      </c>
      <c r="F11323" s="193">
        <v>5</v>
      </c>
      <c r="G11323" s="194">
        <v>3.1057000000000001</v>
      </c>
      <c r="H11323" s="195">
        <v>4.96244</v>
      </c>
    </row>
    <row r="11324" spans="2:8" x14ac:dyDescent="0.25">
      <c r="B11324" s="191" t="s">
        <v>1596</v>
      </c>
      <c r="C11324" s="193">
        <v>7</v>
      </c>
      <c r="D11324" s="193">
        <v>10</v>
      </c>
      <c r="E11324" s="193">
        <v>16</v>
      </c>
      <c r="F11324" s="193">
        <v>5</v>
      </c>
      <c r="G11324" s="194">
        <v>3.3029999999999999</v>
      </c>
      <c r="H11324" s="195">
        <v>5.2605700000000004</v>
      </c>
    </row>
    <row r="11325" spans="2:8" x14ac:dyDescent="0.25">
      <c r="B11325" s="191" t="s">
        <v>1596</v>
      </c>
      <c r="C11325" s="193">
        <v>7</v>
      </c>
      <c r="D11325" s="193">
        <v>10</v>
      </c>
      <c r="E11325" s="193">
        <v>17</v>
      </c>
      <c r="F11325" s="193">
        <v>5</v>
      </c>
      <c r="G11325" s="194">
        <v>3.2434799999999999</v>
      </c>
      <c r="H11325" s="195">
        <v>5.16012</v>
      </c>
    </row>
    <row r="11326" spans="2:8" x14ac:dyDescent="0.25">
      <c r="B11326" s="191" t="s">
        <v>1597</v>
      </c>
      <c r="C11326" s="193">
        <v>7</v>
      </c>
      <c r="D11326" s="193">
        <v>8</v>
      </c>
      <c r="E11326" s="193">
        <v>15</v>
      </c>
      <c r="F11326" s="193">
        <v>3</v>
      </c>
      <c r="G11326" s="194">
        <v>1.56132</v>
      </c>
      <c r="H11326" s="195">
        <v>1.87886</v>
      </c>
    </row>
    <row r="11327" spans="2:8" x14ac:dyDescent="0.25">
      <c r="B11327" s="191" t="s">
        <v>1597</v>
      </c>
      <c r="C11327" s="193">
        <v>7</v>
      </c>
      <c r="D11327" s="193">
        <v>8</v>
      </c>
      <c r="E11327" s="193">
        <v>16</v>
      </c>
      <c r="F11327" s="193">
        <v>3</v>
      </c>
      <c r="G11327" s="194">
        <v>1.82369</v>
      </c>
      <c r="H11327" s="195">
        <v>2.3607800000000001</v>
      </c>
    </row>
    <row r="11328" spans="2:8" x14ac:dyDescent="0.25">
      <c r="B11328" s="191" t="s">
        <v>1597</v>
      </c>
      <c r="C11328" s="193">
        <v>7</v>
      </c>
      <c r="D11328" s="193">
        <v>8</v>
      </c>
      <c r="E11328" s="193">
        <v>17</v>
      </c>
      <c r="F11328" s="193">
        <v>3</v>
      </c>
      <c r="G11328" s="194">
        <v>2.05328</v>
      </c>
      <c r="H11328" s="195">
        <v>2.8237199999999998</v>
      </c>
    </row>
    <row r="11329" spans="2:8" x14ac:dyDescent="0.25">
      <c r="B11329" s="191" t="s">
        <v>1597</v>
      </c>
      <c r="C11329" s="193">
        <v>7</v>
      </c>
      <c r="D11329" s="193">
        <v>9</v>
      </c>
      <c r="E11329" s="193">
        <v>15</v>
      </c>
      <c r="F11329" s="193">
        <v>4</v>
      </c>
      <c r="G11329" s="194">
        <v>2.9511799999999999</v>
      </c>
      <c r="H11329" s="195">
        <v>4.3380700000000001</v>
      </c>
    </row>
    <row r="11330" spans="2:8" x14ac:dyDescent="0.25">
      <c r="B11330" s="191" t="s">
        <v>1597</v>
      </c>
      <c r="C11330" s="193">
        <v>7</v>
      </c>
      <c r="D11330" s="193">
        <v>9</v>
      </c>
      <c r="E11330" s="193">
        <v>16</v>
      </c>
      <c r="F11330" s="193">
        <v>4</v>
      </c>
      <c r="G11330" s="194">
        <v>3.1536499999999998</v>
      </c>
      <c r="H11330" s="195">
        <v>4.7034500000000001</v>
      </c>
    </row>
    <row r="11331" spans="2:8" x14ac:dyDescent="0.25">
      <c r="B11331" s="191" t="s">
        <v>1597</v>
      </c>
      <c r="C11331" s="193">
        <v>7</v>
      </c>
      <c r="D11331" s="193">
        <v>9</v>
      </c>
      <c r="E11331" s="193">
        <v>17</v>
      </c>
      <c r="F11331" s="193">
        <v>4</v>
      </c>
      <c r="G11331" s="194">
        <v>3.3702899999999998</v>
      </c>
      <c r="H11331" s="195">
        <v>5.4074400000000002</v>
      </c>
    </row>
    <row r="11332" spans="2:8" x14ac:dyDescent="0.25">
      <c r="B11332" s="191" t="s">
        <v>1597</v>
      </c>
      <c r="C11332" s="193">
        <v>7</v>
      </c>
      <c r="D11332" s="193">
        <v>10</v>
      </c>
      <c r="E11332" s="193">
        <v>15</v>
      </c>
      <c r="F11332" s="193">
        <v>5</v>
      </c>
      <c r="G11332" s="194">
        <v>3.5695199999999998</v>
      </c>
      <c r="H11332" s="195">
        <v>5.8469100000000003</v>
      </c>
    </row>
    <row r="11333" spans="2:8" x14ac:dyDescent="0.25">
      <c r="B11333" s="191" t="s">
        <v>1597</v>
      </c>
      <c r="C11333" s="193">
        <v>7</v>
      </c>
      <c r="D11333" s="193">
        <v>10</v>
      </c>
      <c r="E11333" s="193">
        <v>16</v>
      </c>
      <c r="F11333" s="193">
        <v>5</v>
      </c>
      <c r="G11333" s="194">
        <v>3.7726500000000001</v>
      </c>
      <c r="H11333" s="195">
        <v>6.1929999999999996</v>
      </c>
    </row>
    <row r="11334" spans="2:8" x14ac:dyDescent="0.25">
      <c r="B11334" s="191" t="s">
        <v>1597</v>
      </c>
      <c r="C11334" s="193">
        <v>7</v>
      </c>
      <c r="D11334" s="193">
        <v>10</v>
      </c>
      <c r="E11334" s="193">
        <v>17</v>
      </c>
      <c r="F11334" s="193">
        <v>5</v>
      </c>
      <c r="G11334" s="194">
        <v>3.72594</v>
      </c>
      <c r="H11334" s="195">
        <v>6.0793600000000003</v>
      </c>
    </row>
    <row r="11335" spans="2:8" x14ac:dyDescent="0.25">
      <c r="B11335" s="191" t="s">
        <v>835</v>
      </c>
      <c r="C11335" s="193">
        <v>7</v>
      </c>
      <c r="D11335" s="193">
        <v>8</v>
      </c>
      <c r="E11335" s="193">
        <v>15</v>
      </c>
      <c r="F11335" s="193">
        <v>3</v>
      </c>
      <c r="G11335" s="194">
        <v>1.56132</v>
      </c>
      <c r="H11335" s="195">
        <v>1.87886</v>
      </c>
    </row>
    <row r="11336" spans="2:8" x14ac:dyDescent="0.25">
      <c r="B11336" s="191" t="s">
        <v>835</v>
      </c>
      <c r="C11336" s="193">
        <v>7</v>
      </c>
      <c r="D11336" s="193">
        <v>8</v>
      </c>
      <c r="E11336" s="193">
        <v>16</v>
      </c>
      <c r="F11336" s="193">
        <v>3</v>
      </c>
      <c r="G11336" s="194">
        <v>1.82369</v>
      </c>
      <c r="H11336" s="195">
        <v>2.3607800000000001</v>
      </c>
    </row>
    <row r="11337" spans="2:8" x14ac:dyDescent="0.25">
      <c r="B11337" s="191" t="s">
        <v>835</v>
      </c>
      <c r="C11337" s="193">
        <v>7</v>
      </c>
      <c r="D11337" s="193">
        <v>8</v>
      </c>
      <c r="E11337" s="193">
        <v>17</v>
      </c>
      <c r="F11337" s="193">
        <v>3</v>
      </c>
      <c r="G11337" s="194">
        <v>2.05328</v>
      </c>
      <c r="H11337" s="195">
        <v>2.8237199999999998</v>
      </c>
    </row>
    <row r="11338" spans="2:8" x14ac:dyDescent="0.25">
      <c r="B11338" s="191" t="s">
        <v>835</v>
      </c>
      <c r="C11338" s="193">
        <v>7</v>
      </c>
      <c r="D11338" s="193">
        <v>9</v>
      </c>
      <c r="E11338" s="193">
        <v>15</v>
      </c>
      <c r="F11338" s="193">
        <v>4</v>
      </c>
      <c r="G11338" s="194">
        <v>2.9511799999999999</v>
      </c>
      <c r="H11338" s="195">
        <v>4.3380700000000001</v>
      </c>
    </row>
    <row r="11339" spans="2:8" x14ac:dyDescent="0.25">
      <c r="B11339" s="191" t="s">
        <v>835</v>
      </c>
      <c r="C11339" s="193">
        <v>7</v>
      </c>
      <c r="D11339" s="193">
        <v>9</v>
      </c>
      <c r="E11339" s="193">
        <v>16</v>
      </c>
      <c r="F11339" s="193">
        <v>4</v>
      </c>
      <c r="G11339" s="194">
        <v>3.1536499999999998</v>
      </c>
      <c r="H11339" s="195">
        <v>4.7034500000000001</v>
      </c>
    </row>
    <row r="11340" spans="2:8" x14ac:dyDescent="0.25">
      <c r="B11340" s="191" t="s">
        <v>835</v>
      </c>
      <c r="C11340" s="193">
        <v>7</v>
      </c>
      <c r="D11340" s="193">
        <v>9</v>
      </c>
      <c r="E11340" s="193">
        <v>17</v>
      </c>
      <c r="F11340" s="193">
        <v>4</v>
      </c>
      <c r="G11340" s="194">
        <v>3.3702899999999998</v>
      </c>
      <c r="H11340" s="195">
        <v>5.4074400000000002</v>
      </c>
    </row>
    <row r="11341" spans="2:8" x14ac:dyDescent="0.25">
      <c r="B11341" s="191" t="s">
        <v>835</v>
      </c>
      <c r="C11341" s="193">
        <v>7</v>
      </c>
      <c r="D11341" s="193">
        <v>10</v>
      </c>
      <c r="E11341" s="193">
        <v>15</v>
      </c>
      <c r="F11341" s="193">
        <v>5</v>
      </c>
      <c r="G11341" s="194">
        <v>3.5695199999999998</v>
      </c>
      <c r="H11341" s="195">
        <v>5.8469100000000003</v>
      </c>
    </row>
    <row r="11342" spans="2:8" x14ac:dyDescent="0.25">
      <c r="B11342" s="191" t="s">
        <v>835</v>
      </c>
      <c r="C11342" s="193">
        <v>7</v>
      </c>
      <c r="D11342" s="193">
        <v>10</v>
      </c>
      <c r="E11342" s="193">
        <v>16</v>
      </c>
      <c r="F11342" s="193">
        <v>5</v>
      </c>
      <c r="G11342" s="194">
        <v>3.7726500000000001</v>
      </c>
      <c r="H11342" s="195">
        <v>6.1929999999999996</v>
      </c>
    </row>
    <row r="11343" spans="2:8" x14ac:dyDescent="0.25">
      <c r="B11343" s="191" t="s">
        <v>835</v>
      </c>
      <c r="C11343" s="193">
        <v>7</v>
      </c>
      <c r="D11343" s="193">
        <v>10</v>
      </c>
      <c r="E11343" s="193">
        <v>17</v>
      </c>
      <c r="F11343" s="193">
        <v>5</v>
      </c>
      <c r="G11343" s="194">
        <v>3.72594</v>
      </c>
      <c r="H11343" s="195">
        <v>6.0793600000000003</v>
      </c>
    </row>
    <row r="11344" spans="2:8" x14ac:dyDescent="0.25">
      <c r="B11344" s="191" t="s">
        <v>1598</v>
      </c>
      <c r="C11344" s="193">
        <v>7</v>
      </c>
      <c r="D11344" s="193">
        <v>8</v>
      </c>
      <c r="E11344" s="193">
        <v>15</v>
      </c>
      <c r="F11344" s="193">
        <v>3</v>
      </c>
      <c r="G11344" s="194">
        <v>1.4132</v>
      </c>
      <c r="H11344" s="195">
        <v>1.70061</v>
      </c>
    </row>
    <row r="11345" spans="2:8" x14ac:dyDescent="0.25">
      <c r="B11345" s="191" t="s">
        <v>1598</v>
      </c>
      <c r="C11345" s="193">
        <v>7</v>
      </c>
      <c r="D11345" s="193">
        <v>8</v>
      </c>
      <c r="E11345" s="193">
        <v>16</v>
      </c>
      <c r="F11345" s="193">
        <v>3</v>
      </c>
      <c r="G11345" s="194">
        <v>1.6506799999999999</v>
      </c>
      <c r="H11345" s="195">
        <v>2.1368200000000002</v>
      </c>
    </row>
    <row r="11346" spans="2:8" x14ac:dyDescent="0.25">
      <c r="B11346" s="191" t="s">
        <v>1598</v>
      </c>
      <c r="C11346" s="193">
        <v>7</v>
      </c>
      <c r="D11346" s="193">
        <v>8</v>
      </c>
      <c r="E11346" s="193">
        <v>17</v>
      </c>
      <c r="F11346" s="193">
        <v>3</v>
      </c>
      <c r="G11346" s="194">
        <v>1.8584799999999999</v>
      </c>
      <c r="H11346" s="195">
        <v>2.5558299999999998</v>
      </c>
    </row>
    <row r="11347" spans="2:8" x14ac:dyDescent="0.25">
      <c r="B11347" s="191" t="s">
        <v>1598</v>
      </c>
      <c r="C11347" s="193">
        <v>7</v>
      </c>
      <c r="D11347" s="193">
        <v>9</v>
      </c>
      <c r="E11347" s="193">
        <v>15</v>
      </c>
      <c r="F11347" s="193">
        <v>4</v>
      </c>
      <c r="G11347" s="194">
        <v>2.6711999999999998</v>
      </c>
      <c r="H11347" s="195">
        <v>3.92652</v>
      </c>
    </row>
    <row r="11348" spans="2:8" x14ac:dyDescent="0.25">
      <c r="B11348" s="191" t="s">
        <v>1598</v>
      </c>
      <c r="C11348" s="193">
        <v>7</v>
      </c>
      <c r="D11348" s="193">
        <v>9</v>
      </c>
      <c r="E11348" s="193">
        <v>16</v>
      </c>
      <c r="F11348" s="193">
        <v>4</v>
      </c>
      <c r="G11348" s="194">
        <v>2.85446</v>
      </c>
      <c r="H11348" s="195">
        <v>4.2572400000000004</v>
      </c>
    </row>
    <row r="11349" spans="2:8" x14ac:dyDescent="0.25">
      <c r="B11349" s="191" t="s">
        <v>1598</v>
      </c>
      <c r="C11349" s="193">
        <v>7</v>
      </c>
      <c r="D11349" s="193">
        <v>9</v>
      </c>
      <c r="E11349" s="193">
        <v>17</v>
      </c>
      <c r="F11349" s="193">
        <v>4</v>
      </c>
      <c r="G11349" s="194">
        <v>3.0505499999999999</v>
      </c>
      <c r="H11349" s="195">
        <v>4.89445</v>
      </c>
    </row>
    <row r="11350" spans="2:8" x14ac:dyDescent="0.25">
      <c r="B11350" s="191" t="s">
        <v>1598</v>
      </c>
      <c r="C11350" s="193">
        <v>7</v>
      </c>
      <c r="D11350" s="193">
        <v>10</v>
      </c>
      <c r="E11350" s="193">
        <v>15</v>
      </c>
      <c r="F11350" s="193">
        <v>5</v>
      </c>
      <c r="G11350" s="194">
        <v>3.23089</v>
      </c>
      <c r="H11350" s="195">
        <v>5.2922200000000004</v>
      </c>
    </row>
    <row r="11351" spans="2:8" x14ac:dyDescent="0.25">
      <c r="B11351" s="191" t="s">
        <v>1598</v>
      </c>
      <c r="C11351" s="193">
        <v>7</v>
      </c>
      <c r="D11351" s="193">
        <v>10</v>
      </c>
      <c r="E11351" s="193">
        <v>16</v>
      </c>
      <c r="F11351" s="193">
        <v>5</v>
      </c>
      <c r="G11351" s="194">
        <v>3.4147400000000001</v>
      </c>
      <c r="H11351" s="195">
        <v>5.60548</v>
      </c>
    </row>
    <row r="11352" spans="2:8" x14ac:dyDescent="0.25">
      <c r="B11352" s="191" t="s">
        <v>1598</v>
      </c>
      <c r="C11352" s="193">
        <v>7</v>
      </c>
      <c r="D11352" s="193">
        <v>10</v>
      </c>
      <c r="E11352" s="193">
        <v>17</v>
      </c>
      <c r="F11352" s="193">
        <v>5</v>
      </c>
      <c r="G11352" s="194">
        <v>3.3724699999999999</v>
      </c>
      <c r="H11352" s="195">
        <v>5.5026200000000003</v>
      </c>
    </row>
    <row r="11353" spans="2:8" x14ac:dyDescent="0.25">
      <c r="B11353" s="191" t="s">
        <v>1599</v>
      </c>
      <c r="C11353" s="193">
        <v>7</v>
      </c>
      <c r="D11353" s="193">
        <v>8</v>
      </c>
      <c r="E11353" s="193">
        <v>15</v>
      </c>
      <c r="F11353" s="193">
        <v>3</v>
      </c>
      <c r="G11353" s="194">
        <v>1.46637</v>
      </c>
      <c r="H11353" s="195">
        <v>1.7645999999999999</v>
      </c>
    </row>
    <row r="11354" spans="2:8" x14ac:dyDescent="0.25">
      <c r="B11354" s="191" t="s">
        <v>1599</v>
      </c>
      <c r="C11354" s="193">
        <v>7</v>
      </c>
      <c r="D11354" s="193">
        <v>8</v>
      </c>
      <c r="E11354" s="193">
        <v>16</v>
      </c>
      <c r="F11354" s="193">
        <v>3</v>
      </c>
      <c r="G11354" s="194">
        <v>1.71278</v>
      </c>
      <c r="H11354" s="195">
        <v>2.2172100000000001</v>
      </c>
    </row>
    <row r="11355" spans="2:8" x14ac:dyDescent="0.25">
      <c r="B11355" s="191" t="s">
        <v>1599</v>
      </c>
      <c r="C11355" s="193">
        <v>7</v>
      </c>
      <c r="D11355" s="193">
        <v>8</v>
      </c>
      <c r="E11355" s="193">
        <v>17</v>
      </c>
      <c r="F11355" s="193">
        <v>3</v>
      </c>
      <c r="G11355" s="194">
        <v>1.92841</v>
      </c>
      <c r="H11355" s="195">
        <v>2.6520000000000001</v>
      </c>
    </row>
    <row r="11356" spans="2:8" x14ac:dyDescent="0.25">
      <c r="B11356" s="191" t="s">
        <v>1599</v>
      </c>
      <c r="C11356" s="193">
        <v>7</v>
      </c>
      <c r="D11356" s="193">
        <v>9</v>
      </c>
      <c r="E11356" s="193">
        <v>15</v>
      </c>
      <c r="F11356" s="193">
        <v>4</v>
      </c>
      <c r="G11356" s="194">
        <v>2.7717000000000001</v>
      </c>
      <c r="H11356" s="195">
        <v>4.0742599999999998</v>
      </c>
    </row>
    <row r="11357" spans="2:8" x14ac:dyDescent="0.25">
      <c r="B11357" s="191" t="s">
        <v>1599</v>
      </c>
      <c r="C11357" s="193">
        <v>7</v>
      </c>
      <c r="D11357" s="193">
        <v>9</v>
      </c>
      <c r="E11357" s="193">
        <v>16</v>
      </c>
      <c r="F11357" s="193">
        <v>4</v>
      </c>
      <c r="G11357" s="194">
        <v>2.9618600000000002</v>
      </c>
      <c r="H11357" s="195">
        <v>4.4174199999999999</v>
      </c>
    </row>
    <row r="11358" spans="2:8" x14ac:dyDescent="0.25">
      <c r="B11358" s="191" t="s">
        <v>1599</v>
      </c>
      <c r="C11358" s="193">
        <v>7</v>
      </c>
      <c r="D11358" s="193">
        <v>9</v>
      </c>
      <c r="E11358" s="193">
        <v>17</v>
      </c>
      <c r="F11358" s="193">
        <v>4</v>
      </c>
      <c r="G11358" s="194">
        <v>3.16533</v>
      </c>
      <c r="H11358" s="195">
        <v>5.0785999999999998</v>
      </c>
    </row>
    <row r="11359" spans="2:8" x14ac:dyDescent="0.25">
      <c r="B11359" s="191" t="s">
        <v>1599</v>
      </c>
      <c r="C11359" s="193">
        <v>7</v>
      </c>
      <c r="D11359" s="193">
        <v>10</v>
      </c>
      <c r="E11359" s="193">
        <v>15</v>
      </c>
      <c r="F11359" s="193">
        <v>5</v>
      </c>
      <c r="G11359" s="194">
        <v>3.3524500000000002</v>
      </c>
      <c r="H11359" s="195">
        <v>5.4913400000000001</v>
      </c>
    </row>
    <row r="11360" spans="2:8" x14ac:dyDescent="0.25">
      <c r="B11360" s="191" t="s">
        <v>1599</v>
      </c>
      <c r="C11360" s="193">
        <v>7</v>
      </c>
      <c r="D11360" s="193">
        <v>10</v>
      </c>
      <c r="E11360" s="193">
        <v>16</v>
      </c>
      <c r="F11360" s="193">
        <v>5</v>
      </c>
      <c r="G11360" s="194">
        <v>3.5432199999999998</v>
      </c>
      <c r="H11360" s="195">
        <v>5.8163799999999997</v>
      </c>
    </row>
    <row r="11361" spans="2:8" x14ac:dyDescent="0.25">
      <c r="B11361" s="191" t="s">
        <v>1599</v>
      </c>
      <c r="C11361" s="193">
        <v>7</v>
      </c>
      <c r="D11361" s="193">
        <v>10</v>
      </c>
      <c r="E11361" s="193">
        <v>17</v>
      </c>
      <c r="F11361" s="193">
        <v>5</v>
      </c>
      <c r="G11361" s="194">
        <v>3.4993500000000002</v>
      </c>
      <c r="H11361" s="195">
        <v>5.7096600000000004</v>
      </c>
    </row>
    <row r="11362" spans="2:8" x14ac:dyDescent="0.25">
      <c r="B11362" s="191" t="s">
        <v>836</v>
      </c>
      <c r="C11362" s="193">
        <v>7</v>
      </c>
      <c r="D11362" s="193">
        <v>8</v>
      </c>
      <c r="E11362" s="193">
        <v>15</v>
      </c>
      <c r="F11362" s="193">
        <v>3</v>
      </c>
      <c r="G11362" s="194">
        <v>1.46637</v>
      </c>
      <c r="H11362" s="195">
        <v>1.7645999999999999</v>
      </c>
    </row>
    <row r="11363" spans="2:8" x14ac:dyDescent="0.25">
      <c r="B11363" s="191" t="s">
        <v>836</v>
      </c>
      <c r="C11363" s="193">
        <v>7</v>
      </c>
      <c r="D11363" s="193">
        <v>8</v>
      </c>
      <c r="E11363" s="193">
        <v>16</v>
      </c>
      <c r="F11363" s="193">
        <v>3</v>
      </c>
      <c r="G11363" s="194">
        <v>1.71278</v>
      </c>
      <c r="H11363" s="195">
        <v>2.2172100000000001</v>
      </c>
    </row>
    <row r="11364" spans="2:8" x14ac:dyDescent="0.25">
      <c r="B11364" s="191" t="s">
        <v>836</v>
      </c>
      <c r="C11364" s="193">
        <v>7</v>
      </c>
      <c r="D11364" s="193">
        <v>8</v>
      </c>
      <c r="E11364" s="193">
        <v>17</v>
      </c>
      <c r="F11364" s="193">
        <v>3</v>
      </c>
      <c r="G11364" s="194">
        <v>1.92841</v>
      </c>
      <c r="H11364" s="195">
        <v>2.6520000000000001</v>
      </c>
    </row>
    <row r="11365" spans="2:8" x14ac:dyDescent="0.25">
      <c r="B11365" s="191" t="s">
        <v>836</v>
      </c>
      <c r="C11365" s="193">
        <v>7</v>
      </c>
      <c r="D11365" s="193">
        <v>9</v>
      </c>
      <c r="E11365" s="193">
        <v>15</v>
      </c>
      <c r="F11365" s="193">
        <v>4</v>
      </c>
      <c r="G11365" s="194">
        <v>2.7717000000000001</v>
      </c>
      <c r="H11365" s="195">
        <v>4.0742599999999998</v>
      </c>
    </row>
    <row r="11366" spans="2:8" x14ac:dyDescent="0.25">
      <c r="B11366" s="191" t="s">
        <v>836</v>
      </c>
      <c r="C11366" s="193">
        <v>7</v>
      </c>
      <c r="D11366" s="193">
        <v>9</v>
      </c>
      <c r="E11366" s="193">
        <v>16</v>
      </c>
      <c r="F11366" s="193">
        <v>4</v>
      </c>
      <c r="G11366" s="194">
        <v>2.9618600000000002</v>
      </c>
      <c r="H11366" s="195">
        <v>4.4174199999999999</v>
      </c>
    </row>
    <row r="11367" spans="2:8" x14ac:dyDescent="0.25">
      <c r="B11367" s="191" t="s">
        <v>836</v>
      </c>
      <c r="C11367" s="193">
        <v>7</v>
      </c>
      <c r="D11367" s="193">
        <v>9</v>
      </c>
      <c r="E11367" s="193">
        <v>17</v>
      </c>
      <c r="F11367" s="193">
        <v>4</v>
      </c>
      <c r="G11367" s="194">
        <v>3.16533</v>
      </c>
      <c r="H11367" s="195">
        <v>5.0785999999999998</v>
      </c>
    </row>
    <row r="11368" spans="2:8" x14ac:dyDescent="0.25">
      <c r="B11368" s="191" t="s">
        <v>836</v>
      </c>
      <c r="C11368" s="193">
        <v>7</v>
      </c>
      <c r="D11368" s="193">
        <v>10</v>
      </c>
      <c r="E11368" s="193">
        <v>15</v>
      </c>
      <c r="F11368" s="193">
        <v>5</v>
      </c>
      <c r="G11368" s="194">
        <v>3.3524500000000002</v>
      </c>
      <c r="H11368" s="195">
        <v>5.4913400000000001</v>
      </c>
    </row>
    <row r="11369" spans="2:8" x14ac:dyDescent="0.25">
      <c r="B11369" s="191" t="s">
        <v>836</v>
      </c>
      <c r="C11369" s="193">
        <v>7</v>
      </c>
      <c r="D11369" s="193">
        <v>10</v>
      </c>
      <c r="E11369" s="193">
        <v>16</v>
      </c>
      <c r="F11369" s="193">
        <v>5</v>
      </c>
      <c r="G11369" s="194">
        <v>3.5432199999999998</v>
      </c>
      <c r="H11369" s="195">
        <v>5.8163799999999997</v>
      </c>
    </row>
    <row r="11370" spans="2:8" x14ac:dyDescent="0.25">
      <c r="B11370" s="191" t="s">
        <v>836</v>
      </c>
      <c r="C11370" s="193">
        <v>7</v>
      </c>
      <c r="D11370" s="193">
        <v>10</v>
      </c>
      <c r="E11370" s="193">
        <v>17</v>
      </c>
      <c r="F11370" s="193">
        <v>5</v>
      </c>
      <c r="G11370" s="194">
        <v>3.4993500000000002</v>
      </c>
      <c r="H11370" s="195">
        <v>5.7096600000000004</v>
      </c>
    </row>
    <row r="11371" spans="2:8" x14ac:dyDescent="0.25">
      <c r="B11371" s="191" t="s">
        <v>1600</v>
      </c>
      <c r="C11371" s="193">
        <v>7</v>
      </c>
      <c r="D11371" s="193">
        <v>8</v>
      </c>
      <c r="E11371" s="193">
        <v>15</v>
      </c>
      <c r="F11371" s="193">
        <v>3</v>
      </c>
      <c r="G11371" s="194">
        <v>1.3203800000000001</v>
      </c>
      <c r="H11371" s="195">
        <v>1.5889200000000001</v>
      </c>
    </row>
    <row r="11372" spans="2:8" x14ac:dyDescent="0.25">
      <c r="B11372" s="191" t="s">
        <v>1600</v>
      </c>
      <c r="C11372" s="193">
        <v>7</v>
      </c>
      <c r="D11372" s="193">
        <v>8</v>
      </c>
      <c r="E11372" s="193">
        <v>16</v>
      </c>
      <c r="F11372" s="193">
        <v>3</v>
      </c>
      <c r="G11372" s="194">
        <v>1.54227</v>
      </c>
      <c r="H11372" s="195">
        <v>1.99648</v>
      </c>
    </row>
    <row r="11373" spans="2:8" x14ac:dyDescent="0.25">
      <c r="B11373" s="191" t="s">
        <v>1600</v>
      </c>
      <c r="C11373" s="193">
        <v>7</v>
      </c>
      <c r="D11373" s="193">
        <v>8</v>
      </c>
      <c r="E11373" s="193">
        <v>17</v>
      </c>
      <c r="F11373" s="193">
        <v>3</v>
      </c>
      <c r="G11373" s="194">
        <v>1.7364299999999999</v>
      </c>
      <c r="H11373" s="195">
        <v>2.3879800000000002</v>
      </c>
    </row>
    <row r="11374" spans="2:8" x14ac:dyDescent="0.25">
      <c r="B11374" s="191" t="s">
        <v>1600</v>
      </c>
      <c r="C11374" s="193">
        <v>7</v>
      </c>
      <c r="D11374" s="193">
        <v>9</v>
      </c>
      <c r="E11374" s="193">
        <v>15</v>
      </c>
      <c r="F11374" s="193">
        <v>4</v>
      </c>
      <c r="G11374" s="194">
        <v>2.4957699999999998</v>
      </c>
      <c r="H11374" s="195">
        <v>3.6686399999999999</v>
      </c>
    </row>
    <row r="11375" spans="2:8" x14ac:dyDescent="0.25">
      <c r="B11375" s="191" t="s">
        <v>1600</v>
      </c>
      <c r="C11375" s="193">
        <v>7</v>
      </c>
      <c r="D11375" s="193">
        <v>9</v>
      </c>
      <c r="E11375" s="193">
        <v>16</v>
      </c>
      <c r="F11375" s="193">
        <v>4</v>
      </c>
      <c r="G11375" s="194">
        <v>2.6669900000000002</v>
      </c>
      <c r="H11375" s="195">
        <v>3.9776400000000001</v>
      </c>
    </row>
    <row r="11376" spans="2:8" x14ac:dyDescent="0.25">
      <c r="B11376" s="191" t="s">
        <v>1600</v>
      </c>
      <c r="C11376" s="193">
        <v>7</v>
      </c>
      <c r="D11376" s="193">
        <v>9</v>
      </c>
      <c r="E11376" s="193">
        <v>17</v>
      </c>
      <c r="F11376" s="193">
        <v>4</v>
      </c>
      <c r="G11376" s="194">
        <v>2.8502100000000001</v>
      </c>
      <c r="H11376" s="195">
        <v>4.5730000000000004</v>
      </c>
    </row>
    <row r="11377" spans="2:8" x14ac:dyDescent="0.25">
      <c r="B11377" s="191" t="s">
        <v>1600</v>
      </c>
      <c r="C11377" s="193">
        <v>7</v>
      </c>
      <c r="D11377" s="193">
        <v>10</v>
      </c>
      <c r="E11377" s="193">
        <v>15</v>
      </c>
      <c r="F11377" s="193">
        <v>5</v>
      </c>
      <c r="G11377" s="194">
        <v>3.0186999999999999</v>
      </c>
      <c r="H11377" s="195">
        <v>4.9446500000000002</v>
      </c>
    </row>
    <row r="11378" spans="2:8" x14ac:dyDescent="0.25">
      <c r="B11378" s="191" t="s">
        <v>1600</v>
      </c>
      <c r="C11378" s="193">
        <v>7</v>
      </c>
      <c r="D11378" s="193">
        <v>10</v>
      </c>
      <c r="E11378" s="193">
        <v>16</v>
      </c>
      <c r="F11378" s="193">
        <v>5</v>
      </c>
      <c r="G11378" s="194">
        <v>3.19048</v>
      </c>
      <c r="H11378" s="195">
        <v>5.23733</v>
      </c>
    </row>
    <row r="11379" spans="2:8" x14ac:dyDescent="0.25">
      <c r="B11379" s="191" t="s">
        <v>1600</v>
      </c>
      <c r="C11379" s="193">
        <v>7</v>
      </c>
      <c r="D11379" s="193">
        <v>10</v>
      </c>
      <c r="E11379" s="193">
        <v>17</v>
      </c>
      <c r="F11379" s="193">
        <v>5</v>
      </c>
      <c r="G11379" s="194">
        <v>3.1509800000000001</v>
      </c>
      <c r="H11379" s="195">
        <v>5.1412300000000002</v>
      </c>
    </row>
    <row r="11380" spans="2:8" x14ac:dyDescent="0.25">
      <c r="B11380" s="191" t="s">
        <v>1601</v>
      </c>
      <c r="C11380" s="193">
        <v>7</v>
      </c>
      <c r="D11380" s="193">
        <v>8</v>
      </c>
      <c r="E11380" s="193">
        <v>15</v>
      </c>
      <c r="F11380" s="193">
        <v>3</v>
      </c>
      <c r="G11380" s="194">
        <v>1.0902000000000001</v>
      </c>
      <c r="H11380" s="195">
        <v>0.24962599999999999</v>
      </c>
    </row>
    <row r="11381" spans="2:8" x14ac:dyDescent="0.25">
      <c r="B11381" s="191" t="s">
        <v>1601</v>
      </c>
      <c r="C11381" s="193">
        <v>7</v>
      </c>
      <c r="D11381" s="193">
        <v>8</v>
      </c>
      <c r="E11381" s="193">
        <v>16</v>
      </c>
      <c r="F11381" s="193">
        <v>3</v>
      </c>
      <c r="G11381" s="194">
        <v>1.4745699999999999</v>
      </c>
      <c r="H11381" s="195">
        <v>1.14761</v>
      </c>
    </row>
    <row r="11382" spans="2:8" x14ac:dyDescent="0.25">
      <c r="B11382" s="191" t="s">
        <v>1601</v>
      </c>
      <c r="C11382" s="193">
        <v>7</v>
      </c>
      <c r="D11382" s="193">
        <v>8</v>
      </c>
      <c r="E11382" s="193">
        <v>17</v>
      </c>
      <c r="F11382" s="193">
        <v>3</v>
      </c>
      <c r="G11382" s="194">
        <v>1.7972999999999999</v>
      </c>
      <c r="H11382" s="195">
        <v>1.9177999999999999</v>
      </c>
    </row>
    <row r="11383" spans="2:8" x14ac:dyDescent="0.25">
      <c r="B11383" s="191" t="s">
        <v>1601</v>
      </c>
      <c r="C11383" s="193">
        <v>7</v>
      </c>
      <c r="D11383" s="193">
        <v>9</v>
      </c>
      <c r="E11383" s="193">
        <v>15</v>
      </c>
      <c r="F11383" s="193">
        <v>4</v>
      </c>
      <c r="G11383" s="194">
        <v>2.6853899999999999</v>
      </c>
      <c r="H11383" s="195">
        <v>3.8810099999999998</v>
      </c>
    </row>
    <row r="11384" spans="2:8" x14ac:dyDescent="0.25">
      <c r="B11384" s="191" t="s">
        <v>1601</v>
      </c>
      <c r="C11384" s="193">
        <v>7</v>
      </c>
      <c r="D11384" s="193">
        <v>9</v>
      </c>
      <c r="E11384" s="193">
        <v>16</v>
      </c>
      <c r="F11384" s="193">
        <v>4</v>
      </c>
      <c r="G11384" s="194">
        <v>2.97654</v>
      </c>
      <c r="H11384" s="195">
        <v>4.3835800000000003</v>
      </c>
    </row>
    <row r="11385" spans="2:8" x14ac:dyDescent="0.25">
      <c r="B11385" s="191" t="s">
        <v>1601</v>
      </c>
      <c r="C11385" s="193">
        <v>7</v>
      </c>
      <c r="D11385" s="193">
        <v>9</v>
      </c>
      <c r="E11385" s="193">
        <v>17</v>
      </c>
      <c r="F11385" s="193">
        <v>4</v>
      </c>
      <c r="G11385" s="194">
        <v>3.2545000000000002</v>
      </c>
      <c r="H11385" s="195">
        <v>4.9205300000000003</v>
      </c>
    </row>
    <row r="11386" spans="2:8" x14ac:dyDescent="0.25">
      <c r="B11386" s="191" t="s">
        <v>1601</v>
      </c>
      <c r="C11386" s="193">
        <v>7</v>
      </c>
      <c r="D11386" s="193">
        <v>10</v>
      </c>
      <c r="E11386" s="193">
        <v>15</v>
      </c>
      <c r="F11386" s="193">
        <v>5</v>
      </c>
      <c r="G11386" s="194">
        <v>3.36415</v>
      </c>
      <c r="H11386" s="195">
        <v>5.16479</v>
      </c>
    </row>
    <row r="11387" spans="2:8" x14ac:dyDescent="0.25">
      <c r="B11387" s="191" t="s">
        <v>1601</v>
      </c>
      <c r="C11387" s="193">
        <v>7</v>
      </c>
      <c r="D11387" s="193">
        <v>10</v>
      </c>
      <c r="E11387" s="193">
        <v>16</v>
      </c>
      <c r="F11387" s="193">
        <v>5</v>
      </c>
      <c r="G11387" s="194">
        <v>3.653</v>
      </c>
      <c r="H11387" s="195">
        <v>5.6411800000000003</v>
      </c>
    </row>
    <row r="11388" spans="2:8" x14ac:dyDescent="0.25">
      <c r="B11388" s="191" t="s">
        <v>1601</v>
      </c>
      <c r="C11388" s="193">
        <v>7</v>
      </c>
      <c r="D11388" s="193">
        <v>10</v>
      </c>
      <c r="E11388" s="193">
        <v>17</v>
      </c>
      <c r="F11388" s="193">
        <v>5</v>
      </c>
      <c r="G11388" s="194">
        <v>3.6261199999999998</v>
      </c>
      <c r="H11388" s="195">
        <v>5.62012</v>
      </c>
    </row>
    <row r="11389" spans="2:8" x14ac:dyDescent="0.25">
      <c r="B11389" s="191" t="s">
        <v>837</v>
      </c>
      <c r="C11389" s="193">
        <v>7</v>
      </c>
      <c r="D11389" s="193">
        <v>8</v>
      </c>
      <c r="E11389" s="193">
        <v>15</v>
      </c>
      <c r="F11389" s="193">
        <v>3</v>
      </c>
      <c r="G11389" s="194">
        <v>1.0902000000000001</v>
      </c>
      <c r="H11389" s="195">
        <v>0.24962599999999999</v>
      </c>
    </row>
    <row r="11390" spans="2:8" x14ac:dyDescent="0.25">
      <c r="B11390" s="191" t="s">
        <v>837</v>
      </c>
      <c r="C11390" s="193">
        <v>7</v>
      </c>
      <c r="D11390" s="193">
        <v>8</v>
      </c>
      <c r="E11390" s="193">
        <v>16</v>
      </c>
      <c r="F11390" s="193">
        <v>3</v>
      </c>
      <c r="G11390" s="194">
        <v>1.4745699999999999</v>
      </c>
      <c r="H11390" s="195">
        <v>1.14761</v>
      </c>
    </row>
    <row r="11391" spans="2:8" x14ac:dyDescent="0.25">
      <c r="B11391" s="191" t="s">
        <v>837</v>
      </c>
      <c r="C11391" s="193">
        <v>7</v>
      </c>
      <c r="D11391" s="193">
        <v>8</v>
      </c>
      <c r="E11391" s="193">
        <v>17</v>
      </c>
      <c r="F11391" s="193">
        <v>3</v>
      </c>
      <c r="G11391" s="194">
        <v>1.7972999999999999</v>
      </c>
      <c r="H11391" s="195">
        <v>1.9177999999999999</v>
      </c>
    </row>
    <row r="11392" spans="2:8" x14ac:dyDescent="0.25">
      <c r="B11392" s="191" t="s">
        <v>837</v>
      </c>
      <c r="C11392" s="193">
        <v>7</v>
      </c>
      <c r="D11392" s="193">
        <v>9</v>
      </c>
      <c r="E11392" s="193">
        <v>15</v>
      </c>
      <c r="F11392" s="193">
        <v>4</v>
      </c>
      <c r="G11392" s="194">
        <v>2.6853899999999999</v>
      </c>
      <c r="H11392" s="195">
        <v>3.8810099999999998</v>
      </c>
    </row>
    <row r="11393" spans="2:8" x14ac:dyDescent="0.25">
      <c r="B11393" s="191" t="s">
        <v>837</v>
      </c>
      <c r="C11393" s="193">
        <v>7</v>
      </c>
      <c r="D11393" s="193">
        <v>9</v>
      </c>
      <c r="E11393" s="193">
        <v>16</v>
      </c>
      <c r="F11393" s="193">
        <v>4</v>
      </c>
      <c r="G11393" s="194">
        <v>2.97654</v>
      </c>
      <c r="H11393" s="195">
        <v>4.3835800000000003</v>
      </c>
    </row>
    <row r="11394" spans="2:8" x14ac:dyDescent="0.25">
      <c r="B11394" s="191" t="s">
        <v>837</v>
      </c>
      <c r="C11394" s="193">
        <v>7</v>
      </c>
      <c r="D11394" s="193">
        <v>9</v>
      </c>
      <c r="E11394" s="193">
        <v>17</v>
      </c>
      <c r="F11394" s="193">
        <v>4</v>
      </c>
      <c r="G11394" s="194">
        <v>3.2545000000000002</v>
      </c>
      <c r="H11394" s="195">
        <v>4.9205300000000003</v>
      </c>
    </row>
    <row r="11395" spans="2:8" x14ac:dyDescent="0.25">
      <c r="B11395" s="191" t="s">
        <v>837</v>
      </c>
      <c r="C11395" s="193">
        <v>7</v>
      </c>
      <c r="D11395" s="193">
        <v>10</v>
      </c>
      <c r="E11395" s="193">
        <v>15</v>
      </c>
      <c r="F11395" s="193">
        <v>5</v>
      </c>
      <c r="G11395" s="194">
        <v>3.36415</v>
      </c>
      <c r="H11395" s="195">
        <v>5.16479</v>
      </c>
    </row>
    <row r="11396" spans="2:8" x14ac:dyDescent="0.25">
      <c r="B11396" s="191" t="s">
        <v>837</v>
      </c>
      <c r="C11396" s="193">
        <v>7</v>
      </c>
      <c r="D11396" s="193">
        <v>10</v>
      </c>
      <c r="E11396" s="193">
        <v>16</v>
      </c>
      <c r="F11396" s="193">
        <v>5</v>
      </c>
      <c r="G11396" s="194">
        <v>3.653</v>
      </c>
      <c r="H11396" s="195">
        <v>5.6411800000000003</v>
      </c>
    </row>
    <row r="11397" spans="2:8" x14ac:dyDescent="0.25">
      <c r="B11397" s="191" t="s">
        <v>837</v>
      </c>
      <c r="C11397" s="193">
        <v>7</v>
      </c>
      <c r="D11397" s="193">
        <v>10</v>
      </c>
      <c r="E11397" s="193">
        <v>17</v>
      </c>
      <c r="F11397" s="193">
        <v>5</v>
      </c>
      <c r="G11397" s="194">
        <v>3.6261199999999998</v>
      </c>
      <c r="H11397" s="195">
        <v>5.62012</v>
      </c>
    </row>
    <row r="11398" spans="2:8" x14ac:dyDescent="0.25">
      <c r="B11398" s="191" t="s">
        <v>1602</v>
      </c>
      <c r="C11398" s="193">
        <v>7</v>
      </c>
      <c r="D11398" s="193">
        <v>8</v>
      </c>
      <c r="E11398" s="193">
        <v>15</v>
      </c>
      <c r="F11398" s="193">
        <v>3</v>
      </c>
      <c r="G11398" s="194">
        <v>0.95128400000000002</v>
      </c>
      <c r="H11398" s="195">
        <v>0.21781700000000001</v>
      </c>
    </row>
    <row r="11399" spans="2:8" x14ac:dyDescent="0.25">
      <c r="B11399" s="191" t="s">
        <v>1602</v>
      </c>
      <c r="C11399" s="193">
        <v>7</v>
      </c>
      <c r="D11399" s="193">
        <v>8</v>
      </c>
      <c r="E11399" s="193">
        <v>16</v>
      </c>
      <c r="F11399" s="193">
        <v>3</v>
      </c>
      <c r="G11399" s="194">
        <v>1.28667</v>
      </c>
      <c r="H11399" s="195">
        <v>1.0013700000000001</v>
      </c>
    </row>
    <row r="11400" spans="2:8" x14ac:dyDescent="0.25">
      <c r="B11400" s="191" t="s">
        <v>1602</v>
      </c>
      <c r="C11400" s="193">
        <v>7</v>
      </c>
      <c r="D11400" s="193">
        <v>8</v>
      </c>
      <c r="E11400" s="193">
        <v>17</v>
      </c>
      <c r="F11400" s="193">
        <v>3</v>
      </c>
      <c r="G11400" s="194">
        <v>1.5682799999999999</v>
      </c>
      <c r="H11400" s="195">
        <v>1.6734199999999999</v>
      </c>
    </row>
    <row r="11401" spans="2:8" x14ac:dyDescent="0.25">
      <c r="B11401" s="191" t="s">
        <v>1602</v>
      </c>
      <c r="C11401" s="193">
        <v>7</v>
      </c>
      <c r="D11401" s="193">
        <v>9</v>
      </c>
      <c r="E11401" s="193">
        <v>15</v>
      </c>
      <c r="F11401" s="193">
        <v>4</v>
      </c>
      <c r="G11401" s="194">
        <v>2.3431999999999999</v>
      </c>
      <c r="H11401" s="195">
        <v>3.3864700000000001</v>
      </c>
    </row>
    <row r="11402" spans="2:8" x14ac:dyDescent="0.25">
      <c r="B11402" s="191" t="s">
        <v>1602</v>
      </c>
      <c r="C11402" s="193">
        <v>7</v>
      </c>
      <c r="D11402" s="193">
        <v>9</v>
      </c>
      <c r="E11402" s="193">
        <v>16</v>
      </c>
      <c r="F11402" s="193">
        <v>4</v>
      </c>
      <c r="G11402" s="194">
        <v>2.5972499999999998</v>
      </c>
      <c r="H11402" s="195">
        <v>3.8250099999999998</v>
      </c>
    </row>
    <row r="11403" spans="2:8" x14ac:dyDescent="0.25">
      <c r="B11403" s="191" t="s">
        <v>1602</v>
      </c>
      <c r="C11403" s="193">
        <v>7</v>
      </c>
      <c r="D11403" s="193">
        <v>9</v>
      </c>
      <c r="E11403" s="193">
        <v>17</v>
      </c>
      <c r="F11403" s="193">
        <v>4</v>
      </c>
      <c r="G11403" s="194">
        <v>2.8397999999999999</v>
      </c>
      <c r="H11403" s="195">
        <v>4.2935299999999996</v>
      </c>
    </row>
    <row r="11404" spans="2:8" x14ac:dyDescent="0.25">
      <c r="B11404" s="191" t="s">
        <v>1602</v>
      </c>
      <c r="C11404" s="193">
        <v>7</v>
      </c>
      <c r="D11404" s="193">
        <v>10</v>
      </c>
      <c r="E11404" s="193">
        <v>15</v>
      </c>
      <c r="F11404" s="193">
        <v>5</v>
      </c>
      <c r="G11404" s="194">
        <v>2.93547</v>
      </c>
      <c r="H11404" s="195">
        <v>4.5066699999999997</v>
      </c>
    </row>
    <row r="11405" spans="2:8" x14ac:dyDescent="0.25">
      <c r="B11405" s="191" t="s">
        <v>1602</v>
      </c>
      <c r="C11405" s="193">
        <v>7</v>
      </c>
      <c r="D11405" s="193">
        <v>10</v>
      </c>
      <c r="E11405" s="193">
        <v>16</v>
      </c>
      <c r="F11405" s="193">
        <v>5</v>
      </c>
      <c r="G11405" s="194">
        <v>3.1875200000000001</v>
      </c>
      <c r="H11405" s="195">
        <v>4.9223499999999998</v>
      </c>
    </row>
    <row r="11406" spans="2:8" x14ac:dyDescent="0.25">
      <c r="B11406" s="191" t="s">
        <v>1602</v>
      </c>
      <c r="C11406" s="193">
        <v>7</v>
      </c>
      <c r="D11406" s="193">
        <v>10</v>
      </c>
      <c r="E11406" s="193">
        <v>17</v>
      </c>
      <c r="F11406" s="193">
        <v>5</v>
      </c>
      <c r="G11406" s="194">
        <v>3.1640600000000001</v>
      </c>
      <c r="H11406" s="195">
        <v>4.9039700000000002</v>
      </c>
    </row>
    <row r="11407" spans="2:8" x14ac:dyDescent="0.25">
      <c r="B11407" s="191" t="s">
        <v>1603</v>
      </c>
      <c r="C11407" s="193">
        <v>7</v>
      </c>
      <c r="D11407" s="193">
        <v>8</v>
      </c>
      <c r="E11407" s="193">
        <v>15</v>
      </c>
      <c r="F11407" s="193">
        <v>3</v>
      </c>
      <c r="G11407" s="194">
        <v>0.90289299999999995</v>
      </c>
      <c r="H11407" s="195">
        <v>0.22169</v>
      </c>
    </row>
    <row r="11408" spans="2:8" x14ac:dyDescent="0.25">
      <c r="B11408" s="191" t="s">
        <v>1603</v>
      </c>
      <c r="C11408" s="193">
        <v>7</v>
      </c>
      <c r="D11408" s="193">
        <v>8</v>
      </c>
      <c r="E11408" s="193">
        <v>16</v>
      </c>
      <c r="F11408" s="193">
        <v>3</v>
      </c>
      <c r="G11408" s="194">
        <v>1.22505</v>
      </c>
      <c r="H11408" s="195">
        <v>0.96975299999999998</v>
      </c>
    </row>
    <row r="11409" spans="2:8" x14ac:dyDescent="0.25">
      <c r="B11409" s="191" t="s">
        <v>1603</v>
      </c>
      <c r="C11409" s="193">
        <v>7</v>
      </c>
      <c r="D11409" s="193">
        <v>8</v>
      </c>
      <c r="E11409" s="193">
        <v>17</v>
      </c>
      <c r="F11409" s="193">
        <v>3</v>
      </c>
      <c r="G11409" s="194">
        <v>1.49932</v>
      </c>
      <c r="H11409" s="195">
        <v>1.6131899999999999</v>
      </c>
    </row>
    <row r="11410" spans="2:8" x14ac:dyDescent="0.25">
      <c r="B11410" s="191" t="s">
        <v>1603</v>
      </c>
      <c r="C11410" s="193">
        <v>7</v>
      </c>
      <c r="D11410" s="193">
        <v>9</v>
      </c>
      <c r="E11410" s="193">
        <v>15</v>
      </c>
      <c r="F11410" s="193">
        <v>4</v>
      </c>
      <c r="G11410" s="194">
        <v>2.2481399999999998</v>
      </c>
      <c r="H11410" s="195">
        <v>3.2491599999999998</v>
      </c>
    </row>
    <row r="11411" spans="2:8" x14ac:dyDescent="0.25">
      <c r="B11411" s="191" t="s">
        <v>1603</v>
      </c>
      <c r="C11411" s="193">
        <v>7</v>
      </c>
      <c r="D11411" s="193">
        <v>9</v>
      </c>
      <c r="E11411" s="193">
        <v>16</v>
      </c>
      <c r="F11411" s="193">
        <v>4</v>
      </c>
      <c r="G11411" s="194">
        <v>2.4906000000000001</v>
      </c>
      <c r="H11411" s="195">
        <v>3.67781</v>
      </c>
    </row>
    <row r="11412" spans="2:8" x14ac:dyDescent="0.25">
      <c r="B11412" s="191" t="s">
        <v>1603</v>
      </c>
      <c r="C11412" s="193">
        <v>7</v>
      </c>
      <c r="D11412" s="193">
        <v>9</v>
      </c>
      <c r="E11412" s="193">
        <v>17</v>
      </c>
      <c r="F11412" s="193">
        <v>4</v>
      </c>
      <c r="G11412" s="194">
        <v>2.7239</v>
      </c>
      <c r="H11412" s="195">
        <v>4.13443</v>
      </c>
    </row>
    <row r="11413" spans="2:8" x14ac:dyDescent="0.25">
      <c r="B11413" s="191" t="s">
        <v>1603</v>
      </c>
      <c r="C11413" s="193">
        <v>7</v>
      </c>
      <c r="D11413" s="193">
        <v>10</v>
      </c>
      <c r="E11413" s="193">
        <v>15</v>
      </c>
      <c r="F11413" s="193">
        <v>5</v>
      </c>
      <c r="G11413" s="194">
        <v>2.8137599999999998</v>
      </c>
      <c r="H11413" s="195">
        <v>4.34727</v>
      </c>
    </row>
    <row r="11414" spans="2:8" x14ac:dyDescent="0.25">
      <c r="B11414" s="191" t="s">
        <v>1603</v>
      </c>
      <c r="C11414" s="193">
        <v>7</v>
      </c>
      <c r="D11414" s="193">
        <v>10</v>
      </c>
      <c r="E11414" s="193">
        <v>16</v>
      </c>
      <c r="F11414" s="193">
        <v>5</v>
      </c>
      <c r="G11414" s="194">
        <v>3.0572699999999999</v>
      </c>
      <c r="H11414" s="195">
        <v>4.7526999999999999</v>
      </c>
    </row>
    <row r="11415" spans="2:8" x14ac:dyDescent="0.25">
      <c r="B11415" s="191" t="s">
        <v>1603</v>
      </c>
      <c r="C11415" s="193">
        <v>7</v>
      </c>
      <c r="D11415" s="193">
        <v>10</v>
      </c>
      <c r="E11415" s="193">
        <v>17</v>
      </c>
      <c r="F11415" s="193">
        <v>5</v>
      </c>
      <c r="G11415" s="194">
        <v>3.032</v>
      </c>
      <c r="H11415" s="195">
        <v>4.7346000000000004</v>
      </c>
    </row>
    <row r="11416" spans="2:8" x14ac:dyDescent="0.25">
      <c r="B11416" s="191" t="s">
        <v>838</v>
      </c>
      <c r="C11416" s="193">
        <v>7</v>
      </c>
      <c r="D11416" s="193">
        <v>8</v>
      </c>
      <c r="E11416" s="193">
        <v>15</v>
      </c>
      <c r="F11416" s="193">
        <v>3</v>
      </c>
      <c r="G11416" s="194">
        <v>0.90289299999999995</v>
      </c>
      <c r="H11416" s="195">
        <v>0.22169</v>
      </c>
    </row>
    <row r="11417" spans="2:8" x14ac:dyDescent="0.25">
      <c r="B11417" s="191" t="s">
        <v>838</v>
      </c>
      <c r="C11417" s="193">
        <v>7</v>
      </c>
      <c r="D11417" s="193">
        <v>8</v>
      </c>
      <c r="E11417" s="193">
        <v>16</v>
      </c>
      <c r="F11417" s="193">
        <v>3</v>
      </c>
      <c r="G11417" s="194">
        <v>1.22505</v>
      </c>
      <c r="H11417" s="195">
        <v>0.96975299999999998</v>
      </c>
    </row>
    <row r="11418" spans="2:8" x14ac:dyDescent="0.25">
      <c r="B11418" s="191" t="s">
        <v>838</v>
      </c>
      <c r="C11418" s="193">
        <v>7</v>
      </c>
      <c r="D11418" s="193">
        <v>8</v>
      </c>
      <c r="E11418" s="193">
        <v>17</v>
      </c>
      <c r="F11418" s="193">
        <v>3</v>
      </c>
      <c r="G11418" s="194">
        <v>1.49932</v>
      </c>
      <c r="H11418" s="195">
        <v>1.6131899999999999</v>
      </c>
    </row>
    <row r="11419" spans="2:8" x14ac:dyDescent="0.25">
      <c r="B11419" s="191" t="s">
        <v>838</v>
      </c>
      <c r="C11419" s="193">
        <v>7</v>
      </c>
      <c r="D11419" s="193">
        <v>9</v>
      </c>
      <c r="E11419" s="193">
        <v>15</v>
      </c>
      <c r="F11419" s="193">
        <v>4</v>
      </c>
      <c r="G11419" s="194">
        <v>2.2481399999999998</v>
      </c>
      <c r="H11419" s="195">
        <v>3.2491599999999998</v>
      </c>
    </row>
    <row r="11420" spans="2:8" x14ac:dyDescent="0.25">
      <c r="B11420" s="191" t="s">
        <v>838</v>
      </c>
      <c r="C11420" s="193">
        <v>7</v>
      </c>
      <c r="D11420" s="193">
        <v>9</v>
      </c>
      <c r="E11420" s="193">
        <v>16</v>
      </c>
      <c r="F11420" s="193">
        <v>4</v>
      </c>
      <c r="G11420" s="194">
        <v>2.4906000000000001</v>
      </c>
      <c r="H11420" s="195">
        <v>3.67781</v>
      </c>
    </row>
    <row r="11421" spans="2:8" x14ac:dyDescent="0.25">
      <c r="B11421" s="191" t="s">
        <v>838</v>
      </c>
      <c r="C11421" s="193">
        <v>7</v>
      </c>
      <c r="D11421" s="193">
        <v>9</v>
      </c>
      <c r="E11421" s="193">
        <v>17</v>
      </c>
      <c r="F11421" s="193">
        <v>4</v>
      </c>
      <c r="G11421" s="194">
        <v>2.7239</v>
      </c>
      <c r="H11421" s="195">
        <v>4.13443</v>
      </c>
    </row>
    <row r="11422" spans="2:8" x14ac:dyDescent="0.25">
      <c r="B11422" s="191" t="s">
        <v>838</v>
      </c>
      <c r="C11422" s="193">
        <v>7</v>
      </c>
      <c r="D11422" s="193">
        <v>10</v>
      </c>
      <c r="E11422" s="193">
        <v>15</v>
      </c>
      <c r="F11422" s="193">
        <v>5</v>
      </c>
      <c r="G11422" s="194">
        <v>2.8137599999999998</v>
      </c>
      <c r="H11422" s="195">
        <v>4.34727</v>
      </c>
    </row>
    <row r="11423" spans="2:8" x14ac:dyDescent="0.25">
      <c r="B11423" s="191" t="s">
        <v>838</v>
      </c>
      <c r="C11423" s="193">
        <v>7</v>
      </c>
      <c r="D11423" s="193">
        <v>10</v>
      </c>
      <c r="E11423" s="193">
        <v>16</v>
      </c>
      <c r="F11423" s="193">
        <v>5</v>
      </c>
      <c r="G11423" s="194">
        <v>3.0572699999999999</v>
      </c>
      <c r="H11423" s="195">
        <v>4.7526999999999999</v>
      </c>
    </row>
    <row r="11424" spans="2:8" x14ac:dyDescent="0.25">
      <c r="B11424" s="191" t="s">
        <v>838</v>
      </c>
      <c r="C11424" s="193">
        <v>7</v>
      </c>
      <c r="D11424" s="193">
        <v>10</v>
      </c>
      <c r="E11424" s="193">
        <v>17</v>
      </c>
      <c r="F11424" s="193">
        <v>5</v>
      </c>
      <c r="G11424" s="194">
        <v>3.032</v>
      </c>
      <c r="H11424" s="195">
        <v>4.7346000000000004</v>
      </c>
    </row>
    <row r="11425" spans="2:8" x14ac:dyDescent="0.25">
      <c r="B11425" s="191" t="s">
        <v>1604</v>
      </c>
      <c r="C11425" s="193">
        <v>7</v>
      </c>
      <c r="D11425" s="193">
        <v>8</v>
      </c>
      <c r="E11425" s="193">
        <v>15</v>
      </c>
      <c r="F11425" s="193">
        <v>3</v>
      </c>
      <c r="G11425" s="194">
        <v>0.81824300000000005</v>
      </c>
      <c r="H11425" s="195">
        <v>0.200906</v>
      </c>
    </row>
    <row r="11426" spans="2:8" x14ac:dyDescent="0.25">
      <c r="B11426" s="191" t="s">
        <v>1604</v>
      </c>
      <c r="C11426" s="193">
        <v>7</v>
      </c>
      <c r="D11426" s="193">
        <v>8</v>
      </c>
      <c r="E11426" s="193">
        <v>16</v>
      </c>
      <c r="F11426" s="193">
        <v>3</v>
      </c>
      <c r="G11426" s="194">
        <v>1.11019</v>
      </c>
      <c r="H11426" s="195">
        <v>0.878834</v>
      </c>
    </row>
    <row r="11427" spans="2:8" x14ac:dyDescent="0.25">
      <c r="B11427" s="191" t="s">
        <v>1604</v>
      </c>
      <c r="C11427" s="193">
        <v>7</v>
      </c>
      <c r="D11427" s="193">
        <v>8</v>
      </c>
      <c r="E11427" s="193">
        <v>17</v>
      </c>
      <c r="F11427" s="193">
        <v>3</v>
      </c>
      <c r="G11427" s="194">
        <v>1.35876</v>
      </c>
      <c r="H11427" s="195">
        <v>1.4619500000000001</v>
      </c>
    </row>
    <row r="11428" spans="2:8" x14ac:dyDescent="0.25">
      <c r="B11428" s="191" t="s">
        <v>1604</v>
      </c>
      <c r="C11428" s="193">
        <v>7</v>
      </c>
      <c r="D11428" s="193">
        <v>9</v>
      </c>
      <c r="E11428" s="193">
        <v>15</v>
      </c>
      <c r="F11428" s="193">
        <v>4</v>
      </c>
      <c r="G11428" s="194">
        <v>2.0373700000000001</v>
      </c>
      <c r="H11428" s="195">
        <v>2.9445399999999999</v>
      </c>
    </row>
    <row r="11429" spans="2:8" x14ac:dyDescent="0.25">
      <c r="B11429" s="191" t="s">
        <v>1604</v>
      </c>
      <c r="C11429" s="193">
        <v>7</v>
      </c>
      <c r="D11429" s="193">
        <v>9</v>
      </c>
      <c r="E11429" s="193">
        <v>16</v>
      </c>
      <c r="F11429" s="193">
        <v>4</v>
      </c>
      <c r="G11429" s="194">
        <v>2.2570999999999999</v>
      </c>
      <c r="H11429" s="195">
        <v>3.3330000000000002</v>
      </c>
    </row>
    <row r="11430" spans="2:8" x14ac:dyDescent="0.25">
      <c r="B11430" s="191" t="s">
        <v>1604</v>
      </c>
      <c r="C11430" s="193">
        <v>7</v>
      </c>
      <c r="D11430" s="193">
        <v>9</v>
      </c>
      <c r="E11430" s="193">
        <v>17</v>
      </c>
      <c r="F11430" s="193">
        <v>4</v>
      </c>
      <c r="G11430" s="194">
        <v>2.4685199999999998</v>
      </c>
      <c r="H11430" s="195">
        <v>3.74681</v>
      </c>
    </row>
    <row r="11431" spans="2:8" x14ac:dyDescent="0.25">
      <c r="B11431" s="191" t="s">
        <v>1604</v>
      </c>
      <c r="C11431" s="193">
        <v>7</v>
      </c>
      <c r="D11431" s="193">
        <v>10</v>
      </c>
      <c r="E11431" s="193">
        <v>15</v>
      </c>
      <c r="F11431" s="193">
        <v>5</v>
      </c>
      <c r="G11431" s="194">
        <v>2.54996</v>
      </c>
      <c r="H11431" s="195">
        <v>3.9397000000000002</v>
      </c>
    </row>
    <row r="11432" spans="2:8" x14ac:dyDescent="0.25">
      <c r="B11432" s="191" t="s">
        <v>1604</v>
      </c>
      <c r="C11432" s="193">
        <v>7</v>
      </c>
      <c r="D11432" s="193">
        <v>10</v>
      </c>
      <c r="E11432" s="193">
        <v>16</v>
      </c>
      <c r="F11432" s="193">
        <v>5</v>
      </c>
      <c r="G11432" s="194">
        <v>2.7706400000000002</v>
      </c>
      <c r="H11432" s="195">
        <v>4.3071099999999998</v>
      </c>
    </row>
    <row r="11433" spans="2:8" x14ac:dyDescent="0.25">
      <c r="B11433" s="191" t="s">
        <v>1604</v>
      </c>
      <c r="C11433" s="193">
        <v>7</v>
      </c>
      <c r="D11433" s="193">
        <v>10</v>
      </c>
      <c r="E11433" s="193">
        <v>17</v>
      </c>
      <c r="F11433" s="193">
        <v>5</v>
      </c>
      <c r="G11433" s="194">
        <v>2.7477399999999998</v>
      </c>
      <c r="H11433" s="195">
        <v>4.2907099999999998</v>
      </c>
    </row>
    <row r="11434" spans="2:8" x14ac:dyDescent="0.25">
      <c r="B11434" s="191" t="s">
        <v>1605</v>
      </c>
      <c r="C11434" s="193">
        <v>7</v>
      </c>
      <c r="D11434" s="193">
        <v>8</v>
      </c>
      <c r="E11434" s="193">
        <v>15</v>
      </c>
      <c r="F11434" s="193">
        <v>3</v>
      </c>
      <c r="G11434" s="194">
        <v>0.94030800000000003</v>
      </c>
      <c r="H11434" s="195">
        <v>0.20349</v>
      </c>
    </row>
    <row r="11435" spans="2:8" x14ac:dyDescent="0.25">
      <c r="B11435" s="191" t="s">
        <v>1605</v>
      </c>
      <c r="C11435" s="193">
        <v>7</v>
      </c>
      <c r="D11435" s="193">
        <v>8</v>
      </c>
      <c r="E11435" s="193">
        <v>16</v>
      </c>
      <c r="F11435" s="193">
        <v>3</v>
      </c>
      <c r="G11435" s="194">
        <v>1.2726599999999999</v>
      </c>
      <c r="H11435" s="195">
        <v>0.97224699999999997</v>
      </c>
    </row>
    <row r="11436" spans="2:8" x14ac:dyDescent="0.25">
      <c r="B11436" s="191" t="s">
        <v>1605</v>
      </c>
      <c r="C11436" s="193">
        <v>7</v>
      </c>
      <c r="D11436" s="193">
        <v>8</v>
      </c>
      <c r="E11436" s="193">
        <v>17</v>
      </c>
      <c r="F11436" s="193">
        <v>3</v>
      </c>
      <c r="G11436" s="194">
        <v>1.55213</v>
      </c>
      <c r="H11436" s="195">
        <v>1.6328199999999999</v>
      </c>
    </row>
    <row r="11437" spans="2:8" x14ac:dyDescent="0.25">
      <c r="B11437" s="191" t="s">
        <v>1605</v>
      </c>
      <c r="C11437" s="193">
        <v>7</v>
      </c>
      <c r="D11437" s="193">
        <v>9</v>
      </c>
      <c r="E11437" s="193">
        <v>15</v>
      </c>
      <c r="F11437" s="193">
        <v>4</v>
      </c>
      <c r="G11437" s="194">
        <v>2.3443299999999998</v>
      </c>
      <c r="H11437" s="195">
        <v>3.3467099999999999</v>
      </c>
    </row>
    <row r="11438" spans="2:8" x14ac:dyDescent="0.25">
      <c r="B11438" s="191" t="s">
        <v>1605</v>
      </c>
      <c r="C11438" s="193">
        <v>7</v>
      </c>
      <c r="D11438" s="193">
        <v>9</v>
      </c>
      <c r="E11438" s="193">
        <v>16</v>
      </c>
      <c r="F11438" s="193">
        <v>4</v>
      </c>
      <c r="G11438" s="194">
        <v>2.7074600000000002</v>
      </c>
      <c r="H11438" s="195">
        <v>3.7687599999999999</v>
      </c>
    </row>
    <row r="11439" spans="2:8" x14ac:dyDescent="0.25">
      <c r="B11439" s="191" t="s">
        <v>1605</v>
      </c>
      <c r="C11439" s="193">
        <v>7</v>
      </c>
      <c r="D11439" s="193">
        <v>9</v>
      </c>
      <c r="E11439" s="193">
        <v>17</v>
      </c>
      <c r="F11439" s="193">
        <v>4</v>
      </c>
      <c r="G11439" s="194">
        <v>2.9307400000000001</v>
      </c>
      <c r="H11439" s="195">
        <v>4.2352400000000001</v>
      </c>
    </row>
    <row r="11440" spans="2:8" x14ac:dyDescent="0.25">
      <c r="B11440" s="191" t="s">
        <v>1605</v>
      </c>
      <c r="C11440" s="193">
        <v>7</v>
      </c>
      <c r="D11440" s="193">
        <v>10</v>
      </c>
      <c r="E11440" s="193">
        <v>15</v>
      </c>
      <c r="F11440" s="193">
        <v>5</v>
      </c>
      <c r="G11440" s="194">
        <v>3.0064099999999998</v>
      </c>
      <c r="H11440" s="195">
        <v>4.43954</v>
      </c>
    </row>
    <row r="11441" spans="2:8" x14ac:dyDescent="0.25">
      <c r="B11441" s="191" t="s">
        <v>1605</v>
      </c>
      <c r="C11441" s="193">
        <v>7</v>
      </c>
      <c r="D11441" s="193">
        <v>10</v>
      </c>
      <c r="E11441" s="193">
        <v>16</v>
      </c>
      <c r="F11441" s="193">
        <v>5</v>
      </c>
      <c r="G11441" s="194">
        <v>3.2445300000000001</v>
      </c>
      <c r="H11441" s="195">
        <v>4.8735099999999996</v>
      </c>
    </row>
    <row r="11442" spans="2:8" x14ac:dyDescent="0.25">
      <c r="B11442" s="191" t="s">
        <v>1605</v>
      </c>
      <c r="C11442" s="193">
        <v>7</v>
      </c>
      <c r="D11442" s="193">
        <v>10</v>
      </c>
      <c r="E11442" s="193">
        <v>17</v>
      </c>
      <c r="F11442" s="193">
        <v>5</v>
      </c>
      <c r="G11442" s="194">
        <v>3.2174900000000002</v>
      </c>
      <c r="H11442" s="195">
        <v>4.8438299999999996</v>
      </c>
    </row>
    <row r="11443" spans="2:8" x14ac:dyDescent="0.25">
      <c r="B11443" s="191" t="s">
        <v>839</v>
      </c>
      <c r="C11443" s="193">
        <v>7</v>
      </c>
      <c r="D11443" s="193">
        <v>8</v>
      </c>
      <c r="E11443" s="193">
        <v>15</v>
      </c>
      <c r="F11443" s="193">
        <v>3</v>
      </c>
      <c r="G11443" s="194">
        <v>0.94030800000000003</v>
      </c>
      <c r="H11443" s="195">
        <v>0.20349</v>
      </c>
    </row>
    <row r="11444" spans="2:8" x14ac:dyDescent="0.25">
      <c r="B11444" s="191" t="s">
        <v>839</v>
      </c>
      <c r="C11444" s="193">
        <v>7</v>
      </c>
      <c r="D11444" s="193">
        <v>8</v>
      </c>
      <c r="E11444" s="193">
        <v>16</v>
      </c>
      <c r="F11444" s="193">
        <v>3</v>
      </c>
      <c r="G11444" s="194">
        <v>1.2726599999999999</v>
      </c>
      <c r="H11444" s="195">
        <v>0.97224699999999997</v>
      </c>
    </row>
    <row r="11445" spans="2:8" x14ac:dyDescent="0.25">
      <c r="B11445" s="191" t="s">
        <v>839</v>
      </c>
      <c r="C11445" s="193">
        <v>7</v>
      </c>
      <c r="D11445" s="193">
        <v>8</v>
      </c>
      <c r="E11445" s="193">
        <v>17</v>
      </c>
      <c r="F11445" s="193">
        <v>3</v>
      </c>
      <c r="G11445" s="194">
        <v>1.55213</v>
      </c>
      <c r="H11445" s="195">
        <v>1.6328199999999999</v>
      </c>
    </row>
    <row r="11446" spans="2:8" x14ac:dyDescent="0.25">
      <c r="B11446" s="191" t="s">
        <v>839</v>
      </c>
      <c r="C11446" s="193">
        <v>7</v>
      </c>
      <c r="D11446" s="193">
        <v>9</v>
      </c>
      <c r="E11446" s="193">
        <v>15</v>
      </c>
      <c r="F11446" s="193">
        <v>4</v>
      </c>
      <c r="G11446" s="194">
        <v>2.3443299999999998</v>
      </c>
      <c r="H11446" s="195">
        <v>3.3467099999999999</v>
      </c>
    </row>
    <row r="11447" spans="2:8" x14ac:dyDescent="0.25">
      <c r="B11447" s="191" t="s">
        <v>839</v>
      </c>
      <c r="C11447" s="193">
        <v>7</v>
      </c>
      <c r="D11447" s="193">
        <v>9</v>
      </c>
      <c r="E11447" s="193">
        <v>16</v>
      </c>
      <c r="F11447" s="193">
        <v>4</v>
      </c>
      <c r="G11447" s="194">
        <v>2.7074600000000002</v>
      </c>
      <c r="H11447" s="195">
        <v>3.7687599999999999</v>
      </c>
    </row>
    <row r="11448" spans="2:8" x14ac:dyDescent="0.25">
      <c r="B11448" s="191" t="s">
        <v>839</v>
      </c>
      <c r="C11448" s="193">
        <v>7</v>
      </c>
      <c r="D11448" s="193">
        <v>9</v>
      </c>
      <c r="E11448" s="193">
        <v>17</v>
      </c>
      <c r="F11448" s="193">
        <v>4</v>
      </c>
      <c r="G11448" s="194">
        <v>2.9307400000000001</v>
      </c>
      <c r="H11448" s="195">
        <v>4.2352400000000001</v>
      </c>
    </row>
    <row r="11449" spans="2:8" x14ac:dyDescent="0.25">
      <c r="B11449" s="191" t="s">
        <v>839</v>
      </c>
      <c r="C11449" s="193">
        <v>7</v>
      </c>
      <c r="D11449" s="193">
        <v>10</v>
      </c>
      <c r="E11449" s="193">
        <v>15</v>
      </c>
      <c r="F11449" s="193">
        <v>5</v>
      </c>
      <c r="G11449" s="194">
        <v>3.0064099999999998</v>
      </c>
      <c r="H11449" s="195">
        <v>4.43954</v>
      </c>
    </row>
    <row r="11450" spans="2:8" x14ac:dyDescent="0.25">
      <c r="B11450" s="191" t="s">
        <v>839</v>
      </c>
      <c r="C11450" s="193">
        <v>7</v>
      </c>
      <c r="D11450" s="193">
        <v>10</v>
      </c>
      <c r="E11450" s="193">
        <v>16</v>
      </c>
      <c r="F11450" s="193">
        <v>5</v>
      </c>
      <c r="G11450" s="194">
        <v>3.2445300000000001</v>
      </c>
      <c r="H11450" s="195">
        <v>4.8735099999999996</v>
      </c>
    </row>
    <row r="11451" spans="2:8" x14ac:dyDescent="0.25">
      <c r="B11451" s="191" t="s">
        <v>839</v>
      </c>
      <c r="C11451" s="193">
        <v>7</v>
      </c>
      <c r="D11451" s="193">
        <v>10</v>
      </c>
      <c r="E11451" s="193">
        <v>17</v>
      </c>
      <c r="F11451" s="193">
        <v>5</v>
      </c>
      <c r="G11451" s="194">
        <v>3.2174900000000002</v>
      </c>
      <c r="H11451" s="195">
        <v>4.8438299999999996</v>
      </c>
    </row>
    <row r="11452" spans="2:8" x14ac:dyDescent="0.25">
      <c r="B11452" s="191" t="s">
        <v>1606</v>
      </c>
      <c r="C11452" s="193">
        <v>7</v>
      </c>
      <c r="D11452" s="193">
        <v>8</v>
      </c>
      <c r="E11452" s="193">
        <v>15</v>
      </c>
      <c r="F11452" s="193">
        <v>3</v>
      </c>
      <c r="G11452" s="194">
        <v>0.85110200000000003</v>
      </c>
      <c r="H11452" s="195">
        <v>0.18418499999999999</v>
      </c>
    </row>
    <row r="11453" spans="2:8" x14ac:dyDescent="0.25">
      <c r="B11453" s="191" t="s">
        <v>1606</v>
      </c>
      <c r="C11453" s="193">
        <v>7</v>
      </c>
      <c r="D11453" s="193">
        <v>8</v>
      </c>
      <c r="E11453" s="193">
        <v>16</v>
      </c>
      <c r="F11453" s="193">
        <v>3</v>
      </c>
      <c r="G11453" s="194">
        <v>1.1519200000000001</v>
      </c>
      <c r="H11453" s="195">
        <v>0.88001099999999999</v>
      </c>
    </row>
    <row r="11454" spans="2:8" x14ac:dyDescent="0.25">
      <c r="B11454" s="191" t="s">
        <v>1606</v>
      </c>
      <c r="C11454" s="193">
        <v>7</v>
      </c>
      <c r="D11454" s="193">
        <v>8</v>
      </c>
      <c r="E11454" s="193">
        <v>17</v>
      </c>
      <c r="F11454" s="193">
        <v>3</v>
      </c>
      <c r="G11454" s="194">
        <v>1.40489</v>
      </c>
      <c r="H11454" s="195">
        <v>1.4779199999999999</v>
      </c>
    </row>
    <row r="11455" spans="2:8" x14ac:dyDescent="0.25">
      <c r="B11455" s="191" t="s">
        <v>1606</v>
      </c>
      <c r="C11455" s="193">
        <v>7</v>
      </c>
      <c r="D11455" s="193">
        <v>9</v>
      </c>
      <c r="E11455" s="193">
        <v>15</v>
      </c>
      <c r="F11455" s="193">
        <v>4</v>
      </c>
      <c r="G11455" s="194">
        <v>2.1219299999999999</v>
      </c>
      <c r="H11455" s="195">
        <v>3.02921</v>
      </c>
    </row>
    <row r="11456" spans="2:8" x14ac:dyDescent="0.25">
      <c r="B11456" s="191" t="s">
        <v>1606</v>
      </c>
      <c r="C11456" s="193">
        <v>7</v>
      </c>
      <c r="D11456" s="193">
        <v>9</v>
      </c>
      <c r="E11456" s="193">
        <v>16</v>
      </c>
      <c r="F11456" s="193">
        <v>4</v>
      </c>
      <c r="G11456" s="194">
        <v>2.4506100000000002</v>
      </c>
      <c r="H11456" s="195">
        <v>3.4112300000000002</v>
      </c>
    </row>
    <row r="11457" spans="2:8" x14ac:dyDescent="0.25">
      <c r="B11457" s="191" t="s">
        <v>1606</v>
      </c>
      <c r="C11457" s="193">
        <v>7</v>
      </c>
      <c r="D11457" s="193">
        <v>9</v>
      </c>
      <c r="E11457" s="193">
        <v>17</v>
      </c>
      <c r="F11457" s="193">
        <v>4</v>
      </c>
      <c r="G11457" s="194">
        <v>2.6526999999999998</v>
      </c>
      <c r="H11457" s="195">
        <v>3.83345</v>
      </c>
    </row>
    <row r="11458" spans="2:8" x14ac:dyDescent="0.25">
      <c r="B11458" s="191" t="s">
        <v>1606</v>
      </c>
      <c r="C11458" s="193">
        <v>7</v>
      </c>
      <c r="D11458" s="193">
        <v>10</v>
      </c>
      <c r="E11458" s="193">
        <v>15</v>
      </c>
      <c r="F11458" s="193">
        <v>5</v>
      </c>
      <c r="G11458" s="194">
        <v>2.72119</v>
      </c>
      <c r="H11458" s="195">
        <v>4.01837</v>
      </c>
    </row>
    <row r="11459" spans="2:8" x14ac:dyDescent="0.25">
      <c r="B11459" s="191" t="s">
        <v>1606</v>
      </c>
      <c r="C11459" s="193">
        <v>7</v>
      </c>
      <c r="D11459" s="193">
        <v>10</v>
      </c>
      <c r="E11459" s="193">
        <v>16</v>
      </c>
      <c r="F11459" s="193">
        <v>5</v>
      </c>
      <c r="G11459" s="194">
        <v>2.9367299999999998</v>
      </c>
      <c r="H11459" s="195">
        <v>4.4111599999999997</v>
      </c>
    </row>
    <row r="11460" spans="2:8" x14ac:dyDescent="0.25">
      <c r="B11460" s="191" t="s">
        <v>1606</v>
      </c>
      <c r="C11460" s="193">
        <v>7</v>
      </c>
      <c r="D11460" s="193">
        <v>10</v>
      </c>
      <c r="E11460" s="193">
        <v>17</v>
      </c>
      <c r="F11460" s="193">
        <v>5</v>
      </c>
      <c r="G11460" s="194">
        <v>2.9122499999999998</v>
      </c>
      <c r="H11460" s="195">
        <v>4.3842999999999996</v>
      </c>
    </row>
    <row r="11461" spans="2:8" x14ac:dyDescent="0.25">
      <c r="B11461" s="191" t="s">
        <v>1607</v>
      </c>
      <c r="C11461" s="193">
        <v>7</v>
      </c>
      <c r="D11461" s="193">
        <v>8</v>
      </c>
      <c r="E11461" s="193">
        <v>15</v>
      </c>
      <c r="F11461" s="193">
        <v>3</v>
      </c>
      <c r="G11461" s="194">
        <v>0.88312400000000002</v>
      </c>
      <c r="H11461" s="195">
        <v>0.19111500000000001</v>
      </c>
    </row>
    <row r="11462" spans="2:8" x14ac:dyDescent="0.25">
      <c r="B11462" s="191" t="s">
        <v>1607</v>
      </c>
      <c r="C11462" s="193">
        <v>7</v>
      </c>
      <c r="D11462" s="193">
        <v>8</v>
      </c>
      <c r="E11462" s="193">
        <v>16</v>
      </c>
      <c r="F11462" s="193">
        <v>3</v>
      </c>
      <c r="G11462" s="194">
        <v>1.19526</v>
      </c>
      <c r="H11462" s="195">
        <v>0.91312199999999999</v>
      </c>
    </row>
    <row r="11463" spans="2:8" x14ac:dyDescent="0.25">
      <c r="B11463" s="191" t="s">
        <v>1607</v>
      </c>
      <c r="C11463" s="193">
        <v>7</v>
      </c>
      <c r="D11463" s="193">
        <v>8</v>
      </c>
      <c r="E11463" s="193">
        <v>17</v>
      </c>
      <c r="F11463" s="193">
        <v>3</v>
      </c>
      <c r="G11463" s="194">
        <v>1.45774</v>
      </c>
      <c r="H11463" s="195">
        <v>1.53352</v>
      </c>
    </row>
    <row r="11464" spans="2:8" x14ac:dyDescent="0.25">
      <c r="B11464" s="191" t="s">
        <v>1607</v>
      </c>
      <c r="C11464" s="193">
        <v>7</v>
      </c>
      <c r="D11464" s="193">
        <v>9</v>
      </c>
      <c r="E11464" s="193">
        <v>15</v>
      </c>
      <c r="F11464" s="193">
        <v>4</v>
      </c>
      <c r="G11464" s="194">
        <v>2.2017600000000002</v>
      </c>
      <c r="H11464" s="195">
        <v>3.1431800000000001</v>
      </c>
    </row>
    <row r="11465" spans="2:8" x14ac:dyDescent="0.25">
      <c r="B11465" s="191" t="s">
        <v>1607</v>
      </c>
      <c r="C11465" s="193">
        <v>7</v>
      </c>
      <c r="D11465" s="193">
        <v>9</v>
      </c>
      <c r="E11465" s="193">
        <v>16</v>
      </c>
      <c r="F11465" s="193">
        <v>4</v>
      </c>
      <c r="G11465" s="194">
        <v>2.5428099999999998</v>
      </c>
      <c r="H11465" s="195">
        <v>3.5395699999999999</v>
      </c>
    </row>
    <row r="11466" spans="2:8" x14ac:dyDescent="0.25">
      <c r="B11466" s="191" t="s">
        <v>1607</v>
      </c>
      <c r="C11466" s="193">
        <v>7</v>
      </c>
      <c r="D11466" s="193">
        <v>9</v>
      </c>
      <c r="E11466" s="193">
        <v>17</v>
      </c>
      <c r="F11466" s="193">
        <v>4</v>
      </c>
      <c r="G11466" s="194">
        <v>2.75251</v>
      </c>
      <c r="H11466" s="195">
        <v>3.9776799999999999</v>
      </c>
    </row>
    <row r="11467" spans="2:8" x14ac:dyDescent="0.25">
      <c r="B11467" s="191" t="s">
        <v>1607</v>
      </c>
      <c r="C11467" s="193">
        <v>7</v>
      </c>
      <c r="D11467" s="193">
        <v>10</v>
      </c>
      <c r="E11467" s="193">
        <v>15</v>
      </c>
      <c r="F11467" s="193">
        <v>5</v>
      </c>
      <c r="G11467" s="194">
        <v>2.8235800000000002</v>
      </c>
      <c r="H11467" s="195">
        <v>4.1695599999999997</v>
      </c>
    </row>
    <row r="11468" spans="2:8" x14ac:dyDescent="0.25">
      <c r="B11468" s="191" t="s">
        <v>1607</v>
      </c>
      <c r="C11468" s="193">
        <v>7</v>
      </c>
      <c r="D11468" s="193">
        <v>10</v>
      </c>
      <c r="E11468" s="193">
        <v>16</v>
      </c>
      <c r="F11468" s="193">
        <v>5</v>
      </c>
      <c r="G11468" s="194">
        <v>3.0472199999999998</v>
      </c>
      <c r="H11468" s="195">
        <v>4.5771300000000004</v>
      </c>
    </row>
    <row r="11469" spans="2:8" x14ac:dyDescent="0.25">
      <c r="B11469" s="191" t="s">
        <v>1607</v>
      </c>
      <c r="C11469" s="193">
        <v>7</v>
      </c>
      <c r="D11469" s="193">
        <v>10</v>
      </c>
      <c r="E11469" s="193">
        <v>17</v>
      </c>
      <c r="F11469" s="193">
        <v>5</v>
      </c>
      <c r="G11469" s="194">
        <v>3.02183</v>
      </c>
      <c r="H11469" s="195">
        <v>4.5492600000000003</v>
      </c>
    </row>
    <row r="11470" spans="2:8" x14ac:dyDescent="0.25">
      <c r="B11470" s="191" t="s">
        <v>840</v>
      </c>
      <c r="C11470" s="193">
        <v>7</v>
      </c>
      <c r="D11470" s="193">
        <v>8</v>
      </c>
      <c r="E11470" s="193">
        <v>15</v>
      </c>
      <c r="F11470" s="193">
        <v>3</v>
      </c>
      <c r="G11470" s="194">
        <v>0.88312400000000002</v>
      </c>
      <c r="H11470" s="195">
        <v>0.19111500000000001</v>
      </c>
    </row>
    <row r="11471" spans="2:8" x14ac:dyDescent="0.25">
      <c r="B11471" s="191" t="s">
        <v>840</v>
      </c>
      <c r="C11471" s="193">
        <v>7</v>
      </c>
      <c r="D11471" s="193">
        <v>8</v>
      </c>
      <c r="E11471" s="193">
        <v>16</v>
      </c>
      <c r="F11471" s="193">
        <v>3</v>
      </c>
      <c r="G11471" s="194">
        <v>1.19526</v>
      </c>
      <c r="H11471" s="195">
        <v>0.91312199999999999</v>
      </c>
    </row>
    <row r="11472" spans="2:8" x14ac:dyDescent="0.25">
      <c r="B11472" s="191" t="s">
        <v>840</v>
      </c>
      <c r="C11472" s="193">
        <v>7</v>
      </c>
      <c r="D11472" s="193">
        <v>8</v>
      </c>
      <c r="E11472" s="193">
        <v>17</v>
      </c>
      <c r="F11472" s="193">
        <v>3</v>
      </c>
      <c r="G11472" s="194">
        <v>1.45774</v>
      </c>
      <c r="H11472" s="195">
        <v>1.53352</v>
      </c>
    </row>
    <row r="11473" spans="2:8" x14ac:dyDescent="0.25">
      <c r="B11473" s="191" t="s">
        <v>840</v>
      </c>
      <c r="C11473" s="193">
        <v>7</v>
      </c>
      <c r="D11473" s="193">
        <v>9</v>
      </c>
      <c r="E11473" s="193">
        <v>15</v>
      </c>
      <c r="F11473" s="193">
        <v>4</v>
      </c>
      <c r="G11473" s="194">
        <v>2.2017600000000002</v>
      </c>
      <c r="H11473" s="195">
        <v>3.1431800000000001</v>
      </c>
    </row>
    <row r="11474" spans="2:8" x14ac:dyDescent="0.25">
      <c r="B11474" s="191" t="s">
        <v>840</v>
      </c>
      <c r="C11474" s="193">
        <v>7</v>
      </c>
      <c r="D11474" s="193">
        <v>9</v>
      </c>
      <c r="E11474" s="193">
        <v>16</v>
      </c>
      <c r="F11474" s="193">
        <v>4</v>
      </c>
      <c r="G11474" s="194">
        <v>2.5428099999999998</v>
      </c>
      <c r="H11474" s="195">
        <v>3.5395699999999999</v>
      </c>
    </row>
    <row r="11475" spans="2:8" x14ac:dyDescent="0.25">
      <c r="B11475" s="191" t="s">
        <v>840</v>
      </c>
      <c r="C11475" s="193">
        <v>7</v>
      </c>
      <c r="D11475" s="193">
        <v>9</v>
      </c>
      <c r="E11475" s="193">
        <v>17</v>
      </c>
      <c r="F11475" s="193">
        <v>4</v>
      </c>
      <c r="G11475" s="194">
        <v>2.75251</v>
      </c>
      <c r="H11475" s="195">
        <v>3.9776799999999999</v>
      </c>
    </row>
    <row r="11476" spans="2:8" x14ac:dyDescent="0.25">
      <c r="B11476" s="191" t="s">
        <v>840</v>
      </c>
      <c r="C11476" s="193">
        <v>7</v>
      </c>
      <c r="D11476" s="193">
        <v>10</v>
      </c>
      <c r="E11476" s="193">
        <v>15</v>
      </c>
      <c r="F11476" s="193">
        <v>5</v>
      </c>
      <c r="G11476" s="194">
        <v>2.8235800000000002</v>
      </c>
      <c r="H11476" s="195">
        <v>4.1695599999999997</v>
      </c>
    </row>
    <row r="11477" spans="2:8" x14ac:dyDescent="0.25">
      <c r="B11477" s="191" t="s">
        <v>840</v>
      </c>
      <c r="C11477" s="193">
        <v>7</v>
      </c>
      <c r="D11477" s="193">
        <v>10</v>
      </c>
      <c r="E11477" s="193">
        <v>16</v>
      </c>
      <c r="F11477" s="193">
        <v>5</v>
      </c>
      <c r="G11477" s="194">
        <v>3.0472199999999998</v>
      </c>
      <c r="H11477" s="195">
        <v>4.5771300000000004</v>
      </c>
    </row>
    <row r="11478" spans="2:8" x14ac:dyDescent="0.25">
      <c r="B11478" s="191" t="s">
        <v>840</v>
      </c>
      <c r="C11478" s="193">
        <v>7</v>
      </c>
      <c r="D11478" s="193">
        <v>10</v>
      </c>
      <c r="E11478" s="193">
        <v>17</v>
      </c>
      <c r="F11478" s="193">
        <v>5</v>
      </c>
      <c r="G11478" s="194">
        <v>3.02183</v>
      </c>
      <c r="H11478" s="195">
        <v>4.5492600000000003</v>
      </c>
    </row>
    <row r="11479" spans="2:8" x14ac:dyDescent="0.25">
      <c r="B11479" s="191" t="s">
        <v>1608</v>
      </c>
      <c r="C11479" s="193">
        <v>7</v>
      </c>
      <c r="D11479" s="193">
        <v>8</v>
      </c>
      <c r="E11479" s="193">
        <v>15</v>
      </c>
      <c r="F11479" s="193">
        <v>3</v>
      </c>
      <c r="G11479" s="194">
        <v>0.79520500000000005</v>
      </c>
      <c r="H11479" s="195">
        <v>0.17208899999999999</v>
      </c>
    </row>
    <row r="11480" spans="2:8" x14ac:dyDescent="0.25">
      <c r="B11480" s="191" t="s">
        <v>1608</v>
      </c>
      <c r="C11480" s="193">
        <v>7</v>
      </c>
      <c r="D11480" s="193">
        <v>8</v>
      </c>
      <c r="E11480" s="193">
        <v>16</v>
      </c>
      <c r="F11480" s="193">
        <v>3</v>
      </c>
      <c r="G11480" s="194">
        <v>1.0762700000000001</v>
      </c>
      <c r="H11480" s="195">
        <v>0.82221599999999995</v>
      </c>
    </row>
    <row r="11481" spans="2:8" x14ac:dyDescent="0.25">
      <c r="B11481" s="191" t="s">
        <v>1608</v>
      </c>
      <c r="C11481" s="193">
        <v>7</v>
      </c>
      <c r="D11481" s="193">
        <v>8</v>
      </c>
      <c r="E11481" s="193">
        <v>17</v>
      </c>
      <c r="F11481" s="193">
        <v>3</v>
      </c>
      <c r="G11481" s="194">
        <v>1.3126199999999999</v>
      </c>
      <c r="H11481" s="195">
        <v>1.3808499999999999</v>
      </c>
    </row>
    <row r="11482" spans="2:8" x14ac:dyDescent="0.25">
      <c r="B11482" s="191" t="s">
        <v>1608</v>
      </c>
      <c r="C11482" s="193">
        <v>7</v>
      </c>
      <c r="D11482" s="193">
        <v>9</v>
      </c>
      <c r="E11482" s="193">
        <v>15</v>
      </c>
      <c r="F11482" s="193">
        <v>4</v>
      </c>
      <c r="G11482" s="194">
        <v>1.9825699999999999</v>
      </c>
      <c r="H11482" s="195">
        <v>2.83026</v>
      </c>
    </row>
    <row r="11483" spans="2:8" x14ac:dyDescent="0.25">
      <c r="B11483" s="191" t="s">
        <v>1608</v>
      </c>
      <c r="C11483" s="193">
        <v>7</v>
      </c>
      <c r="D11483" s="193">
        <v>9</v>
      </c>
      <c r="E11483" s="193">
        <v>16</v>
      </c>
      <c r="F11483" s="193">
        <v>4</v>
      </c>
      <c r="G11483" s="194">
        <v>2.28966</v>
      </c>
      <c r="H11483" s="195">
        <v>3.1871900000000002</v>
      </c>
    </row>
    <row r="11484" spans="2:8" x14ac:dyDescent="0.25">
      <c r="B11484" s="191" t="s">
        <v>1608</v>
      </c>
      <c r="C11484" s="193">
        <v>7</v>
      </c>
      <c r="D11484" s="193">
        <v>9</v>
      </c>
      <c r="E11484" s="193">
        <v>17</v>
      </c>
      <c r="F11484" s="193">
        <v>4</v>
      </c>
      <c r="G11484" s="194">
        <v>2.4784899999999999</v>
      </c>
      <c r="H11484" s="195">
        <v>3.58169</v>
      </c>
    </row>
    <row r="11485" spans="2:8" x14ac:dyDescent="0.25">
      <c r="B11485" s="191" t="s">
        <v>1608</v>
      </c>
      <c r="C11485" s="193">
        <v>7</v>
      </c>
      <c r="D11485" s="193">
        <v>10</v>
      </c>
      <c r="E11485" s="193">
        <v>15</v>
      </c>
      <c r="F11485" s="193">
        <v>5</v>
      </c>
      <c r="G11485" s="194">
        <v>2.5424799999999999</v>
      </c>
      <c r="H11485" s="195">
        <v>3.7544599999999999</v>
      </c>
    </row>
    <row r="11486" spans="2:8" x14ac:dyDescent="0.25">
      <c r="B11486" s="191" t="s">
        <v>1608</v>
      </c>
      <c r="C11486" s="193">
        <v>7</v>
      </c>
      <c r="D11486" s="193">
        <v>10</v>
      </c>
      <c r="E11486" s="193">
        <v>16</v>
      </c>
      <c r="F11486" s="193">
        <v>5</v>
      </c>
      <c r="G11486" s="194">
        <v>2.7438600000000002</v>
      </c>
      <c r="H11486" s="195">
        <v>4.1214599999999999</v>
      </c>
    </row>
    <row r="11487" spans="2:8" x14ac:dyDescent="0.25">
      <c r="B11487" s="191" t="s">
        <v>1608</v>
      </c>
      <c r="C11487" s="193">
        <v>7</v>
      </c>
      <c r="D11487" s="193">
        <v>10</v>
      </c>
      <c r="E11487" s="193">
        <v>17</v>
      </c>
      <c r="F11487" s="193">
        <v>5</v>
      </c>
      <c r="G11487" s="194">
        <v>2.72099</v>
      </c>
      <c r="H11487" s="195">
        <v>4.0963599999999998</v>
      </c>
    </row>
    <row r="11488" spans="2:8" x14ac:dyDescent="0.25">
      <c r="B11488" s="191" t="s">
        <v>1609</v>
      </c>
      <c r="C11488" s="193">
        <v>7</v>
      </c>
      <c r="D11488" s="193">
        <v>8</v>
      </c>
      <c r="E11488" s="193">
        <v>15</v>
      </c>
      <c r="F11488" s="193">
        <v>3</v>
      </c>
      <c r="G11488" s="194">
        <v>0.43226500000000001</v>
      </c>
      <c r="H11488" s="195">
        <v>0</v>
      </c>
    </row>
    <row r="11489" spans="2:8" x14ac:dyDescent="0.25">
      <c r="B11489" s="191" t="s">
        <v>1609</v>
      </c>
      <c r="C11489" s="193">
        <v>7</v>
      </c>
      <c r="D11489" s="193">
        <v>8</v>
      </c>
      <c r="E11489" s="193">
        <v>16</v>
      </c>
      <c r="F11489" s="193">
        <v>3</v>
      </c>
      <c r="G11489" s="194">
        <v>0.92987799999999998</v>
      </c>
      <c r="H11489" s="195">
        <v>0</v>
      </c>
    </row>
    <row r="11490" spans="2:8" x14ac:dyDescent="0.25">
      <c r="B11490" s="191" t="s">
        <v>1609</v>
      </c>
      <c r="C11490" s="193">
        <v>7</v>
      </c>
      <c r="D11490" s="193">
        <v>8</v>
      </c>
      <c r="E11490" s="193">
        <v>17</v>
      </c>
      <c r="F11490" s="193">
        <v>3</v>
      </c>
      <c r="G11490" s="194">
        <v>1.3252200000000001</v>
      </c>
      <c r="H11490" s="195">
        <v>0.325434</v>
      </c>
    </row>
    <row r="11491" spans="2:8" x14ac:dyDescent="0.25">
      <c r="B11491" s="191" t="s">
        <v>1609</v>
      </c>
      <c r="C11491" s="193">
        <v>7</v>
      </c>
      <c r="D11491" s="193">
        <v>9</v>
      </c>
      <c r="E11491" s="193">
        <v>15</v>
      </c>
      <c r="F11491" s="193">
        <v>4</v>
      </c>
      <c r="G11491" s="194">
        <v>2.3361000000000001</v>
      </c>
      <c r="H11491" s="195">
        <v>3.0987800000000001</v>
      </c>
    </row>
    <row r="11492" spans="2:8" x14ac:dyDescent="0.25">
      <c r="B11492" s="191" t="s">
        <v>1609</v>
      </c>
      <c r="C11492" s="193">
        <v>7</v>
      </c>
      <c r="D11492" s="193">
        <v>9</v>
      </c>
      <c r="E11492" s="193">
        <v>16</v>
      </c>
      <c r="F11492" s="193">
        <v>4</v>
      </c>
      <c r="G11492" s="194">
        <v>2.62629</v>
      </c>
      <c r="H11492" s="195">
        <v>3.6381800000000002</v>
      </c>
    </row>
    <row r="11493" spans="2:8" x14ac:dyDescent="0.25">
      <c r="B11493" s="191" t="s">
        <v>1609</v>
      </c>
      <c r="C11493" s="193">
        <v>7</v>
      </c>
      <c r="D11493" s="193">
        <v>9</v>
      </c>
      <c r="E11493" s="193">
        <v>17</v>
      </c>
      <c r="F11493" s="193">
        <v>4</v>
      </c>
      <c r="G11493" s="194">
        <v>2.89899</v>
      </c>
      <c r="H11493" s="195">
        <v>4.1992500000000001</v>
      </c>
    </row>
    <row r="11494" spans="2:8" x14ac:dyDescent="0.25">
      <c r="B11494" s="191" t="s">
        <v>1609</v>
      </c>
      <c r="C11494" s="193">
        <v>7</v>
      </c>
      <c r="D11494" s="193">
        <v>10</v>
      </c>
      <c r="E11494" s="193">
        <v>15</v>
      </c>
      <c r="F11494" s="193">
        <v>5</v>
      </c>
      <c r="G11494" s="194">
        <v>3.07911</v>
      </c>
      <c r="H11494" s="195">
        <v>4.66282</v>
      </c>
    </row>
    <row r="11495" spans="2:8" x14ac:dyDescent="0.25">
      <c r="B11495" s="191" t="s">
        <v>1609</v>
      </c>
      <c r="C11495" s="193">
        <v>7</v>
      </c>
      <c r="D11495" s="193">
        <v>10</v>
      </c>
      <c r="E11495" s="193">
        <v>16</v>
      </c>
      <c r="F11495" s="193">
        <v>5</v>
      </c>
      <c r="G11495" s="194">
        <v>3.3547099999999999</v>
      </c>
      <c r="H11495" s="195">
        <v>5.1169099999999998</v>
      </c>
    </row>
    <row r="11496" spans="2:8" x14ac:dyDescent="0.25">
      <c r="B11496" s="191" t="s">
        <v>1609</v>
      </c>
      <c r="C11496" s="193">
        <v>7</v>
      </c>
      <c r="D11496" s="193">
        <v>10</v>
      </c>
      <c r="E11496" s="193">
        <v>17</v>
      </c>
      <c r="F11496" s="193">
        <v>5</v>
      </c>
      <c r="G11496" s="194">
        <v>3.3303199999999999</v>
      </c>
      <c r="H11496" s="195">
        <v>5.1020099999999999</v>
      </c>
    </row>
    <row r="11497" spans="2:8" x14ac:dyDescent="0.25">
      <c r="B11497" s="191" t="s">
        <v>841</v>
      </c>
      <c r="C11497" s="193">
        <v>7</v>
      </c>
      <c r="D11497" s="193">
        <v>8</v>
      </c>
      <c r="E11497" s="193">
        <v>15</v>
      </c>
      <c r="F11497" s="193">
        <v>3</v>
      </c>
      <c r="G11497" s="194">
        <v>0.43226500000000001</v>
      </c>
      <c r="H11497" s="195">
        <v>0</v>
      </c>
    </row>
    <row r="11498" spans="2:8" x14ac:dyDescent="0.25">
      <c r="B11498" s="191" t="s">
        <v>841</v>
      </c>
      <c r="C11498" s="193">
        <v>7</v>
      </c>
      <c r="D11498" s="193">
        <v>8</v>
      </c>
      <c r="E11498" s="193">
        <v>16</v>
      </c>
      <c r="F11498" s="193">
        <v>3</v>
      </c>
      <c r="G11498" s="194">
        <v>0.92987799999999998</v>
      </c>
      <c r="H11498" s="195">
        <v>0</v>
      </c>
    </row>
    <row r="11499" spans="2:8" x14ac:dyDescent="0.25">
      <c r="B11499" s="191" t="s">
        <v>841</v>
      </c>
      <c r="C11499" s="193">
        <v>7</v>
      </c>
      <c r="D11499" s="193">
        <v>8</v>
      </c>
      <c r="E11499" s="193">
        <v>17</v>
      </c>
      <c r="F11499" s="193">
        <v>3</v>
      </c>
      <c r="G11499" s="194">
        <v>1.3252200000000001</v>
      </c>
      <c r="H11499" s="195">
        <v>0.325434</v>
      </c>
    </row>
    <row r="11500" spans="2:8" x14ac:dyDescent="0.25">
      <c r="B11500" s="191" t="s">
        <v>841</v>
      </c>
      <c r="C11500" s="193">
        <v>7</v>
      </c>
      <c r="D11500" s="193">
        <v>9</v>
      </c>
      <c r="E11500" s="193">
        <v>15</v>
      </c>
      <c r="F11500" s="193">
        <v>4</v>
      </c>
      <c r="G11500" s="194">
        <v>2.3361000000000001</v>
      </c>
      <c r="H11500" s="195">
        <v>3.0987800000000001</v>
      </c>
    </row>
    <row r="11501" spans="2:8" x14ac:dyDescent="0.25">
      <c r="B11501" s="191" t="s">
        <v>841</v>
      </c>
      <c r="C11501" s="193">
        <v>7</v>
      </c>
      <c r="D11501" s="193">
        <v>9</v>
      </c>
      <c r="E11501" s="193">
        <v>16</v>
      </c>
      <c r="F11501" s="193">
        <v>4</v>
      </c>
      <c r="G11501" s="194">
        <v>2.62629</v>
      </c>
      <c r="H11501" s="195">
        <v>3.6381800000000002</v>
      </c>
    </row>
    <row r="11502" spans="2:8" x14ac:dyDescent="0.25">
      <c r="B11502" s="191" t="s">
        <v>841</v>
      </c>
      <c r="C11502" s="193">
        <v>7</v>
      </c>
      <c r="D11502" s="193">
        <v>9</v>
      </c>
      <c r="E11502" s="193">
        <v>17</v>
      </c>
      <c r="F11502" s="193">
        <v>4</v>
      </c>
      <c r="G11502" s="194">
        <v>2.89899</v>
      </c>
      <c r="H11502" s="195">
        <v>4.1992500000000001</v>
      </c>
    </row>
    <row r="11503" spans="2:8" x14ac:dyDescent="0.25">
      <c r="B11503" s="191" t="s">
        <v>841</v>
      </c>
      <c r="C11503" s="193">
        <v>7</v>
      </c>
      <c r="D11503" s="193">
        <v>10</v>
      </c>
      <c r="E11503" s="193">
        <v>15</v>
      </c>
      <c r="F11503" s="193">
        <v>5</v>
      </c>
      <c r="G11503" s="194">
        <v>3.07911</v>
      </c>
      <c r="H11503" s="195">
        <v>4.66282</v>
      </c>
    </row>
    <row r="11504" spans="2:8" x14ac:dyDescent="0.25">
      <c r="B11504" s="191" t="s">
        <v>841</v>
      </c>
      <c r="C11504" s="193">
        <v>7</v>
      </c>
      <c r="D11504" s="193">
        <v>10</v>
      </c>
      <c r="E11504" s="193">
        <v>16</v>
      </c>
      <c r="F11504" s="193">
        <v>5</v>
      </c>
      <c r="G11504" s="194">
        <v>3.3547099999999999</v>
      </c>
      <c r="H11504" s="195">
        <v>5.1169099999999998</v>
      </c>
    </row>
    <row r="11505" spans="2:8" x14ac:dyDescent="0.25">
      <c r="B11505" s="191" t="s">
        <v>841</v>
      </c>
      <c r="C11505" s="193">
        <v>7</v>
      </c>
      <c r="D11505" s="193">
        <v>10</v>
      </c>
      <c r="E11505" s="193">
        <v>17</v>
      </c>
      <c r="F11505" s="193">
        <v>5</v>
      </c>
      <c r="G11505" s="194">
        <v>3.3303199999999999</v>
      </c>
      <c r="H11505" s="195">
        <v>5.1020099999999999</v>
      </c>
    </row>
    <row r="11506" spans="2:8" x14ac:dyDescent="0.25">
      <c r="B11506" s="191" t="s">
        <v>1610</v>
      </c>
      <c r="C11506" s="193">
        <v>7</v>
      </c>
      <c r="D11506" s="193">
        <v>8</v>
      </c>
      <c r="E11506" s="193">
        <v>15</v>
      </c>
      <c r="F11506" s="193">
        <v>3</v>
      </c>
      <c r="G11506" s="194">
        <v>0.37718400000000002</v>
      </c>
      <c r="H11506" s="195">
        <v>0</v>
      </c>
    </row>
    <row r="11507" spans="2:8" x14ac:dyDescent="0.25">
      <c r="B11507" s="191" t="s">
        <v>1610</v>
      </c>
      <c r="C11507" s="193">
        <v>7</v>
      </c>
      <c r="D11507" s="193">
        <v>8</v>
      </c>
      <c r="E11507" s="193">
        <v>16</v>
      </c>
      <c r="F11507" s="193">
        <v>3</v>
      </c>
      <c r="G11507" s="194">
        <v>0.811388</v>
      </c>
      <c r="H11507" s="195">
        <v>0</v>
      </c>
    </row>
    <row r="11508" spans="2:8" x14ac:dyDescent="0.25">
      <c r="B11508" s="191" t="s">
        <v>1610</v>
      </c>
      <c r="C11508" s="193">
        <v>7</v>
      </c>
      <c r="D11508" s="193">
        <v>8</v>
      </c>
      <c r="E11508" s="193">
        <v>17</v>
      </c>
      <c r="F11508" s="193">
        <v>3</v>
      </c>
      <c r="G11508" s="194">
        <v>1.15635</v>
      </c>
      <c r="H11508" s="195">
        <v>0.283966</v>
      </c>
    </row>
    <row r="11509" spans="2:8" x14ac:dyDescent="0.25">
      <c r="B11509" s="191" t="s">
        <v>1610</v>
      </c>
      <c r="C11509" s="193">
        <v>7</v>
      </c>
      <c r="D11509" s="193">
        <v>9</v>
      </c>
      <c r="E11509" s="193">
        <v>15</v>
      </c>
      <c r="F11509" s="193">
        <v>4</v>
      </c>
      <c r="G11509" s="194">
        <v>2.0384199999999999</v>
      </c>
      <c r="H11509" s="195">
        <v>2.7039200000000001</v>
      </c>
    </row>
    <row r="11510" spans="2:8" x14ac:dyDescent="0.25">
      <c r="B11510" s="191" t="s">
        <v>1610</v>
      </c>
      <c r="C11510" s="193">
        <v>7</v>
      </c>
      <c r="D11510" s="193">
        <v>9</v>
      </c>
      <c r="E11510" s="193">
        <v>16</v>
      </c>
      <c r="F11510" s="193">
        <v>4</v>
      </c>
      <c r="G11510" s="194">
        <v>2.2916300000000001</v>
      </c>
      <c r="H11510" s="195">
        <v>3.1745800000000002</v>
      </c>
    </row>
    <row r="11511" spans="2:8" x14ac:dyDescent="0.25">
      <c r="B11511" s="191" t="s">
        <v>1610</v>
      </c>
      <c r="C11511" s="193">
        <v>7</v>
      </c>
      <c r="D11511" s="193">
        <v>9</v>
      </c>
      <c r="E11511" s="193">
        <v>17</v>
      </c>
      <c r="F11511" s="193">
        <v>4</v>
      </c>
      <c r="G11511" s="194">
        <v>2.5295899999999998</v>
      </c>
      <c r="H11511" s="195">
        <v>3.6641599999999999</v>
      </c>
    </row>
    <row r="11512" spans="2:8" x14ac:dyDescent="0.25">
      <c r="B11512" s="191" t="s">
        <v>1610</v>
      </c>
      <c r="C11512" s="193">
        <v>7</v>
      </c>
      <c r="D11512" s="193">
        <v>10</v>
      </c>
      <c r="E11512" s="193">
        <v>15</v>
      </c>
      <c r="F11512" s="193">
        <v>5</v>
      </c>
      <c r="G11512" s="194">
        <v>2.68675</v>
      </c>
      <c r="H11512" s="195">
        <v>4.0686600000000004</v>
      </c>
    </row>
    <row r="11513" spans="2:8" x14ac:dyDescent="0.25">
      <c r="B11513" s="191" t="s">
        <v>1610</v>
      </c>
      <c r="C11513" s="193">
        <v>7</v>
      </c>
      <c r="D11513" s="193">
        <v>10</v>
      </c>
      <c r="E11513" s="193">
        <v>16</v>
      </c>
      <c r="F11513" s="193">
        <v>5</v>
      </c>
      <c r="G11513" s="194">
        <v>2.9272399999999998</v>
      </c>
      <c r="H11513" s="195">
        <v>4.46488</v>
      </c>
    </row>
    <row r="11514" spans="2:8" x14ac:dyDescent="0.25">
      <c r="B11514" s="191" t="s">
        <v>1610</v>
      </c>
      <c r="C11514" s="193">
        <v>7</v>
      </c>
      <c r="D11514" s="193">
        <v>10</v>
      </c>
      <c r="E11514" s="193">
        <v>17</v>
      </c>
      <c r="F11514" s="193">
        <v>5</v>
      </c>
      <c r="G11514" s="194">
        <v>2.9059499999999998</v>
      </c>
      <c r="H11514" s="195">
        <v>4.4518899999999997</v>
      </c>
    </row>
    <row r="11515" spans="2:8" x14ac:dyDescent="0.25">
      <c r="B11515" s="191" t="s">
        <v>1611</v>
      </c>
      <c r="C11515" s="193">
        <v>7</v>
      </c>
      <c r="D11515" s="193">
        <v>8</v>
      </c>
      <c r="E11515" s="193">
        <v>15</v>
      </c>
      <c r="F11515" s="193">
        <v>3</v>
      </c>
      <c r="G11515" s="194">
        <v>0.35125299999999998</v>
      </c>
      <c r="H11515" s="195">
        <v>0</v>
      </c>
    </row>
    <row r="11516" spans="2:8" x14ac:dyDescent="0.25">
      <c r="B11516" s="191" t="s">
        <v>1611</v>
      </c>
      <c r="C11516" s="193">
        <v>7</v>
      </c>
      <c r="D11516" s="193">
        <v>8</v>
      </c>
      <c r="E11516" s="193">
        <v>16</v>
      </c>
      <c r="F11516" s="193">
        <v>3</v>
      </c>
      <c r="G11516" s="194">
        <v>0.76717000000000002</v>
      </c>
      <c r="H11516" s="195">
        <v>0</v>
      </c>
    </row>
    <row r="11517" spans="2:8" x14ac:dyDescent="0.25">
      <c r="B11517" s="191" t="s">
        <v>1611</v>
      </c>
      <c r="C11517" s="193">
        <v>7</v>
      </c>
      <c r="D11517" s="193">
        <v>8</v>
      </c>
      <c r="E11517" s="193">
        <v>17</v>
      </c>
      <c r="F11517" s="193">
        <v>3</v>
      </c>
      <c r="G11517" s="194">
        <v>1.0989800000000001</v>
      </c>
      <c r="H11517" s="195">
        <v>0.263243</v>
      </c>
    </row>
    <row r="11518" spans="2:8" x14ac:dyDescent="0.25">
      <c r="B11518" s="191" t="s">
        <v>1611</v>
      </c>
      <c r="C11518" s="193">
        <v>7</v>
      </c>
      <c r="D11518" s="193">
        <v>9</v>
      </c>
      <c r="E11518" s="193">
        <v>15</v>
      </c>
      <c r="F11518" s="193">
        <v>4</v>
      </c>
      <c r="G11518" s="194">
        <v>1.9499899999999999</v>
      </c>
      <c r="H11518" s="195">
        <v>2.58487</v>
      </c>
    </row>
    <row r="11519" spans="2:8" x14ac:dyDescent="0.25">
      <c r="B11519" s="191" t="s">
        <v>1611</v>
      </c>
      <c r="C11519" s="193">
        <v>7</v>
      </c>
      <c r="D11519" s="193">
        <v>9</v>
      </c>
      <c r="E11519" s="193">
        <v>16</v>
      </c>
      <c r="F11519" s="193">
        <v>4</v>
      </c>
      <c r="G11519" s="194">
        <v>2.1918500000000001</v>
      </c>
      <c r="H11519" s="195">
        <v>3.0424799999999999</v>
      </c>
    </row>
    <row r="11520" spans="2:8" x14ac:dyDescent="0.25">
      <c r="B11520" s="191" t="s">
        <v>1611</v>
      </c>
      <c r="C11520" s="193">
        <v>7</v>
      </c>
      <c r="D11520" s="193">
        <v>9</v>
      </c>
      <c r="E11520" s="193">
        <v>17</v>
      </c>
      <c r="F11520" s="193">
        <v>4</v>
      </c>
      <c r="G11520" s="194">
        <v>2.4211499999999999</v>
      </c>
      <c r="H11520" s="195">
        <v>3.5217800000000001</v>
      </c>
    </row>
    <row r="11521" spans="2:8" x14ac:dyDescent="0.25">
      <c r="B11521" s="191" t="s">
        <v>1611</v>
      </c>
      <c r="C11521" s="193">
        <v>7</v>
      </c>
      <c r="D11521" s="193">
        <v>10</v>
      </c>
      <c r="E11521" s="193">
        <v>15</v>
      </c>
      <c r="F11521" s="193">
        <v>5</v>
      </c>
      <c r="G11521" s="194">
        <v>2.5764900000000002</v>
      </c>
      <c r="H11521" s="195">
        <v>3.9170099999999999</v>
      </c>
    </row>
    <row r="11522" spans="2:8" x14ac:dyDescent="0.25">
      <c r="B11522" s="191" t="s">
        <v>1611</v>
      </c>
      <c r="C11522" s="193">
        <v>7</v>
      </c>
      <c r="D11522" s="193">
        <v>10</v>
      </c>
      <c r="E11522" s="193">
        <v>16</v>
      </c>
      <c r="F11522" s="193">
        <v>5</v>
      </c>
      <c r="G11522" s="194">
        <v>2.80932</v>
      </c>
      <c r="H11522" s="195">
        <v>4.3050199999999998</v>
      </c>
    </row>
    <row r="11523" spans="2:8" x14ac:dyDescent="0.25">
      <c r="B11523" s="191" t="s">
        <v>1611</v>
      </c>
      <c r="C11523" s="193">
        <v>7</v>
      </c>
      <c r="D11523" s="193">
        <v>10</v>
      </c>
      <c r="E11523" s="193">
        <v>17</v>
      </c>
      <c r="F11523" s="193">
        <v>5</v>
      </c>
      <c r="G11523" s="194">
        <v>2.7842099999999999</v>
      </c>
      <c r="H11523" s="195">
        <v>4.2953900000000003</v>
      </c>
    </row>
    <row r="11524" spans="2:8" x14ac:dyDescent="0.25">
      <c r="B11524" s="191" t="s">
        <v>842</v>
      </c>
      <c r="C11524" s="193">
        <v>7</v>
      </c>
      <c r="D11524" s="193">
        <v>8</v>
      </c>
      <c r="E11524" s="193">
        <v>15</v>
      </c>
      <c r="F11524" s="193">
        <v>3</v>
      </c>
      <c r="G11524" s="194">
        <v>0.35125299999999998</v>
      </c>
      <c r="H11524" s="195">
        <v>0</v>
      </c>
    </row>
    <row r="11525" spans="2:8" x14ac:dyDescent="0.25">
      <c r="B11525" s="191" t="s">
        <v>842</v>
      </c>
      <c r="C11525" s="193">
        <v>7</v>
      </c>
      <c r="D11525" s="193">
        <v>8</v>
      </c>
      <c r="E11525" s="193">
        <v>16</v>
      </c>
      <c r="F11525" s="193">
        <v>3</v>
      </c>
      <c r="G11525" s="194">
        <v>0.76717000000000002</v>
      </c>
      <c r="H11525" s="195">
        <v>0</v>
      </c>
    </row>
    <row r="11526" spans="2:8" x14ac:dyDescent="0.25">
      <c r="B11526" s="191" t="s">
        <v>842</v>
      </c>
      <c r="C11526" s="193">
        <v>7</v>
      </c>
      <c r="D11526" s="193">
        <v>8</v>
      </c>
      <c r="E11526" s="193">
        <v>17</v>
      </c>
      <c r="F11526" s="193">
        <v>3</v>
      </c>
      <c r="G11526" s="194">
        <v>1.0989800000000001</v>
      </c>
      <c r="H11526" s="195">
        <v>0.263243</v>
      </c>
    </row>
    <row r="11527" spans="2:8" x14ac:dyDescent="0.25">
      <c r="B11527" s="191" t="s">
        <v>842</v>
      </c>
      <c r="C11527" s="193">
        <v>7</v>
      </c>
      <c r="D11527" s="193">
        <v>9</v>
      </c>
      <c r="E11527" s="193">
        <v>15</v>
      </c>
      <c r="F11527" s="193">
        <v>4</v>
      </c>
      <c r="G11527" s="194">
        <v>1.9499899999999999</v>
      </c>
      <c r="H11527" s="195">
        <v>2.58487</v>
      </c>
    </row>
    <row r="11528" spans="2:8" x14ac:dyDescent="0.25">
      <c r="B11528" s="191" t="s">
        <v>842</v>
      </c>
      <c r="C11528" s="193">
        <v>7</v>
      </c>
      <c r="D11528" s="193">
        <v>9</v>
      </c>
      <c r="E11528" s="193">
        <v>16</v>
      </c>
      <c r="F11528" s="193">
        <v>4</v>
      </c>
      <c r="G11528" s="194">
        <v>2.1918500000000001</v>
      </c>
      <c r="H11528" s="195">
        <v>3.0424799999999999</v>
      </c>
    </row>
    <row r="11529" spans="2:8" x14ac:dyDescent="0.25">
      <c r="B11529" s="191" t="s">
        <v>842</v>
      </c>
      <c r="C11529" s="193">
        <v>7</v>
      </c>
      <c r="D11529" s="193">
        <v>9</v>
      </c>
      <c r="E11529" s="193">
        <v>17</v>
      </c>
      <c r="F11529" s="193">
        <v>4</v>
      </c>
      <c r="G11529" s="194">
        <v>2.4211499999999999</v>
      </c>
      <c r="H11529" s="195">
        <v>3.5217800000000001</v>
      </c>
    </row>
    <row r="11530" spans="2:8" x14ac:dyDescent="0.25">
      <c r="B11530" s="191" t="s">
        <v>842</v>
      </c>
      <c r="C11530" s="193">
        <v>7</v>
      </c>
      <c r="D11530" s="193">
        <v>10</v>
      </c>
      <c r="E11530" s="193">
        <v>15</v>
      </c>
      <c r="F11530" s="193">
        <v>5</v>
      </c>
      <c r="G11530" s="194">
        <v>2.5764900000000002</v>
      </c>
      <c r="H11530" s="195">
        <v>3.9170099999999999</v>
      </c>
    </row>
    <row r="11531" spans="2:8" x14ac:dyDescent="0.25">
      <c r="B11531" s="191" t="s">
        <v>842</v>
      </c>
      <c r="C11531" s="193">
        <v>7</v>
      </c>
      <c r="D11531" s="193">
        <v>10</v>
      </c>
      <c r="E11531" s="193">
        <v>16</v>
      </c>
      <c r="F11531" s="193">
        <v>5</v>
      </c>
      <c r="G11531" s="194">
        <v>2.80932</v>
      </c>
      <c r="H11531" s="195">
        <v>4.3050199999999998</v>
      </c>
    </row>
    <row r="11532" spans="2:8" x14ac:dyDescent="0.25">
      <c r="B11532" s="191" t="s">
        <v>842</v>
      </c>
      <c r="C11532" s="193">
        <v>7</v>
      </c>
      <c r="D11532" s="193">
        <v>10</v>
      </c>
      <c r="E11532" s="193">
        <v>17</v>
      </c>
      <c r="F11532" s="193">
        <v>5</v>
      </c>
      <c r="G11532" s="194">
        <v>2.7842099999999999</v>
      </c>
      <c r="H11532" s="195">
        <v>4.2953900000000003</v>
      </c>
    </row>
    <row r="11533" spans="2:8" x14ac:dyDescent="0.25">
      <c r="B11533" s="191" t="s">
        <v>1612</v>
      </c>
      <c r="C11533" s="193">
        <v>7</v>
      </c>
      <c r="D11533" s="193">
        <v>8</v>
      </c>
      <c r="E11533" s="193">
        <v>15</v>
      </c>
      <c r="F11533" s="193">
        <v>3</v>
      </c>
      <c r="G11533" s="194">
        <v>0.31832100000000002</v>
      </c>
      <c r="H11533" s="195">
        <v>0</v>
      </c>
    </row>
    <row r="11534" spans="2:8" x14ac:dyDescent="0.25">
      <c r="B11534" s="191" t="s">
        <v>1612</v>
      </c>
      <c r="C11534" s="193">
        <v>7</v>
      </c>
      <c r="D11534" s="193">
        <v>8</v>
      </c>
      <c r="E11534" s="193">
        <v>16</v>
      </c>
      <c r="F11534" s="193">
        <v>3</v>
      </c>
      <c r="G11534" s="194">
        <v>0.69524399999999997</v>
      </c>
      <c r="H11534" s="195">
        <v>0</v>
      </c>
    </row>
    <row r="11535" spans="2:8" x14ac:dyDescent="0.25">
      <c r="B11535" s="191" t="s">
        <v>1612</v>
      </c>
      <c r="C11535" s="193">
        <v>7</v>
      </c>
      <c r="D11535" s="193">
        <v>8</v>
      </c>
      <c r="E11535" s="193">
        <v>17</v>
      </c>
      <c r="F11535" s="193">
        <v>3</v>
      </c>
      <c r="G11535" s="194">
        <v>0.99594700000000003</v>
      </c>
      <c r="H11535" s="195">
        <v>0.238563</v>
      </c>
    </row>
    <row r="11536" spans="2:8" x14ac:dyDescent="0.25">
      <c r="B11536" s="191" t="s">
        <v>1612</v>
      </c>
      <c r="C11536" s="193">
        <v>7</v>
      </c>
      <c r="D11536" s="193">
        <v>9</v>
      </c>
      <c r="E11536" s="193">
        <v>15</v>
      </c>
      <c r="F11536" s="193">
        <v>4</v>
      </c>
      <c r="G11536" s="194">
        <v>1.7671699999999999</v>
      </c>
      <c r="H11536" s="195">
        <v>2.3425199999999999</v>
      </c>
    </row>
    <row r="11537" spans="2:8" x14ac:dyDescent="0.25">
      <c r="B11537" s="191" t="s">
        <v>1612</v>
      </c>
      <c r="C11537" s="193">
        <v>7</v>
      </c>
      <c r="D11537" s="193">
        <v>9</v>
      </c>
      <c r="E11537" s="193">
        <v>16</v>
      </c>
      <c r="F11537" s="193">
        <v>4</v>
      </c>
      <c r="G11537" s="194">
        <v>1.9863500000000001</v>
      </c>
      <c r="H11537" s="195">
        <v>2.7572299999999998</v>
      </c>
    </row>
    <row r="11538" spans="2:8" x14ac:dyDescent="0.25">
      <c r="B11538" s="191" t="s">
        <v>1612</v>
      </c>
      <c r="C11538" s="193">
        <v>7</v>
      </c>
      <c r="D11538" s="193">
        <v>9</v>
      </c>
      <c r="E11538" s="193">
        <v>17</v>
      </c>
      <c r="F11538" s="193">
        <v>4</v>
      </c>
      <c r="G11538" s="194">
        <v>2.19415</v>
      </c>
      <c r="H11538" s="195">
        <v>3.1916000000000002</v>
      </c>
    </row>
    <row r="11539" spans="2:8" x14ac:dyDescent="0.25">
      <c r="B11539" s="191" t="s">
        <v>1612</v>
      </c>
      <c r="C11539" s="193">
        <v>7</v>
      </c>
      <c r="D11539" s="193">
        <v>10</v>
      </c>
      <c r="E11539" s="193">
        <v>15</v>
      </c>
      <c r="F11539" s="193">
        <v>5</v>
      </c>
      <c r="G11539" s="194">
        <v>2.33494</v>
      </c>
      <c r="H11539" s="195">
        <v>3.5497700000000001</v>
      </c>
    </row>
    <row r="11540" spans="2:8" x14ac:dyDescent="0.25">
      <c r="B11540" s="191" t="s">
        <v>1612</v>
      </c>
      <c r="C11540" s="193">
        <v>7</v>
      </c>
      <c r="D11540" s="193">
        <v>10</v>
      </c>
      <c r="E11540" s="193">
        <v>16</v>
      </c>
      <c r="F11540" s="193">
        <v>5</v>
      </c>
      <c r="G11540" s="194">
        <v>2.5459299999999998</v>
      </c>
      <c r="H11540" s="195">
        <v>3.9014000000000002</v>
      </c>
    </row>
    <row r="11541" spans="2:8" x14ac:dyDescent="0.25">
      <c r="B11541" s="191" t="s">
        <v>1612</v>
      </c>
      <c r="C11541" s="193">
        <v>7</v>
      </c>
      <c r="D11541" s="193">
        <v>10</v>
      </c>
      <c r="E11541" s="193">
        <v>17</v>
      </c>
      <c r="F11541" s="193">
        <v>5</v>
      </c>
      <c r="G11541" s="194">
        <v>2.5231699999999999</v>
      </c>
      <c r="H11541" s="195">
        <v>3.8926799999999999</v>
      </c>
    </row>
    <row r="11542" spans="2:8" x14ac:dyDescent="0.25">
      <c r="B11542" s="191" t="s">
        <v>1613</v>
      </c>
      <c r="C11542" s="193">
        <v>7</v>
      </c>
      <c r="D11542" s="193">
        <v>8</v>
      </c>
      <c r="E11542" s="193">
        <v>15</v>
      </c>
      <c r="F11542" s="193">
        <v>3</v>
      </c>
      <c r="G11542" s="194">
        <v>0.36593199999999998</v>
      </c>
      <c r="H11542" s="195">
        <v>0</v>
      </c>
    </row>
    <row r="11543" spans="2:8" x14ac:dyDescent="0.25">
      <c r="B11543" s="191" t="s">
        <v>1613</v>
      </c>
      <c r="C11543" s="193">
        <v>7</v>
      </c>
      <c r="D11543" s="193">
        <v>8</v>
      </c>
      <c r="E11543" s="193">
        <v>16</v>
      </c>
      <c r="F11543" s="193">
        <v>3</v>
      </c>
      <c r="G11543" s="194">
        <v>0.79169199999999995</v>
      </c>
      <c r="H11543" s="195">
        <v>0</v>
      </c>
    </row>
    <row r="11544" spans="2:8" x14ac:dyDescent="0.25">
      <c r="B11544" s="191" t="s">
        <v>1613</v>
      </c>
      <c r="C11544" s="193">
        <v>7</v>
      </c>
      <c r="D11544" s="193">
        <v>8</v>
      </c>
      <c r="E11544" s="193">
        <v>17</v>
      </c>
      <c r="F11544" s="193">
        <v>3</v>
      </c>
      <c r="G11544" s="194">
        <v>1.12944</v>
      </c>
      <c r="H11544" s="195">
        <v>0.27020699999999997</v>
      </c>
    </row>
    <row r="11545" spans="2:8" x14ac:dyDescent="0.25">
      <c r="B11545" s="191" t="s">
        <v>1613</v>
      </c>
      <c r="C11545" s="193">
        <v>7</v>
      </c>
      <c r="D11545" s="193">
        <v>9</v>
      </c>
      <c r="E11545" s="193">
        <v>15</v>
      </c>
      <c r="F11545" s="193">
        <v>4</v>
      </c>
      <c r="G11545" s="194">
        <v>2.0163000000000002</v>
      </c>
      <c r="H11545" s="195">
        <v>2.63496</v>
      </c>
    </row>
    <row r="11546" spans="2:8" x14ac:dyDescent="0.25">
      <c r="B11546" s="191" t="s">
        <v>1613</v>
      </c>
      <c r="C11546" s="193">
        <v>7</v>
      </c>
      <c r="D11546" s="193">
        <v>9</v>
      </c>
      <c r="E11546" s="193">
        <v>16</v>
      </c>
      <c r="F11546" s="193">
        <v>4</v>
      </c>
      <c r="G11546" s="194">
        <v>2.2538200000000002</v>
      </c>
      <c r="H11546" s="195">
        <v>3.0869300000000002</v>
      </c>
    </row>
    <row r="11547" spans="2:8" x14ac:dyDescent="0.25">
      <c r="B11547" s="191" t="s">
        <v>1613</v>
      </c>
      <c r="C11547" s="193">
        <v>7</v>
      </c>
      <c r="D11547" s="193">
        <v>9</v>
      </c>
      <c r="E11547" s="193">
        <v>17</v>
      </c>
      <c r="F11547" s="193">
        <v>4</v>
      </c>
      <c r="G11547" s="194">
        <v>2.4942799999999998</v>
      </c>
      <c r="H11547" s="195">
        <v>3.5718999999999999</v>
      </c>
    </row>
    <row r="11548" spans="2:8" x14ac:dyDescent="0.25">
      <c r="B11548" s="191" t="s">
        <v>1613</v>
      </c>
      <c r="C11548" s="193">
        <v>7</v>
      </c>
      <c r="D11548" s="193">
        <v>10</v>
      </c>
      <c r="E11548" s="193">
        <v>15</v>
      </c>
      <c r="F11548" s="193">
        <v>5</v>
      </c>
      <c r="G11548" s="194">
        <v>2.7697600000000002</v>
      </c>
      <c r="H11548" s="195">
        <v>3.9615900000000002</v>
      </c>
    </row>
    <row r="11549" spans="2:8" x14ac:dyDescent="0.25">
      <c r="B11549" s="191" t="s">
        <v>1613</v>
      </c>
      <c r="C11549" s="193">
        <v>7</v>
      </c>
      <c r="D11549" s="193">
        <v>10</v>
      </c>
      <c r="E11549" s="193">
        <v>16</v>
      </c>
      <c r="F11549" s="193">
        <v>5</v>
      </c>
      <c r="G11549" s="194">
        <v>2.9991500000000002</v>
      </c>
      <c r="H11549" s="195">
        <v>4.3672000000000004</v>
      </c>
    </row>
    <row r="11550" spans="2:8" x14ac:dyDescent="0.25">
      <c r="B11550" s="191" t="s">
        <v>1613</v>
      </c>
      <c r="C11550" s="193">
        <v>7</v>
      </c>
      <c r="D11550" s="193">
        <v>10</v>
      </c>
      <c r="E11550" s="193">
        <v>17</v>
      </c>
      <c r="F11550" s="193">
        <v>5</v>
      </c>
      <c r="G11550" s="194">
        <v>2.97288</v>
      </c>
      <c r="H11550" s="195">
        <v>4.3452099999999998</v>
      </c>
    </row>
    <row r="11551" spans="2:8" x14ac:dyDescent="0.25">
      <c r="B11551" s="191" t="s">
        <v>843</v>
      </c>
      <c r="C11551" s="193">
        <v>7</v>
      </c>
      <c r="D11551" s="193">
        <v>8</v>
      </c>
      <c r="E11551" s="193">
        <v>15</v>
      </c>
      <c r="F11551" s="193">
        <v>3</v>
      </c>
      <c r="G11551" s="194">
        <v>0.36593199999999998</v>
      </c>
      <c r="H11551" s="195">
        <v>0</v>
      </c>
    </row>
    <row r="11552" spans="2:8" x14ac:dyDescent="0.25">
      <c r="B11552" s="191" t="s">
        <v>843</v>
      </c>
      <c r="C11552" s="193">
        <v>7</v>
      </c>
      <c r="D11552" s="193">
        <v>8</v>
      </c>
      <c r="E11552" s="193">
        <v>16</v>
      </c>
      <c r="F11552" s="193">
        <v>3</v>
      </c>
      <c r="G11552" s="194">
        <v>0.79169199999999995</v>
      </c>
      <c r="H11552" s="195">
        <v>0</v>
      </c>
    </row>
    <row r="11553" spans="2:8" x14ac:dyDescent="0.25">
      <c r="B11553" s="191" t="s">
        <v>843</v>
      </c>
      <c r="C11553" s="193">
        <v>7</v>
      </c>
      <c r="D11553" s="193">
        <v>8</v>
      </c>
      <c r="E11553" s="193">
        <v>17</v>
      </c>
      <c r="F11553" s="193">
        <v>3</v>
      </c>
      <c r="G11553" s="194">
        <v>1.12944</v>
      </c>
      <c r="H11553" s="195">
        <v>0.27020699999999997</v>
      </c>
    </row>
    <row r="11554" spans="2:8" x14ac:dyDescent="0.25">
      <c r="B11554" s="191" t="s">
        <v>843</v>
      </c>
      <c r="C11554" s="193">
        <v>7</v>
      </c>
      <c r="D11554" s="193">
        <v>9</v>
      </c>
      <c r="E11554" s="193">
        <v>15</v>
      </c>
      <c r="F11554" s="193">
        <v>4</v>
      </c>
      <c r="G11554" s="194">
        <v>2.0163000000000002</v>
      </c>
      <c r="H11554" s="195">
        <v>2.63496</v>
      </c>
    </row>
    <row r="11555" spans="2:8" x14ac:dyDescent="0.25">
      <c r="B11555" s="191" t="s">
        <v>843</v>
      </c>
      <c r="C11555" s="193">
        <v>7</v>
      </c>
      <c r="D11555" s="193">
        <v>9</v>
      </c>
      <c r="E11555" s="193">
        <v>16</v>
      </c>
      <c r="F11555" s="193">
        <v>4</v>
      </c>
      <c r="G11555" s="194">
        <v>2.2538200000000002</v>
      </c>
      <c r="H11555" s="195">
        <v>3.0869300000000002</v>
      </c>
    </row>
    <row r="11556" spans="2:8" x14ac:dyDescent="0.25">
      <c r="B11556" s="191" t="s">
        <v>843</v>
      </c>
      <c r="C11556" s="193">
        <v>7</v>
      </c>
      <c r="D11556" s="193">
        <v>9</v>
      </c>
      <c r="E11556" s="193">
        <v>17</v>
      </c>
      <c r="F11556" s="193">
        <v>4</v>
      </c>
      <c r="G11556" s="194">
        <v>2.4942799999999998</v>
      </c>
      <c r="H11556" s="195">
        <v>3.5718999999999999</v>
      </c>
    </row>
    <row r="11557" spans="2:8" x14ac:dyDescent="0.25">
      <c r="B11557" s="191" t="s">
        <v>843</v>
      </c>
      <c r="C11557" s="193">
        <v>7</v>
      </c>
      <c r="D11557" s="193">
        <v>10</v>
      </c>
      <c r="E11557" s="193">
        <v>15</v>
      </c>
      <c r="F11557" s="193">
        <v>5</v>
      </c>
      <c r="G11557" s="194">
        <v>2.7697600000000002</v>
      </c>
      <c r="H11557" s="195">
        <v>3.9615900000000002</v>
      </c>
    </row>
    <row r="11558" spans="2:8" x14ac:dyDescent="0.25">
      <c r="B11558" s="191" t="s">
        <v>843</v>
      </c>
      <c r="C11558" s="193">
        <v>7</v>
      </c>
      <c r="D11558" s="193">
        <v>10</v>
      </c>
      <c r="E11558" s="193">
        <v>16</v>
      </c>
      <c r="F11558" s="193">
        <v>5</v>
      </c>
      <c r="G11558" s="194">
        <v>2.9991500000000002</v>
      </c>
      <c r="H11558" s="195">
        <v>4.3672000000000004</v>
      </c>
    </row>
    <row r="11559" spans="2:8" x14ac:dyDescent="0.25">
      <c r="B11559" s="191" t="s">
        <v>843</v>
      </c>
      <c r="C11559" s="193">
        <v>7</v>
      </c>
      <c r="D11559" s="193">
        <v>10</v>
      </c>
      <c r="E11559" s="193">
        <v>17</v>
      </c>
      <c r="F11559" s="193">
        <v>5</v>
      </c>
      <c r="G11559" s="194">
        <v>2.97288</v>
      </c>
      <c r="H11559" s="195">
        <v>4.3452099999999998</v>
      </c>
    </row>
    <row r="11560" spans="2:8" x14ac:dyDescent="0.25">
      <c r="B11560" s="191" t="s">
        <v>1614</v>
      </c>
      <c r="C11560" s="193">
        <v>7</v>
      </c>
      <c r="D11560" s="193">
        <v>8</v>
      </c>
      <c r="E11560" s="193">
        <v>15</v>
      </c>
      <c r="F11560" s="193">
        <v>3</v>
      </c>
      <c r="G11560" s="194">
        <v>0.33121600000000001</v>
      </c>
      <c r="H11560" s="195">
        <v>0</v>
      </c>
    </row>
    <row r="11561" spans="2:8" x14ac:dyDescent="0.25">
      <c r="B11561" s="191" t="s">
        <v>1614</v>
      </c>
      <c r="C11561" s="193">
        <v>7</v>
      </c>
      <c r="D11561" s="193">
        <v>8</v>
      </c>
      <c r="E11561" s="193">
        <v>16</v>
      </c>
      <c r="F11561" s="193">
        <v>3</v>
      </c>
      <c r="G11561" s="194">
        <v>0.71658500000000003</v>
      </c>
      <c r="H11561" s="195">
        <v>0</v>
      </c>
    </row>
    <row r="11562" spans="2:8" x14ac:dyDescent="0.25">
      <c r="B11562" s="191" t="s">
        <v>1614</v>
      </c>
      <c r="C11562" s="193">
        <v>7</v>
      </c>
      <c r="D11562" s="193">
        <v>8</v>
      </c>
      <c r="E11562" s="193">
        <v>17</v>
      </c>
      <c r="F11562" s="193">
        <v>3</v>
      </c>
      <c r="G11562" s="194">
        <v>1.0222899999999999</v>
      </c>
      <c r="H11562" s="195">
        <v>0.24457300000000001</v>
      </c>
    </row>
    <row r="11563" spans="2:8" x14ac:dyDescent="0.25">
      <c r="B11563" s="191" t="s">
        <v>1614</v>
      </c>
      <c r="C11563" s="193">
        <v>7</v>
      </c>
      <c r="D11563" s="193">
        <v>9</v>
      </c>
      <c r="E11563" s="193">
        <v>15</v>
      </c>
      <c r="F11563" s="193">
        <v>4</v>
      </c>
      <c r="G11563" s="194">
        <v>1.8250200000000001</v>
      </c>
      <c r="H11563" s="195">
        <v>2.3849900000000002</v>
      </c>
    </row>
    <row r="11564" spans="2:8" x14ac:dyDescent="0.25">
      <c r="B11564" s="191" t="s">
        <v>1614</v>
      </c>
      <c r="C11564" s="193">
        <v>7</v>
      </c>
      <c r="D11564" s="193">
        <v>9</v>
      </c>
      <c r="E11564" s="193">
        <v>16</v>
      </c>
      <c r="F11564" s="193">
        <v>4</v>
      </c>
      <c r="G11564" s="194">
        <v>2.0400100000000001</v>
      </c>
      <c r="H11564" s="195">
        <v>2.7940800000000001</v>
      </c>
    </row>
    <row r="11565" spans="2:8" x14ac:dyDescent="0.25">
      <c r="B11565" s="191" t="s">
        <v>1614</v>
      </c>
      <c r="C11565" s="193">
        <v>7</v>
      </c>
      <c r="D11565" s="193">
        <v>9</v>
      </c>
      <c r="E11565" s="193">
        <v>17</v>
      </c>
      <c r="F11565" s="193">
        <v>4</v>
      </c>
      <c r="G11565" s="194">
        <v>2.2576499999999999</v>
      </c>
      <c r="H11565" s="195">
        <v>3.2330399999999999</v>
      </c>
    </row>
    <row r="11566" spans="2:8" x14ac:dyDescent="0.25">
      <c r="B11566" s="191" t="s">
        <v>1614</v>
      </c>
      <c r="C11566" s="193">
        <v>7</v>
      </c>
      <c r="D11566" s="193">
        <v>10</v>
      </c>
      <c r="E11566" s="193">
        <v>15</v>
      </c>
      <c r="F11566" s="193">
        <v>5</v>
      </c>
      <c r="G11566" s="194">
        <v>2.5070000000000001</v>
      </c>
      <c r="H11566" s="195">
        <v>3.5857600000000001</v>
      </c>
    </row>
    <row r="11567" spans="2:8" x14ac:dyDescent="0.25">
      <c r="B11567" s="191" t="s">
        <v>1614</v>
      </c>
      <c r="C11567" s="193">
        <v>7</v>
      </c>
      <c r="D11567" s="193">
        <v>10</v>
      </c>
      <c r="E11567" s="193">
        <v>16</v>
      </c>
      <c r="F11567" s="193">
        <v>5</v>
      </c>
      <c r="G11567" s="194">
        <v>2.71462</v>
      </c>
      <c r="H11567" s="195">
        <v>3.95289</v>
      </c>
    </row>
    <row r="11568" spans="2:8" x14ac:dyDescent="0.25">
      <c r="B11568" s="191" t="s">
        <v>1614</v>
      </c>
      <c r="C11568" s="193">
        <v>7</v>
      </c>
      <c r="D11568" s="193">
        <v>10</v>
      </c>
      <c r="E11568" s="193">
        <v>17</v>
      </c>
      <c r="F11568" s="193">
        <v>5</v>
      </c>
      <c r="G11568" s="194">
        <v>2.6908500000000002</v>
      </c>
      <c r="H11568" s="195">
        <v>3.9329900000000002</v>
      </c>
    </row>
    <row r="11569" spans="2:8" x14ac:dyDescent="0.25">
      <c r="B11569" s="191" t="s">
        <v>1615</v>
      </c>
      <c r="C11569" s="193">
        <v>7</v>
      </c>
      <c r="D11569" s="193">
        <v>8</v>
      </c>
      <c r="E11569" s="193">
        <v>15</v>
      </c>
      <c r="F11569" s="193">
        <v>3</v>
      </c>
      <c r="G11569" s="194">
        <v>0.34367799999999998</v>
      </c>
      <c r="H11569" s="195">
        <v>0</v>
      </c>
    </row>
    <row r="11570" spans="2:8" x14ac:dyDescent="0.25">
      <c r="B11570" s="191" t="s">
        <v>1615</v>
      </c>
      <c r="C11570" s="193">
        <v>7</v>
      </c>
      <c r="D11570" s="193">
        <v>8</v>
      </c>
      <c r="E11570" s="193">
        <v>16</v>
      </c>
      <c r="F11570" s="193">
        <v>3</v>
      </c>
      <c r="G11570" s="194">
        <v>0.74354600000000004</v>
      </c>
      <c r="H11570" s="195">
        <v>0</v>
      </c>
    </row>
    <row r="11571" spans="2:8" x14ac:dyDescent="0.25">
      <c r="B11571" s="191" t="s">
        <v>1615</v>
      </c>
      <c r="C11571" s="193">
        <v>7</v>
      </c>
      <c r="D11571" s="193">
        <v>8</v>
      </c>
      <c r="E11571" s="193">
        <v>17</v>
      </c>
      <c r="F11571" s="193">
        <v>3</v>
      </c>
      <c r="G11571" s="194">
        <v>1.0607500000000001</v>
      </c>
      <c r="H11571" s="195">
        <v>0.25377499999999997</v>
      </c>
    </row>
    <row r="11572" spans="2:8" x14ac:dyDescent="0.25">
      <c r="B11572" s="191" t="s">
        <v>1615</v>
      </c>
      <c r="C11572" s="193">
        <v>7</v>
      </c>
      <c r="D11572" s="193">
        <v>9</v>
      </c>
      <c r="E11572" s="193">
        <v>15</v>
      </c>
      <c r="F11572" s="193">
        <v>4</v>
      </c>
      <c r="G11572" s="194">
        <v>1.89368</v>
      </c>
      <c r="H11572" s="195">
        <v>2.47472</v>
      </c>
    </row>
    <row r="11573" spans="2:8" x14ac:dyDescent="0.25">
      <c r="B11573" s="191" t="s">
        <v>1615</v>
      </c>
      <c r="C11573" s="193">
        <v>7</v>
      </c>
      <c r="D11573" s="193">
        <v>9</v>
      </c>
      <c r="E11573" s="193">
        <v>16</v>
      </c>
      <c r="F11573" s="193">
        <v>4</v>
      </c>
      <c r="G11573" s="194">
        <v>2.1167600000000002</v>
      </c>
      <c r="H11573" s="195">
        <v>2.8992100000000001</v>
      </c>
    </row>
    <row r="11574" spans="2:8" x14ac:dyDescent="0.25">
      <c r="B11574" s="191" t="s">
        <v>1615</v>
      </c>
      <c r="C11574" s="193">
        <v>7</v>
      </c>
      <c r="D11574" s="193">
        <v>9</v>
      </c>
      <c r="E11574" s="193">
        <v>17</v>
      </c>
      <c r="F11574" s="193">
        <v>4</v>
      </c>
      <c r="G11574" s="194">
        <v>2.34259</v>
      </c>
      <c r="H11574" s="195">
        <v>3.3546800000000001</v>
      </c>
    </row>
    <row r="11575" spans="2:8" x14ac:dyDescent="0.25">
      <c r="B11575" s="191" t="s">
        <v>1615</v>
      </c>
      <c r="C11575" s="193">
        <v>7</v>
      </c>
      <c r="D11575" s="193">
        <v>10</v>
      </c>
      <c r="E11575" s="193">
        <v>15</v>
      </c>
      <c r="F11575" s="193">
        <v>5</v>
      </c>
      <c r="G11575" s="194">
        <v>2.6013199999999999</v>
      </c>
      <c r="H11575" s="195">
        <v>3.7206800000000002</v>
      </c>
    </row>
    <row r="11576" spans="2:8" x14ac:dyDescent="0.25">
      <c r="B11576" s="191" t="s">
        <v>1615</v>
      </c>
      <c r="C11576" s="193">
        <v>7</v>
      </c>
      <c r="D11576" s="193">
        <v>10</v>
      </c>
      <c r="E11576" s="193">
        <v>16</v>
      </c>
      <c r="F11576" s="193">
        <v>5</v>
      </c>
      <c r="G11576" s="194">
        <v>2.8167599999999999</v>
      </c>
      <c r="H11576" s="195">
        <v>4.10161</v>
      </c>
    </row>
    <row r="11577" spans="2:8" x14ac:dyDescent="0.25">
      <c r="B11577" s="191" t="s">
        <v>1615</v>
      </c>
      <c r="C11577" s="193">
        <v>7</v>
      </c>
      <c r="D11577" s="193">
        <v>10</v>
      </c>
      <c r="E11577" s="193">
        <v>17</v>
      </c>
      <c r="F11577" s="193">
        <v>5</v>
      </c>
      <c r="G11577" s="194">
        <v>2.79209</v>
      </c>
      <c r="H11577" s="195">
        <v>4.0809600000000001</v>
      </c>
    </row>
    <row r="11578" spans="2:8" x14ac:dyDescent="0.25">
      <c r="B11578" s="191" t="s">
        <v>844</v>
      </c>
      <c r="C11578" s="193">
        <v>7</v>
      </c>
      <c r="D11578" s="193">
        <v>8</v>
      </c>
      <c r="E11578" s="193">
        <v>15</v>
      </c>
      <c r="F11578" s="193">
        <v>3</v>
      </c>
      <c r="G11578" s="194">
        <v>0.34367799999999998</v>
      </c>
      <c r="H11578" s="195">
        <v>0</v>
      </c>
    </row>
    <row r="11579" spans="2:8" x14ac:dyDescent="0.25">
      <c r="B11579" s="191" t="s">
        <v>844</v>
      </c>
      <c r="C11579" s="193">
        <v>7</v>
      </c>
      <c r="D11579" s="193">
        <v>8</v>
      </c>
      <c r="E11579" s="193">
        <v>16</v>
      </c>
      <c r="F11579" s="193">
        <v>3</v>
      </c>
      <c r="G11579" s="194">
        <v>0.74354600000000004</v>
      </c>
      <c r="H11579" s="195">
        <v>0</v>
      </c>
    </row>
    <row r="11580" spans="2:8" x14ac:dyDescent="0.25">
      <c r="B11580" s="191" t="s">
        <v>844</v>
      </c>
      <c r="C11580" s="193">
        <v>7</v>
      </c>
      <c r="D11580" s="193">
        <v>8</v>
      </c>
      <c r="E11580" s="193">
        <v>17</v>
      </c>
      <c r="F11580" s="193">
        <v>3</v>
      </c>
      <c r="G11580" s="194">
        <v>1.0607500000000001</v>
      </c>
      <c r="H11580" s="195">
        <v>0.25377499999999997</v>
      </c>
    </row>
    <row r="11581" spans="2:8" x14ac:dyDescent="0.25">
      <c r="B11581" s="191" t="s">
        <v>844</v>
      </c>
      <c r="C11581" s="193">
        <v>7</v>
      </c>
      <c r="D11581" s="193">
        <v>9</v>
      </c>
      <c r="E11581" s="193">
        <v>15</v>
      </c>
      <c r="F11581" s="193">
        <v>4</v>
      </c>
      <c r="G11581" s="194">
        <v>1.89368</v>
      </c>
      <c r="H11581" s="195">
        <v>2.47472</v>
      </c>
    </row>
    <row r="11582" spans="2:8" x14ac:dyDescent="0.25">
      <c r="B11582" s="191" t="s">
        <v>844</v>
      </c>
      <c r="C11582" s="193">
        <v>7</v>
      </c>
      <c r="D11582" s="193">
        <v>9</v>
      </c>
      <c r="E11582" s="193">
        <v>16</v>
      </c>
      <c r="F11582" s="193">
        <v>4</v>
      </c>
      <c r="G11582" s="194">
        <v>2.1167600000000002</v>
      </c>
      <c r="H11582" s="195">
        <v>2.8992100000000001</v>
      </c>
    </row>
    <row r="11583" spans="2:8" x14ac:dyDescent="0.25">
      <c r="B11583" s="191" t="s">
        <v>844</v>
      </c>
      <c r="C11583" s="193">
        <v>7</v>
      </c>
      <c r="D11583" s="193">
        <v>9</v>
      </c>
      <c r="E11583" s="193">
        <v>17</v>
      </c>
      <c r="F11583" s="193">
        <v>4</v>
      </c>
      <c r="G11583" s="194">
        <v>2.34259</v>
      </c>
      <c r="H11583" s="195">
        <v>3.3546800000000001</v>
      </c>
    </row>
    <row r="11584" spans="2:8" x14ac:dyDescent="0.25">
      <c r="B11584" s="191" t="s">
        <v>844</v>
      </c>
      <c r="C11584" s="193">
        <v>7</v>
      </c>
      <c r="D11584" s="193">
        <v>10</v>
      </c>
      <c r="E11584" s="193">
        <v>15</v>
      </c>
      <c r="F11584" s="193">
        <v>5</v>
      </c>
      <c r="G11584" s="194">
        <v>2.6013199999999999</v>
      </c>
      <c r="H11584" s="195">
        <v>3.7206800000000002</v>
      </c>
    </row>
    <row r="11585" spans="2:8" x14ac:dyDescent="0.25">
      <c r="B11585" s="191" t="s">
        <v>844</v>
      </c>
      <c r="C11585" s="193">
        <v>7</v>
      </c>
      <c r="D11585" s="193">
        <v>10</v>
      </c>
      <c r="E11585" s="193">
        <v>16</v>
      </c>
      <c r="F11585" s="193">
        <v>5</v>
      </c>
      <c r="G11585" s="194">
        <v>2.8167599999999999</v>
      </c>
      <c r="H11585" s="195">
        <v>4.10161</v>
      </c>
    </row>
    <row r="11586" spans="2:8" x14ac:dyDescent="0.25">
      <c r="B11586" s="191" t="s">
        <v>844</v>
      </c>
      <c r="C11586" s="193">
        <v>7</v>
      </c>
      <c r="D11586" s="193">
        <v>10</v>
      </c>
      <c r="E11586" s="193">
        <v>17</v>
      </c>
      <c r="F11586" s="193">
        <v>5</v>
      </c>
      <c r="G11586" s="194">
        <v>2.79209</v>
      </c>
      <c r="H11586" s="195">
        <v>4.0809600000000001</v>
      </c>
    </row>
    <row r="11587" spans="2:8" x14ac:dyDescent="0.25">
      <c r="B11587" s="191" t="s">
        <v>1616</v>
      </c>
      <c r="C11587" s="193">
        <v>7</v>
      </c>
      <c r="D11587" s="193">
        <v>8</v>
      </c>
      <c r="E11587" s="193">
        <v>15</v>
      </c>
      <c r="F11587" s="193">
        <v>3</v>
      </c>
      <c r="G11587" s="194">
        <v>0.30946299999999999</v>
      </c>
      <c r="H11587" s="195">
        <v>0</v>
      </c>
    </row>
    <row r="11588" spans="2:8" x14ac:dyDescent="0.25">
      <c r="B11588" s="191" t="s">
        <v>1616</v>
      </c>
      <c r="C11588" s="193">
        <v>7</v>
      </c>
      <c r="D11588" s="193">
        <v>8</v>
      </c>
      <c r="E11588" s="193">
        <v>16</v>
      </c>
      <c r="F11588" s="193">
        <v>3</v>
      </c>
      <c r="G11588" s="194">
        <v>0.66952299999999998</v>
      </c>
      <c r="H11588" s="195">
        <v>0</v>
      </c>
    </row>
    <row r="11589" spans="2:8" x14ac:dyDescent="0.25">
      <c r="B11589" s="191" t="s">
        <v>1616</v>
      </c>
      <c r="C11589" s="193">
        <v>7</v>
      </c>
      <c r="D11589" s="193">
        <v>8</v>
      </c>
      <c r="E11589" s="193">
        <v>17</v>
      </c>
      <c r="F11589" s="193">
        <v>3</v>
      </c>
      <c r="G11589" s="194">
        <v>0.95515000000000005</v>
      </c>
      <c r="H11589" s="195">
        <v>0.22850999999999999</v>
      </c>
    </row>
    <row r="11590" spans="2:8" x14ac:dyDescent="0.25">
      <c r="B11590" s="191" t="s">
        <v>1616</v>
      </c>
      <c r="C11590" s="193">
        <v>7</v>
      </c>
      <c r="D11590" s="193">
        <v>9</v>
      </c>
      <c r="E11590" s="193">
        <v>15</v>
      </c>
      <c r="F11590" s="193">
        <v>4</v>
      </c>
      <c r="G11590" s="194">
        <v>1.70516</v>
      </c>
      <c r="H11590" s="195">
        <v>2.2283499999999998</v>
      </c>
    </row>
    <row r="11591" spans="2:8" x14ac:dyDescent="0.25">
      <c r="B11591" s="191" t="s">
        <v>1616</v>
      </c>
      <c r="C11591" s="193">
        <v>7</v>
      </c>
      <c r="D11591" s="193">
        <v>9</v>
      </c>
      <c r="E11591" s="193">
        <v>16</v>
      </c>
      <c r="F11591" s="193">
        <v>4</v>
      </c>
      <c r="G11591" s="194">
        <v>1.9060299999999999</v>
      </c>
      <c r="H11591" s="195">
        <v>2.6105800000000001</v>
      </c>
    </row>
    <row r="11592" spans="2:8" x14ac:dyDescent="0.25">
      <c r="B11592" s="191" t="s">
        <v>1616</v>
      </c>
      <c r="C11592" s="193">
        <v>7</v>
      </c>
      <c r="D11592" s="193">
        <v>9</v>
      </c>
      <c r="E11592" s="193">
        <v>17</v>
      </c>
      <c r="F11592" s="193">
        <v>4</v>
      </c>
      <c r="G11592" s="194">
        <v>2.1093700000000002</v>
      </c>
      <c r="H11592" s="195">
        <v>3.0207099999999998</v>
      </c>
    </row>
    <row r="11593" spans="2:8" x14ac:dyDescent="0.25">
      <c r="B11593" s="191" t="s">
        <v>1616</v>
      </c>
      <c r="C11593" s="193">
        <v>7</v>
      </c>
      <c r="D11593" s="193">
        <v>10</v>
      </c>
      <c r="E11593" s="193">
        <v>15</v>
      </c>
      <c r="F11593" s="193">
        <v>5</v>
      </c>
      <c r="G11593" s="194">
        <v>2.3423500000000002</v>
      </c>
      <c r="H11593" s="195">
        <v>3.35026</v>
      </c>
    </row>
    <row r="11594" spans="2:8" x14ac:dyDescent="0.25">
      <c r="B11594" s="191" t="s">
        <v>1616</v>
      </c>
      <c r="C11594" s="193">
        <v>7</v>
      </c>
      <c r="D11594" s="193">
        <v>10</v>
      </c>
      <c r="E11594" s="193">
        <v>16</v>
      </c>
      <c r="F11594" s="193">
        <v>5</v>
      </c>
      <c r="G11594" s="194">
        <v>2.53634</v>
      </c>
      <c r="H11594" s="195">
        <v>3.6932800000000001</v>
      </c>
    </row>
    <row r="11595" spans="2:8" x14ac:dyDescent="0.25">
      <c r="B11595" s="191" t="s">
        <v>1616</v>
      </c>
      <c r="C11595" s="193">
        <v>7</v>
      </c>
      <c r="D11595" s="193">
        <v>10</v>
      </c>
      <c r="E11595" s="193">
        <v>17</v>
      </c>
      <c r="F11595" s="193">
        <v>5</v>
      </c>
      <c r="G11595" s="194">
        <v>2.5141300000000002</v>
      </c>
      <c r="H11595" s="195">
        <v>3.6746799999999999</v>
      </c>
    </row>
    <row r="11596" spans="2:8" x14ac:dyDescent="0.25">
      <c r="B11596" s="191" t="s">
        <v>1617</v>
      </c>
      <c r="C11596" s="193">
        <v>7</v>
      </c>
      <c r="D11596" s="193">
        <v>8</v>
      </c>
      <c r="E11596" s="193">
        <v>15</v>
      </c>
      <c r="F11596" s="193">
        <v>3</v>
      </c>
      <c r="G11596" s="194">
        <v>0.24515700000000001</v>
      </c>
      <c r="H11596" s="195">
        <v>0</v>
      </c>
    </row>
    <row r="11597" spans="2:8" x14ac:dyDescent="0.25">
      <c r="B11597" s="191" t="s">
        <v>1617</v>
      </c>
      <c r="C11597" s="193">
        <v>7</v>
      </c>
      <c r="D11597" s="193">
        <v>8</v>
      </c>
      <c r="E11597" s="193">
        <v>16</v>
      </c>
      <c r="F11597" s="193">
        <v>3</v>
      </c>
      <c r="G11597" s="194">
        <v>0.79235100000000003</v>
      </c>
      <c r="H11597" s="195">
        <v>0</v>
      </c>
    </row>
    <row r="11598" spans="2:8" x14ac:dyDescent="0.25">
      <c r="B11598" s="191" t="s">
        <v>1617</v>
      </c>
      <c r="C11598" s="193">
        <v>7</v>
      </c>
      <c r="D11598" s="193">
        <v>8</v>
      </c>
      <c r="E11598" s="193">
        <v>17</v>
      </c>
      <c r="F11598" s="193">
        <v>3</v>
      </c>
      <c r="G11598" s="194">
        <v>1.21899</v>
      </c>
      <c r="H11598" s="195">
        <v>5.1013999999999997E-2</v>
      </c>
    </row>
    <row r="11599" spans="2:8" x14ac:dyDescent="0.25">
      <c r="B11599" s="191" t="s">
        <v>1617</v>
      </c>
      <c r="C11599" s="193">
        <v>7</v>
      </c>
      <c r="D11599" s="193">
        <v>9</v>
      </c>
      <c r="E11599" s="193">
        <v>15</v>
      </c>
      <c r="F11599" s="193">
        <v>4</v>
      </c>
      <c r="G11599" s="194">
        <v>2.2429100000000002</v>
      </c>
      <c r="H11599" s="195">
        <v>2.9280900000000001</v>
      </c>
    </row>
    <row r="11600" spans="2:8" x14ac:dyDescent="0.25">
      <c r="B11600" s="191" t="s">
        <v>1617</v>
      </c>
      <c r="C11600" s="193">
        <v>7</v>
      </c>
      <c r="D11600" s="193">
        <v>9</v>
      </c>
      <c r="E11600" s="193">
        <v>16</v>
      </c>
      <c r="F11600" s="193">
        <v>4</v>
      </c>
      <c r="G11600" s="194">
        <v>2.5422600000000002</v>
      </c>
      <c r="H11600" s="195">
        <v>3.4987599999999999</v>
      </c>
    </row>
    <row r="11601" spans="2:8" x14ac:dyDescent="0.25">
      <c r="B11601" s="191" t="s">
        <v>1617</v>
      </c>
      <c r="C11601" s="193">
        <v>7</v>
      </c>
      <c r="D11601" s="193">
        <v>9</v>
      </c>
      <c r="E11601" s="193">
        <v>17</v>
      </c>
      <c r="F11601" s="193">
        <v>4</v>
      </c>
      <c r="G11601" s="194">
        <v>2.8252000000000002</v>
      </c>
      <c r="H11601" s="195">
        <v>4.0813899999999999</v>
      </c>
    </row>
    <row r="11602" spans="2:8" x14ac:dyDescent="0.25">
      <c r="B11602" s="191" t="s">
        <v>1617</v>
      </c>
      <c r="C11602" s="193">
        <v>7</v>
      </c>
      <c r="D11602" s="193">
        <v>10</v>
      </c>
      <c r="E11602" s="193">
        <v>15</v>
      </c>
      <c r="F11602" s="193">
        <v>5</v>
      </c>
      <c r="G11602" s="194">
        <v>2.9842300000000002</v>
      </c>
      <c r="H11602" s="195">
        <v>4.4870799999999997</v>
      </c>
    </row>
    <row r="11603" spans="2:8" x14ac:dyDescent="0.25">
      <c r="B11603" s="191" t="s">
        <v>1617</v>
      </c>
      <c r="C11603" s="193">
        <v>7</v>
      </c>
      <c r="D11603" s="193">
        <v>10</v>
      </c>
      <c r="E11603" s="193">
        <v>16</v>
      </c>
      <c r="F11603" s="193">
        <v>5</v>
      </c>
      <c r="G11603" s="194">
        <v>3.2673000000000001</v>
      </c>
      <c r="H11603" s="195">
        <v>4.9618099999999998</v>
      </c>
    </row>
    <row r="11604" spans="2:8" x14ac:dyDescent="0.25">
      <c r="B11604" s="191" t="s">
        <v>1617</v>
      </c>
      <c r="C11604" s="193">
        <v>7</v>
      </c>
      <c r="D11604" s="193">
        <v>10</v>
      </c>
      <c r="E11604" s="193">
        <v>17</v>
      </c>
      <c r="F11604" s="193">
        <v>5</v>
      </c>
      <c r="G11604" s="194">
        <v>3.2524099999999998</v>
      </c>
      <c r="H11604" s="195">
        <v>4.9674399999999999</v>
      </c>
    </row>
    <row r="11605" spans="2:8" x14ac:dyDescent="0.25">
      <c r="B11605" s="191" t="s">
        <v>845</v>
      </c>
      <c r="C11605" s="193">
        <v>7</v>
      </c>
      <c r="D11605" s="193">
        <v>8</v>
      </c>
      <c r="E11605" s="193">
        <v>15</v>
      </c>
      <c r="F11605" s="193">
        <v>3</v>
      </c>
      <c r="G11605" s="194">
        <v>0.24515700000000001</v>
      </c>
      <c r="H11605" s="195">
        <v>0</v>
      </c>
    </row>
    <row r="11606" spans="2:8" x14ac:dyDescent="0.25">
      <c r="B11606" s="191" t="s">
        <v>845</v>
      </c>
      <c r="C11606" s="193">
        <v>7</v>
      </c>
      <c r="D11606" s="193">
        <v>8</v>
      </c>
      <c r="E11606" s="193">
        <v>16</v>
      </c>
      <c r="F11606" s="193">
        <v>3</v>
      </c>
      <c r="G11606" s="194">
        <v>0.79235100000000003</v>
      </c>
      <c r="H11606" s="195">
        <v>0</v>
      </c>
    </row>
    <row r="11607" spans="2:8" x14ac:dyDescent="0.25">
      <c r="B11607" s="191" t="s">
        <v>845</v>
      </c>
      <c r="C11607" s="193">
        <v>7</v>
      </c>
      <c r="D11607" s="193">
        <v>8</v>
      </c>
      <c r="E11607" s="193">
        <v>17</v>
      </c>
      <c r="F11607" s="193">
        <v>3</v>
      </c>
      <c r="G11607" s="194">
        <v>1.21899</v>
      </c>
      <c r="H11607" s="195">
        <v>5.1013999999999997E-2</v>
      </c>
    </row>
    <row r="11608" spans="2:8" x14ac:dyDescent="0.25">
      <c r="B11608" s="191" t="s">
        <v>845</v>
      </c>
      <c r="C11608" s="193">
        <v>7</v>
      </c>
      <c r="D11608" s="193">
        <v>9</v>
      </c>
      <c r="E11608" s="193">
        <v>15</v>
      </c>
      <c r="F11608" s="193">
        <v>4</v>
      </c>
      <c r="G11608" s="194">
        <v>2.2429100000000002</v>
      </c>
      <c r="H11608" s="195">
        <v>2.9280900000000001</v>
      </c>
    </row>
    <row r="11609" spans="2:8" x14ac:dyDescent="0.25">
      <c r="B11609" s="191" t="s">
        <v>845</v>
      </c>
      <c r="C11609" s="193">
        <v>7</v>
      </c>
      <c r="D11609" s="193">
        <v>9</v>
      </c>
      <c r="E11609" s="193">
        <v>16</v>
      </c>
      <c r="F11609" s="193">
        <v>4</v>
      </c>
      <c r="G11609" s="194">
        <v>2.5422600000000002</v>
      </c>
      <c r="H11609" s="195">
        <v>3.4987599999999999</v>
      </c>
    </row>
    <row r="11610" spans="2:8" x14ac:dyDescent="0.25">
      <c r="B11610" s="191" t="s">
        <v>845</v>
      </c>
      <c r="C11610" s="193">
        <v>7</v>
      </c>
      <c r="D11610" s="193">
        <v>9</v>
      </c>
      <c r="E11610" s="193">
        <v>17</v>
      </c>
      <c r="F11610" s="193">
        <v>4</v>
      </c>
      <c r="G11610" s="194">
        <v>2.8252000000000002</v>
      </c>
      <c r="H11610" s="195">
        <v>4.0813899999999999</v>
      </c>
    </row>
    <row r="11611" spans="2:8" x14ac:dyDescent="0.25">
      <c r="B11611" s="191" t="s">
        <v>845</v>
      </c>
      <c r="C11611" s="193">
        <v>7</v>
      </c>
      <c r="D11611" s="193">
        <v>10</v>
      </c>
      <c r="E11611" s="193">
        <v>15</v>
      </c>
      <c r="F11611" s="193">
        <v>5</v>
      </c>
      <c r="G11611" s="194">
        <v>2.9842300000000002</v>
      </c>
      <c r="H11611" s="195">
        <v>4.4870799999999997</v>
      </c>
    </row>
    <row r="11612" spans="2:8" x14ac:dyDescent="0.25">
      <c r="B11612" s="191" t="s">
        <v>845</v>
      </c>
      <c r="C11612" s="193">
        <v>7</v>
      </c>
      <c r="D11612" s="193">
        <v>10</v>
      </c>
      <c r="E11612" s="193">
        <v>16</v>
      </c>
      <c r="F11612" s="193">
        <v>5</v>
      </c>
      <c r="G11612" s="194">
        <v>3.2673000000000001</v>
      </c>
      <c r="H11612" s="195">
        <v>4.9618099999999998</v>
      </c>
    </row>
    <row r="11613" spans="2:8" x14ac:dyDescent="0.25">
      <c r="B11613" s="191" t="s">
        <v>845</v>
      </c>
      <c r="C11613" s="193">
        <v>7</v>
      </c>
      <c r="D11613" s="193">
        <v>10</v>
      </c>
      <c r="E11613" s="193">
        <v>17</v>
      </c>
      <c r="F11613" s="193">
        <v>5</v>
      </c>
      <c r="G11613" s="194">
        <v>3.2524099999999998</v>
      </c>
      <c r="H11613" s="195">
        <v>4.9674399999999999</v>
      </c>
    </row>
    <row r="11614" spans="2:8" x14ac:dyDescent="0.25">
      <c r="B11614" s="191" t="s">
        <v>1618</v>
      </c>
      <c r="C11614" s="193">
        <v>7</v>
      </c>
      <c r="D11614" s="193">
        <v>8</v>
      </c>
      <c r="E11614" s="193">
        <v>15</v>
      </c>
      <c r="F11614" s="193">
        <v>3</v>
      </c>
      <c r="G11614" s="194">
        <v>0.213918</v>
      </c>
      <c r="H11614" s="195">
        <v>0</v>
      </c>
    </row>
    <row r="11615" spans="2:8" x14ac:dyDescent="0.25">
      <c r="B11615" s="191" t="s">
        <v>1618</v>
      </c>
      <c r="C11615" s="193">
        <v>7</v>
      </c>
      <c r="D11615" s="193">
        <v>8</v>
      </c>
      <c r="E11615" s="193">
        <v>16</v>
      </c>
      <c r="F11615" s="193">
        <v>3</v>
      </c>
      <c r="G11615" s="194">
        <v>0.69138500000000003</v>
      </c>
      <c r="H11615" s="195">
        <v>0</v>
      </c>
    </row>
    <row r="11616" spans="2:8" x14ac:dyDescent="0.25">
      <c r="B11616" s="191" t="s">
        <v>1618</v>
      </c>
      <c r="C11616" s="193">
        <v>7</v>
      </c>
      <c r="D11616" s="193">
        <v>8</v>
      </c>
      <c r="E11616" s="193">
        <v>17</v>
      </c>
      <c r="F11616" s="193">
        <v>3</v>
      </c>
      <c r="G11616" s="194">
        <v>1.06366</v>
      </c>
      <c r="H11616" s="195">
        <v>4.45136E-2</v>
      </c>
    </row>
    <row r="11617" spans="2:8" x14ac:dyDescent="0.25">
      <c r="B11617" s="191" t="s">
        <v>1618</v>
      </c>
      <c r="C11617" s="193">
        <v>7</v>
      </c>
      <c r="D11617" s="193">
        <v>9</v>
      </c>
      <c r="E11617" s="193">
        <v>15</v>
      </c>
      <c r="F11617" s="193">
        <v>4</v>
      </c>
      <c r="G11617" s="194">
        <v>1.9571099999999999</v>
      </c>
      <c r="H11617" s="195">
        <v>2.55498</v>
      </c>
    </row>
    <row r="11618" spans="2:8" x14ac:dyDescent="0.25">
      <c r="B11618" s="191" t="s">
        <v>1618</v>
      </c>
      <c r="C11618" s="193">
        <v>7</v>
      </c>
      <c r="D11618" s="193">
        <v>9</v>
      </c>
      <c r="E11618" s="193">
        <v>16</v>
      </c>
      <c r="F11618" s="193">
        <v>4</v>
      </c>
      <c r="G11618" s="194">
        <v>2.2183099999999998</v>
      </c>
      <c r="H11618" s="195">
        <v>3.0529299999999999</v>
      </c>
    </row>
    <row r="11619" spans="2:8" x14ac:dyDescent="0.25">
      <c r="B11619" s="191" t="s">
        <v>1618</v>
      </c>
      <c r="C11619" s="193">
        <v>7</v>
      </c>
      <c r="D11619" s="193">
        <v>9</v>
      </c>
      <c r="E11619" s="193">
        <v>17</v>
      </c>
      <c r="F11619" s="193">
        <v>4</v>
      </c>
      <c r="G11619" s="194">
        <v>2.4651999999999998</v>
      </c>
      <c r="H11619" s="195">
        <v>3.5613199999999998</v>
      </c>
    </row>
    <row r="11620" spans="2:8" x14ac:dyDescent="0.25">
      <c r="B11620" s="191" t="s">
        <v>1618</v>
      </c>
      <c r="C11620" s="193">
        <v>7</v>
      </c>
      <c r="D11620" s="193">
        <v>10</v>
      </c>
      <c r="E11620" s="193">
        <v>15</v>
      </c>
      <c r="F11620" s="193">
        <v>5</v>
      </c>
      <c r="G11620" s="194">
        <v>2.6039699999999999</v>
      </c>
      <c r="H11620" s="195">
        <v>3.9153099999999998</v>
      </c>
    </row>
    <row r="11621" spans="2:8" x14ac:dyDescent="0.25">
      <c r="B11621" s="191" t="s">
        <v>1618</v>
      </c>
      <c r="C11621" s="193">
        <v>7</v>
      </c>
      <c r="D11621" s="193">
        <v>10</v>
      </c>
      <c r="E11621" s="193">
        <v>16</v>
      </c>
      <c r="F11621" s="193">
        <v>5</v>
      </c>
      <c r="G11621" s="194">
        <v>2.8509600000000002</v>
      </c>
      <c r="H11621" s="195">
        <v>4.3295500000000002</v>
      </c>
    </row>
    <row r="11622" spans="2:8" x14ac:dyDescent="0.25">
      <c r="B11622" s="191" t="s">
        <v>1618</v>
      </c>
      <c r="C11622" s="193">
        <v>7</v>
      </c>
      <c r="D11622" s="193">
        <v>10</v>
      </c>
      <c r="E11622" s="193">
        <v>17</v>
      </c>
      <c r="F11622" s="193">
        <v>5</v>
      </c>
      <c r="G11622" s="194">
        <v>2.8379699999999999</v>
      </c>
      <c r="H11622" s="195">
        <v>4.33446</v>
      </c>
    </row>
    <row r="11623" spans="2:8" x14ac:dyDescent="0.25">
      <c r="B11623" s="191" t="s">
        <v>1619</v>
      </c>
      <c r="C11623" s="193">
        <v>7</v>
      </c>
      <c r="D11623" s="193">
        <v>8</v>
      </c>
      <c r="E11623" s="193">
        <v>15</v>
      </c>
      <c r="F11623" s="193">
        <v>3</v>
      </c>
      <c r="G11623" s="194">
        <v>0.19547400000000001</v>
      </c>
      <c r="H11623" s="195">
        <v>0</v>
      </c>
    </row>
    <row r="11624" spans="2:8" x14ac:dyDescent="0.25">
      <c r="B11624" s="191" t="s">
        <v>1619</v>
      </c>
      <c r="C11624" s="193">
        <v>7</v>
      </c>
      <c r="D11624" s="193">
        <v>8</v>
      </c>
      <c r="E11624" s="193">
        <v>16</v>
      </c>
      <c r="F11624" s="193">
        <v>3</v>
      </c>
      <c r="G11624" s="194">
        <v>0.65243700000000004</v>
      </c>
      <c r="H11624" s="195">
        <v>0</v>
      </c>
    </row>
    <row r="11625" spans="2:8" x14ac:dyDescent="0.25">
      <c r="B11625" s="191" t="s">
        <v>1619</v>
      </c>
      <c r="C11625" s="193">
        <v>7</v>
      </c>
      <c r="D11625" s="193">
        <v>8</v>
      </c>
      <c r="E11625" s="193">
        <v>17</v>
      </c>
      <c r="F11625" s="193">
        <v>3</v>
      </c>
      <c r="G11625" s="194">
        <v>1.01027</v>
      </c>
      <c r="H11625" s="195">
        <v>7.8934099999999993E-2</v>
      </c>
    </row>
    <row r="11626" spans="2:8" x14ac:dyDescent="0.25">
      <c r="B11626" s="191" t="s">
        <v>1619</v>
      </c>
      <c r="C11626" s="193">
        <v>7</v>
      </c>
      <c r="D11626" s="193">
        <v>9</v>
      </c>
      <c r="E11626" s="193">
        <v>15</v>
      </c>
      <c r="F11626" s="193">
        <v>4</v>
      </c>
      <c r="G11626" s="194">
        <v>1.8708</v>
      </c>
      <c r="H11626" s="195">
        <v>2.4445000000000001</v>
      </c>
    </row>
    <row r="11627" spans="2:8" x14ac:dyDescent="0.25">
      <c r="B11627" s="191" t="s">
        <v>1619</v>
      </c>
      <c r="C11627" s="193">
        <v>7</v>
      </c>
      <c r="D11627" s="193">
        <v>9</v>
      </c>
      <c r="E11627" s="193">
        <v>16</v>
      </c>
      <c r="F11627" s="193">
        <v>4</v>
      </c>
      <c r="G11627" s="194">
        <v>2.12412</v>
      </c>
      <c r="H11627" s="195">
        <v>2.9268999999999998</v>
      </c>
    </row>
    <row r="11628" spans="2:8" x14ac:dyDescent="0.25">
      <c r="B11628" s="191" t="s">
        <v>1619</v>
      </c>
      <c r="C11628" s="193">
        <v>7</v>
      </c>
      <c r="D11628" s="193">
        <v>9</v>
      </c>
      <c r="E11628" s="193">
        <v>17</v>
      </c>
      <c r="F11628" s="193">
        <v>4</v>
      </c>
      <c r="G11628" s="194">
        <v>2.35805</v>
      </c>
      <c r="H11628" s="195">
        <v>3.4245700000000001</v>
      </c>
    </row>
    <row r="11629" spans="2:8" x14ac:dyDescent="0.25">
      <c r="B11629" s="191" t="s">
        <v>1619</v>
      </c>
      <c r="C11629" s="193">
        <v>7</v>
      </c>
      <c r="D11629" s="193">
        <v>10</v>
      </c>
      <c r="E11629" s="193">
        <v>15</v>
      </c>
      <c r="F11629" s="193">
        <v>5</v>
      </c>
      <c r="G11629" s="194">
        <v>2.4949699999999999</v>
      </c>
      <c r="H11629" s="195">
        <v>3.76145</v>
      </c>
    </row>
    <row r="11630" spans="2:8" x14ac:dyDescent="0.25">
      <c r="B11630" s="191" t="s">
        <v>1619</v>
      </c>
      <c r="C11630" s="193">
        <v>7</v>
      </c>
      <c r="D11630" s="193">
        <v>10</v>
      </c>
      <c r="E11630" s="193">
        <v>16</v>
      </c>
      <c r="F11630" s="193">
        <v>5</v>
      </c>
      <c r="G11630" s="194">
        <v>2.7338200000000001</v>
      </c>
      <c r="H11630" s="195">
        <v>4.1640800000000002</v>
      </c>
    </row>
    <row r="11631" spans="2:8" x14ac:dyDescent="0.25">
      <c r="B11631" s="191" t="s">
        <v>1619</v>
      </c>
      <c r="C11631" s="193">
        <v>7</v>
      </c>
      <c r="D11631" s="193">
        <v>10</v>
      </c>
      <c r="E11631" s="193">
        <v>17</v>
      </c>
      <c r="F11631" s="193">
        <v>5</v>
      </c>
      <c r="G11631" s="194">
        <v>2.7183299999999999</v>
      </c>
      <c r="H11631" s="195">
        <v>4.17591</v>
      </c>
    </row>
    <row r="11632" spans="2:8" x14ac:dyDescent="0.25">
      <c r="B11632" s="191" t="s">
        <v>846</v>
      </c>
      <c r="C11632" s="193">
        <v>7</v>
      </c>
      <c r="D11632" s="193">
        <v>8</v>
      </c>
      <c r="E11632" s="193">
        <v>15</v>
      </c>
      <c r="F11632" s="193">
        <v>3</v>
      </c>
      <c r="G11632" s="194">
        <v>0.19547400000000001</v>
      </c>
      <c r="H11632" s="195">
        <v>0</v>
      </c>
    </row>
    <row r="11633" spans="2:8" x14ac:dyDescent="0.25">
      <c r="B11633" s="191" t="s">
        <v>846</v>
      </c>
      <c r="C11633" s="193">
        <v>7</v>
      </c>
      <c r="D11633" s="193">
        <v>8</v>
      </c>
      <c r="E11633" s="193">
        <v>16</v>
      </c>
      <c r="F11633" s="193">
        <v>3</v>
      </c>
      <c r="G11633" s="194">
        <v>0.65243700000000004</v>
      </c>
      <c r="H11633" s="195">
        <v>0</v>
      </c>
    </row>
    <row r="11634" spans="2:8" x14ac:dyDescent="0.25">
      <c r="B11634" s="191" t="s">
        <v>846</v>
      </c>
      <c r="C11634" s="193">
        <v>7</v>
      </c>
      <c r="D11634" s="193">
        <v>8</v>
      </c>
      <c r="E11634" s="193">
        <v>17</v>
      </c>
      <c r="F11634" s="193">
        <v>3</v>
      </c>
      <c r="G11634" s="194">
        <v>1.01027</v>
      </c>
      <c r="H11634" s="195">
        <v>7.8934099999999993E-2</v>
      </c>
    </row>
    <row r="11635" spans="2:8" x14ac:dyDescent="0.25">
      <c r="B11635" s="191" t="s">
        <v>846</v>
      </c>
      <c r="C11635" s="193">
        <v>7</v>
      </c>
      <c r="D11635" s="193">
        <v>9</v>
      </c>
      <c r="E11635" s="193">
        <v>15</v>
      </c>
      <c r="F11635" s="193">
        <v>4</v>
      </c>
      <c r="G11635" s="194">
        <v>1.8708</v>
      </c>
      <c r="H11635" s="195">
        <v>2.4445000000000001</v>
      </c>
    </row>
    <row r="11636" spans="2:8" x14ac:dyDescent="0.25">
      <c r="B11636" s="191" t="s">
        <v>846</v>
      </c>
      <c r="C11636" s="193">
        <v>7</v>
      </c>
      <c r="D11636" s="193">
        <v>9</v>
      </c>
      <c r="E11636" s="193">
        <v>16</v>
      </c>
      <c r="F11636" s="193">
        <v>4</v>
      </c>
      <c r="G11636" s="194">
        <v>2.12412</v>
      </c>
      <c r="H11636" s="195">
        <v>2.9268999999999998</v>
      </c>
    </row>
    <row r="11637" spans="2:8" x14ac:dyDescent="0.25">
      <c r="B11637" s="191" t="s">
        <v>846</v>
      </c>
      <c r="C11637" s="193">
        <v>7</v>
      </c>
      <c r="D11637" s="193">
        <v>9</v>
      </c>
      <c r="E11637" s="193">
        <v>17</v>
      </c>
      <c r="F11637" s="193">
        <v>4</v>
      </c>
      <c r="G11637" s="194">
        <v>2.35805</v>
      </c>
      <c r="H11637" s="195">
        <v>3.4245700000000001</v>
      </c>
    </row>
    <row r="11638" spans="2:8" x14ac:dyDescent="0.25">
      <c r="B11638" s="191" t="s">
        <v>846</v>
      </c>
      <c r="C11638" s="193">
        <v>7</v>
      </c>
      <c r="D11638" s="193">
        <v>10</v>
      </c>
      <c r="E11638" s="193">
        <v>15</v>
      </c>
      <c r="F11638" s="193">
        <v>5</v>
      </c>
      <c r="G11638" s="194">
        <v>2.4949699999999999</v>
      </c>
      <c r="H11638" s="195">
        <v>3.76145</v>
      </c>
    </row>
    <row r="11639" spans="2:8" x14ac:dyDescent="0.25">
      <c r="B11639" s="191" t="s">
        <v>846</v>
      </c>
      <c r="C11639" s="193">
        <v>7</v>
      </c>
      <c r="D11639" s="193">
        <v>10</v>
      </c>
      <c r="E11639" s="193">
        <v>16</v>
      </c>
      <c r="F11639" s="193">
        <v>5</v>
      </c>
      <c r="G11639" s="194">
        <v>2.7338200000000001</v>
      </c>
      <c r="H11639" s="195">
        <v>4.1640800000000002</v>
      </c>
    </row>
    <row r="11640" spans="2:8" x14ac:dyDescent="0.25">
      <c r="B11640" s="191" t="s">
        <v>846</v>
      </c>
      <c r="C11640" s="193">
        <v>7</v>
      </c>
      <c r="D11640" s="193">
        <v>10</v>
      </c>
      <c r="E11640" s="193">
        <v>17</v>
      </c>
      <c r="F11640" s="193">
        <v>5</v>
      </c>
      <c r="G11640" s="194">
        <v>2.7183299999999999</v>
      </c>
      <c r="H11640" s="195">
        <v>4.17591</v>
      </c>
    </row>
    <row r="11641" spans="2:8" x14ac:dyDescent="0.25">
      <c r="B11641" s="191" t="s">
        <v>1620</v>
      </c>
      <c r="C11641" s="193">
        <v>7</v>
      </c>
      <c r="D11641" s="193">
        <v>8</v>
      </c>
      <c r="E11641" s="193">
        <v>15</v>
      </c>
      <c r="F11641" s="193">
        <v>3</v>
      </c>
      <c r="G11641" s="194">
        <v>0.177148</v>
      </c>
      <c r="H11641" s="195">
        <v>0</v>
      </c>
    </row>
    <row r="11642" spans="2:8" x14ac:dyDescent="0.25">
      <c r="B11642" s="191" t="s">
        <v>1620</v>
      </c>
      <c r="C11642" s="193">
        <v>7</v>
      </c>
      <c r="D11642" s="193">
        <v>8</v>
      </c>
      <c r="E11642" s="193">
        <v>16</v>
      </c>
      <c r="F11642" s="193">
        <v>3</v>
      </c>
      <c r="G11642" s="194">
        <v>0.59126800000000002</v>
      </c>
      <c r="H11642" s="195">
        <v>0</v>
      </c>
    </row>
    <row r="11643" spans="2:8" x14ac:dyDescent="0.25">
      <c r="B11643" s="191" t="s">
        <v>1620</v>
      </c>
      <c r="C11643" s="193">
        <v>7</v>
      </c>
      <c r="D11643" s="193">
        <v>8</v>
      </c>
      <c r="E11643" s="193">
        <v>17</v>
      </c>
      <c r="F11643" s="193">
        <v>3</v>
      </c>
      <c r="G11643" s="194">
        <v>0.91555299999999995</v>
      </c>
      <c r="H11643" s="195">
        <v>7.1533700000000006E-2</v>
      </c>
    </row>
    <row r="11644" spans="2:8" x14ac:dyDescent="0.25">
      <c r="B11644" s="191" t="s">
        <v>1620</v>
      </c>
      <c r="C11644" s="193">
        <v>7</v>
      </c>
      <c r="D11644" s="193">
        <v>9</v>
      </c>
      <c r="E11644" s="193">
        <v>15</v>
      </c>
      <c r="F11644" s="193">
        <v>4</v>
      </c>
      <c r="G11644" s="194">
        <v>1.6954</v>
      </c>
      <c r="H11644" s="195">
        <v>2.2153200000000002</v>
      </c>
    </row>
    <row r="11645" spans="2:8" x14ac:dyDescent="0.25">
      <c r="B11645" s="191" t="s">
        <v>1620</v>
      </c>
      <c r="C11645" s="193">
        <v>7</v>
      </c>
      <c r="D11645" s="193">
        <v>9</v>
      </c>
      <c r="E11645" s="193">
        <v>16</v>
      </c>
      <c r="F11645" s="193">
        <v>4</v>
      </c>
      <c r="G11645" s="194">
        <v>1.9249799999999999</v>
      </c>
      <c r="H11645" s="195">
        <v>2.6524800000000002</v>
      </c>
    </row>
    <row r="11646" spans="2:8" x14ac:dyDescent="0.25">
      <c r="B11646" s="191" t="s">
        <v>1620</v>
      </c>
      <c r="C11646" s="193">
        <v>7</v>
      </c>
      <c r="D11646" s="193">
        <v>9</v>
      </c>
      <c r="E11646" s="193">
        <v>17</v>
      </c>
      <c r="F11646" s="193">
        <v>4</v>
      </c>
      <c r="G11646" s="194">
        <v>2.1369799999999999</v>
      </c>
      <c r="H11646" s="195">
        <v>3.1034999999999999</v>
      </c>
    </row>
    <row r="11647" spans="2:8" x14ac:dyDescent="0.25">
      <c r="B11647" s="191" t="s">
        <v>1620</v>
      </c>
      <c r="C11647" s="193">
        <v>7</v>
      </c>
      <c r="D11647" s="193">
        <v>10</v>
      </c>
      <c r="E11647" s="193">
        <v>15</v>
      </c>
      <c r="F11647" s="193">
        <v>5</v>
      </c>
      <c r="G11647" s="194">
        <v>2.26105</v>
      </c>
      <c r="H11647" s="195">
        <v>3.4087999999999998</v>
      </c>
    </row>
    <row r="11648" spans="2:8" x14ac:dyDescent="0.25">
      <c r="B11648" s="191" t="s">
        <v>1620</v>
      </c>
      <c r="C11648" s="193">
        <v>7</v>
      </c>
      <c r="D11648" s="193">
        <v>10</v>
      </c>
      <c r="E11648" s="193">
        <v>16</v>
      </c>
      <c r="F11648" s="193">
        <v>5</v>
      </c>
      <c r="G11648" s="194">
        <v>2.4775100000000001</v>
      </c>
      <c r="H11648" s="195">
        <v>3.7736800000000001</v>
      </c>
    </row>
    <row r="11649" spans="2:8" x14ac:dyDescent="0.25">
      <c r="B11649" s="191" t="s">
        <v>1620</v>
      </c>
      <c r="C11649" s="193">
        <v>7</v>
      </c>
      <c r="D11649" s="193">
        <v>10</v>
      </c>
      <c r="E11649" s="193">
        <v>17</v>
      </c>
      <c r="F11649" s="193">
        <v>5</v>
      </c>
      <c r="G11649" s="194">
        <v>2.46347</v>
      </c>
      <c r="H11649" s="195">
        <v>3.7844000000000002</v>
      </c>
    </row>
    <row r="11650" spans="2:8" x14ac:dyDescent="0.25">
      <c r="B11650" s="191" t="s">
        <v>1621</v>
      </c>
      <c r="C11650" s="193">
        <v>7</v>
      </c>
      <c r="D11650" s="193">
        <v>8</v>
      </c>
      <c r="E11650" s="193">
        <v>15</v>
      </c>
      <c r="F11650" s="193">
        <v>3</v>
      </c>
      <c r="G11650" s="194">
        <v>0.204017</v>
      </c>
      <c r="H11650" s="195">
        <v>0</v>
      </c>
    </row>
    <row r="11651" spans="2:8" x14ac:dyDescent="0.25">
      <c r="B11651" s="191" t="s">
        <v>1621</v>
      </c>
      <c r="C11651" s="193">
        <v>7</v>
      </c>
      <c r="D11651" s="193">
        <v>8</v>
      </c>
      <c r="E11651" s="193">
        <v>16</v>
      </c>
      <c r="F11651" s="193">
        <v>3</v>
      </c>
      <c r="G11651" s="194">
        <v>0.67260600000000004</v>
      </c>
      <c r="H11651" s="195">
        <v>0</v>
      </c>
    </row>
    <row r="11652" spans="2:8" x14ac:dyDescent="0.25">
      <c r="B11652" s="191" t="s">
        <v>1621</v>
      </c>
      <c r="C11652" s="193">
        <v>7</v>
      </c>
      <c r="D11652" s="193">
        <v>8</v>
      </c>
      <c r="E11652" s="193">
        <v>17</v>
      </c>
      <c r="F11652" s="193">
        <v>3</v>
      </c>
      <c r="G11652" s="194">
        <v>1.0385800000000001</v>
      </c>
      <c r="H11652" s="195">
        <v>3.6431400000000003E-2</v>
      </c>
    </row>
    <row r="11653" spans="2:8" x14ac:dyDescent="0.25">
      <c r="B11653" s="191" t="s">
        <v>1621</v>
      </c>
      <c r="C11653" s="193">
        <v>7</v>
      </c>
      <c r="D11653" s="193">
        <v>9</v>
      </c>
      <c r="E11653" s="193">
        <v>15</v>
      </c>
      <c r="F11653" s="193">
        <v>4</v>
      </c>
      <c r="G11653" s="194">
        <v>1.93574</v>
      </c>
      <c r="H11653" s="195">
        <v>2.4885999999999999</v>
      </c>
    </row>
    <row r="11654" spans="2:8" x14ac:dyDescent="0.25">
      <c r="B11654" s="191" t="s">
        <v>1621</v>
      </c>
      <c r="C11654" s="193">
        <v>7</v>
      </c>
      <c r="D11654" s="193">
        <v>9</v>
      </c>
      <c r="E11654" s="193">
        <v>16</v>
      </c>
      <c r="F11654" s="193">
        <v>4</v>
      </c>
      <c r="G11654" s="194">
        <v>2.1852100000000001</v>
      </c>
      <c r="H11654" s="195">
        <v>2.9677600000000002</v>
      </c>
    </row>
    <row r="11655" spans="2:8" x14ac:dyDescent="0.25">
      <c r="B11655" s="191" t="s">
        <v>1621</v>
      </c>
      <c r="C11655" s="193">
        <v>7</v>
      </c>
      <c r="D11655" s="193">
        <v>9</v>
      </c>
      <c r="E11655" s="193">
        <v>17</v>
      </c>
      <c r="F11655" s="193">
        <v>4</v>
      </c>
      <c r="G11655" s="194">
        <v>2.4315000000000002</v>
      </c>
      <c r="H11655" s="195">
        <v>3.47133</v>
      </c>
    </row>
    <row r="11656" spans="2:8" x14ac:dyDescent="0.25">
      <c r="B11656" s="191" t="s">
        <v>1621</v>
      </c>
      <c r="C11656" s="193">
        <v>7</v>
      </c>
      <c r="D11656" s="193">
        <v>10</v>
      </c>
      <c r="E11656" s="193">
        <v>15</v>
      </c>
      <c r="F11656" s="193">
        <v>5</v>
      </c>
      <c r="G11656" s="194">
        <v>2.6271599999999999</v>
      </c>
      <c r="H11656" s="195">
        <v>3.8050999999999999</v>
      </c>
    </row>
    <row r="11657" spans="2:8" x14ac:dyDescent="0.25">
      <c r="B11657" s="191" t="s">
        <v>1621</v>
      </c>
      <c r="C11657" s="193">
        <v>7</v>
      </c>
      <c r="D11657" s="193">
        <v>10</v>
      </c>
      <c r="E11657" s="193">
        <v>16</v>
      </c>
      <c r="F11657" s="193">
        <v>5</v>
      </c>
      <c r="G11657" s="194">
        <v>2.9313099999999999</v>
      </c>
      <c r="H11657" s="195">
        <v>4.2311699999999997</v>
      </c>
    </row>
    <row r="11658" spans="2:8" x14ac:dyDescent="0.25">
      <c r="B11658" s="191" t="s">
        <v>1621</v>
      </c>
      <c r="C11658" s="193">
        <v>7</v>
      </c>
      <c r="D11658" s="193">
        <v>10</v>
      </c>
      <c r="E11658" s="193">
        <v>17</v>
      </c>
      <c r="F11658" s="193">
        <v>5</v>
      </c>
      <c r="G11658" s="194">
        <v>2.9117700000000002</v>
      </c>
      <c r="H11658" s="195">
        <v>4.2305000000000001</v>
      </c>
    </row>
    <row r="11659" spans="2:8" x14ac:dyDescent="0.25">
      <c r="B11659" s="191" t="s">
        <v>847</v>
      </c>
      <c r="C11659" s="193">
        <v>7</v>
      </c>
      <c r="D11659" s="193">
        <v>8</v>
      </c>
      <c r="E11659" s="193">
        <v>15</v>
      </c>
      <c r="F11659" s="193">
        <v>3</v>
      </c>
      <c r="G11659" s="194">
        <v>0.204017</v>
      </c>
      <c r="H11659" s="195">
        <v>0</v>
      </c>
    </row>
    <row r="11660" spans="2:8" x14ac:dyDescent="0.25">
      <c r="B11660" s="191" t="s">
        <v>847</v>
      </c>
      <c r="C11660" s="193">
        <v>7</v>
      </c>
      <c r="D11660" s="193">
        <v>8</v>
      </c>
      <c r="E11660" s="193">
        <v>16</v>
      </c>
      <c r="F11660" s="193">
        <v>3</v>
      </c>
      <c r="G11660" s="194">
        <v>0.67260600000000004</v>
      </c>
      <c r="H11660" s="195">
        <v>0</v>
      </c>
    </row>
    <row r="11661" spans="2:8" x14ac:dyDescent="0.25">
      <c r="B11661" s="191" t="s">
        <v>847</v>
      </c>
      <c r="C11661" s="193">
        <v>7</v>
      </c>
      <c r="D11661" s="193">
        <v>8</v>
      </c>
      <c r="E11661" s="193">
        <v>17</v>
      </c>
      <c r="F11661" s="193">
        <v>3</v>
      </c>
      <c r="G11661" s="194">
        <v>1.0385800000000001</v>
      </c>
      <c r="H11661" s="195">
        <v>3.6431400000000003E-2</v>
      </c>
    </row>
    <row r="11662" spans="2:8" x14ac:dyDescent="0.25">
      <c r="B11662" s="191" t="s">
        <v>847</v>
      </c>
      <c r="C11662" s="193">
        <v>7</v>
      </c>
      <c r="D11662" s="193">
        <v>9</v>
      </c>
      <c r="E11662" s="193">
        <v>15</v>
      </c>
      <c r="F11662" s="193">
        <v>4</v>
      </c>
      <c r="G11662" s="194">
        <v>1.93574</v>
      </c>
      <c r="H11662" s="195">
        <v>2.4885999999999999</v>
      </c>
    </row>
    <row r="11663" spans="2:8" x14ac:dyDescent="0.25">
      <c r="B11663" s="191" t="s">
        <v>847</v>
      </c>
      <c r="C11663" s="193">
        <v>7</v>
      </c>
      <c r="D11663" s="193">
        <v>9</v>
      </c>
      <c r="E11663" s="193">
        <v>16</v>
      </c>
      <c r="F11663" s="193">
        <v>4</v>
      </c>
      <c r="G11663" s="194">
        <v>2.1852100000000001</v>
      </c>
      <c r="H11663" s="195">
        <v>2.9677600000000002</v>
      </c>
    </row>
    <row r="11664" spans="2:8" x14ac:dyDescent="0.25">
      <c r="B11664" s="191" t="s">
        <v>847</v>
      </c>
      <c r="C11664" s="193">
        <v>7</v>
      </c>
      <c r="D11664" s="193">
        <v>9</v>
      </c>
      <c r="E11664" s="193">
        <v>17</v>
      </c>
      <c r="F11664" s="193">
        <v>4</v>
      </c>
      <c r="G11664" s="194">
        <v>2.4315000000000002</v>
      </c>
      <c r="H11664" s="195">
        <v>3.47133</v>
      </c>
    </row>
    <row r="11665" spans="2:8" x14ac:dyDescent="0.25">
      <c r="B11665" s="191" t="s">
        <v>847</v>
      </c>
      <c r="C11665" s="193">
        <v>7</v>
      </c>
      <c r="D11665" s="193">
        <v>10</v>
      </c>
      <c r="E11665" s="193">
        <v>15</v>
      </c>
      <c r="F11665" s="193">
        <v>5</v>
      </c>
      <c r="G11665" s="194">
        <v>2.6271599999999999</v>
      </c>
      <c r="H11665" s="195">
        <v>3.8050999999999999</v>
      </c>
    </row>
    <row r="11666" spans="2:8" x14ac:dyDescent="0.25">
      <c r="B11666" s="191" t="s">
        <v>847</v>
      </c>
      <c r="C11666" s="193">
        <v>7</v>
      </c>
      <c r="D11666" s="193">
        <v>10</v>
      </c>
      <c r="E11666" s="193">
        <v>16</v>
      </c>
      <c r="F11666" s="193">
        <v>5</v>
      </c>
      <c r="G11666" s="194">
        <v>2.9313099999999999</v>
      </c>
      <c r="H11666" s="195">
        <v>4.2311699999999997</v>
      </c>
    </row>
    <row r="11667" spans="2:8" x14ac:dyDescent="0.25">
      <c r="B11667" s="191" t="s">
        <v>847</v>
      </c>
      <c r="C11667" s="193">
        <v>7</v>
      </c>
      <c r="D11667" s="193">
        <v>10</v>
      </c>
      <c r="E11667" s="193">
        <v>17</v>
      </c>
      <c r="F11667" s="193">
        <v>5</v>
      </c>
      <c r="G11667" s="194">
        <v>2.9117700000000002</v>
      </c>
      <c r="H11667" s="195">
        <v>4.2305000000000001</v>
      </c>
    </row>
    <row r="11668" spans="2:8" x14ac:dyDescent="0.25">
      <c r="B11668" s="191" t="s">
        <v>1622</v>
      </c>
      <c r="C11668" s="193">
        <v>7</v>
      </c>
      <c r="D11668" s="193">
        <v>8</v>
      </c>
      <c r="E11668" s="193">
        <v>15</v>
      </c>
      <c r="F11668" s="193">
        <v>3</v>
      </c>
      <c r="G11668" s="194">
        <v>0.18466299999999999</v>
      </c>
      <c r="H11668" s="195">
        <v>0</v>
      </c>
    </row>
    <row r="11669" spans="2:8" x14ac:dyDescent="0.25">
      <c r="B11669" s="191" t="s">
        <v>1622</v>
      </c>
      <c r="C11669" s="193">
        <v>7</v>
      </c>
      <c r="D11669" s="193">
        <v>8</v>
      </c>
      <c r="E11669" s="193">
        <v>16</v>
      </c>
      <c r="F11669" s="193">
        <v>3</v>
      </c>
      <c r="G11669" s="194">
        <v>0.608796</v>
      </c>
      <c r="H11669" s="195">
        <v>0</v>
      </c>
    </row>
    <row r="11670" spans="2:8" x14ac:dyDescent="0.25">
      <c r="B11670" s="191" t="s">
        <v>1622</v>
      </c>
      <c r="C11670" s="193">
        <v>7</v>
      </c>
      <c r="D11670" s="193">
        <v>8</v>
      </c>
      <c r="E11670" s="193">
        <v>17</v>
      </c>
      <c r="F11670" s="193">
        <v>3</v>
      </c>
      <c r="G11670" s="194">
        <v>0.940052</v>
      </c>
      <c r="H11670" s="195">
        <v>3.2975200000000003E-2</v>
      </c>
    </row>
    <row r="11671" spans="2:8" x14ac:dyDescent="0.25">
      <c r="B11671" s="191" t="s">
        <v>1622</v>
      </c>
      <c r="C11671" s="193">
        <v>7</v>
      </c>
      <c r="D11671" s="193">
        <v>9</v>
      </c>
      <c r="E11671" s="193">
        <v>15</v>
      </c>
      <c r="F11671" s="193">
        <v>4</v>
      </c>
      <c r="G11671" s="194">
        <v>1.7521</v>
      </c>
      <c r="H11671" s="195">
        <v>2.25251</v>
      </c>
    </row>
    <row r="11672" spans="2:8" x14ac:dyDescent="0.25">
      <c r="B11672" s="191" t="s">
        <v>1622</v>
      </c>
      <c r="C11672" s="193">
        <v>7</v>
      </c>
      <c r="D11672" s="193">
        <v>9</v>
      </c>
      <c r="E11672" s="193">
        <v>16</v>
      </c>
      <c r="F11672" s="193">
        <v>4</v>
      </c>
      <c r="G11672" s="194">
        <v>1.9779</v>
      </c>
      <c r="H11672" s="195">
        <v>2.68621</v>
      </c>
    </row>
    <row r="11673" spans="2:8" x14ac:dyDescent="0.25">
      <c r="B11673" s="191" t="s">
        <v>1622</v>
      </c>
      <c r="C11673" s="193">
        <v>7</v>
      </c>
      <c r="D11673" s="193">
        <v>9</v>
      </c>
      <c r="E11673" s="193">
        <v>17</v>
      </c>
      <c r="F11673" s="193">
        <v>4</v>
      </c>
      <c r="G11673" s="194">
        <v>2.2008299999999998</v>
      </c>
      <c r="H11673" s="195">
        <v>3.14201</v>
      </c>
    </row>
    <row r="11674" spans="2:8" x14ac:dyDescent="0.25">
      <c r="B11674" s="191" t="s">
        <v>1622</v>
      </c>
      <c r="C11674" s="193">
        <v>7</v>
      </c>
      <c r="D11674" s="193">
        <v>10</v>
      </c>
      <c r="E11674" s="193">
        <v>15</v>
      </c>
      <c r="F11674" s="193">
        <v>5</v>
      </c>
      <c r="G11674" s="194">
        <v>2.37792</v>
      </c>
      <c r="H11674" s="195">
        <v>3.4441199999999998</v>
      </c>
    </row>
    <row r="11675" spans="2:8" x14ac:dyDescent="0.25">
      <c r="B11675" s="191" t="s">
        <v>1622</v>
      </c>
      <c r="C11675" s="193">
        <v>7</v>
      </c>
      <c r="D11675" s="193">
        <v>10</v>
      </c>
      <c r="E11675" s="193">
        <v>16</v>
      </c>
      <c r="F11675" s="193">
        <v>5</v>
      </c>
      <c r="G11675" s="194">
        <v>2.6532200000000001</v>
      </c>
      <c r="H11675" s="195">
        <v>3.8297699999999999</v>
      </c>
    </row>
    <row r="11676" spans="2:8" x14ac:dyDescent="0.25">
      <c r="B11676" s="191" t="s">
        <v>1622</v>
      </c>
      <c r="C11676" s="193">
        <v>7</v>
      </c>
      <c r="D11676" s="193">
        <v>10</v>
      </c>
      <c r="E11676" s="193">
        <v>17</v>
      </c>
      <c r="F11676" s="193">
        <v>5</v>
      </c>
      <c r="G11676" s="194">
        <v>2.6355300000000002</v>
      </c>
      <c r="H11676" s="195">
        <v>3.8291599999999999</v>
      </c>
    </row>
    <row r="11677" spans="2:8" x14ac:dyDescent="0.25">
      <c r="B11677" s="191" t="s">
        <v>1623</v>
      </c>
      <c r="C11677" s="193">
        <v>7</v>
      </c>
      <c r="D11677" s="193">
        <v>8</v>
      </c>
      <c r="E11677" s="193">
        <v>15</v>
      </c>
      <c r="F11677" s="193">
        <v>3</v>
      </c>
      <c r="G11677" s="194">
        <v>0.191611</v>
      </c>
      <c r="H11677" s="195">
        <v>0</v>
      </c>
    </row>
    <row r="11678" spans="2:8" x14ac:dyDescent="0.25">
      <c r="B11678" s="191" t="s">
        <v>1623</v>
      </c>
      <c r="C11678" s="193">
        <v>7</v>
      </c>
      <c r="D11678" s="193">
        <v>8</v>
      </c>
      <c r="E11678" s="193">
        <v>16</v>
      </c>
      <c r="F11678" s="193">
        <v>3</v>
      </c>
      <c r="G11678" s="194">
        <v>0.63170199999999999</v>
      </c>
      <c r="H11678" s="195">
        <v>0</v>
      </c>
    </row>
    <row r="11679" spans="2:8" x14ac:dyDescent="0.25">
      <c r="B11679" s="191" t="s">
        <v>1623</v>
      </c>
      <c r="C11679" s="193">
        <v>7</v>
      </c>
      <c r="D11679" s="193">
        <v>8</v>
      </c>
      <c r="E11679" s="193">
        <v>17</v>
      </c>
      <c r="F11679" s="193">
        <v>3</v>
      </c>
      <c r="G11679" s="194">
        <v>0.97542200000000001</v>
      </c>
      <c r="H11679" s="195">
        <v>3.42159E-2</v>
      </c>
    </row>
    <row r="11680" spans="2:8" x14ac:dyDescent="0.25">
      <c r="B11680" s="191" t="s">
        <v>1623</v>
      </c>
      <c r="C11680" s="193">
        <v>7</v>
      </c>
      <c r="D11680" s="193">
        <v>9</v>
      </c>
      <c r="E11680" s="193">
        <v>15</v>
      </c>
      <c r="F11680" s="193">
        <v>4</v>
      </c>
      <c r="G11680" s="194">
        <v>1.81802</v>
      </c>
      <c r="H11680" s="195">
        <v>2.3372600000000001</v>
      </c>
    </row>
    <row r="11681" spans="2:8" x14ac:dyDescent="0.25">
      <c r="B11681" s="191" t="s">
        <v>1623</v>
      </c>
      <c r="C11681" s="193">
        <v>7</v>
      </c>
      <c r="D11681" s="193">
        <v>9</v>
      </c>
      <c r="E11681" s="193">
        <v>16</v>
      </c>
      <c r="F11681" s="193">
        <v>4</v>
      </c>
      <c r="G11681" s="194">
        <v>2.0523199999999999</v>
      </c>
      <c r="H11681" s="195">
        <v>2.78728</v>
      </c>
    </row>
    <row r="11682" spans="2:8" x14ac:dyDescent="0.25">
      <c r="B11682" s="191" t="s">
        <v>1623</v>
      </c>
      <c r="C11682" s="193">
        <v>7</v>
      </c>
      <c r="D11682" s="193">
        <v>9</v>
      </c>
      <c r="E11682" s="193">
        <v>17</v>
      </c>
      <c r="F11682" s="193">
        <v>4</v>
      </c>
      <c r="G11682" s="194">
        <v>2.28363</v>
      </c>
      <c r="H11682" s="195">
        <v>3.26023</v>
      </c>
    </row>
    <row r="11683" spans="2:8" x14ac:dyDescent="0.25">
      <c r="B11683" s="191" t="s">
        <v>1623</v>
      </c>
      <c r="C11683" s="193">
        <v>7</v>
      </c>
      <c r="D11683" s="193">
        <v>10</v>
      </c>
      <c r="E11683" s="193">
        <v>15</v>
      </c>
      <c r="F11683" s="193">
        <v>5</v>
      </c>
      <c r="G11683" s="194">
        <v>2.46739</v>
      </c>
      <c r="H11683" s="195">
        <v>3.5737000000000001</v>
      </c>
    </row>
    <row r="11684" spans="2:8" x14ac:dyDescent="0.25">
      <c r="B11684" s="191" t="s">
        <v>1623</v>
      </c>
      <c r="C11684" s="193">
        <v>7</v>
      </c>
      <c r="D11684" s="193">
        <v>10</v>
      </c>
      <c r="E11684" s="193">
        <v>16</v>
      </c>
      <c r="F11684" s="193">
        <v>5</v>
      </c>
      <c r="G11684" s="194">
        <v>2.75305</v>
      </c>
      <c r="H11684" s="195">
        <v>3.9738600000000002</v>
      </c>
    </row>
    <row r="11685" spans="2:8" x14ac:dyDescent="0.25">
      <c r="B11685" s="191" t="s">
        <v>1623</v>
      </c>
      <c r="C11685" s="193">
        <v>7</v>
      </c>
      <c r="D11685" s="193">
        <v>10</v>
      </c>
      <c r="E11685" s="193">
        <v>17</v>
      </c>
      <c r="F11685" s="193">
        <v>5</v>
      </c>
      <c r="G11685" s="194">
        <v>2.7346900000000001</v>
      </c>
      <c r="H11685" s="195">
        <v>3.97323</v>
      </c>
    </row>
    <row r="11686" spans="2:8" x14ac:dyDescent="0.25">
      <c r="B11686" s="191" t="s">
        <v>848</v>
      </c>
      <c r="C11686" s="193">
        <v>7</v>
      </c>
      <c r="D11686" s="193">
        <v>8</v>
      </c>
      <c r="E11686" s="193">
        <v>15</v>
      </c>
      <c r="F11686" s="193">
        <v>3</v>
      </c>
      <c r="G11686" s="194">
        <v>0.191611</v>
      </c>
      <c r="H11686" s="195">
        <v>0</v>
      </c>
    </row>
    <row r="11687" spans="2:8" x14ac:dyDescent="0.25">
      <c r="B11687" s="191" t="s">
        <v>848</v>
      </c>
      <c r="C11687" s="193">
        <v>7</v>
      </c>
      <c r="D11687" s="193">
        <v>8</v>
      </c>
      <c r="E11687" s="193">
        <v>16</v>
      </c>
      <c r="F11687" s="193">
        <v>3</v>
      </c>
      <c r="G11687" s="194">
        <v>0.63170199999999999</v>
      </c>
      <c r="H11687" s="195">
        <v>0</v>
      </c>
    </row>
    <row r="11688" spans="2:8" x14ac:dyDescent="0.25">
      <c r="B11688" s="191" t="s">
        <v>848</v>
      </c>
      <c r="C11688" s="193">
        <v>7</v>
      </c>
      <c r="D11688" s="193">
        <v>8</v>
      </c>
      <c r="E11688" s="193">
        <v>17</v>
      </c>
      <c r="F11688" s="193">
        <v>3</v>
      </c>
      <c r="G11688" s="194">
        <v>0.97542200000000001</v>
      </c>
      <c r="H11688" s="195">
        <v>3.42159E-2</v>
      </c>
    </row>
    <row r="11689" spans="2:8" x14ac:dyDescent="0.25">
      <c r="B11689" s="191" t="s">
        <v>848</v>
      </c>
      <c r="C11689" s="193">
        <v>7</v>
      </c>
      <c r="D11689" s="193">
        <v>9</v>
      </c>
      <c r="E11689" s="193">
        <v>15</v>
      </c>
      <c r="F11689" s="193">
        <v>4</v>
      </c>
      <c r="G11689" s="194">
        <v>1.81802</v>
      </c>
      <c r="H11689" s="195">
        <v>2.3372600000000001</v>
      </c>
    </row>
    <row r="11690" spans="2:8" x14ac:dyDescent="0.25">
      <c r="B11690" s="191" t="s">
        <v>848</v>
      </c>
      <c r="C11690" s="193">
        <v>7</v>
      </c>
      <c r="D11690" s="193">
        <v>9</v>
      </c>
      <c r="E11690" s="193">
        <v>16</v>
      </c>
      <c r="F11690" s="193">
        <v>4</v>
      </c>
      <c r="G11690" s="194">
        <v>2.0523199999999999</v>
      </c>
      <c r="H11690" s="195">
        <v>2.78728</v>
      </c>
    </row>
    <row r="11691" spans="2:8" x14ac:dyDescent="0.25">
      <c r="B11691" s="191" t="s">
        <v>848</v>
      </c>
      <c r="C11691" s="193">
        <v>7</v>
      </c>
      <c r="D11691" s="193">
        <v>9</v>
      </c>
      <c r="E11691" s="193">
        <v>17</v>
      </c>
      <c r="F11691" s="193">
        <v>4</v>
      </c>
      <c r="G11691" s="194">
        <v>2.28363</v>
      </c>
      <c r="H11691" s="195">
        <v>3.26023</v>
      </c>
    </row>
    <row r="11692" spans="2:8" x14ac:dyDescent="0.25">
      <c r="B11692" s="191" t="s">
        <v>848</v>
      </c>
      <c r="C11692" s="193">
        <v>7</v>
      </c>
      <c r="D11692" s="193">
        <v>10</v>
      </c>
      <c r="E11692" s="193">
        <v>15</v>
      </c>
      <c r="F11692" s="193">
        <v>5</v>
      </c>
      <c r="G11692" s="194">
        <v>2.46739</v>
      </c>
      <c r="H11692" s="195">
        <v>3.5737000000000001</v>
      </c>
    </row>
    <row r="11693" spans="2:8" x14ac:dyDescent="0.25">
      <c r="B11693" s="191" t="s">
        <v>848</v>
      </c>
      <c r="C11693" s="193">
        <v>7</v>
      </c>
      <c r="D11693" s="193">
        <v>10</v>
      </c>
      <c r="E11693" s="193">
        <v>16</v>
      </c>
      <c r="F11693" s="193">
        <v>5</v>
      </c>
      <c r="G11693" s="194">
        <v>2.75305</v>
      </c>
      <c r="H11693" s="195">
        <v>3.9738600000000002</v>
      </c>
    </row>
    <row r="11694" spans="2:8" x14ac:dyDescent="0.25">
      <c r="B11694" s="191" t="s">
        <v>848</v>
      </c>
      <c r="C11694" s="193">
        <v>7</v>
      </c>
      <c r="D11694" s="193">
        <v>10</v>
      </c>
      <c r="E11694" s="193">
        <v>17</v>
      </c>
      <c r="F11694" s="193">
        <v>5</v>
      </c>
      <c r="G11694" s="194">
        <v>2.7346900000000001</v>
      </c>
      <c r="H11694" s="195">
        <v>3.97323</v>
      </c>
    </row>
    <row r="11695" spans="2:8" x14ac:dyDescent="0.25">
      <c r="B11695" s="191" t="s">
        <v>1624</v>
      </c>
      <c r="C11695" s="193">
        <v>7</v>
      </c>
      <c r="D11695" s="193">
        <v>8</v>
      </c>
      <c r="E11695" s="193">
        <v>15</v>
      </c>
      <c r="F11695" s="193">
        <v>3</v>
      </c>
      <c r="G11695" s="194">
        <v>0.17253499999999999</v>
      </c>
      <c r="H11695" s="195">
        <v>0</v>
      </c>
    </row>
    <row r="11696" spans="2:8" x14ac:dyDescent="0.25">
      <c r="B11696" s="191" t="s">
        <v>1624</v>
      </c>
      <c r="C11696" s="193">
        <v>7</v>
      </c>
      <c r="D11696" s="193">
        <v>8</v>
      </c>
      <c r="E11696" s="193">
        <v>16</v>
      </c>
      <c r="F11696" s="193">
        <v>3</v>
      </c>
      <c r="G11696" s="194">
        <v>0.56881300000000001</v>
      </c>
      <c r="H11696" s="195">
        <v>0</v>
      </c>
    </row>
    <row r="11697" spans="2:8" x14ac:dyDescent="0.25">
      <c r="B11697" s="191" t="s">
        <v>1624</v>
      </c>
      <c r="C11697" s="193">
        <v>7</v>
      </c>
      <c r="D11697" s="193">
        <v>8</v>
      </c>
      <c r="E11697" s="193">
        <v>17</v>
      </c>
      <c r="F11697" s="193">
        <v>3</v>
      </c>
      <c r="G11697" s="194">
        <v>0.87831400000000004</v>
      </c>
      <c r="H11697" s="195">
        <v>3.08095E-2</v>
      </c>
    </row>
    <row r="11698" spans="2:8" x14ac:dyDescent="0.25">
      <c r="B11698" s="191" t="s">
        <v>1624</v>
      </c>
      <c r="C11698" s="193">
        <v>7</v>
      </c>
      <c r="D11698" s="193">
        <v>9</v>
      </c>
      <c r="E11698" s="193">
        <v>15</v>
      </c>
      <c r="F11698" s="193">
        <v>4</v>
      </c>
      <c r="G11698" s="194">
        <v>1.63703</v>
      </c>
      <c r="H11698" s="195">
        <v>2.1045699999999998</v>
      </c>
    </row>
    <row r="11699" spans="2:8" x14ac:dyDescent="0.25">
      <c r="B11699" s="191" t="s">
        <v>1624</v>
      </c>
      <c r="C11699" s="193">
        <v>7</v>
      </c>
      <c r="D11699" s="193">
        <v>9</v>
      </c>
      <c r="E11699" s="193">
        <v>16</v>
      </c>
      <c r="F11699" s="193">
        <v>4</v>
      </c>
      <c r="G11699" s="194">
        <v>1.8480000000000001</v>
      </c>
      <c r="H11699" s="195">
        <v>2.5097900000000002</v>
      </c>
    </row>
    <row r="11700" spans="2:8" x14ac:dyDescent="0.25">
      <c r="B11700" s="191" t="s">
        <v>1624</v>
      </c>
      <c r="C11700" s="193">
        <v>7</v>
      </c>
      <c r="D11700" s="193">
        <v>9</v>
      </c>
      <c r="E11700" s="193">
        <v>17</v>
      </c>
      <c r="F11700" s="193">
        <v>4</v>
      </c>
      <c r="G11700" s="194">
        <v>2.0562900000000002</v>
      </c>
      <c r="H11700" s="195">
        <v>2.9356499999999999</v>
      </c>
    </row>
    <row r="11701" spans="2:8" x14ac:dyDescent="0.25">
      <c r="B11701" s="191" t="s">
        <v>1624</v>
      </c>
      <c r="C11701" s="193">
        <v>7</v>
      </c>
      <c r="D11701" s="193">
        <v>10</v>
      </c>
      <c r="E11701" s="193">
        <v>15</v>
      </c>
      <c r="F11701" s="193">
        <v>5</v>
      </c>
      <c r="G11701" s="194">
        <v>2.2217500000000001</v>
      </c>
      <c r="H11701" s="195">
        <v>3.2179199999999999</v>
      </c>
    </row>
    <row r="11702" spans="2:8" x14ac:dyDescent="0.25">
      <c r="B11702" s="191" t="s">
        <v>1624</v>
      </c>
      <c r="C11702" s="193">
        <v>7</v>
      </c>
      <c r="D11702" s="193">
        <v>10</v>
      </c>
      <c r="E11702" s="193">
        <v>16</v>
      </c>
      <c r="F11702" s="193">
        <v>5</v>
      </c>
      <c r="G11702" s="194">
        <v>2.4789699999999999</v>
      </c>
      <c r="H11702" s="195">
        <v>3.5782500000000002</v>
      </c>
    </row>
    <row r="11703" spans="2:8" x14ac:dyDescent="0.25">
      <c r="B11703" s="191" t="s">
        <v>1624</v>
      </c>
      <c r="C11703" s="193">
        <v>7</v>
      </c>
      <c r="D11703" s="193">
        <v>10</v>
      </c>
      <c r="E11703" s="193">
        <v>17</v>
      </c>
      <c r="F11703" s="193">
        <v>5</v>
      </c>
      <c r="G11703" s="194">
        <v>2.46244</v>
      </c>
      <c r="H11703" s="195">
        <v>3.5776699999999999</v>
      </c>
    </row>
    <row r="11704" spans="2:8" x14ac:dyDescent="0.25">
      <c r="B11704" s="191" t="s">
        <v>849</v>
      </c>
      <c r="C11704" s="193">
        <v>8</v>
      </c>
      <c r="D11704" s="193">
        <v>26</v>
      </c>
      <c r="E11704" s="193">
        <v>15</v>
      </c>
      <c r="F11704" s="193">
        <v>3</v>
      </c>
      <c r="G11704" s="194">
        <v>4.5286799999999996</v>
      </c>
      <c r="H11704" s="195">
        <v>7.9212600000000002</v>
      </c>
    </row>
    <row r="11705" spans="2:8" x14ac:dyDescent="0.25">
      <c r="B11705" s="191" t="s">
        <v>849</v>
      </c>
      <c r="C11705" s="193">
        <v>8</v>
      </c>
      <c r="D11705" s="193">
        <v>26</v>
      </c>
      <c r="E11705" s="193">
        <v>16</v>
      </c>
      <c r="F11705" s="193">
        <v>3</v>
      </c>
      <c r="G11705" s="194">
        <v>4.7457399999999996</v>
      </c>
      <c r="H11705" s="195">
        <v>8.2082499999999996</v>
      </c>
    </row>
    <row r="11706" spans="2:8" x14ac:dyDescent="0.25">
      <c r="B11706" s="191" t="s">
        <v>849</v>
      </c>
      <c r="C11706" s="193">
        <v>8</v>
      </c>
      <c r="D11706" s="193">
        <v>26</v>
      </c>
      <c r="E11706" s="193">
        <v>17</v>
      </c>
      <c r="F11706" s="193">
        <v>3</v>
      </c>
      <c r="G11706" s="194">
        <v>4.62852</v>
      </c>
      <c r="H11706" s="195">
        <v>8.0136699999999994</v>
      </c>
    </row>
    <row r="11707" spans="2:8" x14ac:dyDescent="0.25">
      <c r="B11707" s="191" t="s">
        <v>849</v>
      </c>
      <c r="C11707" s="193">
        <v>8</v>
      </c>
      <c r="D11707" s="193">
        <v>27</v>
      </c>
      <c r="E11707" s="193">
        <v>15</v>
      </c>
      <c r="F11707" s="193">
        <v>4</v>
      </c>
      <c r="G11707" s="194">
        <v>4.7217200000000004</v>
      </c>
      <c r="H11707" s="195">
        <v>8.3098600000000005</v>
      </c>
    </row>
    <row r="11708" spans="2:8" x14ac:dyDescent="0.25">
      <c r="B11708" s="191" t="s">
        <v>849</v>
      </c>
      <c r="C11708" s="193">
        <v>8</v>
      </c>
      <c r="D11708" s="193">
        <v>27</v>
      </c>
      <c r="E11708" s="193">
        <v>16</v>
      </c>
      <c r="F11708" s="193">
        <v>4</v>
      </c>
      <c r="G11708" s="194">
        <v>4.5424499999999997</v>
      </c>
      <c r="H11708" s="195">
        <v>7.9208600000000002</v>
      </c>
    </row>
    <row r="11709" spans="2:8" x14ac:dyDescent="0.25">
      <c r="B11709" s="191" t="s">
        <v>849</v>
      </c>
      <c r="C11709" s="193">
        <v>8</v>
      </c>
      <c r="D11709" s="193">
        <v>27</v>
      </c>
      <c r="E11709" s="193">
        <v>17</v>
      </c>
      <c r="F11709" s="193">
        <v>4</v>
      </c>
      <c r="G11709" s="194">
        <v>4.43947</v>
      </c>
      <c r="H11709" s="195">
        <v>7.7060199999999996</v>
      </c>
    </row>
    <row r="11710" spans="2:8" x14ac:dyDescent="0.25">
      <c r="B11710" s="191" t="s">
        <v>849</v>
      </c>
      <c r="C11710" s="193">
        <v>8</v>
      </c>
      <c r="D11710" s="193">
        <v>28</v>
      </c>
      <c r="E11710" s="193">
        <v>15</v>
      </c>
      <c r="F11710" s="193">
        <v>5</v>
      </c>
      <c r="G11710" s="194">
        <v>3.98773</v>
      </c>
      <c r="H11710" s="195">
        <v>6.9710400000000003</v>
      </c>
    </row>
    <row r="11711" spans="2:8" x14ac:dyDescent="0.25">
      <c r="B11711" s="191" t="s">
        <v>849</v>
      </c>
      <c r="C11711" s="193">
        <v>8</v>
      </c>
      <c r="D11711" s="193">
        <v>28</v>
      </c>
      <c r="E11711" s="193">
        <v>16</v>
      </c>
      <c r="F11711" s="193">
        <v>5</v>
      </c>
      <c r="G11711" s="194">
        <v>3.9706600000000001</v>
      </c>
      <c r="H11711" s="195">
        <v>6.8671600000000002</v>
      </c>
    </row>
    <row r="11712" spans="2:8" x14ac:dyDescent="0.25">
      <c r="B11712" s="191" t="s">
        <v>849</v>
      </c>
      <c r="C11712" s="193">
        <v>8</v>
      </c>
      <c r="D11712" s="193">
        <v>28</v>
      </c>
      <c r="E11712" s="193">
        <v>17</v>
      </c>
      <c r="F11712" s="193">
        <v>5</v>
      </c>
      <c r="G11712" s="194">
        <v>4.00122</v>
      </c>
      <c r="H11712" s="195">
        <v>6.9099500000000003</v>
      </c>
    </row>
    <row r="11713" spans="2:8" x14ac:dyDescent="0.25">
      <c r="B11713" s="191" t="s">
        <v>850</v>
      </c>
      <c r="C11713" s="193">
        <v>8</v>
      </c>
      <c r="D11713" s="193">
        <v>26</v>
      </c>
      <c r="E11713" s="193">
        <v>15</v>
      </c>
      <c r="F11713" s="193">
        <v>3</v>
      </c>
      <c r="G11713" s="194">
        <v>4.1215999999999999</v>
      </c>
      <c r="H11713" s="195">
        <v>7.2354200000000004</v>
      </c>
    </row>
    <row r="11714" spans="2:8" x14ac:dyDescent="0.25">
      <c r="B11714" s="191" t="s">
        <v>850</v>
      </c>
      <c r="C11714" s="193">
        <v>8</v>
      </c>
      <c r="D11714" s="193">
        <v>26</v>
      </c>
      <c r="E11714" s="193">
        <v>16</v>
      </c>
      <c r="F11714" s="193">
        <v>3</v>
      </c>
      <c r="G11714" s="194">
        <v>4.2614400000000003</v>
      </c>
      <c r="H11714" s="195">
        <v>7.4215799999999996</v>
      </c>
    </row>
    <row r="11715" spans="2:8" x14ac:dyDescent="0.25">
      <c r="B11715" s="191" t="s">
        <v>850</v>
      </c>
      <c r="C11715" s="193">
        <v>8</v>
      </c>
      <c r="D11715" s="193">
        <v>26</v>
      </c>
      <c r="E11715" s="193">
        <v>17</v>
      </c>
      <c r="F11715" s="193">
        <v>3</v>
      </c>
      <c r="G11715" s="194">
        <v>4.13429</v>
      </c>
      <c r="H11715" s="195">
        <v>7.1926500000000004</v>
      </c>
    </row>
    <row r="11716" spans="2:8" x14ac:dyDescent="0.25">
      <c r="B11716" s="191" t="s">
        <v>850</v>
      </c>
      <c r="C11716" s="193">
        <v>8</v>
      </c>
      <c r="D11716" s="193">
        <v>27</v>
      </c>
      <c r="E11716" s="193">
        <v>15</v>
      </c>
      <c r="F11716" s="193">
        <v>4</v>
      </c>
      <c r="G11716" s="194">
        <v>4.2917699999999996</v>
      </c>
      <c r="H11716" s="195">
        <v>7.5617999999999999</v>
      </c>
    </row>
    <row r="11717" spans="2:8" x14ac:dyDescent="0.25">
      <c r="B11717" s="191" t="s">
        <v>850</v>
      </c>
      <c r="C11717" s="193">
        <v>8</v>
      </c>
      <c r="D11717" s="193">
        <v>27</v>
      </c>
      <c r="E11717" s="193">
        <v>16</v>
      </c>
      <c r="F11717" s="193">
        <v>4</v>
      </c>
      <c r="G11717" s="194">
        <v>4.0688800000000001</v>
      </c>
      <c r="H11717" s="195">
        <v>7.1199599999999998</v>
      </c>
    </row>
    <row r="11718" spans="2:8" x14ac:dyDescent="0.25">
      <c r="B11718" s="191" t="s">
        <v>850</v>
      </c>
      <c r="C11718" s="193">
        <v>8</v>
      </c>
      <c r="D11718" s="193">
        <v>27</v>
      </c>
      <c r="E11718" s="193">
        <v>17</v>
      </c>
      <c r="F11718" s="193">
        <v>4</v>
      </c>
      <c r="G11718" s="194">
        <v>3.9574099999999999</v>
      </c>
      <c r="H11718" s="195">
        <v>6.9110300000000002</v>
      </c>
    </row>
    <row r="11719" spans="2:8" x14ac:dyDescent="0.25">
      <c r="B11719" s="191" t="s">
        <v>850</v>
      </c>
      <c r="C11719" s="193">
        <v>8</v>
      </c>
      <c r="D11719" s="193">
        <v>28</v>
      </c>
      <c r="E11719" s="193">
        <v>15</v>
      </c>
      <c r="F11719" s="193">
        <v>5</v>
      </c>
      <c r="G11719" s="194">
        <v>3.6659099999999998</v>
      </c>
      <c r="H11719" s="195">
        <v>6.3930600000000002</v>
      </c>
    </row>
    <row r="11720" spans="2:8" x14ac:dyDescent="0.25">
      <c r="B11720" s="191" t="s">
        <v>850</v>
      </c>
      <c r="C11720" s="193">
        <v>8</v>
      </c>
      <c r="D11720" s="193">
        <v>28</v>
      </c>
      <c r="E11720" s="193">
        <v>16</v>
      </c>
      <c r="F11720" s="193">
        <v>5</v>
      </c>
      <c r="G11720" s="194">
        <v>3.5996199999999998</v>
      </c>
      <c r="H11720" s="195">
        <v>6.2541599999999997</v>
      </c>
    </row>
    <row r="11721" spans="2:8" x14ac:dyDescent="0.25">
      <c r="B11721" s="191" t="s">
        <v>850</v>
      </c>
      <c r="C11721" s="193">
        <v>8</v>
      </c>
      <c r="D11721" s="193">
        <v>28</v>
      </c>
      <c r="E11721" s="193">
        <v>17</v>
      </c>
      <c r="F11721" s="193">
        <v>5</v>
      </c>
      <c r="G11721" s="194">
        <v>3.6267999999999998</v>
      </c>
      <c r="H11721" s="195">
        <v>6.2394100000000003</v>
      </c>
    </row>
    <row r="11722" spans="2:8" x14ac:dyDescent="0.25">
      <c r="B11722" s="191" t="s">
        <v>851</v>
      </c>
      <c r="C11722" s="193">
        <v>8</v>
      </c>
      <c r="D11722" s="193">
        <v>26</v>
      </c>
      <c r="E11722" s="193">
        <v>15</v>
      </c>
      <c r="F11722" s="193">
        <v>3</v>
      </c>
      <c r="G11722" s="194">
        <v>3.8133599999999999</v>
      </c>
      <c r="H11722" s="195">
        <v>6.7660999999999998</v>
      </c>
    </row>
    <row r="11723" spans="2:8" x14ac:dyDescent="0.25">
      <c r="B11723" s="191" t="s">
        <v>851</v>
      </c>
      <c r="C11723" s="193">
        <v>8</v>
      </c>
      <c r="D11723" s="193">
        <v>26</v>
      </c>
      <c r="E11723" s="193">
        <v>16</v>
      </c>
      <c r="F11723" s="193">
        <v>3</v>
      </c>
      <c r="G11723" s="194">
        <v>3.9391799999999999</v>
      </c>
      <c r="H11723" s="195">
        <v>6.9325599999999996</v>
      </c>
    </row>
    <row r="11724" spans="2:8" x14ac:dyDescent="0.25">
      <c r="B11724" s="191" t="s">
        <v>851</v>
      </c>
      <c r="C11724" s="193">
        <v>8</v>
      </c>
      <c r="D11724" s="193">
        <v>26</v>
      </c>
      <c r="E11724" s="193">
        <v>17</v>
      </c>
      <c r="F11724" s="193">
        <v>3</v>
      </c>
      <c r="G11724" s="194">
        <v>3.8220999999999998</v>
      </c>
      <c r="H11724" s="195">
        <v>6.7369199999999996</v>
      </c>
    </row>
    <row r="11725" spans="2:8" x14ac:dyDescent="0.25">
      <c r="B11725" s="191" t="s">
        <v>851</v>
      </c>
      <c r="C11725" s="193">
        <v>8</v>
      </c>
      <c r="D11725" s="193">
        <v>27</v>
      </c>
      <c r="E11725" s="193">
        <v>15</v>
      </c>
      <c r="F11725" s="193">
        <v>4</v>
      </c>
      <c r="G11725" s="194">
        <v>3.94754</v>
      </c>
      <c r="H11725" s="195">
        <v>7.0404</v>
      </c>
    </row>
    <row r="11726" spans="2:8" x14ac:dyDescent="0.25">
      <c r="B11726" s="191" t="s">
        <v>851</v>
      </c>
      <c r="C11726" s="193">
        <v>8</v>
      </c>
      <c r="D11726" s="193">
        <v>27</v>
      </c>
      <c r="E11726" s="193">
        <v>16</v>
      </c>
      <c r="F11726" s="193">
        <v>4</v>
      </c>
      <c r="G11726" s="194">
        <v>3.76389</v>
      </c>
      <c r="H11726" s="195">
        <v>6.66289</v>
      </c>
    </row>
    <row r="11727" spans="2:8" x14ac:dyDescent="0.25">
      <c r="B11727" s="191" t="s">
        <v>851</v>
      </c>
      <c r="C11727" s="193">
        <v>8</v>
      </c>
      <c r="D11727" s="193">
        <v>27</v>
      </c>
      <c r="E11727" s="193">
        <v>17</v>
      </c>
      <c r="F11727" s="193">
        <v>4</v>
      </c>
      <c r="G11727" s="194">
        <v>3.6307</v>
      </c>
      <c r="H11727" s="195">
        <v>6.4202700000000004</v>
      </c>
    </row>
    <row r="11728" spans="2:8" x14ac:dyDescent="0.25">
      <c r="B11728" s="191" t="s">
        <v>851</v>
      </c>
      <c r="C11728" s="193">
        <v>8</v>
      </c>
      <c r="D11728" s="193">
        <v>28</v>
      </c>
      <c r="E11728" s="193">
        <v>15</v>
      </c>
      <c r="F11728" s="193">
        <v>5</v>
      </c>
      <c r="G11728" s="194">
        <v>3.4008400000000001</v>
      </c>
      <c r="H11728" s="195">
        <v>6.0187600000000003</v>
      </c>
    </row>
    <row r="11729" spans="2:8" x14ac:dyDescent="0.25">
      <c r="B11729" s="191" t="s">
        <v>851</v>
      </c>
      <c r="C11729" s="193">
        <v>8</v>
      </c>
      <c r="D11729" s="193">
        <v>28</v>
      </c>
      <c r="E11729" s="193">
        <v>16</v>
      </c>
      <c r="F11729" s="193">
        <v>5</v>
      </c>
      <c r="G11729" s="194">
        <v>3.3528799999999999</v>
      </c>
      <c r="H11729" s="195">
        <v>5.9084099999999999</v>
      </c>
    </row>
    <row r="11730" spans="2:8" x14ac:dyDescent="0.25">
      <c r="B11730" s="191" t="s">
        <v>851</v>
      </c>
      <c r="C11730" s="193">
        <v>8</v>
      </c>
      <c r="D11730" s="193">
        <v>28</v>
      </c>
      <c r="E11730" s="193">
        <v>17</v>
      </c>
      <c r="F11730" s="193">
        <v>5</v>
      </c>
      <c r="G11730" s="194">
        <v>3.3419400000000001</v>
      </c>
      <c r="H11730" s="195">
        <v>5.8886900000000004</v>
      </c>
    </row>
    <row r="11731" spans="2:8" x14ac:dyDescent="0.25">
      <c r="B11731" s="191" t="s">
        <v>852</v>
      </c>
      <c r="C11731" s="193">
        <v>8</v>
      </c>
      <c r="D11731" s="193">
        <v>26</v>
      </c>
      <c r="E11731" s="193">
        <v>15</v>
      </c>
      <c r="F11731" s="193">
        <v>3</v>
      </c>
      <c r="G11731" s="194">
        <v>3.6591999999999998</v>
      </c>
      <c r="H11731" s="195">
        <v>6.4959699999999998</v>
      </c>
    </row>
    <row r="11732" spans="2:8" x14ac:dyDescent="0.25">
      <c r="B11732" s="191" t="s">
        <v>852</v>
      </c>
      <c r="C11732" s="193">
        <v>8</v>
      </c>
      <c r="D11732" s="193">
        <v>26</v>
      </c>
      <c r="E11732" s="193">
        <v>16</v>
      </c>
      <c r="F11732" s="193">
        <v>3</v>
      </c>
      <c r="G11732" s="194">
        <v>3.7801900000000002</v>
      </c>
      <c r="H11732" s="195">
        <v>6.6599199999999996</v>
      </c>
    </row>
    <row r="11733" spans="2:8" x14ac:dyDescent="0.25">
      <c r="B11733" s="191" t="s">
        <v>852</v>
      </c>
      <c r="C11733" s="193">
        <v>8</v>
      </c>
      <c r="D11733" s="193">
        <v>26</v>
      </c>
      <c r="E11733" s="193">
        <v>17</v>
      </c>
      <c r="F11733" s="193">
        <v>3</v>
      </c>
      <c r="G11733" s="194">
        <v>3.6644299999999999</v>
      </c>
      <c r="H11733" s="195">
        <v>6.4676</v>
      </c>
    </row>
    <row r="11734" spans="2:8" x14ac:dyDescent="0.25">
      <c r="B11734" s="191" t="s">
        <v>852</v>
      </c>
      <c r="C11734" s="193">
        <v>8</v>
      </c>
      <c r="D11734" s="193">
        <v>27</v>
      </c>
      <c r="E11734" s="193">
        <v>15</v>
      </c>
      <c r="F11734" s="193">
        <v>4</v>
      </c>
      <c r="G11734" s="194">
        <v>3.7920199999999999</v>
      </c>
      <c r="H11734" s="195">
        <v>6.7655799999999999</v>
      </c>
    </row>
    <row r="11735" spans="2:8" x14ac:dyDescent="0.25">
      <c r="B11735" s="191" t="s">
        <v>852</v>
      </c>
      <c r="C11735" s="193">
        <v>8</v>
      </c>
      <c r="D11735" s="193">
        <v>27</v>
      </c>
      <c r="E11735" s="193">
        <v>16</v>
      </c>
      <c r="F11735" s="193">
        <v>4</v>
      </c>
      <c r="G11735" s="194">
        <v>3.6118100000000002</v>
      </c>
      <c r="H11735" s="195">
        <v>6.4005200000000002</v>
      </c>
    </row>
    <row r="11736" spans="2:8" x14ac:dyDescent="0.25">
      <c r="B11736" s="191" t="s">
        <v>852</v>
      </c>
      <c r="C11736" s="193">
        <v>8</v>
      </c>
      <c r="D11736" s="193">
        <v>27</v>
      </c>
      <c r="E11736" s="193">
        <v>17</v>
      </c>
      <c r="F11736" s="193">
        <v>4</v>
      </c>
      <c r="G11736" s="194">
        <v>3.48007</v>
      </c>
      <c r="H11736" s="195">
        <v>6.1599599999999999</v>
      </c>
    </row>
    <row r="11737" spans="2:8" x14ac:dyDescent="0.25">
      <c r="B11737" s="191" t="s">
        <v>852</v>
      </c>
      <c r="C11737" s="193">
        <v>8</v>
      </c>
      <c r="D11737" s="193">
        <v>28</v>
      </c>
      <c r="E11737" s="193">
        <v>15</v>
      </c>
      <c r="F11737" s="193">
        <v>5</v>
      </c>
      <c r="G11737" s="194">
        <v>3.26294</v>
      </c>
      <c r="H11737" s="195">
        <v>5.7595499999999999</v>
      </c>
    </row>
    <row r="11738" spans="2:8" x14ac:dyDescent="0.25">
      <c r="B11738" s="191" t="s">
        <v>852</v>
      </c>
      <c r="C11738" s="193">
        <v>8</v>
      </c>
      <c r="D11738" s="193">
        <v>28</v>
      </c>
      <c r="E11738" s="193">
        <v>16</v>
      </c>
      <c r="F11738" s="193">
        <v>5</v>
      </c>
      <c r="G11738" s="194">
        <v>3.2151700000000001</v>
      </c>
      <c r="H11738" s="195">
        <v>5.6521699999999999</v>
      </c>
    </row>
    <row r="11739" spans="2:8" x14ac:dyDescent="0.25">
      <c r="B11739" s="191" t="s">
        <v>852</v>
      </c>
      <c r="C11739" s="193">
        <v>8</v>
      </c>
      <c r="D11739" s="193">
        <v>28</v>
      </c>
      <c r="E11739" s="193">
        <v>17</v>
      </c>
      <c r="F11739" s="193">
        <v>5</v>
      </c>
      <c r="G11739" s="194">
        <v>3.2032099999999999</v>
      </c>
      <c r="H11739" s="195">
        <v>5.6344399999999997</v>
      </c>
    </row>
    <row r="11740" spans="2:8" x14ac:dyDescent="0.25">
      <c r="B11740" s="191" t="s">
        <v>853</v>
      </c>
      <c r="C11740" s="193">
        <v>8</v>
      </c>
      <c r="D11740" s="193">
        <v>26</v>
      </c>
      <c r="E11740" s="193">
        <v>15</v>
      </c>
      <c r="F11740" s="193">
        <v>3</v>
      </c>
      <c r="G11740" s="194">
        <v>3.9725100000000002</v>
      </c>
      <c r="H11740" s="195">
        <v>6.6091300000000004</v>
      </c>
    </row>
    <row r="11741" spans="2:8" x14ac:dyDescent="0.25">
      <c r="B11741" s="191" t="s">
        <v>853</v>
      </c>
      <c r="C11741" s="193">
        <v>8</v>
      </c>
      <c r="D11741" s="193">
        <v>26</v>
      </c>
      <c r="E11741" s="193">
        <v>16</v>
      </c>
      <c r="F11741" s="193">
        <v>3</v>
      </c>
      <c r="G11741" s="194">
        <v>4.1503100000000002</v>
      </c>
      <c r="H11741" s="195">
        <v>6.8729899999999997</v>
      </c>
    </row>
    <row r="11742" spans="2:8" x14ac:dyDescent="0.25">
      <c r="B11742" s="191" t="s">
        <v>853</v>
      </c>
      <c r="C11742" s="193">
        <v>8</v>
      </c>
      <c r="D11742" s="193">
        <v>26</v>
      </c>
      <c r="E11742" s="193">
        <v>17</v>
      </c>
      <c r="F11742" s="193">
        <v>3</v>
      </c>
      <c r="G11742" s="194">
        <v>4.0508600000000001</v>
      </c>
      <c r="H11742" s="195">
        <v>6.7141099999999998</v>
      </c>
    </row>
    <row r="11743" spans="2:8" x14ac:dyDescent="0.25">
      <c r="B11743" s="191" t="s">
        <v>853</v>
      </c>
      <c r="C11743" s="193">
        <v>8</v>
      </c>
      <c r="D11743" s="193">
        <v>27</v>
      </c>
      <c r="E11743" s="193">
        <v>15</v>
      </c>
      <c r="F11743" s="193">
        <v>4</v>
      </c>
      <c r="G11743" s="194">
        <v>4.1137899999999998</v>
      </c>
      <c r="H11743" s="195">
        <v>6.9065000000000003</v>
      </c>
    </row>
    <row r="11744" spans="2:8" x14ac:dyDescent="0.25">
      <c r="B11744" s="191" t="s">
        <v>853</v>
      </c>
      <c r="C11744" s="193">
        <v>8</v>
      </c>
      <c r="D11744" s="193">
        <v>27</v>
      </c>
      <c r="E11744" s="193">
        <v>16</v>
      </c>
      <c r="F11744" s="193">
        <v>4</v>
      </c>
      <c r="G11744" s="194">
        <v>3.98942</v>
      </c>
      <c r="H11744" s="195">
        <v>6.6224600000000002</v>
      </c>
    </row>
    <row r="11745" spans="2:8" x14ac:dyDescent="0.25">
      <c r="B11745" s="191" t="s">
        <v>853</v>
      </c>
      <c r="C11745" s="193">
        <v>8</v>
      </c>
      <c r="D11745" s="193">
        <v>27</v>
      </c>
      <c r="E11745" s="193">
        <v>17</v>
      </c>
      <c r="F11745" s="193">
        <v>4</v>
      </c>
      <c r="G11745" s="194">
        <v>3.8939499999999998</v>
      </c>
      <c r="H11745" s="195">
        <v>6.4439000000000002</v>
      </c>
    </row>
    <row r="11746" spans="2:8" x14ac:dyDescent="0.25">
      <c r="B11746" s="191" t="s">
        <v>853</v>
      </c>
      <c r="C11746" s="193">
        <v>8</v>
      </c>
      <c r="D11746" s="193">
        <v>28</v>
      </c>
      <c r="E11746" s="193">
        <v>15</v>
      </c>
      <c r="F11746" s="193">
        <v>5</v>
      </c>
      <c r="G11746" s="194">
        <v>3.3098000000000001</v>
      </c>
      <c r="H11746" s="195">
        <v>5.7992100000000004</v>
      </c>
    </row>
    <row r="11747" spans="2:8" x14ac:dyDescent="0.25">
      <c r="B11747" s="191" t="s">
        <v>853</v>
      </c>
      <c r="C11747" s="193">
        <v>8</v>
      </c>
      <c r="D11747" s="193">
        <v>28</v>
      </c>
      <c r="E11747" s="193">
        <v>16</v>
      </c>
      <c r="F11747" s="193">
        <v>5</v>
      </c>
      <c r="G11747" s="194">
        <v>3.3279899999999998</v>
      </c>
      <c r="H11747" s="195">
        <v>5.7636599999999998</v>
      </c>
    </row>
    <row r="11748" spans="2:8" x14ac:dyDescent="0.25">
      <c r="B11748" s="191" t="s">
        <v>853</v>
      </c>
      <c r="C11748" s="193">
        <v>8</v>
      </c>
      <c r="D11748" s="193">
        <v>28</v>
      </c>
      <c r="E11748" s="193">
        <v>17</v>
      </c>
      <c r="F11748" s="193">
        <v>5</v>
      </c>
      <c r="G11748" s="194">
        <v>3.34843</v>
      </c>
      <c r="H11748" s="195">
        <v>5.8100399999999999</v>
      </c>
    </row>
    <row r="11749" spans="2:8" x14ac:dyDescent="0.25">
      <c r="B11749" s="191" t="s">
        <v>854</v>
      </c>
      <c r="C11749" s="193">
        <v>8</v>
      </c>
      <c r="D11749" s="193">
        <v>26</v>
      </c>
      <c r="E11749" s="193">
        <v>15</v>
      </c>
      <c r="F11749" s="193">
        <v>3</v>
      </c>
      <c r="G11749" s="194">
        <v>3.7666300000000001</v>
      </c>
      <c r="H11749" s="195">
        <v>6.5129799999999998</v>
      </c>
    </row>
    <row r="11750" spans="2:8" x14ac:dyDescent="0.25">
      <c r="B11750" s="191" t="s">
        <v>854</v>
      </c>
      <c r="C11750" s="193">
        <v>8</v>
      </c>
      <c r="D11750" s="193">
        <v>26</v>
      </c>
      <c r="E11750" s="193">
        <v>16</v>
      </c>
      <c r="F11750" s="193">
        <v>3</v>
      </c>
      <c r="G11750" s="194">
        <v>3.9292199999999999</v>
      </c>
      <c r="H11750" s="195">
        <v>6.73325</v>
      </c>
    </row>
    <row r="11751" spans="2:8" x14ac:dyDescent="0.25">
      <c r="B11751" s="191" t="s">
        <v>854</v>
      </c>
      <c r="C11751" s="193">
        <v>8</v>
      </c>
      <c r="D11751" s="193">
        <v>26</v>
      </c>
      <c r="E11751" s="193">
        <v>17</v>
      </c>
      <c r="F11751" s="193">
        <v>3</v>
      </c>
      <c r="G11751" s="194">
        <v>3.84735</v>
      </c>
      <c r="H11751" s="195">
        <v>6.5790899999999999</v>
      </c>
    </row>
    <row r="11752" spans="2:8" x14ac:dyDescent="0.25">
      <c r="B11752" s="191" t="s">
        <v>854</v>
      </c>
      <c r="C11752" s="193">
        <v>8</v>
      </c>
      <c r="D11752" s="193">
        <v>27</v>
      </c>
      <c r="E11752" s="193">
        <v>15</v>
      </c>
      <c r="F11752" s="193">
        <v>4</v>
      </c>
      <c r="G11752" s="194">
        <v>3.90293</v>
      </c>
      <c r="H11752" s="195">
        <v>6.7796500000000002</v>
      </c>
    </row>
    <row r="11753" spans="2:8" x14ac:dyDescent="0.25">
      <c r="B11753" s="191" t="s">
        <v>854</v>
      </c>
      <c r="C11753" s="193">
        <v>8</v>
      </c>
      <c r="D11753" s="193">
        <v>27</v>
      </c>
      <c r="E11753" s="193">
        <v>16</v>
      </c>
      <c r="F11753" s="193">
        <v>4</v>
      </c>
      <c r="G11753" s="194">
        <v>3.7824200000000001</v>
      </c>
      <c r="H11753" s="195">
        <v>6.4954999999999998</v>
      </c>
    </row>
    <row r="11754" spans="2:8" x14ac:dyDescent="0.25">
      <c r="B11754" s="191" t="s">
        <v>854</v>
      </c>
      <c r="C11754" s="193">
        <v>8</v>
      </c>
      <c r="D11754" s="193">
        <v>27</v>
      </c>
      <c r="E11754" s="193">
        <v>17</v>
      </c>
      <c r="F11754" s="193">
        <v>4</v>
      </c>
      <c r="G11754" s="194">
        <v>3.6962999999999999</v>
      </c>
      <c r="H11754" s="195">
        <v>6.3411</v>
      </c>
    </row>
    <row r="11755" spans="2:8" x14ac:dyDescent="0.25">
      <c r="B11755" s="191" t="s">
        <v>854</v>
      </c>
      <c r="C11755" s="193">
        <v>8</v>
      </c>
      <c r="D11755" s="193">
        <v>28</v>
      </c>
      <c r="E11755" s="193">
        <v>15</v>
      </c>
      <c r="F11755" s="193">
        <v>5</v>
      </c>
      <c r="G11755" s="194">
        <v>3.3709600000000002</v>
      </c>
      <c r="H11755" s="195">
        <v>5.56968</v>
      </c>
    </row>
    <row r="11756" spans="2:8" x14ac:dyDescent="0.25">
      <c r="B11756" s="191" t="s">
        <v>854</v>
      </c>
      <c r="C11756" s="193">
        <v>8</v>
      </c>
      <c r="D11756" s="193">
        <v>28</v>
      </c>
      <c r="E11756" s="193">
        <v>16</v>
      </c>
      <c r="F11756" s="193">
        <v>5</v>
      </c>
      <c r="G11756" s="194">
        <v>3.3363100000000001</v>
      </c>
      <c r="H11756" s="195">
        <v>5.44801</v>
      </c>
    </row>
    <row r="11757" spans="2:8" x14ac:dyDescent="0.25">
      <c r="B11757" s="191" t="s">
        <v>854</v>
      </c>
      <c r="C11757" s="193">
        <v>8</v>
      </c>
      <c r="D11757" s="193">
        <v>28</v>
      </c>
      <c r="E11757" s="193">
        <v>17</v>
      </c>
      <c r="F11757" s="193">
        <v>5</v>
      </c>
      <c r="G11757" s="194">
        <v>3.3728600000000002</v>
      </c>
      <c r="H11757" s="195">
        <v>5.49892</v>
      </c>
    </row>
    <row r="11758" spans="2:8" x14ac:dyDescent="0.25">
      <c r="B11758" s="191" t="s">
        <v>855</v>
      </c>
      <c r="C11758" s="193">
        <v>8</v>
      </c>
      <c r="D11758" s="193">
        <v>26</v>
      </c>
      <c r="E11758" s="193">
        <v>15</v>
      </c>
      <c r="F11758" s="193">
        <v>3</v>
      </c>
      <c r="G11758" s="194">
        <v>3.7309299999999999</v>
      </c>
      <c r="H11758" s="195">
        <v>6.2072099999999999</v>
      </c>
    </row>
    <row r="11759" spans="2:8" x14ac:dyDescent="0.25">
      <c r="B11759" s="191" t="s">
        <v>855</v>
      </c>
      <c r="C11759" s="193">
        <v>8</v>
      </c>
      <c r="D11759" s="193">
        <v>26</v>
      </c>
      <c r="E11759" s="193">
        <v>16</v>
      </c>
      <c r="F11759" s="193">
        <v>3</v>
      </c>
      <c r="G11759" s="194">
        <v>3.8979200000000001</v>
      </c>
      <c r="H11759" s="195">
        <v>6.4550200000000002</v>
      </c>
    </row>
    <row r="11760" spans="2:8" x14ac:dyDescent="0.25">
      <c r="B11760" s="191" t="s">
        <v>855</v>
      </c>
      <c r="C11760" s="193">
        <v>8</v>
      </c>
      <c r="D11760" s="193">
        <v>26</v>
      </c>
      <c r="E11760" s="193">
        <v>17</v>
      </c>
      <c r="F11760" s="193">
        <v>3</v>
      </c>
      <c r="G11760" s="194">
        <v>3.8045100000000001</v>
      </c>
      <c r="H11760" s="195">
        <v>6.3057999999999996</v>
      </c>
    </row>
    <row r="11761" spans="2:8" x14ac:dyDescent="0.25">
      <c r="B11761" s="191" t="s">
        <v>855</v>
      </c>
      <c r="C11761" s="193">
        <v>8</v>
      </c>
      <c r="D11761" s="193">
        <v>27</v>
      </c>
      <c r="E11761" s="193">
        <v>15</v>
      </c>
      <c r="F11761" s="193">
        <v>4</v>
      </c>
      <c r="G11761" s="194">
        <v>3.8636200000000001</v>
      </c>
      <c r="H11761" s="195">
        <v>6.4864899999999999</v>
      </c>
    </row>
    <row r="11762" spans="2:8" x14ac:dyDescent="0.25">
      <c r="B11762" s="191" t="s">
        <v>855</v>
      </c>
      <c r="C11762" s="193">
        <v>8</v>
      </c>
      <c r="D11762" s="193">
        <v>27</v>
      </c>
      <c r="E11762" s="193">
        <v>16</v>
      </c>
      <c r="F11762" s="193">
        <v>4</v>
      </c>
      <c r="G11762" s="194">
        <v>3.74681</v>
      </c>
      <c r="H11762" s="195">
        <v>6.2197199999999997</v>
      </c>
    </row>
    <row r="11763" spans="2:8" x14ac:dyDescent="0.25">
      <c r="B11763" s="191" t="s">
        <v>855</v>
      </c>
      <c r="C11763" s="193">
        <v>8</v>
      </c>
      <c r="D11763" s="193">
        <v>27</v>
      </c>
      <c r="E11763" s="193">
        <v>17</v>
      </c>
      <c r="F11763" s="193">
        <v>4</v>
      </c>
      <c r="G11763" s="194">
        <v>3.6571400000000001</v>
      </c>
      <c r="H11763" s="195">
        <v>6.0520300000000002</v>
      </c>
    </row>
    <row r="11764" spans="2:8" x14ac:dyDescent="0.25">
      <c r="B11764" s="191" t="s">
        <v>855</v>
      </c>
      <c r="C11764" s="193">
        <v>8</v>
      </c>
      <c r="D11764" s="193">
        <v>28</v>
      </c>
      <c r="E11764" s="193">
        <v>15</v>
      </c>
      <c r="F11764" s="193">
        <v>5</v>
      </c>
      <c r="G11764" s="194">
        <v>3.1085199999999999</v>
      </c>
      <c r="H11764" s="195">
        <v>5.4465399999999997</v>
      </c>
    </row>
    <row r="11765" spans="2:8" x14ac:dyDescent="0.25">
      <c r="B11765" s="191" t="s">
        <v>855</v>
      </c>
      <c r="C11765" s="193">
        <v>8</v>
      </c>
      <c r="D11765" s="193">
        <v>28</v>
      </c>
      <c r="E11765" s="193">
        <v>16</v>
      </c>
      <c r="F11765" s="193">
        <v>5</v>
      </c>
      <c r="G11765" s="194">
        <v>3.1255999999999999</v>
      </c>
      <c r="H11765" s="195">
        <v>5.4131499999999999</v>
      </c>
    </row>
    <row r="11766" spans="2:8" x14ac:dyDescent="0.25">
      <c r="B11766" s="191" t="s">
        <v>855</v>
      </c>
      <c r="C11766" s="193">
        <v>8</v>
      </c>
      <c r="D11766" s="193">
        <v>28</v>
      </c>
      <c r="E11766" s="193">
        <v>17</v>
      </c>
      <c r="F11766" s="193">
        <v>5</v>
      </c>
      <c r="G11766" s="194">
        <v>3.1448</v>
      </c>
      <c r="H11766" s="195">
        <v>5.4567100000000002</v>
      </c>
    </row>
    <row r="11767" spans="2:8" x14ac:dyDescent="0.25">
      <c r="B11767" s="191" t="s">
        <v>856</v>
      </c>
      <c r="C11767" s="193">
        <v>8</v>
      </c>
      <c r="D11767" s="193">
        <v>26</v>
      </c>
      <c r="E11767" s="193">
        <v>15</v>
      </c>
      <c r="F11767" s="193">
        <v>3</v>
      </c>
      <c r="G11767" s="194">
        <v>3.51925</v>
      </c>
      <c r="H11767" s="195">
        <v>6.0852399999999998</v>
      </c>
    </row>
    <row r="11768" spans="2:8" x14ac:dyDescent="0.25">
      <c r="B11768" s="191" t="s">
        <v>856</v>
      </c>
      <c r="C11768" s="193">
        <v>8</v>
      </c>
      <c r="D11768" s="193">
        <v>26</v>
      </c>
      <c r="E11768" s="193">
        <v>16</v>
      </c>
      <c r="F11768" s="193">
        <v>3</v>
      </c>
      <c r="G11768" s="194">
        <v>3.67117</v>
      </c>
      <c r="H11768" s="195">
        <v>6.2910399999999997</v>
      </c>
    </row>
    <row r="11769" spans="2:8" x14ac:dyDescent="0.25">
      <c r="B11769" s="191" t="s">
        <v>856</v>
      </c>
      <c r="C11769" s="193">
        <v>8</v>
      </c>
      <c r="D11769" s="193">
        <v>26</v>
      </c>
      <c r="E11769" s="193">
        <v>17</v>
      </c>
      <c r="F11769" s="193">
        <v>3</v>
      </c>
      <c r="G11769" s="194">
        <v>3.5946699999999998</v>
      </c>
      <c r="H11769" s="195">
        <v>6.1470099999999999</v>
      </c>
    </row>
    <row r="11770" spans="2:8" x14ac:dyDescent="0.25">
      <c r="B11770" s="191" t="s">
        <v>856</v>
      </c>
      <c r="C11770" s="193">
        <v>8</v>
      </c>
      <c r="D11770" s="193">
        <v>27</v>
      </c>
      <c r="E11770" s="193">
        <v>15</v>
      </c>
      <c r="F11770" s="193">
        <v>4</v>
      </c>
      <c r="G11770" s="194">
        <v>3.6465999999999998</v>
      </c>
      <c r="H11770" s="195">
        <v>6.33439</v>
      </c>
    </row>
    <row r="11771" spans="2:8" x14ac:dyDescent="0.25">
      <c r="B11771" s="191" t="s">
        <v>856</v>
      </c>
      <c r="C11771" s="193">
        <v>8</v>
      </c>
      <c r="D11771" s="193">
        <v>27</v>
      </c>
      <c r="E11771" s="193">
        <v>16</v>
      </c>
      <c r="F11771" s="193">
        <v>4</v>
      </c>
      <c r="G11771" s="194">
        <v>3.5339999999999998</v>
      </c>
      <c r="H11771" s="195">
        <v>6.0689000000000002</v>
      </c>
    </row>
    <row r="11772" spans="2:8" x14ac:dyDescent="0.25">
      <c r="B11772" s="191" t="s">
        <v>856</v>
      </c>
      <c r="C11772" s="193">
        <v>8</v>
      </c>
      <c r="D11772" s="193">
        <v>27</v>
      </c>
      <c r="E11772" s="193">
        <v>17</v>
      </c>
      <c r="F11772" s="193">
        <v>4</v>
      </c>
      <c r="G11772" s="194">
        <v>3.4535499999999999</v>
      </c>
      <c r="H11772" s="195">
        <v>5.9246499999999997</v>
      </c>
    </row>
    <row r="11773" spans="2:8" x14ac:dyDescent="0.25">
      <c r="B11773" s="191" t="s">
        <v>856</v>
      </c>
      <c r="C11773" s="193">
        <v>8</v>
      </c>
      <c r="D11773" s="193">
        <v>28</v>
      </c>
      <c r="E11773" s="193">
        <v>15</v>
      </c>
      <c r="F11773" s="193">
        <v>5</v>
      </c>
      <c r="G11773" s="194">
        <v>3.1495700000000002</v>
      </c>
      <c r="H11773" s="195">
        <v>5.2038900000000003</v>
      </c>
    </row>
    <row r="11774" spans="2:8" x14ac:dyDescent="0.25">
      <c r="B11774" s="191" t="s">
        <v>856</v>
      </c>
      <c r="C11774" s="193">
        <v>8</v>
      </c>
      <c r="D11774" s="193">
        <v>28</v>
      </c>
      <c r="E11774" s="193">
        <v>16</v>
      </c>
      <c r="F11774" s="193">
        <v>5</v>
      </c>
      <c r="G11774" s="194">
        <v>3.1171899999999999</v>
      </c>
      <c r="H11774" s="195">
        <v>5.0902099999999999</v>
      </c>
    </row>
    <row r="11775" spans="2:8" x14ac:dyDescent="0.25">
      <c r="B11775" s="191" t="s">
        <v>856</v>
      </c>
      <c r="C11775" s="193">
        <v>8</v>
      </c>
      <c r="D11775" s="193">
        <v>28</v>
      </c>
      <c r="E11775" s="193">
        <v>17</v>
      </c>
      <c r="F11775" s="193">
        <v>5</v>
      </c>
      <c r="G11775" s="194">
        <v>3.1513499999999999</v>
      </c>
      <c r="H11775" s="195">
        <v>5.1377699999999997</v>
      </c>
    </row>
    <row r="11776" spans="2:8" x14ac:dyDescent="0.25">
      <c r="B11776" s="191" t="s">
        <v>857</v>
      </c>
      <c r="C11776" s="193">
        <v>8</v>
      </c>
      <c r="D11776" s="193">
        <v>26</v>
      </c>
      <c r="E11776" s="193">
        <v>15</v>
      </c>
      <c r="F11776" s="193">
        <v>3</v>
      </c>
      <c r="G11776" s="194">
        <v>3.9494400000000001</v>
      </c>
      <c r="H11776" s="195">
        <v>6.83948</v>
      </c>
    </row>
    <row r="11777" spans="2:8" x14ac:dyDescent="0.25">
      <c r="B11777" s="191" t="s">
        <v>857</v>
      </c>
      <c r="C11777" s="193">
        <v>8</v>
      </c>
      <c r="D11777" s="193">
        <v>26</v>
      </c>
      <c r="E11777" s="193">
        <v>16</v>
      </c>
      <c r="F11777" s="193">
        <v>3</v>
      </c>
      <c r="G11777" s="194">
        <v>4.1182100000000004</v>
      </c>
      <c r="H11777" s="195">
        <v>7.1032500000000001</v>
      </c>
    </row>
    <row r="11778" spans="2:8" x14ac:dyDescent="0.25">
      <c r="B11778" s="191" t="s">
        <v>857</v>
      </c>
      <c r="C11778" s="193">
        <v>8</v>
      </c>
      <c r="D11778" s="193">
        <v>26</v>
      </c>
      <c r="E11778" s="193">
        <v>17</v>
      </c>
      <c r="F11778" s="193">
        <v>3</v>
      </c>
      <c r="G11778" s="194">
        <v>5.5133299999999998</v>
      </c>
      <c r="H11778" s="195">
        <v>10.007199999999999</v>
      </c>
    </row>
    <row r="11779" spans="2:8" x14ac:dyDescent="0.25">
      <c r="B11779" s="191" t="s">
        <v>857</v>
      </c>
      <c r="C11779" s="193">
        <v>8</v>
      </c>
      <c r="D11779" s="193">
        <v>27</v>
      </c>
      <c r="E11779" s="193">
        <v>15</v>
      </c>
      <c r="F11779" s="193">
        <v>4</v>
      </c>
      <c r="G11779" s="194">
        <v>4.1779500000000001</v>
      </c>
      <c r="H11779" s="195">
        <v>7.3426999999999998</v>
      </c>
    </row>
    <row r="11780" spans="2:8" x14ac:dyDescent="0.25">
      <c r="B11780" s="191" t="s">
        <v>857</v>
      </c>
      <c r="C11780" s="193">
        <v>8</v>
      </c>
      <c r="D11780" s="193">
        <v>27</v>
      </c>
      <c r="E11780" s="193">
        <v>16</v>
      </c>
      <c r="F11780" s="193">
        <v>4</v>
      </c>
      <c r="G11780" s="194">
        <v>4.0000499999999999</v>
      </c>
      <c r="H11780" s="195">
        <v>6.9503599999999999</v>
      </c>
    </row>
    <row r="11781" spans="2:8" x14ac:dyDescent="0.25">
      <c r="B11781" s="191" t="s">
        <v>857</v>
      </c>
      <c r="C11781" s="193">
        <v>8</v>
      </c>
      <c r="D11781" s="193">
        <v>27</v>
      </c>
      <c r="E11781" s="193">
        <v>17</v>
      </c>
      <c r="F11781" s="193">
        <v>4</v>
      </c>
      <c r="G11781" s="194">
        <v>5.3441999999999998</v>
      </c>
      <c r="H11781" s="195">
        <v>9.7492699999999992</v>
      </c>
    </row>
    <row r="11782" spans="2:8" x14ac:dyDescent="0.25">
      <c r="B11782" s="191" t="s">
        <v>857</v>
      </c>
      <c r="C11782" s="193">
        <v>8</v>
      </c>
      <c r="D11782" s="193">
        <v>28</v>
      </c>
      <c r="E11782" s="193">
        <v>15</v>
      </c>
      <c r="F11782" s="193">
        <v>5</v>
      </c>
      <c r="G11782" s="194">
        <v>3.4274200000000001</v>
      </c>
      <c r="H11782" s="195">
        <v>5.86374</v>
      </c>
    </row>
    <row r="11783" spans="2:8" x14ac:dyDescent="0.25">
      <c r="B11783" s="191" t="s">
        <v>857</v>
      </c>
      <c r="C11783" s="193">
        <v>8</v>
      </c>
      <c r="D11783" s="193">
        <v>28</v>
      </c>
      <c r="E11783" s="193">
        <v>16</v>
      </c>
      <c r="F11783" s="193">
        <v>5</v>
      </c>
      <c r="G11783" s="194">
        <v>3.4131100000000001</v>
      </c>
      <c r="H11783" s="195">
        <v>5.8502700000000001</v>
      </c>
    </row>
    <row r="11784" spans="2:8" x14ac:dyDescent="0.25">
      <c r="B11784" s="191" t="s">
        <v>857</v>
      </c>
      <c r="C11784" s="193">
        <v>8</v>
      </c>
      <c r="D11784" s="193">
        <v>28</v>
      </c>
      <c r="E11784" s="193">
        <v>17</v>
      </c>
      <c r="F11784" s="193">
        <v>5</v>
      </c>
      <c r="G11784" s="194">
        <v>4.8250400000000004</v>
      </c>
      <c r="H11784" s="195">
        <v>8.7521299999999993</v>
      </c>
    </row>
    <row r="11785" spans="2:8" x14ac:dyDescent="0.25">
      <c r="B11785" s="191" t="s">
        <v>858</v>
      </c>
      <c r="C11785" s="193">
        <v>8</v>
      </c>
      <c r="D11785" s="193">
        <v>26</v>
      </c>
      <c r="E11785" s="193">
        <v>15</v>
      </c>
      <c r="F11785" s="193">
        <v>3</v>
      </c>
      <c r="G11785" s="194">
        <v>3.57178</v>
      </c>
      <c r="H11785" s="195">
        <v>6.1896100000000001</v>
      </c>
    </row>
    <row r="11786" spans="2:8" x14ac:dyDescent="0.25">
      <c r="B11786" s="191" t="s">
        <v>858</v>
      </c>
      <c r="C11786" s="193">
        <v>8</v>
      </c>
      <c r="D11786" s="193">
        <v>26</v>
      </c>
      <c r="E11786" s="193">
        <v>16</v>
      </c>
      <c r="F11786" s="193">
        <v>3</v>
      </c>
      <c r="G11786" s="194">
        <v>3.7269800000000002</v>
      </c>
      <c r="H11786" s="195">
        <v>6.4323499999999996</v>
      </c>
    </row>
    <row r="11787" spans="2:8" x14ac:dyDescent="0.25">
      <c r="B11787" s="191" t="s">
        <v>858</v>
      </c>
      <c r="C11787" s="193">
        <v>8</v>
      </c>
      <c r="D11787" s="193">
        <v>26</v>
      </c>
      <c r="E11787" s="193">
        <v>17</v>
      </c>
      <c r="F11787" s="193">
        <v>3</v>
      </c>
      <c r="G11787" s="194">
        <v>4.8676399999999997</v>
      </c>
      <c r="H11787" s="195">
        <v>8.89682</v>
      </c>
    </row>
    <row r="11788" spans="2:8" x14ac:dyDescent="0.25">
      <c r="B11788" s="191" t="s">
        <v>858</v>
      </c>
      <c r="C11788" s="193">
        <v>8</v>
      </c>
      <c r="D11788" s="193">
        <v>27</v>
      </c>
      <c r="E11788" s="193">
        <v>15</v>
      </c>
      <c r="F11788" s="193">
        <v>4</v>
      </c>
      <c r="G11788" s="194">
        <v>3.78383</v>
      </c>
      <c r="H11788" s="195">
        <v>6.6499600000000001</v>
      </c>
    </row>
    <row r="11789" spans="2:8" x14ac:dyDescent="0.25">
      <c r="B11789" s="191" t="s">
        <v>858</v>
      </c>
      <c r="C11789" s="193">
        <v>8</v>
      </c>
      <c r="D11789" s="193">
        <v>27</v>
      </c>
      <c r="E11789" s="193">
        <v>16</v>
      </c>
      <c r="F11789" s="193">
        <v>4</v>
      </c>
      <c r="G11789" s="194">
        <v>3.6040800000000002</v>
      </c>
      <c r="H11789" s="195">
        <v>6.3005399999999998</v>
      </c>
    </row>
    <row r="11790" spans="2:8" x14ac:dyDescent="0.25">
      <c r="B11790" s="191" t="s">
        <v>858</v>
      </c>
      <c r="C11790" s="193">
        <v>8</v>
      </c>
      <c r="D11790" s="193">
        <v>27</v>
      </c>
      <c r="E11790" s="193">
        <v>17</v>
      </c>
      <c r="F11790" s="193">
        <v>4</v>
      </c>
      <c r="G11790" s="194">
        <v>4.7115200000000002</v>
      </c>
      <c r="H11790" s="195">
        <v>8.6249699999999994</v>
      </c>
    </row>
    <row r="11791" spans="2:8" x14ac:dyDescent="0.25">
      <c r="B11791" s="191" t="s">
        <v>858</v>
      </c>
      <c r="C11791" s="193">
        <v>8</v>
      </c>
      <c r="D11791" s="193">
        <v>28</v>
      </c>
      <c r="E11791" s="193">
        <v>15</v>
      </c>
      <c r="F11791" s="193">
        <v>5</v>
      </c>
      <c r="G11791" s="194">
        <v>3.1131600000000001</v>
      </c>
      <c r="H11791" s="195">
        <v>5.3324400000000001</v>
      </c>
    </row>
    <row r="11792" spans="2:8" x14ac:dyDescent="0.25">
      <c r="B11792" s="191" t="s">
        <v>858</v>
      </c>
      <c r="C11792" s="193">
        <v>8</v>
      </c>
      <c r="D11792" s="193">
        <v>28</v>
      </c>
      <c r="E11792" s="193">
        <v>16</v>
      </c>
      <c r="F11792" s="193">
        <v>5</v>
      </c>
      <c r="G11792" s="194">
        <v>3.1008200000000001</v>
      </c>
      <c r="H11792" s="195">
        <v>5.3214600000000001</v>
      </c>
    </row>
    <row r="11793" spans="2:8" x14ac:dyDescent="0.25">
      <c r="B11793" s="191" t="s">
        <v>858</v>
      </c>
      <c r="C11793" s="193">
        <v>8</v>
      </c>
      <c r="D11793" s="193">
        <v>28</v>
      </c>
      <c r="E11793" s="193">
        <v>17</v>
      </c>
      <c r="F11793" s="193">
        <v>5</v>
      </c>
      <c r="G11793" s="194">
        <v>4.3289299999999997</v>
      </c>
      <c r="H11793" s="195">
        <v>7.8540000000000001</v>
      </c>
    </row>
    <row r="11794" spans="2:8" x14ac:dyDescent="0.25">
      <c r="B11794" s="191" t="s">
        <v>859</v>
      </c>
      <c r="C11794" s="193">
        <v>8</v>
      </c>
      <c r="D11794" s="193">
        <v>26</v>
      </c>
      <c r="E11794" s="193">
        <v>15</v>
      </c>
      <c r="F11794" s="193">
        <v>3</v>
      </c>
      <c r="G11794" s="194">
        <v>3.3192400000000002</v>
      </c>
      <c r="H11794" s="195">
        <v>5.82348</v>
      </c>
    </row>
    <row r="11795" spans="2:8" x14ac:dyDescent="0.25">
      <c r="B11795" s="191" t="s">
        <v>859</v>
      </c>
      <c r="C11795" s="193">
        <v>8</v>
      </c>
      <c r="D11795" s="193">
        <v>26</v>
      </c>
      <c r="E11795" s="193">
        <v>16</v>
      </c>
      <c r="F11795" s="193">
        <v>3</v>
      </c>
      <c r="G11795" s="194">
        <v>3.4601600000000001</v>
      </c>
      <c r="H11795" s="195">
        <v>6.0461</v>
      </c>
    </row>
    <row r="11796" spans="2:8" x14ac:dyDescent="0.25">
      <c r="B11796" s="191" t="s">
        <v>859</v>
      </c>
      <c r="C11796" s="193">
        <v>8</v>
      </c>
      <c r="D11796" s="193">
        <v>26</v>
      </c>
      <c r="E11796" s="193">
        <v>17</v>
      </c>
      <c r="F11796" s="193">
        <v>3</v>
      </c>
      <c r="G11796" s="194">
        <v>4.5475199999999996</v>
      </c>
      <c r="H11796" s="195">
        <v>8.4117999999999995</v>
      </c>
    </row>
    <row r="11797" spans="2:8" x14ac:dyDescent="0.25">
      <c r="B11797" s="191" t="s">
        <v>859</v>
      </c>
      <c r="C11797" s="193">
        <v>8</v>
      </c>
      <c r="D11797" s="193">
        <v>27</v>
      </c>
      <c r="E11797" s="193">
        <v>15</v>
      </c>
      <c r="F11797" s="193">
        <v>4</v>
      </c>
      <c r="G11797" s="194">
        <v>3.4999899999999999</v>
      </c>
      <c r="H11797" s="195">
        <v>6.2255000000000003</v>
      </c>
    </row>
    <row r="11798" spans="2:8" x14ac:dyDescent="0.25">
      <c r="B11798" s="191" t="s">
        <v>859</v>
      </c>
      <c r="C11798" s="193">
        <v>8</v>
      </c>
      <c r="D11798" s="193">
        <v>27</v>
      </c>
      <c r="E11798" s="193">
        <v>16</v>
      </c>
      <c r="F11798" s="193">
        <v>4</v>
      </c>
      <c r="G11798" s="194">
        <v>3.3509500000000001</v>
      </c>
      <c r="H11798" s="195">
        <v>5.92591</v>
      </c>
    </row>
    <row r="11799" spans="2:8" x14ac:dyDescent="0.25">
      <c r="B11799" s="191" t="s">
        <v>859</v>
      </c>
      <c r="C11799" s="193">
        <v>8</v>
      </c>
      <c r="D11799" s="193">
        <v>27</v>
      </c>
      <c r="E11799" s="193">
        <v>17</v>
      </c>
      <c r="F11799" s="193">
        <v>4</v>
      </c>
      <c r="G11799" s="194">
        <v>4.3690699999999998</v>
      </c>
      <c r="H11799" s="195">
        <v>8.1124700000000001</v>
      </c>
    </row>
    <row r="11800" spans="2:8" x14ac:dyDescent="0.25">
      <c r="B11800" s="191" t="s">
        <v>859</v>
      </c>
      <c r="C11800" s="193">
        <v>8</v>
      </c>
      <c r="D11800" s="193">
        <v>28</v>
      </c>
      <c r="E11800" s="193">
        <v>15</v>
      </c>
      <c r="F11800" s="193">
        <v>5</v>
      </c>
      <c r="G11800" s="194">
        <v>2.8887200000000002</v>
      </c>
      <c r="H11800" s="195">
        <v>5.01187</v>
      </c>
    </row>
    <row r="11801" spans="2:8" x14ac:dyDescent="0.25">
      <c r="B11801" s="191" t="s">
        <v>859</v>
      </c>
      <c r="C11801" s="193">
        <v>8</v>
      </c>
      <c r="D11801" s="193">
        <v>28</v>
      </c>
      <c r="E11801" s="193">
        <v>16</v>
      </c>
      <c r="F11801" s="193">
        <v>5</v>
      </c>
      <c r="G11801" s="194">
        <v>2.8888500000000001</v>
      </c>
      <c r="H11801" s="195">
        <v>5.00962</v>
      </c>
    </row>
    <row r="11802" spans="2:8" x14ac:dyDescent="0.25">
      <c r="B11802" s="191" t="s">
        <v>859</v>
      </c>
      <c r="C11802" s="193">
        <v>8</v>
      </c>
      <c r="D11802" s="193">
        <v>28</v>
      </c>
      <c r="E11802" s="193">
        <v>17</v>
      </c>
      <c r="F11802" s="193">
        <v>5</v>
      </c>
      <c r="G11802" s="194">
        <v>4.0263</v>
      </c>
      <c r="H11802" s="195">
        <v>7.4574400000000001</v>
      </c>
    </row>
    <row r="11803" spans="2:8" x14ac:dyDescent="0.25">
      <c r="B11803" s="191" t="s">
        <v>860</v>
      </c>
      <c r="C11803" s="193">
        <v>8</v>
      </c>
      <c r="D11803" s="193">
        <v>26</v>
      </c>
      <c r="E11803" s="193">
        <v>15</v>
      </c>
      <c r="F11803" s="193">
        <v>3</v>
      </c>
      <c r="G11803" s="194">
        <v>3.18207</v>
      </c>
      <c r="H11803" s="195">
        <v>5.5807799999999999</v>
      </c>
    </row>
    <row r="11804" spans="2:8" x14ac:dyDescent="0.25">
      <c r="B11804" s="191" t="s">
        <v>860</v>
      </c>
      <c r="C11804" s="193">
        <v>8</v>
      </c>
      <c r="D11804" s="193">
        <v>26</v>
      </c>
      <c r="E11804" s="193">
        <v>16</v>
      </c>
      <c r="F11804" s="193">
        <v>3</v>
      </c>
      <c r="G11804" s="194">
        <v>3.3151600000000001</v>
      </c>
      <c r="H11804" s="195">
        <v>5.7929300000000001</v>
      </c>
    </row>
    <row r="11805" spans="2:8" x14ac:dyDescent="0.25">
      <c r="B11805" s="191" t="s">
        <v>860</v>
      </c>
      <c r="C11805" s="193">
        <v>8</v>
      </c>
      <c r="D11805" s="193">
        <v>26</v>
      </c>
      <c r="E11805" s="193">
        <v>17</v>
      </c>
      <c r="F11805" s="193">
        <v>3</v>
      </c>
      <c r="G11805" s="194">
        <v>4.3390899999999997</v>
      </c>
      <c r="H11805" s="195">
        <v>8.0241399999999992</v>
      </c>
    </row>
    <row r="11806" spans="2:8" x14ac:dyDescent="0.25">
      <c r="B11806" s="191" t="s">
        <v>860</v>
      </c>
      <c r="C11806" s="193">
        <v>8</v>
      </c>
      <c r="D11806" s="193">
        <v>27</v>
      </c>
      <c r="E11806" s="193">
        <v>15</v>
      </c>
      <c r="F11806" s="193">
        <v>4</v>
      </c>
      <c r="G11806" s="194">
        <v>3.3581699999999999</v>
      </c>
      <c r="H11806" s="195">
        <v>5.9739599999999999</v>
      </c>
    </row>
    <row r="11807" spans="2:8" x14ac:dyDescent="0.25">
      <c r="B11807" s="191" t="s">
        <v>860</v>
      </c>
      <c r="C11807" s="193">
        <v>8</v>
      </c>
      <c r="D11807" s="193">
        <v>27</v>
      </c>
      <c r="E11807" s="193">
        <v>16</v>
      </c>
      <c r="F11807" s="193">
        <v>4</v>
      </c>
      <c r="G11807" s="194">
        <v>3.21069</v>
      </c>
      <c r="H11807" s="195">
        <v>5.6745599999999996</v>
      </c>
    </row>
    <row r="11808" spans="2:8" x14ac:dyDescent="0.25">
      <c r="B11808" s="191" t="s">
        <v>860</v>
      </c>
      <c r="C11808" s="193">
        <v>8</v>
      </c>
      <c r="D11808" s="193">
        <v>27</v>
      </c>
      <c r="E11808" s="193">
        <v>17</v>
      </c>
      <c r="F11808" s="193">
        <v>4</v>
      </c>
      <c r="G11808" s="194">
        <v>4.1692999999999998</v>
      </c>
      <c r="H11808" s="195">
        <v>7.7409400000000002</v>
      </c>
    </row>
    <row r="11809" spans="2:8" x14ac:dyDescent="0.25">
      <c r="B11809" s="191" t="s">
        <v>860</v>
      </c>
      <c r="C11809" s="193">
        <v>8</v>
      </c>
      <c r="D11809" s="193">
        <v>28</v>
      </c>
      <c r="E11809" s="193">
        <v>15</v>
      </c>
      <c r="F11809" s="193">
        <v>5</v>
      </c>
      <c r="G11809" s="194">
        <v>2.7705799999999998</v>
      </c>
      <c r="H11809" s="195">
        <v>4.8068099999999996</v>
      </c>
    </row>
    <row r="11810" spans="2:8" x14ac:dyDescent="0.25">
      <c r="B11810" s="191" t="s">
        <v>860</v>
      </c>
      <c r="C11810" s="193">
        <v>8</v>
      </c>
      <c r="D11810" s="193">
        <v>28</v>
      </c>
      <c r="E11810" s="193">
        <v>16</v>
      </c>
      <c r="F11810" s="193">
        <v>5</v>
      </c>
      <c r="G11810" s="194">
        <v>2.76729</v>
      </c>
      <c r="H11810" s="195">
        <v>4.8063000000000002</v>
      </c>
    </row>
    <row r="11811" spans="2:8" x14ac:dyDescent="0.25">
      <c r="B11811" s="191" t="s">
        <v>860</v>
      </c>
      <c r="C11811" s="193">
        <v>8</v>
      </c>
      <c r="D11811" s="193">
        <v>28</v>
      </c>
      <c r="E11811" s="193">
        <v>17</v>
      </c>
      <c r="F11811" s="193">
        <v>5</v>
      </c>
      <c r="G11811" s="194">
        <v>3.84084</v>
      </c>
      <c r="H11811" s="195">
        <v>7.1075200000000001</v>
      </c>
    </row>
    <row r="11812" spans="2:8" x14ac:dyDescent="0.25">
      <c r="B11812" s="191" t="s">
        <v>861</v>
      </c>
      <c r="C11812" s="193">
        <v>8</v>
      </c>
      <c r="D11812" s="193">
        <v>26</v>
      </c>
      <c r="E11812" s="193">
        <v>15</v>
      </c>
      <c r="F11812" s="193">
        <v>3</v>
      </c>
      <c r="G11812" s="194">
        <v>3.2937400000000001</v>
      </c>
      <c r="H11812" s="195">
        <v>5.7365500000000003</v>
      </c>
    </row>
    <row r="11813" spans="2:8" x14ac:dyDescent="0.25">
      <c r="B11813" s="191" t="s">
        <v>861</v>
      </c>
      <c r="C11813" s="193">
        <v>8</v>
      </c>
      <c r="D11813" s="193">
        <v>26</v>
      </c>
      <c r="E11813" s="193">
        <v>16</v>
      </c>
      <c r="F11813" s="193">
        <v>3</v>
      </c>
      <c r="G11813" s="194">
        <v>3.4867300000000001</v>
      </c>
      <c r="H11813" s="195">
        <v>5.9607099999999997</v>
      </c>
    </row>
    <row r="11814" spans="2:8" x14ac:dyDescent="0.25">
      <c r="B11814" s="191" t="s">
        <v>861</v>
      </c>
      <c r="C11814" s="193">
        <v>8</v>
      </c>
      <c r="D11814" s="193">
        <v>26</v>
      </c>
      <c r="E11814" s="193">
        <v>17</v>
      </c>
      <c r="F11814" s="193">
        <v>3</v>
      </c>
      <c r="G11814" s="194">
        <v>4.7139100000000003</v>
      </c>
      <c r="H11814" s="195">
        <v>8.7425599999999992</v>
      </c>
    </row>
    <row r="11815" spans="2:8" x14ac:dyDescent="0.25">
      <c r="B11815" s="191" t="s">
        <v>861</v>
      </c>
      <c r="C11815" s="193">
        <v>8</v>
      </c>
      <c r="D11815" s="193">
        <v>27</v>
      </c>
      <c r="E11815" s="193">
        <v>15</v>
      </c>
      <c r="F11815" s="193">
        <v>4</v>
      </c>
      <c r="G11815" s="194">
        <v>3.4886200000000001</v>
      </c>
      <c r="H11815" s="195">
        <v>6.1301699999999997</v>
      </c>
    </row>
    <row r="11816" spans="2:8" x14ac:dyDescent="0.25">
      <c r="B11816" s="191" t="s">
        <v>861</v>
      </c>
      <c r="C11816" s="193">
        <v>8</v>
      </c>
      <c r="D11816" s="193">
        <v>27</v>
      </c>
      <c r="E11816" s="193">
        <v>16</v>
      </c>
      <c r="F11816" s="193">
        <v>4</v>
      </c>
      <c r="G11816" s="194">
        <v>3.3823599999999998</v>
      </c>
      <c r="H11816" s="195">
        <v>5.8917400000000004</v>
      </c>
    </row>
    <row r="11817" spans="2:8" x14ac:dyDescent="0.25">
      <c r="B11817" s="191" t="s">
        <v>861</v>
      </c>
      <c r="C11817" s="193">
        <v>8</v>
      </c>
      <c r="D11817" s="193">
        <v>27</v>
      </c>
      <c r="E11817" s="193">
        <v>17</v>
      </c>
      <c r="F11817" s="193">
        <v>4</v>
      </c>
      <c r="G11817" s="194">
        <v>4.5777900000000002</v>
      </c>
      <c r="H11817" s="195">
        <v>8.5241500000000006</v>
      </c>
    </row>
    <row r="11818" spans="2:8" x14ac:dyDescent="0.25">
      <c r="B11818" s="191" t="s">
        <v>861</v>
      </c>
      <c r="C11818" s="193">
        <v>8</v>
      </c>
      <c r="D11818" s="193">
        <v>28</v>
      </c>
      <c r="E11818" s="193">
        <v>15</v>
      </c>
      <c r="F11818" s="193">
        <v>5</v>
      </c>
      <c r="G11818" s="194">
        <v>2.8408199999999999</v>
      </c>
      <c r="H11818" s="195">
        <v>4.9018600000000001</v>
      </c>
    </row>
    <row r="11819" spans="2:8" x14ac:dyDescent="0.25">
      <c r="B11819" s="191" t="s">
        <v>861</v>
      </c>
      <c r="C11819" s="193">
        <v>8</v>
      </c>
      <c r="D11819" s="193">
        <v>28</v>
      </c>
      <c r="E11819" s="193">
        <v>16</v>
      </c>
      <c r="F11819" s="193">
        <v>5</v>
      </c>
      <c r="G11819" s="194">
        <v>2.8507500000000001</v>
      </c>
      <c r="H11819" s="195">
        <v>4.8860999999999999</v>
      </c>
    </row>
    <row r="11820" spans="2:8" x14ac:dyDescent="0.25">
      <c r="B11820" s="191" t="s">
        <v>861</v>
      </c>
      <c r="C11820" s="193">
        <v>8</v>
      </c>
      <c r="D11820" s="193">
        <v>28</v>
      </c>
      <c r="E11820" s="193">
        <v>17</v>
      </c>
      <c r="F11820" s="193">
        <v>5</v>
      </c>
      <c r="G11820" s="194">
        <v>4.2016900000000001</v>
      </c>
      <c r="H11820" s="195">
        <v>7.7529300000000001</v>
      </c>
    </row>
    <row r="11821" spans="2:8" x14ac:dyDescent="0.25">
      <c r="B11821" s="191" t="s">
        <v>862</v>
      </c>
      <c r="C11821" s="193">
        <v>8</v>
      </c>
      <c r="D11821" s="193">
        <v>26</v>
      </c>
      <c r="E11821" s="193">
        <v>15</v>
      </c>
      <c r="F11821" s="193">
        <v>3</v>
      </c>
      <c r="G11821" s="194">
        <v>3.1641300000000001</v>
      </c>
      <c r="H11821" s="195">
        <v>5.5274700000000001</v>
      </c>
    </row>
    <row r="11822" spans="2:8" x14ac:dyDescent="0.25">
      <c r="B11822" s="191" t="s">
        <v>862</v>
      </c>
      <c r="C11822" s="193">
        <v>8</v>
      </c>
      <c r="D11822" s="193">
        <v>26</v>
      </c>
      <c r="E11822" s="193">
        <v>16</v>
      </c>
      <c r="F11822" s="193">
        <v>3</v>
      </c>
      <c r="G11822" s="194">
        <v>3.4840200000000001</v>
      </c>
      <c r="H11822" s="195">
        <v>5.7276999999999996</v>
      </c>
    </row>
    <row r="11823" spans="2:8" x14ac:dyDescent="0.25">
      <c r="B11823" s="191" t="s">
        <v>862</v>
      </c>
      <c r="C11823" s="193">
        <v>8</v>
      </c>
      <c r="D11823" s="193">
        <v>26</v>
      </c>
      <c r="E11823" s="193">
        <v>17</v>
      </c>
      <c r="F11823" s="193">
        <v>3</v>
      </c>
      <c r="G11823" s="194">
        <v>4.4327800000000002</v>
      </c>
      <c r="H11823" s="195">
        <v>8.2029999999999994</v>
      </c>
    </row>
    <row r="11824" spans="2:8" x14ac:dyDescent="0.25">
      <c r="B11824" s="191" t="s">
        <v>862</v>
      </c>
      <c r="C11824" s="193">
        <v>8</v>
      </c>
      <c r="D11824" s="193">
        <v>27</v>
      </c>
      <c r="E11824" s="193">
        <v>15</v>
      </c>
      <c r="F11824" s="193">
        <v>4</v>
      </c>
      <c r="G11824" s="194">
        <v>3.5371000000000001</v>
      </c>
      <c r="H11824" s="195">
        <v>5.9013600000000004</v>
      </c>
    </row>
    <row r="11825" spans="2:8" x14ac:dyDescent="0.25">
      <c r="B11825" s="191" t="s">
        <v>862</v>
      </c>
      <c r="C11825" s="193">
        <v>8</v>
      </c>
      <c r="D11825" s="193">
        <v>27</v>
      </c>
      <c r="E11825" s="193">
        <v>16</v>
      </c>
      <c r="F11825" s="193">
        <v>4</v>
      </c>
      <c r="G11825" s="194">
        <v>3.3633500000000001</v>
      </c>
      <c r="H11825" s="195">
        <v>5.57822</v>
      </c>
    </row>
    <row r="11826" spans="2:8" x14ac:dyDescent="0.25">
      <c r="B11826" s="191" t="s">
        <v>862</v>
      </c>
      <c r="C11826" s="193">
        <v>8</v>
      </c>
      <c r="D11826" s="193">
        <v>27</v>
      </c>
      <c r="E11826" s="193">
        <v>17</v>
      </c>
      <c r="F11826" s="193">
        <v>4</v>
      </c>
      <c r="G11826" s="194">
        <v>4.30518</v>
      </c>
      <c r="H11826" s="195">
        <v>8.0065200000000001</v>
      </c>
    </row>
    <row r="11827" spans="2:8" x14ac:dyDescent="0.25">
      <c r="B11827" s="191" t="s">
        <v>862</v>
      </c>
      <c r="C11827" s="193">
        <v>8</v>
      </c>
      <c r="D11827" s="193">
        <v>28</v>
      </c>
      <c r="E11827" s="193">
        <v>15</v>
      </c>
      <c r="F11827" s="193">
        <v>5</v>
      </c>
      <c r="G11827" s="194">
        <v>2.73482</v>
      </c>
      <c r="H11827" s="195">
        <v>4.71997</v>
      </c>
    </row>
    <row r="11828" spans="2:8" x14ac:dyDescent="0.25">
      <c r="B11828" s="191" t="s">
        <v>862</v>
      </c>
      <c r="C11828" s="193">
        <v>8</v>
      </c>
      <c r="D11828" s="193">
        <v>28</v>
      </c>
      <c r="E11828" s="193">
        <v>16</v>
      </c>
      <c r="F11828" s="193">
        <v>5</v>
      </c>
      <c r="G11828" s="194">
        <v>2.7193999999999998</v>
      </c>
      <c r="H11828" s="195">
        <v>4.7011599999999998</v>
      </c>
    </row>
    <row r="11829" spans="2:8" x14ac:dyDescent="0.25">
      <c r="B11829" s="191" t="s">
        <v>862</v>
      </c>
      <c r="C11829" s="193">
        <v>8</v>
      </c>
      <c r="D11829" s="193">
        <v>28</v>
      </c>
      <c r="E11829" s="193">
        <v>17</v>
      </c>
      <c r="F11829" s="193">
        <v>5</v>
      </c>
      <c r="G11829" s="194">
        <v>3.9575999999999998</v>
      </c>
      <c r="H11829" s="195">
        <v>7.2539300000000004</v>
      </c>
    </row>
    <row r="11830" spans="2:8" x14ac:dyDescent="0.25">
      <c r="B11830" s="191" t="s">
        <v>863</v>
      </c>
      <c r="C11830" s="193">
        <v>8</v>
      </c>
      <c r="D11830" s="193">
        <v>26</v>
      </c>
      <c r="E11830" s="193">
        <v>15</v>
      </c>
      <c r="F11830" s="193">
        <v>3</v>
      </c>
      <c r="G11830" s="194">
        <v>3.0934300000000001</v>
      </c>
      <c r="H11830" s="195">
        <v>5.3876900000000001</v>
      </c>
    </row>
    <row r="11831" spans="2:8" x14ac:dyDescent="0.25">
      <c r="B11831" s="191" t="s">
        <v>863</v>
      </c>
      <c r="C11831" s="193">
        <v>8</v>
      </c>
      <c r="D11831" s="193">
        <v>26</v>
      </c>
      <c r="E11831" s="193">
        <v>16</v>
      </c>
      <c r="F11831" s="193">
        <v>3</v>
      </c>
      <c r="G11831" s="194">
        <v>3.2746900000000001</v>
      </c>
      <c r="H11831" s="195">
        <v>5.5982200000000004</v>
      </c>
    </row>
    <row r="11832" spans="2:8" x14ac:dyDescent="0.25">
      <c r="B11832" s="191" t="s">
        <v>863</v>
      </c>
      <c r="C11832" s="193">
        <v>8</v>
      </c>
      <c r="D11832" s="193">
        <v>26</v>
      </c>
      <c r="E11832" s="193">
        <v>17</v>
      </c>
      <c r="F11832" s="193">
        <v>3</v>
      </c>
      <c r="G11832" s="194">
        <v>4.4272400000000003</v>
      </c>
      <c r="H11832" s="195">
        <v>8.2109000000000005</v>
      </c>
    </row>
    <row r="11833" spans="2:8" x14ac:dyDescent="0.25">
      <c r="B11833" s="191" t="s">
        <v>863</v>
      </c>
      <c r="C11833" s="193">
        <v>8</v>
      </c>
      <c r="D11833" s="193">
        <v>27</v>
      </c>
      <c r="E11833" s="193">
        <v>15</v>
      </c>
      <c r="F11833" s="193">
        <v>4</v>
      </c>
      <c r="G11833" s="194">
        <v>3.2764600000000002</v>
      </c>
      <c r="H11833" s="195">
        <v>5.7573699999999999</v>
      </c>
    </row>
    <row r="11834" spans="2:8" x14ac:dyDescent="0.25">
      <c r="B11834" s="191" t="s">
        <v>863</v>
      </c>
      <c r="C11834" s="193">
        <v>8</v>
      </c>
      <c r="D11834" s="193">
        <v>27</v>
      </c>
      <c r="E11834" s="193">
        <v>16</v>
      </c>
      <c r="F11834" s="193">
        <v>4</v>
      </c>
      <c r="G11834" s="194">
        <v>3.1766700000000001</v>
      </c>
      <c r="H11834" s="195">
        <v>5.5334399999999997</v>
      </c>
    </row>
    <row r="11835" spans="2:8" x14ac:dyDescent="0.25">
      <c r="B11835" s="191" t="s">
        <v>863</v>
      </c>
      <c r="C11835" s="193">
        <v>8</v>
      </c>
      <c r="D11835" s="193">
        <v>27</v>
      </c>
      <c r="E11835" s="193">
        <v>17</v>
      </c>
      <c r="F11835" s="193">
        <v>4</v>
      </c>
      <c r="G11835" s="194">
        <v>4.2994000000000003</v>
      </c>
      <c r="H11835" s="195">
        <v>8.0057700000000001</v>
      </c>
    </row>
    <row r="11836" spans="2:8" x14ac:dyDescent="0.25">
      <c r="B11836" s="191" t="s">
        <v>863</v>
      </c>
      <c r="C11836" s="193">
        <v>8</v>
      </c>
      <c r="D11836" s="193">
        <v>28</v>
      </c>
      <c r="E11836" s="193">
        <v>15</v>
      </c>
      <c r="F11836" s="193">
        <v>5</v>
      </c>
      <c r="G11836" s="194">
        <v>2.6680600000000001</v>
      </c>
      <c r="H11836" s="195">
        <v>4.6037600000000003</v>
      </c>
    </row>
    <row r="11837" spans="2:8" x14ac:dyDescent="0.25">
      <c r="B11837" s="191" t="s">
        <v>863</v>
      </c>
      <c r="C11837" s="193">
        <v>8</v>
      </c>
      <c r="D11837" s="193">
        <v>28</v>
      </c>
      <c r="E11837" s="193">
        <v>16</v>
      </c>
      <c r="F11837" s="193">
        <v>5</v>
      </c>
      <c r="G11837" s="194">
        <v>2.6773899999999999</v>
      </c>
      <c r="H11837" s="195">
        <v>4.5889600000000002</v>
      </c>
    </row>
    <row r="11838" spans="2:8" x14ac:dyDescent="0.25">
      <c r="B11838" s="191" t="s">
        <v>863</v>
      </c>
      <c r="C11838" s="193">
        <v>8</v>
      </c>
      <c r="D11838" s="193">
        <v>28</v>
      </c>
      <c r="E11838" s="193">
        <v>17</v>
      </c>
      <c r="F11838" s="193">
        <v>5</v>
      </c>
      <c r="G11838" s="194">
        <v>3.94617</v>
      </c>
      <c r="H11838" s="195">
        <v>7.2814500000000004</v>
      </c>
    </row>
    <row r="11839" spans="2:8" x14ac:dyDescent="0.25">
      <c r="B11839" s="191" t="s">
        <v>864</v>
      </c>
      <c r="C11839" s="193">
        <v>8</v>
      </c>
      <c r="D11839" s="193">
        <v>26</v>
      </c>
      <c r="E11839" s="193">
        <v>15</v>
      </c>
      <c r="F11839" s="193">
        <v>3</v>
      </c>
      <c r="G11839" s="194">
        <v>2.9563199999999998</v>
      </c>
      <c r="H11839" s="195">
        <v>5.1644399999999999</v>
      </c>
    </row>
    <row r="11840" spans="2:8" x14ac:dyDescent="0.25">
      <c r="B11840" s="191" t="s">
        <v>864</v>
      </c>
      <c r="C11840" s="193">
        <v>8</v>
      </c>
      <c r="D11840" s="193">
        <v>26</v>
      </c>
      <c r="E11840" s="193">
        <v>16</v>
      </c>
      <c r="F11840" s="193">
        <v>3</v>
      </c>
      <c r="G11840" s="194">
        <v>3.2551999999999999</v>
      </c>
      <c r="H11840" s="195">
        <v>5.3515300000000003</v>
      </c>
    </row>
    <row r="11841" spans="2:8" x14ac:dyDescent="0.25">
      <c r="B11841" s="191" t="s">
        <v>864</v>
      </c>
      <c r="C11841" s="193">
        <v>8</v>
      </c>
      <c r="D11841" s="193">
        <v>26</v>
      </c>
      <c r="E11841" s="193">
        <v>17</v>
      </c>
      <c r="F11841" s="193">
        <v>3</v>
      </c>
      <c r="G11841" s="194">
        <v>4.1416599999999999</v>
      </c>
      <c r="H11841" s="195">
        <v>7.6642599999999996</v>
      </c>
    </row>
    <row r="11842" spans="2:8" x14ac:dyDescent="0.25">
      <c r="B11842" s="191" t="s">
        <v>864</v>
      </c>
      <c r="C11842" s="193">
        <v>8</v>
      </c>
      <c r="D11842" s="193">
        <v>27</v>
      </c>
      <c r="E11842" s="193">
        <v>15</v>
      </c>
      <c r="F11842" s="193">
        <v>4</v>
      </c>
      <c r="G11842" s="194">
        <v>3.3048000000000002</v>
      </c>
      <c r="H11842" s="195">
        <v>5.5137900000000002</v>
      </c>
    </row>
    <row r="11843" spans="2:8" x14ac:dyDescent="0.25">
      <c r="B11843" s="191" t="s">
        <v>864</v>
      </c>
      <c r="C11843" s="193">
        <v>8</v>
      </c>
      <c r="D11843" s="193">
        <v>27</v>
      </c>
      <c r="E11843" s="193">
        <v>16</v>
      </c>
      <c r="F11843" s="193">
        <v>4</v>
      </c>
      <c r="G11843" s="194">
        <v>3.1424599999999998</v>
      </c>
      <c r="H11843" s="195">
        <v>5.2118700000000002</v>
      </c>
    </row>
    <row r="11844" spans="2:8" x14ac:dyDescent="0.25">
      <c r="B11844" s="191" t="s">
        <v>864</v>
      </c>
      <c r="C11844" s="193">
        <v>8</v>
      </c>
      <c r="D11844" s="193">
        <v>27</v>
      </c>
      <c r="E11844" s="193">
        <v>17</v>
      </c>
      <c r="F11844" s="193">
        <v>4</v>
      </c>
      <c r="G11844" s="194">
        <v>4.0224299999999999</v>
      </c>
      <c r="H11844" s="195">
        <v>7.4806900000000001</v>
      </c>
    </row>
    <row r="11845" spans="2:8" x14ac:dyDescent="0.25">
      <c r="B11845" s="191" t="s">
        <v>864</v>
      </c>
      <c r="C11845" s="193">
        <v>8</v>
      </c>
      <c r="D11845" s="193">
        <v>28</v>
      </c>
      <c r="E11845" s="193">
        <v>15</v>
      </c>
      <c r="F11845" s="193">
        <v>5</v>
      </c>
      <c r="G11845" s="194">
        <v>2.5552100000000002</v>
      </c>
      <c r="H11845" s="195">
        <v>4.4099899999999996</v>
      </c>
    </row>
    <row r="11846" spans="2:8" x14ac:dyDescent="0.25">
      <c r="B11846" s="191" t="s">
        <v>864</v>
      </c>
      <c r="C11846" s="193">
        <v>8</v>
      </c>
      <c r="D11846" s="193">
        <v>28</v>
      </c>
      <c r="E11846" s="193">
        <v>16</v>
      </c>
      <c r="F11846" s="193">
        <v>5</v>
      </c>
      <c r="G11846" s="194">
        <v>2.5407999999999999</v>
      </c>
      <c r="H11846" s="195">
        <v>4.3924099999999999</v>
      </c>
    </row>
    <row r="11847" spans="2:8" x14ac:dyDescent="0.25">
      <c r="B11847" s="191" t="s">
        <v>864</v>
      </c>
      <c r="C11847" s="193">
        <v>8</v>
      </c>
      <c r="D11847" s="193">
        <v>28</v>
      </c>
      <c r="E11847" s="193">
        <v>17</v>
      </c>
      <c r="F11847" s="193">
        <v>5</v>
      </c>
      <c r="G11847" s="194">
        <v>3.6976800000000001</v>
      </c>
      <c r="H11847" s="195">
        <v>6.77752</v>
      </c>
    </row>
    <row r="11848" spans="2:8" x14ac:dyDescent="0.25">
      <c r="B11848" s="191" t="s">
        <v>865</v>
      </c>
      <c r="C11848" s="193">
        <v>8</v>
      </c>
      <c r="D11848" s="193">
        <v>26</v>
      </c>
      <c r="E11848" s="193">
        <v>15</v>
      </c>
      <c r="F11848" s="193">
        <v>3</v>
      </c>
      <c r="G11848" s="194">
        <v>4.7626099999999996</v>
      </c>
      <c r="H11848" s="195">
        <v>8.4541400000000007</v>
      </c>
    </row>
    <row r="11849" spans="2:8" x14ac:dyDescent="0.25">
      <c r="B11849" s="191" t="s">
        <v>865</v>
      </c>
      <c r="C11849" s="193">
        <v>8</v>
      </c>
      <c r="D11849" s="193">
        <v>26</v>
      </c>
      <c r="E11849" s="193">
        <v>16</v>
      </c>
      <c r="F11849" s="193">
        <v>3</v>
      </c>
      <c r="G11849" s="194">
        <v>4.9573700000000001</v>
      </c>
      <c r="H11849" s="195">
        <v>8.6829599999999996</v>
      </c>
    </row>
    <row r="11850" spans="2:8" x14ac:dyDescent="0.25">
      <c r="B11850" s="191" t="s">
        <v>865</v>
      </c>
      <c r="C11850" s="193">
        <v>8</v>
      </c>
      <c r="D11850" s="193">
        <v>26</v>
      </c>
      <c r="E11850" s="193">
        <v>17</v>
      </c>
      <c r="F11850" s="193">
        <v>3</v>
      </c>
      <c r="G11850" s="194">
        <v>4.8134800000000002</v>
      </c>
      <c r="H11850" s="195">
        <v>8.3932900000000004</v>
      </c>
    </row>
    <row r="11851" spans="2:8" x14ac:dyDescent="0.25">
      <c r="B11851" s="191" t="s">
        <v>865</v>
      </c>
      <c r="C11851" s="193">
        <v>8</v>
      </c>
      <c r="D11851" s="193">
        <v>27</v>
      </c>
      <c r="E11851" s="193">
        <v>15</v>
      </c>
      <c r="F11851" s="193">
        <v>4</v>
      </c>
      <c r="G11851" s="194">
        <v>5.05023</v>
      </c>
      <c r="H11851" s="195">
        <v>9.0367499999999996</v>
      </c>
    </row>
    <row r="11852" spans="2:8" x14ac:dyDescent="0.25">
      <c r="B11852" s="191" t="s">
        <v>865</v>
      </c>
      <c r="C11852" s="193">
        <v>8</v>
      </c>
      <c r="D11852" s="193">
        <v>27</v>
      </c>
      <c r="E11852" s="193">
        <v>16</v>
      </c>
      <c r="F11852" s="193">
        <v>4</v>
      </c>
      <c r="G11852" s="194">
        <v>4.8176100000000002</v>
      </c>
      <c r="H11852" s="195">
        <v>8.5121400000000005</v>
      </c>
    </row>
    <row r="11853" spans="2:8" x14ac:dyDescent="0.25">
      <c r="B11853" s="191" t="s">
        <v>865</v>
      </c>
      <c r="C11853" s="193">
        <v>8</v>
      </c>
      <c r="D11853" s="193">
        <v>27</v>
      </c>
      <c r="E11853" s="193">
        <v>17</v>
      </c>
      <c r="F11853" s="193">
        <v>4</v>
      </c>
      <c r="G11853" s="194">
        <v>4.6759899999999996</v>
      </c>
      <c r="H11853" s="195">
        <v>8.2060899999999997</v>
      </c>
    </row>
    <row r="11854" spans="2:8" x14ac:dyDescent="0.25">
      <c r="B11854" s="191" t="s">
        <v>865</v>
      </c>
      <c r="C11854" s="193">
        <v>8</v>
      </c>
      <c r="D11854" s="193">
        <v>28</v>
      </c>
      <c r="E11854" s="193">
        <v>15</v>
      </c>
      <c r="F11854" s="193">
        <v>5</v>
      </c>
      <c r="G11854" s="194">
        <v>4.1818299999999997</v>
      </c>
      <c r="H11854" s="195">
        <v>7.3374600000000001</v>
      </c>
    </row>
    <row r="11855" spans="2:8" x14ac:dyDescent="0.25">
      <c r="B11855" s="191" t="s">
        <v>865</v>
      </c>
      <c r="C11855" s="193">
        <v>8</v>
      </c>
      <c r="D11855" s="193">
        <v>28</v>
      </c>
      <c r="E11855" s="193">
        <v>16</v>
      </c>
      <c r="F11855" s="193">
        <v>5</v>
      </c>
      <c r="G11855" s="194">
        <v>4.1382500000000002</v>
      </c>
      <c r="H11855" s="195">
        <v>7.18912</v>
      </c>
    </row>
    <row r="11856" spans="2:8" x14ac:dyDescent="0.25">
      <c r="B11856" s="191" t="s">
        <v>865</v>
      </c>
      <c r="C11856" s="193">
        <v>8</v>
      </c>
      <c r="D11856" s="193">
        <v>28</v>
      </c>
      <c r="E11856" s="193">
        <v>17</v>
      </c>
      <c r="F11856" s="193">
        <v>5</v>
      </c>
      <c r="G11856" s="194">
        <v>4.15015</v>
      </c>
      <c r="H11856" s="195">
        <v>7.1866399999999997</v>
      </c>
    </row>
    <row r="11857" spans="2:8" x14ac:dyDescent="0.25">
      <c r="B11857" s="191" t="s">
        <v>866</v>
      </c>
      <c r="C11857" s="193">
        <v>8</v>
      </c>
      <c r="D11857" s="193">
        <v>26</v>
      </c>
      <c r="E11857" s="193">
        <v>15</v>
      </c>
      <c r="F11857" s="193">
        <v>3</v>
      </c>
      <c r="G11857" s="194">
        <v>4.3422499999999999</v>
      </c>
      <c r="H11857" s="195">
        <v>7.7143899999999999</v>
      </c>
    </row>
    <row r="11858" spans="2:8" x14ac:dyDescent="0.25">
      <c r="B11858" s="191" t="s">
        <v>866</v>
      </c>
      <c r="C11858" s="193">
        <v>8</v>
      </c>
      <c r="D11858" s="193">
        <v>26</v>
      </c>
      <c r="E11858" s="193">
        <v>16</v>
      </c>
      <c r="F11858" s="193">
        <v>3</v>
      </c>
      <c r="G11858" s="194">
        <v>4.4548699999999997</v>
      </c>
      <c r="H11858" s="195">
        <v>7.8411799999999996</v>
      </c>
    </row>
    <row r="11859" spans="2:8" x14ac:dyDescent="0.25">
      <c r="B11859" s="191" t="s">
        <v>866</v>
      </c>
      <c r="C11859" s="193">
        <v>8</v>
      </c>
      <c r="D11859" s="193">
        <v>26</v>
      </c>
      <c r="E11859" s="193">
        <v>17</v>
      </c>
      <c r="F11859" s="193">
        <v>3</v>
      </c>
      <c r="G11859" s="194">
        <v>4.29908</v>
      </c>
      <c r="H11859" s="195">
        <v>7.5563700000000003</v>
      </c>
    </row>
    <row r="11860" spans="2:8" x14ac:dyDescent="0.25">
      <c r="B11860" s="191" t="s">
        <v>866</v>
      </c>
      <c r="C11860" s="193">
        <v>8</v>
      </c>
      <c r="D11860" s="193">
        <v>27</v>
      </c>
      <c r="E11860" s="193">
        <v>15</v>
      </c>
      <c r="F11860" s="193">
        <v>4</v>
      </c>
      <c r="G11860" s="194">
        <v>4.5839999999999996</v>
      </c>
      <c r="H11860" s="195">
        <v>8.22865</v>
      </c>
    </row>
    <row r="11861" spans="2:8" x14ac:dyDescent="0.25">
      <c r="B11861" s="191" t="s">
        <v>866</v>
      </c>
      <c r="C11861" s="193">
        <v>8</v>
      </c>
      <c r="D11861" s="193">
        <v>27</v>
      </c>
      <c r="E11861" s="193">
        <v>16</v>
      </c>
      <c r="F11861" s="193">
        <v>4</v>
      </c>
      <c r="G11861" s="194">
        <v>4.3113200000000003</v>
      </c>
      <c r="H11861" s="195">
        <v>7.6672799999999999</v>
      </c>
    </row>
    <row r="11862" spans="2:8" x14ac:dyDescent="0.25">
      <c r="B11862" s="191" t="s">
        <v>866</v>
      </c>
      <c r="C11862" s="193">
        <v>8</v>
      </c>
      <c r="D11862" s="193">
        <v>27</v>
      </c>
      <c r="E11862" s="193">
        <v>17</v>
      </c>
      <c r="F11862" s="193">
        <v>4</v>
      </c>
      <c r="G11862" s="194">
        <v>4.1612600000000004</v>
      </c>
      <c r="H11862" s="195">
        <v>7.3673400000000004</v>
      </c>
    </row>
    <row r="11863" spans="2:8" x14ac:dyDescent="0.25">
      <c r="B11863" s="191" t="s">
        <v>866</v>
      </c>
      <c r="C11863" s="193">
        <v>8</v>
      </c>
      <c r="D11863" s="193">
        <v>28</v>
      </c>
      <c r="E11863" s="193">
        <v>15</v>
      </c>
      <c r="F11863" s="193">
        <v>5</v>
      </c>
      <c r="G11863" s="194">
        <v>3.8415499999999998</v>
      </c>
      <c r="H11863" s="195">
        <v>6.7480900000000004</v>
      </c>
    </row>
    <row r="11864" spans="2:8" x14ac:dyDescent="0.25">
      <c r="B11864" s="191" t="s">
        <v>866</v>
      </c>
      <c r="C11864" s="193">
        <v>8</v>
      </c>
      <c r="D11864" s="193">
        <v>28</v>
      </c>
      <c r="E11864" s="193">
        <v>16</v>
      </c>
      <c r="F11864" s="193">
        <v>5</v>
      </c>
      <c r="G11864" s="194">
        <v>3.7517499999999999</v>
      </c>
      <c r="H11864" s="195">
        <v>6.5459300000000002</v>
      </c>
    </row>
    <row r="11865" spans="2:8" x14ac:dyDescent="0.25">
      <c r="B11865" s="191" t="s">
        <v>866</v>
      </c>
      <c r="C11865" s="193">
        <v>8</v>
      </c>
      <c r="D11865" s="193">
        <v>28</v>
      </c>
      <c r="E11865" s="193">
        <v>17</v>
      </c>
      <c r="F11865" s="193">
        <v>5</v>
      </c>
      <c r="G11865" s="194">
        <v>3.76058</v>
      </c>
      <c r="H11865" s="195">
        <v>6.5081100000000003</v>
      </c>
    </row>
    <row r="11866" spans="2:8" x14ac:dyDescent="0.25">
      <c r="B11866" s="191" t="s">
        <v>867</v>
      </c>
      <c r="C11866" s="193">
        <v>8</v>
      </c>
      <c r="D11866" s="193">
        <v>26</v>
      </c>
      <c r="E11866" s="193">
        <v>15</v>
      </c>
      <c r="F11866" s="193">
        <v>3</v>
      </c>
      <c r="G11866" s="194">
        <v>4.0108699999999997</v>
      </c>
      <c r="H11866" s="195">
        <v>7.2192100000000003</v>
      </c>
    </row>
    <row r="11867" spans="2:8" x14ac:dyDescent="0.25">
      <c r="B11867" s="191" t="s">
        <v>867</v>
      </c>
      <c r="C11867" s="193">
        <v>8</v>
      </c>
      <c r="D11867" s="193">
        <v>26</v>
      </c>
      <c r="E11867" s="193">
        <v>16</v>
      </c>
      <c r="F11867" s="193">
        <v>3</v>
      </c>
      <c r="G11867" s="194">
        <v>4.1146599999999998</v>
      </c>
      <c r="H11867" s="195">
        <v>7.3239299999999998</v>
      </c>
    </row>
    <row r="11868" spans="2:8" x14ac:dyDescent="0.25">
      <c r="B11868" s="191" t="s">
        <v>867</v>
      </c>
      <c r="C11868" s="193">
        <v>8</v>
      </c>
      <c r="D11868" s="193">
        <v>26</v>
      </c>
      <c r="E11868" s="193">
        <v>17</v>
      </c>
      <c r="F11868" s="193">
        <v>3</v>
      </c>
      <c r="G11868" s="194">
        <v>3.9735399999999998</v>
      </c>
      <c r="H11868" s="195">
        <v>7.0644400000000003</v>
      </c>
    </row>
    <row r="11869" spans="2:8" x14ac:dyDescent="0.25">
      <c r="B11869" s="191" t="s">
        <v>867</v>
      </c>
      <c r="C11869" s="193">
        <v>8</v>
      </c>
      <c r="D11869" s="193">
        <v>27</v>
      </c>
      <c r="E11869" s="193">
        <v>15</v>
      </c>
      <c r="F11869" s="193">
        <v>4</v>
      </c>
      <c r="G11869" s="194">
        <v>4.2176499999999999</v>
      </c>
      <c r="H11869" s="195">
        <v>7.6802400000000004</v>
      </c>
    </row>
    <row r="11870" spans="2:8" x14ac:dyDescent="0.25">
      <c r="B11870" s="191" t="s">
        <v>867</v>
      </c>
      <c r="C11870" s="193">
        <v>8</v>
      </c>
      <c r="D11870" s="193">
        <v>27</v>
      </c>
      <c r="E11870" s="193">
        <v>16</v>
      </c>
      <c r="F11870" s="193">
        <v>4</v>
      </c>
      <c r="G11870" s="194">
        <v>3.9889600000000001</v>
      </c>
      <c r="H11870" s="195">
        <v>7.1838800000000003</v>
      </c>
    </row>
    <row r="11871" spans="2:8" x14ac:dyDescent="0.25">
      <c r="B11871" s="191" t="s">
        <v>867</v>
      </c>
      <c r="C11871" s="193">
        <v>8</v>
      </c>
      <c r="D11871" s="193">
        <v>27</v>
      </c>
      <c r="E11871" s="193">
        <v>17</v>
      </c>
      <c r="F11871" s="193">
        <v>4</v>
      </c>
      <c r="G11871" s="194">
        <v>3.8231600000000001</v>
      </c>
      <c r="H11871" s="195">
        <v>6.8536299999999999</v>
      </c>
    </row>
    <row r="11872" spans="2:8" x14ac:dyDescent="0.25">
      <c r="B11872" s="191" t="s">
        <v>867</v>
      </c>
      <c r="C11872" s="193">
        <v>8</v>
      </c>
      <c r="D11872" s="193">
        <v>28</v>
      </c>
      <c r="E11872" s="193">
        <v>15</v>
      </c>
      <c r="F11872" s="193">
        <v>5</v>
      </c>
      <c r="G11872" s="194">
        <v>3.5637099999999999</v>
      </c>
      <c r="H11872" s="195">
        <v>6.3416699999999997</v>
      </c>
    </row>
    <row r="11873" spans="2:8" x14ac:dyDescent="0.25">
      <c r="B11873" s="191" t="s">
        <v>867</v>
      </c>
      <c r="C11873" s="193">
        <v>8</v>
      </c>
      <c r="D11873" s="193">
        <v>28</v>
      </c>
      <c r="E11873" s="193">
        <v>16</v>
      </c>
      <c r="F11873" s="193">
        <v>5</v>
      </c>
      <c r="G11873" s="194">
        <v>3.4940600000000002</v>
      </c>
      <c r="H11873" s="195">
        <v>6.1757400000000002</v>
      </c>
    </row>
    <row r="11874" spans="2:8" x14ac:dyDescent="0.25">
      <c r="B11874" s="191" t="s">
        <v>867</v>
      </c>
      <c r="C11874" s="193">
        <v>8</v>
      </c>
      <c r="D11874" s="193">
        <v>28</v>
      </c>
      <c r="E11874" s="193">
        <v>17</v>
      </c>
      <c r="F11874" s="193">
        <v>5</v>
      </c>
      <c r="G11874" s="194">
        <v>3.46705</v>
      </c>
      <c r="H11874" s="195">
        <v>6.1179500000000004</v>
      </c>
    </row>
    <row r="11875" spans="2:8" x14ac:dyDescent="0.25">
      <c r="B11875" s="191" t="s">
        <v>868</v>
      </c>
      <c r="C11875" s="193">
        <v>8</v>
      </c>
      <c r="D11875" s="193">
        <v>26</v>
      </c>
      <c r="E11875" s="193">
        <v>15</v>
      </c>
      <c r="F11875" s="193">
        <v>3</v>
      </c>
      <c r="G11875" s="194">
        <v>3.8466499999999999</v>
      </c>
      <c r="H11875" s="195">
        <v>6.9269499999999997</v>
      </c>
    </row>
    <row r="11876" spans="2:8" x14ac:dyDescent="0.25">
      <c r="B11876" s="191" t="s">
        <v>868</v>
      </c>
      <c r="C11876" s="193">
        <v>8</v>
      </c>
      <c r="D11876" s="193">
        <v>26</v>
      </c>
      <c r="E11876" s="193">
        <v>16</v>
      </c>
      <c r="F11876" s="193">
        <v>3</v>
      </c>
      <c r="G11876" s="194">
        <v>3.9468100000000002</v>
      </c>
      <c r="H11876" s="195">
        <v>7.0326599999999999</v>
      </c>
    </row>
    <row r="11877" spans="2:8" x14ac:dyDescent="0.25">
      <c r="B11877" s="191" t="s">
        <v>868</v>
      </c>
      <c r="C11877" s="193">
        <v>8</v>
      </c>
      <c r="D11877" s="193">
        <v>26</v>
      </c>
      <c r="E11877" s="193">
        <v>17</v>
      </c>
      <c r="F11877" s="193">
        <v>3</v>
      </c>
      <c r="G11877" s="194">
        <v>3.8081</v>
      </c>
      <c r="H11877" s="195">
        <v>6.7799399999999999</v>
      </c>
    </row>
    <row r="11878" spans="2:8" x14ac:dyDescent="0.25">
      <c r="B11878" s="191" t="s">
        <v>868</v>
      </c>
      <c r="C11878" s="193">
        <v>8</v>
      </c>
      <c r="D11878" s="193">
        <v>27</v>
      </c>
      <c r="E11878" s="193">
        <v>15</v>
      </c>
      <c r="F11878" s="193">
        <v>4</v>
      </c>
      <c r="G11878" s="194">
        <v>4.0488900000000001</v>
      </c>
      <c r="H11878" s="195">
        <v>7.35046</v>
      </c>
    </row>
    <row r="11879" spans="2:8" x14ac:dyDescent="0.25">
      <c r="B11879" s="191" t="s">
        <v>868</v>
      </c>
      <c r="C11879" s="193">
        <v>8</v>
      </c>
      <c r="D11879" s="193">
        <v>27</v>
      </c>
      <c r="E11879" s="193">
        <v>16</v>
      </c>
      <c r="F11879" s="193">
        <v>4</v>
      </c>
      <c r="G11879" s="194">
        <v>3.82559</v>
      </c>
      <c r="H11879" s="195">
        <v>6.8776999999999999</v>
      </c>
    </row>
    <row r="11880" spans="2:8" x14ac:dyDescent="0.25">
      <c r="B11880" s="191" t="s">
        <v>868</v>
      </c>
      <c r="C11880" s="193">
        <v>8</v>
      </c>
      <c r="D11880" s="193">
        <v>27</v>
      </c>
      <c r="E11880" s="193">
        <v>17</v>
      </c>
      <c r="F11880" s="193">
        <v>4</v>
      </c>
      <c r="G11880" s="194">
        <v>3.6627000000000001</v>
      </c>
      <c r="H11880" s="195">
        <v>6.5575099999999997</v>
      </c>
    </row>
    <row r="11881" spans="2:8" x14ac:dyDescent="0.25">
      <c r="B11881" s="191" t="s">
        <v>868</v>
      </c>
      <c r="C11881" s="193">
        <v>8</v>
      </c>
      <c r="D11881" s="193">
        <v>28</v>
      </c>
      <c r="E11881" s="193">
        <v>15</v>
      </c>
      <c r="F11881" s="193">
        <v>5</v>
      </c>
      <c r="G11881" s="194">
        <v>3.4177200000000001</v>
      </c>
      <c r="H11881" s="195">
        <v>6.0818700000000003</v>
      </c>
    </row>
    <row r="11882" spans="2:8" x14ac:dyDescent="0.25">
      <c r="B11882" s="191" t="s">
        <v>868</v>
      </c>
      <c r="C11882" s="193">
        <v>8</v>
      </c>
      <c r="D11882" s="193">
        <v>28</v>
      </c>
      <c r="E11882" s="193">
        <v>16</v>
      </c>
      <c r="F11882" s="193">
        <v>5</v>
      </c>
      <c r="G11882" s="194">
        <v>3.3492600000000001</v>
      </c>
      <c r="H11882" s="195">
        <v>5.9222299999999999</v>
      </c>
    </row>
    <row r="11883" spans="2:8" x14ac:dyDescent="0.25">
      <c r="B11883" s="191" t="s">
        <v>868</v>
      </c>
      <c r="C11883" s="193">
        <v>8</v>
      </c>
      <c r="D11883" s="193">
        <v>28</v>
      </c>
      <c r="E11883" s="193">
        <v>17</v>
      </c>
      <c r="F11883" s="193">
        <v>5</v>
      </c>
      <c r="G11883" s="194">
        <v>3.3219799999999999</v>
      </c>
      <c r="H11883" s="195">
        <v>5.8658000000000001</v>
      </c>
    </row>
    <row r="11884" spans="2:8" x14ac:dyDescent="0.25">
      <c r="B11884" s="191" t="s">
        <v>869</v>
      </c>
      <c r="C11884" s="193">
        <v>8</v>
      </c>
      <c r="D11884" s="193">
        <v>26</v>
      </c>
      <c r="E11884" s="193">
        <v>15</v>
      </c>
      <c r="F11884" s="193">
        <v>3</v>
      </c>
      <c r="G11884" s="194">
        <v>4.1477899999999996</v>
      </c>
      <c r="H11884" s="195">
        <v>7.2605399999999998</v>
      </c>
    </row>
    <row r="11885" spans="2:8" x14ac:dyDescent="0.25">
      <c r="B11885" s="191" t="s">
        <v>869</v>
      </c>
      <c r="C11885" s="193">
        <v>8</v>
      </c>
      <c r="D11885" s="193">
        <v>26</v>
      </c>
      <c r="E11885" s="193">
        <v>16</v>
      </c>
      <c r="F11885" s="193">
        <v>3</v>
      </c>
      <c r="G11885" s="194">
        <v>4.3104399999999998</v>
      </c>
      <c r="H11885" s="195">
        <v>7.4592799999999997</v>
      </c>
    </row>
    <row r="11886" spans="2:8" x14ac:dyDescent="0.25">
      <c r="B11886" s="191" t="s">
        <v>869</v>
      </c>
      <c r="C11886" s="193">
        <v>8</v>
      </c>
      <c r="D11886" s="193">
        <v>26</v>
      </c>
      <c r="E11886" s="193">
        <v>17</v>
      </c>
      <c r="F11886" s="193">
        <v>3</v>
      </c>
      <c r="G11886" s="194">
        <v>4.1873800000000001</v>
      </c>
      <c r="H11886" s="195">
        <v>7.2386499999999998</v>
      </c>
    </row>
    <row r="11887" spans="2:8" x14ac:dyDescent="0.25">
      <c r="B11887" s="191" t="s">
        <v>869</v>
      </c>
      <c r="C11887" s="193">
        <v>8</v>
      </c>
      <c r="D11887" s="193">
        <v>27</v>
      </c>
      <c r="E11887" s="193">
        <v>15</v>
      </c>
      <c r="F11887" s="193">
        <v>4</v>
      </c>
      <c r="G11887" s="194">
        <v>4.3515199999999998</v>
      </c>
      <c r="H11887" s="195">
        <v>7.9453399999999998</v>
      </c>
    </row>
    <row r="11888" spans="2:8" x14ac:dyDescent="0.25">
      <c r="B11888" s="191" t="s">
        <v>869</v>
      </c>
      <c r="C11888" s="193">
        <v>8</v>
      </c>
      <c r="D11888" s="193">
        <v>27</v>
      </c>
      <c r="E11888" s="193">
        <v>16</v>
      </c>
      <c r="F11888" s="193">
        <v>4</v>
      </c>
      <c r="G11888" s="194">
        <v>4.1914499999999997</v>
      </c>
      <c r="H11888" s="195">
        <v>7.3421099999999999</v>
      </c>
    </row>
    <row r="11889" spans="2:8" x14ac:dyDescent="0.25">
      <c r="B11889" s="191" t="s">
        <v>869</v>
      </c>
      <c r="C11889" s="193">
        <v>8</v>
      </c>
      <c r="D11889" s="193">
        <v>27</v>
      </c>
      <c r="E11889" s="193">
        <v>17</v>
      </c>
      <c r="F11889" s="193">
        <v>4</v>
      </c>
      <c r="G11889" s="194">
        <v>4.0710600000000001</v>
      </c>
      <c r="H11889" s="195">
        <v>7.0745699999999996</v>
      </c>
    </row>
    <row r="11890" spans="2:8" x14ac:dyDescent="0.25">
      <c r="B11890" s="191" t="s">
        <v>869</v>
      </c>
      <c r="C11890" s="193">
        <v>8</v>
      </c>
      <c r="D11890" s="193">
        <v>28</v>
      </c>
      <c r="E11890" s="193">
        <v>15</v>
      </c>
      <c r="F11890" s="193">
        <v>5</v>
      </c>
      <c r="G11890" s="194">
        <v>3.5717099999999999</v>
      </c>
      <c r="H11890" s="195">
        <v>6.1023899999999998</v>
      </c>
    </row>
    <row r="11891" spans="2:8" x14ac:dyDescent="0.25">
      <c r="B11891" s="191" t="s">
        <v>869</v>
      </c>
      <c r="C11891" s="193">
        <v>8</v>
      </c>
      <c r="D11891" s="193">
        <v>28</v>
      </c>
      <c r="E11891" s="193">
        <v>16</v>
      </c>
      <c r="F11891" s="193">
        <v>5</v>
      </c>
      <c r="G11891" s="194">
        <v>3.47166</v>
      </c>
      <c r="H11891" s="195">
        <v>6.0235399999999997</v>
      </c>
    </row>
    <row r="11892" spans="2:8" x14ac:dyDescent="0.25">
      <c r="B11892" s="191" t="s">
        <v>869</v>
      </c>
      <c r="C11892" s="193">
        <v>8</v>
      </c>
      <c r="D11892" s="193">
        <v>28</v>
      </c>
      <c r="E11892" s="193">
        <v>17</v>
      </c>
      <c r="F11892" s="193">
        <v>5</v>
      </c>
      <c r="G11892" s="194">
        <v>3.5781100000000001</v>
      </c>
      <c r="H11892" s="195">
        <v>6.0336400000000001</v>
      </c>
    </row>
    <row r="11893" spans="2:8" x14ac:dyDescent="0.25">
      <c r="B11893" s="191" t="s">
        <v>870</v>
      </c>
      <c r="C11893" s="193">
        <v>8</v>
      </c>
      <c r="D11893" s="193">
        <v>26</v>
      </c>
      <c r="E11893" s="193">
        <v>15</v>
      </c>
      <c r="F11893" s="193">
        <v>3</v>
      </c>
      <c r="G11893" s="194">
        <v>3.9445999999999999</v>
      </c>
      <c r="H11893" s="195">
        <v>7.11151</v>
      </c>
    </row>
    <row r="11894" spans="2:8" x14ac:dyDescent="0.25">
      <c r="B11894" s="191" t="s">
        <v>870</v>
      </c>
      <c r="C11894" s="193">
        <v>8</v>
      </c>
      <c r="D11894" s="193">
        <v>26</v>
      </c>
      <c r="E11894" s="193">
        <v>16</v>
      </c>
      <c r="F11894" s="193">
        <v>3</v>
      </c>
      <c r="G11894" s="194">
        <v>4.0725499999999997</v>
      </c>
      <c r="H11894" s="195">
        <v>7.2696500000000004</v>
      </c>
    </row>
    <row r="11895" spans="2:8" x14ac:dyDescent="0.25">
      <c r="B11895" s="191" t="s">
        <v>870</v>
      </c>
      <c r="C11895" s="193">
        <v>8</v>
      </c>
      <c r="D11895" s="193">
        <v>26</v>
      </c>
      <c r="E11895" s="193">
        <v>17</v>
      </c>
      <c r="F11895" s="193">
        <v>3</v>
      </c>
      <c r="G11895" s="194">
        <v>3.97702</v>
      </c>
      <c r="H11895" s="195">
        <v>6.8773900000000001</v>
      </c>
    </row>
    <row r="11896" spans="2:8" x14ac:dyDescent="0.25">
      <c r="B11896" s="191" t="s">
        <v>870</v>
      </c>
      <c r="C11896" s="193">
        <v>8</v>
      </c>
      <c r="D11896" s="193">
        <v>27</v>
      </c>
      <c r="E11896" s="193">
        <v>15</v>
      </c>
      <c r="F11896" s="193">
        <v>4</v>
      </c>
      <c r="G11896" s="194">
        <v>4.1492500000000003</v>
      </c>
      <c r="H11896" s="195">
        <v>7.53308</v>
      </c>
    </row>
    <row r="11897" spans="2:8" x14ac:dyDescent="0.25">
      <c r="B11897" s="191" t="s">
        <v>870</v>
      </c>
      <c r="C11897" s="193">
        <v>8</v>
      </c>
      <c r="D11897" s="193">
        <v>27</v>
      </c>
      <c r="E11897" s="193">
        <v>16</v>
      </c>
      <c r="F11897" s="193">
        <v>4</v>
      </c>
      <c r="G11897" s="194">
        <v>3.9716999999999998</v>
      </c>
      <c r="H11897" s="195">
        <v>7.1386799999999999</v>
      </c>
    </row>
    <row r="11898" spans="2:8" x14ac:dyDescent="0.25">
      <c r="B11898" s="191" t="s">
        <v>870</v>
      </c>
      <c r="C11898" s="193">
        <v>8</v>
      </c>
      <c r="D11898" s="193">
        <v>27</v>
      </c>
      <c r="E11898" s="193">
        <v>17</v>
      </c>
      <c r="F11898" s="193">
        <v>4</v>
      </c>
      <c r="G11898" s="194">
        <v>3.8578299999999999</v>
      </c>
      <c r="H11898" s="195">
        <v>6.7263400000000004</v>
      </c>
    </row>
    <row r="11899" spans="2:8" x14ac:dyDescent="0.25">
      <c r="B11899" s="191" t="s">
        <v>870</v>
      </c>
      <c r="C11899" s="193">
        <v>8</v>
      </c>
      <c r="D11899" s="193">
        <v>28</v>
      </c>
      <c r="E11899" s="193">
        <v>15</v>
      </c>
      <c r="F11899" s="193">
        <v>5</v>
      </c>
      <c r="G11899" s="194">
        <v>3.5165099999999998</v>
      </c>
      <c r="H11899" s="195">
        <v>5.8709699999999998</v>
      </c>
    </row>
    <row r="11900" spans="2:8" x14ac:dyDescent="0.25">
      <c r="B11900" s="191" t="s">
        <v>870</v>
      </c>
      <c r="C11900" s="193">
        <v>8</v>
      </c>
      <c r="D11900" s="193">
        <v>28</v>
      </c>
      <c r="E11900" s="193">
        <v>16</v>
      </c>
      <c r="F11900" s="193">
        <v>5</v>
      </c>
      <c r="G11900" s="194">
        <v>3.4523199999999998</v>
      </c>
      <c r="H11900" s="195">
        <v>5.6952999999999996</v>
      </c>
    </row>
    <row r="11901" spans="2:8" x14ac:dyDescent="0.25">
      <c r="B11901" s="191" t="s">
        <v>870</v>
      </c>
      <c r="C11901" s="193">
        <v>8</v>
      </c>
      <c r="D11901" s="193">
        <v>28</v>
      </c>
      <c r="E11901" s="193">
        <v>17</v>
      </c>
      <c r="F11901" s="193">
        <v>5</v>
      </c>
      <c r="G11901" s="194">
        <v>3.48136</v>
      </c>
      <c r="H11901" s="195">
        <v>5.7215600000000002</v>
      </c>
    </row>
    <row r="11902" spans="2:8" x14ac:dyDescent="0.25">
      <c r="B11902" s="191" t="s">
        <v>871</v>
      </c>
      <c r="C11902" s="193">
        <v>8</v>
      </c>
      <c r="D11902" s="193">
        <v>26</v>
      </c>
      <c r="E11902" s="193">
        <v>15</v>
      </c>
      <c r="F11902" s="193">
        <v>3</v>
      </c>
      <c r="G11902" s="194">
        <v>3.8955500000000001</v>
      </c>
      <c r="H11902" s="195">
        <v>6.819</v>
      </c>
    </row>
    <row r="11903" spans="2:8" x14ac:dyDescent="0.25">
      <c r="B11903" s="191" t="s">
        <v>871</v>
      </c>
      <c r="C11903" s="193">
        <v>8</v>
      </c>
      <c r="D11903" s="193">
        <v>26</v>
      </c>
      <c r="E11903" s="193">
        <v>16</v>
      </c>
      <c r="F11903" s="193">
        <v>3</v>
      </c>
      <c r="G11903" s="194">
        <v>4.0483000000000002</v>
      </c>
      <c r="H11903" s="195">
        <v>7.0056599999999998</v>
      </c>
    </row>
    <row r="11904" spans="2:8" x14ac:dyDescent="0.25">
      <c r="B11904" s="191" t="s">
        <v>871</v>
      </c>
      <c r="C11904" s="193">
        <v>8</v>
      </c>
      <c r="D11904" s="193">
        <v>26</v>
      </c>
      <c r="E11904" s="193">
        <v>17</v>
      </c>
      <c r="F11904" s="193">
        <v>3</v>
      </c>
      <c r="G11904" s="194">
        <v>3.9327299999999998</v>
      </c>
      <c r="H11904" s="195">
        <v>6.7984400000000003</v>
      </c>
    </row>
    <row r="11905" spans="2:8" x14ac:dyDescent="0.25">
      <c r="B11905" s="191" t="s">
        <v>871</v>
      </c>
      <c r="C11905" s="193">
        <v>8</v>
      </c>
      <c r="D11905" s="193">
        <v>27</v>
      </c>
      <c r="E11905" s="193">
        <v>15</v>
      </c>
      <c r="F11905" s="193">
        <v>4</v>
      </c>
      <c r="G11905" s="194">
        <v>4.0868900000000004</v>
      </c>
      <c r="H11905" s="195">
        <v>7.4621599999999999</v>
      </c>
    </row>
    <row r="11906" spans="2:8" x14ac:dyDescent="0.25">
      <c r="B11906" s="191" t="s">
        <v>871</v>
      </c>
      <c r="C11906" s="193">
        <v>8</v>
      </c>
      <c r="D11906" s="193">
        <v>27</v>
      </c>
      <c r="E11906" s="193">
        <v>16</v>
      </c>
      <c r="F11906" s="193">
        <v>4</v>
      </c>
      <c r="G11906" s="194">
        <v>3.9365600000000001</v>
      </c>
      <c r="H11906" s="195">
        <v>6.8956099999999996</v>
      </c>
    </row>
    <row r="11907" spans="2:8" x14ac:dyDescent="0.25">
      <c r="B11907" s="191" t="s">
        <v>871</v>
      </c>
      <c r="C11907" s="193">
        <v>8</v>
      </c>
      <c r="D11907" s="193">
        <v>27</v>
      </c>
      <c r="E11907" s="193">
        <v>17</v>
      </c>
      <c r="F11907" s="193">
        <v>4</v>
      </c>
      <c r="G11907" s="194">
        <v>3.8234900000000001</v>
      </c>
      <c r="H11907" s="195">
        <v>6.6443399999999997</v>
      </c>
    </row>
    <row r="11908" spans="2:8" x14ac:dyDescent="0.25">
      <c r="B11908" s="191" t="s">
        <v>871</v>
      </c>
      <c r="C11908" s="193">
        <v>8</v>
      </c>
      <c r="D11908" s="193">
        <v>28</v>
      </c>
      <c r="E11908" s="193">
        <v>15</v>
      </c>
      <c r="F11908" s="193">
        <v>5</v>
      </c>
      <c r="G11908" s="194">
        <v>3.3544999999999998</v>
      </c>
      <c r="H11908" s="195">
        <v>5.7312799999999999</v>
      </c>
    </row>
    <row r="11909" spans="2:8" x14ac:dyDescent="0.25">
      <c r="B11909" s="191" t="s">
        <v>871</v>
      </c>
      <c r="C11909" s="193">
        <v>8</v>
      </c>
      <c r="D11909" s="193">
        <v>28</v>
      </c>
      <c r="E11909" s="193">
        <v>16</v>
      </c>
      <c r="F11909" s="193">
        <v>5</v>
      </c>
      <c r="G11909" s="194">
        <v>3.2605400000000002</v>
      </c>
      <c r="H11909" s="195">
        <v>5.6572300000000002</v>
      </c>
    </row>
    <row r="11910" spans="2:8" x14ac:dyDescent="0.25">
      <c r="B11910" s="191" t="s">
        <v>871</v>
      </c>
      <c r="C11910" s="193">
        <v>8</v>
      </c>
      <c r="D11910" s="193">
        <v>28</v>
      </c>
      <c r="E11910" s="193">
        <v>17</v>
      </c>
      <c r="F11910" s="193">
        <v>5</v>
      </c>
      <c r="G11910" s="194">
        <v>3.3605100000000001</v>
      </c>
      <c r="H11910" s="195">
        <v>5.6667199999999998</v>
      </c>
    </row>
    <row r="11911" spans="2:8" x14ac:dyDescent="0.25">
      <c r="B11911" s="191" t="s">
        <v>872</v>
      </c>
      <c r="C11911" s="193">
        <v>8</v>
      </c>
      <c r="D11911" s="193">
        <v>26</v>
      </c>
      <c r="E11911" s="193">
        <v>15</v>
      </c>
      <c r="F11911" s="193">
        <v>3</v>
      </c>
      <c r="G11911" s="194">
        <v>3.68553</v>
      </c>
      <c r="H11911" s="195">
        <v>6.6444599999999996</v>
      </c>
    </row>
    <row r="11912" spans="2:8" x14ac:dyDescent="0.25">
      <c r="B11912" s="191" t="s">
        <v>872</v>
      </c>
      <c r="C11912" s="193">
        <v>8</v>
      </c>
      <c r="D11912" s="193">
        <v>26</v>
      </c>
      <c r="E11912" s="193">
        <v>16</v>
      </c>
      <c r="F11912" s="193">
        <v>3</v>
      </c>
      <c r="G11912" s="194">
        <v>3.8050799999999998</v>
      </c>
      <c r="H11912" s="195">
        <v>6.7922099999999999</v>
      </c>
    </row>
    <row r="11913" spans="2:8" x14ac:dyDescent="0.25">
      <c r="B11913" s="191" t="s">
        <v>872</v>
      </c>
      <c r="C11913" s="193">
        <v>8</v>
      </c>
      <c r="D11913" s="193">
        <v>26</v>
      </c>
      <c r="E11913" s="193">
        <v>17</v>
      </c>
      <c r="F11913" s="193">
        <v>3</v>
      </c>
      <c r="G11913" s="194">
        <v>3.7158199999999999</v>
      </c>
      <c r="H11913" s="195">
        <v>6.4257099999999996</v>
      </c>
    </row>
    <row r="11914" spans="2:8" x14ac:dyDescent="0.25">
      <c r="B11914" s="191" t="s">
        <v>872</v>
      </c>
      <c r="C11914" s="193">
        <v>8</v>
      </c>
      <c r="D11914" s="193">
        <v>27</v>
      </c>
      <c r="E11914" s="193">
        <v>15</v>
      </c>
      <c r="F11914" s="193">
        <v>4</v>
      </c>
      <c r="G11914" s="194">
        <v>3.8767499999999999</v>
      </c>
      <c r="H11914" s="195">
        <v>7.0383399999999998</v>
      </c>
    </row>
    <row r="11915" spans="2:8" x14ac:dyDescent="0.25">
      <c r="B11915" s="191" t="s">
        <v>872</v>
      </c>
      <c r="C11915" s="193">
        <v>8</v>
      </c>
      <c r="D11915" s="193">
        <v>27</v>
      </c>
      <c r="E11915" s="193">
        <v>16</v>
      </c>
      <c r="F11915" s="193">
        <v>4</v>
      </c>
      <c r="G11915" s="194">
        <v>3.7108599999999998</v>
      </c>
      <c r="H11915" s="195">
        <v>6.6698399999999998</v>
      </c>
    </row>
    <row r="11916" spans="2:8" x14ac:dyDescent="0.25">
      <c r="B11916" s="191" t="s">
        <v>872</v>
      </c>
      <c r="C11916" s="193">
        <v>8</v>
      </c>
      <c r="D11916" s="193">
        <v>27</v>
      </c>
      <c r="E11916" s="193">
        <v>17</v>
      </c>
      <c r="F11916" s="193">
        <v>4</v>
      </c>
      <c r="G11916" s="194">
        <v>3.60446</v>
      </c>
      <c r="H11916" s="195">
        <v>6.2845800000000001</v>
      </c>
    </row>
    <row r="11917" spans="2:8" x14ac:dyDescent="0.25">
      <c r="B11917" s="191" t="s">
        <v>872</v>
      </c>
      <c r="C11917" s="193">
        <v>8</v>
      </c>
      <c r="D11917" s="193">
        <v>28</v>
      </c>
      <c r="E11917" s="193">
        <v>15</v>
      </c>
      <c r="F11917" s="193">
        <v>5</v>
      </c>
      <c r="G11917" s="194">
        <v>3.2855599999999998</v>
      </c>
      <c r="H11917" s="195">
        <v>5.4853899999999998</v>
      </c>
    </row>
    <row r="11918" spans="2:8" x14ac:dyDescent="0.25">
      <c r="B11918" s="191" t="s">
        <v>872</v>
      </c>
      <c r="C11918" s="193">
        <v>8</v>
      </c>
      <c r="D11918" s="193">
        <v>28</v>
      </c>
      <c r="E11918" s="193">
        <v>16</v>
      </c>
      <c r="F11918" s="193">
        <v>5</v>
      </c>
      <c r="G11918" s="194">
        <v>3.22559</v>
      </c>
      <c r="H11918" s="195">
        <v>5.3212599999999997</v>
      </c>
    </row>
    <row r="11919" spans="2:8" x14ac:dyDescent="0.25">
      <c r="B11919" s="191" t="s">
        <v>872</v>
      </c>
      <c r="C11919" s="193">
        <v>8</v>
      </c>
      <c r="D11919" s="193">
        <v>28</v>
      </c>
      <c r="E11919" s="193">
        <v>17</v>
      </c>
      <c r="F11919" s="193">
        <v>5</v>
      </c>
      <c r="G11919" s="194">
        <v>3.2527200000000001</v>
      </c>
      <c r="H11919" s="195">
        <v>5.34579</v>
      </c>
    </row>
    <row r="11920" spans="2:8" x14ac:dyDescent="0.25">
      <c r="B11920" s="191" t="s">
        <v>873</v>
      </c>
      <c r="C11920" s="193">
        <v>8</v>
      </c>
      <c r="D11920" s="193">
        <v>26</v>
      </c>
      <c r="E11920" s="193">
        <v>15</v>
      </c>
      <c r="F11920" s="193">
        <v>3</v>
      </c>
      <c r="G11920" s="194">
        <v>4.5295699999999997</v>
      </c>
      <c r="H11920" s="195">
        <v>7.9714400000000003</v>
      </c>
    </row>
    <row r="11921" spans="2:8" x14ac:dyDescent="0.25">
      <c r="B11921" s="191" t="s">
        <v>873</v>
      </c>
      <c r="C11921" s="193">
        <v>8</v>
      </c>
      <c r="D11921" s="193">
        <v>26</v>
      </c>
      <c r="E11921" s="193">
        <v>16</v>
      </c>
      <c r="F11921" s="193">
        <v>3</v>
      </c>
      <c r="G11921" s="194">
        <v>4.7214099999999997</v>
      </c>
      <c r="H11921" s="195">
        <v>8.1902200000000001</v>
      </c>
    </row>
    <row r="11922" spans="2:8" x14ac:dyDescent="0.25">
      <c r="B11922" s="191" t="s">
        <v>873</v>
      </c>
      <c r="C11922" s="193">
        <v>8</v>
      </c>
      <c r="D11922" s="193">
        <v>26</v>
      </c>
      <c r="E11922" s="193">
        <v>17</v>
      </c>
      <c r="F11922" s="193">
        <v>3</v>
      </c>
      <c r="G11922" s="194">
        <v>5.3064400000000003</v>
      </c>
      <c r="H11922" s="195">
        <v>9.4423200000000005</v>
      </c>
    </row>
    <row r="11923" spans="2:8" x14ac:dyDescent="0.25">
      <c r="B11923" s="191" t="s">
        <v>873</v>
      </c>
      <c r="C11923" s="193">
        <v>8</v>
      </c>
      <c r="D11923" s="193">
        <v>27</v>
      </c>
      <c r="E11923" s="193">
        <v>15</v>
      </c>
      <c r="F11923" s="193">
        <v>4</v>
      </c>
      <c r="G11923" s="194">
        <v>4.80844</v>
      </c>
      <c r="H11923" s="195">
        <v>8.5734399999999997</v>
      </c>
    </row>
    <row r="11924" spans="2:8" x14ac:dyDescent="0.25">
      <c r="B11924" s="191" t="s">
        <v>873</v>
      </c>
      <c r="C11924" s="193">
        <v>8</v>
      </c>
      <c r="D11924" s="193">
        <v>27</v>
      </c>
      <c r="E11924" s="193">
        <v>16</v>
      </c>
      <c r="F11924" s="193">
        <v>4</v>
      </c>
      <c r="G11924" s="194">
        <v>4.5983000000000001</v>
      </c>
      <c r="H11924" s="195">
        <v>8.09924</v>
      </c>
    </row>
    <row r="11925" spans="2:8" x14ac:dyDescent="0.25">
      <c r="B11925" s="191" t="s">
        <v>873</v>
      </c>
      <c r="C11925" s="193">
        <v>8</v>
      </c>
      <c r="D11925" s="193">
        <v>27</v>
      </c>
      <c r="E11925" s="193">
        <v>17</v>
      </c>
      <c r="F11925" s="193">
        <v>4</v>
      </c>
      <c r="G11925" s="194">
        <v>5.1522199999999998</v>
      </c>
      <c r="H11925" s="195">
        <v>9.2527699999999999</v>
      </c>
    </row>
    <row r="11926" spans="2:8" x14ac:dyDescent="0.25">
      <c r="B11926" s="191" t="s">
        <v>873</v>
      </c>
      <c r="C11926" s="193">
        <v>8</v>
      </c>
      <c r="D11926" s="193">
        <v>28</v>
      </c>
      <c r="E11926" s="193">
        <v>15</v>
      </c>
      <c r="F11926" s="193">
        <v>5</v>
      </c>
      <c r="G11926" s="194">
        <v>3.9798300000000002</v>
      </c>
      <c r="H11926" s="195">
        <v>6.9128999999999996</v>
      </c>
    </row>
    <row r="11927" spans="2:8" x14ac:dyDescent="0.25">
      <c r="B11927" s="191" t="s">
        <v>873</v>
      </c>
      <c r="C11927" s="193">
        <v>8</v>
      </c>
      <c r="D11927" s="193">
        <v>28</v>
      </c>
      <c r="E11927" s="193">
        <v>16</v>
      </c>
      <c r="F11927" s="193">
        <v>5</v>
      </c>
      <c r="G11927" s="194">
        <v>3.9226899999999998</v>
      </c>
      <c r="H11927" s="195">
        <v>6.74369</v>
      </c>
    </row>
    <row r="11928" spans="2:8" x14ac:dyDescent="0.25">
      <c r="B11928" s="191" t="s">
        <v>873</v>
      </c>
      <c r="C11928" s="193">
        <v>8</v>
      </c>
      <c r="D11928" s="193">
        <v>28</v>
      </c>
      <c r="E11928" s="193">
        <v>17</v>
      </c>
      <c r="F11928" s="193">
        <v>5</v>
      </c>
      <c r="G11928" s="194">
        <v>4.6215099999999998</v>
      </c>
      <c r="H11928" s="195">
        <v>8.1834500000000006</v>
      </c>
    </row>
    <row r="11929" spans="2:8" x14ac:dyDescent="0.25">
      <c r="B11929" s="191" t="s">
        <v>874</v>
      </c>
      <c r="C11929" s="193">
        <v>8</v>
      </c>
      <c r="D11929" s="193">
        <v>26</v>
      </c>
      <c r="E11929" s="193">
        <v>15</v>
      </c>
      <c r="F11929" s="193">
        <v>3</v>
      </c>
      <c r="G11929" s="194">
        <v>4.1185099999999997</v>
      </c>
      <c r="H11929" s="195">
        <v>7.2486499999999996</v>
      </c>
    </row>
    <row r="11930" spans="2:8" x14ac:dyDescent="0.25">
      <c r="B11930" s="191" t="s">
        <v>874</v>
      </c>
      <c r="C11930" s="193">
        <v>8</v>
      </c>
      <c r="D11930" s="193">
        <v>26</v>
      </c>
      <c r="E11930" s="193">
        <v>16</v>
      </c>
      <c r="F11930" s="193">
        <v>3</v>
      </c>
      <c r="G11930" s="194">
        <v>4.2353500000000004</v>
      </c>
      <c r="H11930" s="195">
        <v>7.3911499999999997</v>
      </c>
    </row>
    <row r="11931" spans="2:8" x14ac:dyDescent="0.25">
      <c r="B11931" s="191" t="s">
        <v>874</v>
      </c>
      <c r="C11931" s="193">
        <v>8</v>
      </c>
      <c r="D11931" s="193">
        <v>26</v>
      </c>
      <c r="E11931" s="193">
        <v>17</v>
      </c>
      <c r="F11931" s="193">
        <v>3</v>
      </c>
      <c r="G11931" s="194">
        <v>4.7069299999999998</v>
      </c>
      <c r="H11931" s="195">
        <v>8.4317899999999995</v>
      </c>
    </row>
    <row r="11932" spans="2:8" x14ac:dyDescent="0.25">
      <c r="B11932" s="191" t="s">
        <v>874</v>
      </c>
      <c r="C11932" s="193">
        <v>8</v>
      </c>
      <c r="D11932" s="193">
        <v>27</v>
      </c>
      <c r="E11932" s="193">
        <v>15</v>
      </c>
      <c r="F11932" s="193">
        <v>4</v>
      </c>
      <c r="G11932" s="194">
        <v>4.3567</v>
      </c>
      <c r="H11932" s="195">
        <v>7.7979200000000004</v>
      </c>
    </row>
    <row r="11933" spans="2:8" x14ac:dyDescent="0.25">
      <c r="B11933" s="191" t="s">
        <v>874</v>
      </c>
      <c r="C11933" s="193">
        <v>8</v>
      </c>
      <c r="D11933" s="193">
        <v>27</v>
      </c>
      <c r="E11933" s="193">
        <v>16</v>
      </c>
      <c r="F11933" s="193">
        <v>4</v>
      </c>
      <c r="G11933" s="194">
        <v>4.1040999999999999</v>
      </c>
      <c r="H11933" s="195">
        <v>7.2790800000000004</v>
      </c>
    </row>
    <row r="11934" spans="2:8" x14ac:dyDescent="0.25">
      <c r="B11934" s="191" t="s">
        <v>874</v>
      </c>
      <c r="C11934" s="193">
        <v>8</v>
      </c>
      <c r="D11934" s="193">
        <v>27</v>
      </c>
      <c r="E11934" s="193">
        <v>17</v>
      </c>
      <c r="F11934" s="193">
        <v>4</v>
      </c>
      <c r="G11934" s="194">
        <v>4.5600800000000001</v>
      </c>
      <c r="H11934" s="195">
        <v>8.2482100000000003</v>
      </c>
    </row>
    <row r="11935" spans="2:8" x14ac:dyDescent="0.25">
      <c r="B11935" s="191" t="s">
        <v>874</v>
      </c>
      <c r="C11935" s="193">
        <v>8</v>
      </c>
      <c r="D11935" s="193">
        <v>28</v>
      </c>
      <c r="E11935" s="193">
        <v>15</v>
      </c>
      <c r="F11935" s="193">
        <v>5</v>
      </c>
      <c r="G11935" s="194">
        <v>3.6366800000000001</v>
      </c>
      <c r="H11935" s="195">
        <v>6.3203100000000001</v>
      </c>
    </row>
    <row r="11936" spans="2:8" x14ac:dyDescent="0.25">
      <c r="B11936" s="191" t="s">
        <v>874</v>
      </c>
      <c r="C11936" s="193">
        <v>8</v>
      </c>
      <c r="D11936" s="193">
        <v>28</v>
      </c>
      <c r="E11936" s="193">
        <v>16</v>
      </c>
      <c r="F11936" s="193">
        <v>5</v>
      </c>
      <c r="G11936" s="194">
        <v>3.56609</v>
      </c>
      <c r="H11936" s="195">
        <v>6.1742499999999998</v>
      </c>
    </row>
    <row r="11937" spans="2:8" x14ac:dyDescent="0.25">
      <c r="B11937" s="191" t="s">
        <v>874</v>
      </c>
      <c r="C11937" s="193">
        <v>8</v>
      </c>
      <c r="D11937" s="193">
        <v>28</v>
      </c>
      <c r="E11937" s="193">
        <v>17</v>
      </c>
      <c r="F11937" s="193">
        <v>5</v>
      </c>
      <c r="G11937" s="194">
        <v>4.1646299999999998</v>
      </c>
      <c r="H11937" s="195">
        <v>7.37094</v>
      </c>
    </row>
    <row r="11938" spans="2:8" x14ac:dyDescent="0.25">
      <c r="B11938" s="191" t="s">
        <v>875</v>
      </c>
      <c r="C11938" s="193">
        <v>8</v>
      </c>
      <c r="D11938" s="193">
        <v>26</v>
      </c>
      <c r="E11938" s="193">
        <v>15</v>
      </c>
      <c r="F11938" s="193">
        <v>3</v>
      </c>
      <c r="G11938" s="194">
        <v>3.8130999999999999</v>
      </c>
      <c r="H11938" s="195">
        <v>6.8033999999999999</v>
      </c>
    </row>
    <row r="11939" spans="2:8" x14ac:dyDescent="0.25">
      <c r="B11939" s="191" t="s">
        <v>875</v>
      </c>
      <c r="C11939" s="193">
        <v>8</v>
      </c>
      <c r="D11939" s="193">
        <v>26</v>
      </c>
      <c r="E11939" s="193">
        <v>16</v>
      </c>
      <c r="F11939" s="193">
        <v>3</v>
      </c>
      <c r="G11939" s="194">
        <v>3.9204400000000001</v>
      </c>
      <c r="H11939" s="195">
        <v>6.9275000000000002</v>
      </c>
    </row>
    <row r="11940" spans="2:8" x14ac:dyDescent="0.25">
      <c r="B11940" s="191" t="s">
        <v>875</v>
      </c>
      <c r="C11940" s="193">
        <v>8</v>
      </c>
      <c r="D11940" s="193">
        <v>26</v>
      </c>
      <c r="E11940" s="193">
        <v>17</v>
      </c>
      <c r="F11940" s="193">
        <v>3</v>
      </c>
      <c r="G11940" s="194">
        <v>4.3740100000000002</v>
      </c>
      <c r="H11940" s="195">
        <v>7.9407699999999997</v>
      </c>
    </row>
    <row r="11941" spans="2:8" x14ac:dyDescent="0.25">
      <c r="B11941" s="191" t="s">
        <v>875</v>
      </c>
      <c r="C11941" s="193">
        <v>8</v>
      </c>
      <c r="D11941" s="193">
        <v>27</v>
      </c>
      <c r="E11941" s="193">
        <v>15</v>
      </c>
      <c r="F11941" s="193">
        <v>4</v>
      </c>
      <c r="G11941" s="194">
        <v>4.0197900000000004</v>
      </c>
      <c r="H11941" s="195">
        <v>7.2697599999999998</v>
      </c>
    </row>
    <row r="11942" spans="2:8" x14ac:dyDescent="0.25">
      <c r="B11942" s="191" t="s">
        <v>875</v>
      </c>
      <c r="C11942" s="193">
        <v>8</v>
      </c>
      <c r="D11942" s="193">
        <v>27</v>
      </c>
      <c r="E11942" s="193">
        <v>16</v>
      </c>
      <c r="F11942" s="193">
        <v>4</v>
      </c>
      <c r="G11942" s="194">
        <v>3.8079900000000002</v>
      </c>
      <c r="H11942" s="195">
        <v>6.8165699999999996</v>
      </c>
    </row>
    <row r="11943" spans="2:8" x14ac:dyDescent="0.25">
      <c r="B11943" s="191" t="s">
        <v>875</v>
      </c>
      <c r="C11943" s="193">
        <v>8</v>
      </c>
      <c r="D11943" s="193">
        <v>27</v>
      </c>
      <c r="E11943" s="193">
        <v>17</v>
      </c>
      <c r="F11943" s="193">
        <v>4</v>
      </c>
      <c r="G11943" s="194">
        <v>4.2144500000000003</v>
      </c>
      <c r="H11943" s="195">
        <v>7.70566</v>
      </c>
    </row>
    <row r="11944" spans="2:8" x14ac:dyDescent="0.25">
      <c r="B11944" s="191" t="s">
        <v>875</v>
      </c>
      <c r="C11944" s="193">
        <v>8</v>
      </c>
      <c r="D11944" s="193">
        <v>28</v>
      </c>
      <c r="E11944" s="193">
        <v>15</v>
      </c>
      <c r="F11944" s="193">
        <v>5</v>
      </c>
      <c r="G11944" s="194">
        <v>3.3736600000000001</v>
      </c>
      <c r="H11944" s="195">
        <v>5.9385599999999998</v>
      </c>
    </row>
    <row r="11945" spans="2:8" x14ac:dyDescent="0.25">
      <c r="B11945" s="191" t="s">
        <v>875</v>
      </c>
      <c r="C11945" s="193">
        <v>8</v>
      </c>
      <c r="D11945" s="193">
        <v>28</v>
      </c>
      <c r="E11945" s="193">
        <v>16</v>
      </c>
      <c r="F11945" s="193">
        <v>5</v>
      </c>
      <c r="G11945" s="194">
        <v>3.31758</v>
      </c>
      <c r="H11945" s="195">
        <v>5.8031699999999997</v>
      </c>
    </row>
    <row r="11946" spans="2:8" x14ac:dyDescent="0.25">
      <c r="B11946" s="191" t="s">
        <v>875</v>
      </c>
      <c r="C11946" s="193">
        <v>8</v>
      </c>
      <c r="D11946" s="193">
        <v>28</v>
      </c>
      <c r="E11946" s="193">
        <v>17</v>
      </c>
      <c r="F11946" s="193">
        <v>5</v>
      </c>
      <c r="G11946" s="194">
        <v>3.85677</v>
      </c>
      <c r="H11946" s="195">
        <v>6.9581600000000003</v>
      </c>
    </row>
    <row r="11947" spans="2:8" x14ac:dyDescent="0.25">
      <c r="B11947" s="191" t="s">
        <v>876</v>
      </c>
      <c r="C11947" s="193">
        <v>8</v>
      </c>
      <c r="D11947" s="193">
        <v>26</v>
      </c>
      <c r="E11947" s="193">
        <v>15</v>
      </c>
      <c r="F11947" s="193">
        <v>3</v>
      </c>
      <c r="G11947" s="194">
        <v>3.6552500000000001</v>
      </c>
      <c r="H11947" s="195">
        <v>6.5122799999999996</v>
      </c>
    </row>
    <row r="11948" spans="2:8" x14ac:dyDescent="0.25">
      <c r="B11948" s="191" t="s">
        <v>876</v>
      </c>
      <c r="C11948" s="193">
        <v>8</v>
      </c>
      <c r="D11948" s="193">
        <v>26</v>
      </c>
      <c r="E11948" s="193">
        <v>16</v>
      </c>
      <c r="F11948" s="193">
        <v>3</v>
      </c>
      <c r="G11948" s="194">
        <v>3.7571300000000001</v>
      </c>
      <c r="H11948" s="195">
        <v>6.6333200000000003</v>
      </c>
    </row>
    <row r="11949" spans="2:8" x14ac:dyDescent="0.25">
      <c r="B11949" s="191" t="s">
        <v>876</v>
      </c>
      <c r="C11949" s="193">
        <v>8</v>
      </c>
      <c r="D11949" s="193">
        <v>26</v>
      </c>
      <c r="E11949" s="193">
        <v>17</v>
      </c>
      <c r="F11949" s="193">
        <v>3</v>
      </c>
      <c r="G11949" s="194">
        <v>4.1855099999999998</v>
      </c>
      <c r="H11949" s="195">
        <v>7.58643</v>
      </c>
    </row>
    <row r="11950" spans="2:8" x14ac:dyDescent="0.25">
      <c r="B11950" s="191" t="s">
        <v>876</v>
      </c>
      <c r="C11950" s="193">
        <v>8</v>
      </c>
      <c r="D11950" s="193">
        <v>27</v>
      </c>
      <c r="E11950" s="193">
        <v>15</v>
      </c>
      <c r="F11950" s="193">
        <v>4</v>
      </c>
      <c r="G11950" s="194">
        <v>3.8551000000000002</v>
      </c>
      <c r="H11950" s="195">
        <v>6.9775900000000002</v>
      </c>
    </row>
    <row r="11951" spans="2:8" x14ac:dyDescent="0.25">
      <c r="B11951" s="191" t="s">
        <v>876</v>
      </c>
      <c r="C11951" s="193">
        <v>8</v>
      </c>
      <c r="D11951" s="193">
        <v>27</v>
      </c>
      <c r="E11951" s="193">
        <v>16</v>
      </c>
      <c r="F11951" s="193">
        <v>4</v>
      </c>
      <c r="G11951" s="194">
        <v>3.6479699999999999</v>
      </c>
      <c r="H11951" s="195">
        <v>6.5383800000000001</v>
      </c>
    </row>
    <row r="11952" spans="2:8" x14ac:dyDescent="0.25">
      <c r="B11952" s="191" t="s">
        <v>876</v>
      </c>
      <c r="C11952" s="193">
        <v>8</v>
      </c>
      <c r="D11952" s="193">
        <v>27</v>
      </c>
      <c r="E11952" s="193">
        <v>17</v>
      </c>
      <c r="F11952" s="193">
        <v>4</v>
      </c>
      <c r="G11952" s="194">
        <v>4.0271100000000004</v>
      </c>
      <c r="H11952" s="195">
        <v>7.3663699999999999</v>
      </c>
    </row>
    <row r="11953" spans="2:8" x14ac:dyDescent="0.25">
      <c r="B11953" s="191" t="s">
        <v>876</v>
      </c>
      <c r="C11953" s="193">
        <v>8</v>
      </c>
      <c r="D11953" s="193">
        <v>28</v>
      </c>
      <c r="E11953" s="193">
        <v>15</v>
      </c>
      <c r="F11953" s="193">
        <v>5</v>
      </c>
      <c r="G11953" s="194">
        <v>3.2330899999999998</v>
      </c>
      <c r="H11953" s="195">
        <v>5.6870700000000003</v>
      </c>
    </row>
    <row r="11954" spans="2:8" x14ac:dyDescent="0.25">
      <c r="B11954" s="191" t="s">
        <v>876</v>
      </c>
      <c r="C11954" s="193">
        <v>8</v>
      </c>
      <c r="D11954" s="193">
        <v>28</v>
      </c>
      <c r="E11954" s="193">
        <v>16</v>
      </c>
      <c r="F11954" s="193">
        <v>5</v>
      </c>
      <c r="G11954" s="194">
        <v>3.17781</v>
      </c>
      <c r="H11954" s="195">
        <v>5.5645199999999999</v>
      </c>
    </row>
    <row r="11955" spans="2:8" x14ac:dyDescent="0.25">
      <c r="B11955" s="191" t="s">
        <v>876</v>
      </c>
      <c r="C11955" s="193">
        <v>8</v>
      </c>
      <c r="D11955" s="193">
        <v>28</v>
      </c>
      <c r="E11955" s="193">
        <v>17</v>
      </c>
      <c r="F11955" s="193">
        <v>5</v>
      </c>
      <c r="G11955" s="194">
        <v>3.68574</v>
      </c>
      <c r="H11955" s="195">
        <v>6.6524700000000001</v>
      </c>
    </row>
    <row r="11956" spans="2:8" x14ac:dyDescent="0.25">
      <c r="B11956" s="191" t="s">
        <v>877</v>
      </c>
      <c r="C11956" s="193">
        <v>8</v>
      </c>
      <c r="D11956" s="193">
        <v>26</v>
      </c>
      <c r="E11956" s="193">
        <v>15</v>
      </c>
      <c r="F11956" s="193">
        <v>3</v>
      </c>
      <c r="G11956" s="194">
        <v>3.9711500000000002</v>
      </c>
      <c r="H11956" s="195">
        <v>6.6433</v>
      </c>
    </row>
    <row r="11957" spans="2:8" x14ac:dyDescent="0.25">
      <c r="B11957" s="191" t="s">
        <v>877</v>
      </c>
      <c r="C11957" s="193">
        <v>8</v>
      </c>
      <c r="D11957" s="193">
        <v>26</v>
      </c>
      <c r="E11957" s="193">
        <v>16</v>
      </c>
      <c r="F11957" s="193">
        <v>3</v>
      </c>
      <c r="G11957" s="194">
        <v>4.1311900000000001</v>
      </c>
      <c r="H11957" s="195">
        <v>6.8663499999999997</v>
      </c>
    </row>
    <row r="11958" spans="2:8" x14ac:dyDescent="0.25">
      <c r="B11958" s="191" t="s">
        <v>877</v>
      </c>
      <c r="C11958" s="193">
        <v>8</v>
      </c>
      <c r="D11958" s="193">
        <v>26</v>
      </c>
      <c r="E11958" s="193">
        <v>17</v>
      </c>
      <c r="F11958" s="193">
        <v>3</v>
      </c>
      <c r="G11958" s="194">
        <v>4.5564499999999999</v>
      </c>
      <c r="H11958" s="195">
        <v>8.2975899999999996</v>
      </c>
    </row>
    <row r="11959" spans="2:8" x14ac:dyDescent="0.25">
      <c r="B11959" s="191" t="s">
        <v>877</v>
      </c>
      <c r="C11959" s="193">
        <v>8</v>
      </c>
      <c r="D11959" s="193">
        <v>27</v>
      </c>
      <c r="E11959" s="193">
        <v>15</v>
      </c>
      <c r="F11959" s="193">
        <v>4</v>
      </c>
      <c r="G11959" s="194">
        <v>4.1826400000000001</v>
      </c>
      <c r="H11959" s="195">
        <v>7.3530600000000002</v>
      </c>
    </row>
    <row r="11960" spans="2:8" x14ac:dyDescent="0.25">
      <c r="B11960" s="191" t="s">
        <v>877</v>
      </c>
      <c r="C11960" s="193">
        <v>8</v>
      </c>
      <c r="D11960" s="193">
        <v>27</v>
      </c>
      <c r="E11960" s="193">
        <v>16</v>
      </c>
      <c r="F11960" s="193">
        <v>4</v>
      </c>
      <c r="G11960" s="194">
        <v>4.0396599999999996</v>
      </c>
      <c r="H11960" s="195">
        <v>6.7778999999999998</v>
      </c>
    </row>
    <row r="11961" spans="2:8" x14ac:dyDescent="0.25">
      <c r="B11961" s="191" t="s">
        <v>877</v>
      </c>
      <c r="C11961" s="193">
        <v>8</v>
      </c>
      <c r="D11961" s="193">
        <v>27</v>
      </c>
      <c r="E11961" s="193">
        <v>17</v>
      </c>
      <c r="F11961" s="193">
        <v>4</v>
      </c>
      <c r="G11961" s="194">
        <v>4.4400599999999999</v>
      </c>
      <c r="H11961" s="195">
        <v>8.1145899999999997</v>
      </c>
    </row>
    <row r="11962" spans="2:8" x14ac:dyDescent="0.25">
      <c r="B11962" s="191" t="s">
        <v>877</v>
      </c>
      <c r="C11962" s="193">
        <v>8</v>
      </c>
      <c r="D11962" s="193">
        <v>28</v>
      </c>
      <c r="E11962" s="193">
        <v>15</v>
      </c>
      <c r="F11962" s="193">
        <v>5</v>
      </c>
      <c r="G11962" s="194">
        <v>3.3004899999999999</v>
      </c>
      <c r="H11962" s="195">
        <v>5.7501199999999999</v>
      </c>
    </row>
    <row r="11963" spans="2:8" x14ac:dyDescent="0.25">
      <c r="B11963" s="191" t="s">
        <v>877</v>
      </c>
      <c r="C11963" s="193">
        <v>8</v>
      </c>
      <c r="D11963" s="193">
        <v>28</v>
      </c>
      <c r="E11963" s="193">
        <v>16</v>
      </c>
      <c r="F11963" s="193">
        <v>5</v>
      </c>
      <c r="G11963" s="194">
        <v>3.2821099999999999</v>
      </c>
      <c r="H11963" s="195">
        <v>5.6340599999999998</v>
      </c>
    </row>
    <row r="11964" spans="2:8" x14ac:dyDescent="0.25">
      <c r="B11964" s="191" t="s">
        <v>877</v>
      </c>
      <c r="C11964" s="193">
        <v>8</v>
      </c>
      <c r="D11964" s="193">
        <v>28</v>
      </c>
      <c r="E11964" s="193">
        <v>17</v>
      </c>
      <c r="F11964" s="193">
        <v>5</v>
      </c>
      <c r="G11964" s="194">
        <v>4.0393600000000003</v>
      </c>
      <c r="H11964" s="195">
        <v>7.0804499999999999</v>
      </c>
    </row>
    <row r="11965" spans="2:8" x14ac:dyDescent="0.25">
      <c r="B11965" s="191" t="s">
        <v>878</v>
      </c>
      <c r="C11965" s="193">
        <v>8</v>
      </c>
      <c r="D11965" s="193">
        <v>26</v>
      </c>
      <c r="E11965" s="193">
        <v>15</v>
      </c>
      <c r="F11965" s="193">
        <v>3</v>
      </c>
      <c r="G11965" s="194">
        <v>3.7880799999999999</v>
      </c>
      <c r="H11965" s="195">
        <v>6.5700599999999998</v>
      </c>
    </row>
    <row r="11966" spans="2:8" x14ac:dyDescent="0.25">
      <c r="B11966" s="191" t="s">
        <v>878</v>
      </c>
      <c r="C11966" s="193">
        <v>8</v>
      </c>
      <c r="D11966" s="193">
        <v>26</v>
      </c>
      <c r="E11966" s="193">
        <v>16</v>
      </c>
      <c r="F11966" s="193">
        <v>3</v>
      </c>
      <c r="G11966" s="194">
        <v>3.8840599999999998</v>
      </c>
      <c r="H11966" s="195">
        <v>6.6879499999999998</v>
      </c>
    </row>
    <row r="11967" spans="2:8" x14ac:dyDescent="0.25">
      <c r="B11967" s="191" t="s">
        <v>878</v>
      </c>
      <c r="C11967" s="193">
        <v>8</v>
      </c>
      <c r="D11967" s="193">
        <v>26</v>
      </c>
      <c r="E11967" s="193">
        <v>17</v>
      </c>
      <c r="F11967" s="193">
        <v>3</v>
      </c>
      <c r="G11967" s="194">
        <v>4.3015299999999996</v>
      </c>
      <c r="H11967" s="195">
        <v>7.8127300000000002</v>
      </c>
    </row>
    <row r="11968" spans="2:8" x14ac:dyDescent="0.25">
      <c r="B11968" s="191" t="s">
        <v>878</v>
      </c>
      <c r="C11968" s="193">
        <v>8</v>
      </c>
      <c r="D11968" s="193">
        <v>27</v>
      </c>
      <c r="E11968" s="193">
        <v>15</v>
      </c>
      <c r="F11968" s="193">
        <v>4</v>
      </c>
      <c r="G11968" s="194">
        <v>3.9921700000000002</v>
      </c>
      <c r="H11968" s="195">
        <v>7.2290900000000002</v>
      </c>
    </row>
    <row r="11969" spans="2:8" x14ac:dyDescent="0.25">
      <c r="B11969" s="191" t="s">
        <v>878</v>
      </c>
      <c r="C11969" s="193">
        <v>8</v>
      </c>
      <c r="D11969" s="193">
        <v>27</v>
      </c>
      <c r="E11969" s="193">
        <v>16</v>
      </c>
      <c r="F11969" s="193">
        <v>4</v>
      </c>
      <c r="G11969" s="194">
        <v>3.7656100000000001</v>
      </c>
      <c r="H11969" s="195">
        <v>6.5905399999999998</v>
      </c>
    </row>
    <row r="11970" spans="2:8" x14ac:dyDescent="0.25">
      <c r="B11970" s="191" t="s">
        <v>878</v>
      </c>
      <c r="C11970" s="193">
        <v>8</v>
      </c>
      <c r="D11970" s="193">
        <v>27</v>
      </c>
      <c r="E11970" s="193">
        <v>17</v>
      </c>
      <c r="F11970" s="193">
        <v>4</v>
      </c>
      <c r="G11970" s="194">
        <v>4.1858399999999998</v>
      </c>
      <c r="H11970" s="195">
        <v>7.6841499999999998</v>
      </c>
    </row>
    <row r="11971" spans="2:8" x14ac:dyDescent="0.25">
      <c r="B11971" s="191" t="s">
        <v>878</v>
      </c>
      <c r="C11971" s="193">
        <v>8</v>
      </c>
      <c r="D11971" s="193">
        <v>28</v>
      </c>
      <c r="E11971" s="193">
        <v>15</v>
      </c>
      <c r="F11971" s="193">
        <v>5</v>
      </c>
      <c r="G11971" s="194">
        <v>3.36402</v>
      </c>
      <c r="H11971" s="195">
        <v>5.5369299999999999</v>
      </c>
    </row>
    <row r="11972" spans="2:8" x14ac:dyDescent="0.25">
      <c r="B11972" s="191" t="s">
        <v>878</v>
      </c>
      <c r="C11972" s="193">
        <v>8</v>
      </c>
      <c r="D11972" s="193">
        <v>28</v>
      </c>
      <c r="E11972" s="193">
        <v>16</v>
      </c>
      <c r="F11972" s="193">
        <v>5</v>
      </c>
      <c r="G11972" s="194">
        <v>3.28979</v>
      </c>
      <c r="H11972" s="195">
        <v>5.3966599999999998</v>
      </c>
    </row>
    <row r="11973" spans="2:8" x14ac:dyDescent="0.25">
      <c r="B11973" s="191" t="s">
        <v>878</v>
      </c>
      <c r="C11973" s="193">
        <v>8</v>
      </c>
      <c r="D11973" s="193">
        <v>28</v>
      </c>
      <c r="E11973" s="193">
        <v>17</v>
      </c>
      <c r="F11973" s="193">
        <v>5</v>
      </c>
      <c r="G11973" s="194">
        <v>3.81473</v>
      </c>
      <c r="H11973" s="195">
        <v>6.6612600000000004</v>
      </c>
    </row>
    <row r="11974" spans="2:8" x14ac:dyDescent="0.25">
      <c r="B11974" s="191" t="s">
        <v>879</v>
      </c>
      <c r="C11974" s="193">
        <v>8</v>
      </c>
      <c r="D11974" s="193">
        <v>26</v>
      </c>
      <c r="E11974" s="193">
        <v>15</v>
      </c>
      <c r="F11974" s="193">
        <v>3</v>
      </c>
      <c r="G11974" s="194">
        <v>3.7296499999999999</v>
      </c>
      <c r="H11974" s="195">
        <v>6.2393000000000001</v>
      </c>
    </row>
    <row r="11975" spans="2:8" x14ac:dyDescent="0.25">
      <c r="B11975" s="191" t="s">
        <v>879</v>
      </c>
      <c r="C11975" s="193">
        <v>8</v>
      </c>
      <c r="D11975" s="193">
        <v>26</v>
      </c>
      <c r="E11975" s="193">
        <v>16</v>
      </c>
      <c r="F11975" s="193">
        <v>3</v>
      </c>
      <c r="G11975" s="194">
        <v>3.8799600000000001</v>
      </c>
      <c r="H11975" s="195">
        <v>6.4487899999999998</v>
      </c>
    </row>
    <row r="11976" spans="2:8" x14ac:dyDescent="0.25">
      <c r="B11976" s="191" t="s">
        <v>879</v>
      </c>
      <c r="C11976" s="193">
        <v>8</v>
      </c>
      <c r="D11976" s="193">
        <v>26</v>
      </c>
      <c r="E11976" s="193">
        <v>17</v>
      </c>
      <c r="F11976" s="193">
        <v>3</v>
      </c>
      <c r="G11976" s="194">
        <v>4.2793599999999996</v>
      </c>
      <c r="H11976" s="195">
        <v>7.79298</v>
      </c>
    </row>
    <row r="11977" spans="2:8" x14ac:dyDescent="0.25">
      <c r="B11977" s="191" t="s">
        <v>879</v>
      </c>
      <c r="C11977" s="193">
        <v>8</v>
      </c>
      <c r="D11977" s="193">
        <v>27</v>
      </c>
      <c r="E11977" s="193">
        <v>15</v>
      </c>
      <c r="F11977" s="193">
        <v>4</v>
      </c>
      <c r="G11977" s="194">
        <v>3.92828</v>
      </c>
      <c r="H11977" s="195">
        <v>6.9058900000000003</v>
      </c>
    </row>
    <row r="11978" spans="2:8" x14ac:dyDescent="0.25">
      <c r="B11978" s="191" t="s">
        <v>879</v>
      </c>
      <c r="C11978" s="193">
        <v>8</v>
      </c>
      <c r="D11978" s="193">
        <v>27</v>
      </c>
      <c r="E11978" s="193">
        <v>16</v>
      </c>
      <c r="F11978" s="193">
        <v>4</v>
      </c>
      <c r="G11978" s="194">
        <v>3.794</v>
      </c>
      <c r="H11978" s="195">
        <v>6.36571</v>
      </c>
    </row>
    <row r="11979" spans="2:8" x14ac:dyDescent="0.25">
      <c r="B11979" s="191" t="s">
        <v>879</v>
      </c>
      <c r="C11979" s="193">
        <v>8</v>
      </c>
      <c r="D11979" s="193">
        <v>27</v>
      </c>
      <c r="E11979" s="193">
        <v>17</v>
      </c>
      <c r="F11979" s="193">
        <v>4</v>
      </c>
      <c r="G11979" s="194">
        <v>4.1700400000000002</v>
      </c>
      <c r="H11979" s="195">
        <v>7.6211200000000003</v>
      </c>
    </row>
    <row r="11980" spans="2:8" x14ac:dyDescent="0.25">
      <c r="B11980" s="191" t="s">
        <v>879</v>
      </c>
      <c r="C11980" s="193">
        <v>8</v>
      </c>
      <c r="D11980" s="193">
        <v>28</v>
      </c>
      <c r="E11980" s="193">
        <v>15</v>
      </c>
      <c r="F11980" s="193">
        <v>5</v>
      </c>
      <c r="G11980" s="194">
        <v>3.09978</v>
      </c>
      <c r="H11980" s="195">
        <v>5.4004399999999997</v>
      </c>
    </row>
    <row r="11981" spans="2:8" x14ac:dyDescent="0.25">
      <c r="B11981" s="191" t="s">
        <v>879</v>
      </c>
      <c r="C11981" s="193">
        <v>8</v>
      </c>
      <c r="D11981" s="193">
        <v>28</v>
      </c>
      <c r="E11981" s="193">
        <v>16</v>
      </c>
      <c r="F11981" s="193">
        <v>5</v>
      </c>
      <c r="G11981" s="194">
        <v>3.0825200000000001</v>
      </c>
      <c r="H11981" s="195">
        <v>5.2914399999999997</v>
      </c>
    </row>
    <row r="11982" spans="2:8" x14ac:dyDescent="0.25">
      <c r="B11982" s="191" t="s">
        <v>879</v>
      </c>
      <c r="C11982" s="193">
        <v>8</v>
      </c>
      <c r="D11982" s="193">
        <v>28</v>
      </c>
      <c r="E11982" s="193">
        <v>17</v>
      </c>
      <c r="F11982" s="193">
        <v>5</v>
      </c>
      <c r="G11982" s="194">
        <v>3.7937099999999999</v>
      </c>
      <c r="H11982" s="195">
        <v>6.6498600000000003</v>
      </c>
    </row>
    <row r="11983" spans="2:8" x14ac:dyDescent="0.25">
      <c r="B11983" s="191" t="s">
        <v>880</v>
      </c>
      <c r="C11983" s="193">
        <v>8</v>
      </c>
      <c r="D11983" s="193">
        <v>26</v>
      </c>
      <c r="E11983" s="193">
        <v>15</v>
      </c>
      <c r="F11983" s="193">
        <v>3</v>
      </c>
      <c r="G11983" s="194">
        <v>3.5392999999999999</v>
      </c>
      <c r="H11983" s="195">
        <v>6.1385699999999996</v>
      </c>
    </row>
    <row r="11984" spans="2:8" x14ac:dyDescent="0.25">
      <c r="B11984" s="191" t="s">
        <v>880</v>
      </c>
      <c r="C11984" s="193">
        <v>8</v>
      </c>
      <c r="D11984" s="193">
        <v>26</v>
      </c>
      <c r="E11984" s="193">
        <v>16</v>
      </c>
      <c r="F11984" s="193">
        <v>3</v>
      </c>
      <c r="G11984" s="194">
        <v>3.6289699999999998</v>
      </c>
      <c r="H11984" s="195">
        <v>6.24871</v>
      </c>
    </row>
    <row r="11985" spans="2:8" x14ac:dyDescent="0.25">
      <c r="B11985" s="191" t="s">
        <v>880</v>
      </c>
      <c r="C11985" s="193">
        <v>8</v>
      </c>
      <c r="D11985" s="193">
        <v>26</v>
      </c>
      <c r="E11985" s="193">
        <v>17</v>
      </c>
      <c r="F11985" s="193">
        <v>3</v>
      </c>
      <c r="G11985" s="194">
        <v>4.0190200000000003</v>
      </c>
      <c r="H11985" s="195">
        <v>7.29962</v>
      </c>
    </row>
    <row r="11986" spans="2:8" x14ac:dyDescent="0.25">
      <c r="B11986" s="191" t="s">
        <v>880</v>
      </c>
      <c r="C11986" s="193">
        <v>8</v>
      </c>
      <c r="D11986" s="193">
        <v>27</v>
      </c>
      <c r="E11986" s="193">
        <v>15</v>
      </c>
      <c r="F11986" s="193">
        <v>4</v>
      </c>
      <c r="G11986" s="194">
        <v>3.7299899999999999</v>
      </c>
      <c r="H11986" s="195">
        <v>6.7543199999999999</v>
      </c>
    </row>
    <row r="11987" spans="2:8" x14ac:dyDescent="0.25">
      <c r="B11987" s="191" t="s">
        <v>880</v>
      </c>
      <c r="C11987" s="193">
        <v>8</v>
      </c>
      <c r="D11987" s="193">
        <v>27</v>
      </c>
      <c r="E11987" s="193">
        <v>16</v>
      </c>
      <c r="F11987" s="193">
        <v>4</v>
      </c>
      <c r="G11987" s="194">
        <v>3.5183</v>
      </c>
      <c r="H11987" s="195">
        <v>6.1577000000000002</v>
      </c>
    </row>
    <row r="11988" spans="2:8" x14ac:dyDescent="0.25">
      <c r="B11988" s="191" t="s">
        <v>880</v>
      </c>
      <c r="C11988" s="193">
        <v>8</v>
      </c>
      <c r="D11988" s="193">
        <v>27</v>
      </c>
      <c r="E11988" s="193">
        <v>17</v>
      </c>
      <c r="F11988" s="193">
        <v>4</v>
      </c>
      <c r="G11988" s="194">
        <v>3.91093</v>
      </c>
      <c r="H11988" s="195">
        <v>7.1794900000000004</v>
      </c>
    </row>
    <row r="11989" spans="2:8" x14ac:dyDescent="0.25">
      <c r="B11989" s="191" t="s">
        <v>880</v>
      </c>
      <c r="C11989" s="193">
        <v>8</v>
      </c>
      <c r="D11989" s="193">
        <v>28</v>
      </c>
      <c r="E11989" s="193">
        <v>15</v>
      </c>
      <c r="F11989" s="193">
        <v>5</v>
      </c>
      <c r="G11989" s="194">
        <v>3.1430899999999999</v>
      </c>
      <c r="H11989" s="195">
        <v>5.1732800000000001</v>
      </c>
    </row>
    <row r="11990" spans="2:8" x14ac:dyDescent="0.25">
      <c r="B11990" s="191" t="s">
        <v>880</v>
      </c>
      <c r="C11990" s="193">
        <v>8</v>
      </c>
      <c r="D11990" s="193">
        <v>28</v>
      </c>
      <c r="E11990" s="193">
        <v>16</v>
      </c>
      <c r="F11990" s="193">
        <v>5</v>
      </c>
      <c r="G11990" s="194">
        <v>3.0737299999999999</v>
      </c>
      <c r="H11990" s="195">
        <v>5.04223</v>
      </c>
    </row>
    <row r="11991" spans="2:8" x14ac:dyDescent="0.25">
      <c r="B11991" s="191" t="s">
        <v>880</v>
      </c>
      <c r="C11991" s="193">
        <v>8</v>
      </c>
      <c r="D11991" s="193">
        <v>28</v>
      </c>
      <c r="E11991" s="193">
        <v>17</v>
      </c>
      <c r="F11991" s="193">
        <v>5</v>
      </c>
      <c r="G11991" s="194">
        <v>3.5642</v>
      </c>
      <c r="H11991" s="195">
        <v>6.2237799999999996</v>
      </c>
    </row>
    <row r="11992" spans="2:8" x14ac:dyDescent="0.25">
      <c r="B11992" s="191" t="s">
        <v>881</v>
      </c>
      <c r="C11992" s="193">
        <v>8</v>
      </c>
      <c r="D11992" s="193">
        <v>26</v>
      </c>
      <c r="E11992" s="193">
        <v>15</v>
      </c>
      <c r="F11992" s="193">
        <v>3</v>
      </c>
      <c r="G11992" s="194">
        <v>4.6519500000000003</v>
      </c>
      <c r="H11992" s="195">
        <v>8.2046299999999999</v>
      </c>
    </row>
    <row r="11993" spans="2:8" x14ac:dyDescent="0.25">
      <c r="B11993" s="191" t="s">
        <v>881</v>
      </c>
      <c r="C11993" s="193">
        <v>8</v>
      </c>
      <c r="D11993" s="193">
        <v>26</v>
      </c>
      <c r="E11993" s="193">
        <v>16</v>
      </c>
      <c r="F11993" s="193">
        <v>3</v>
      </c>
      <c r="G11993" s="194">
        <v>4.8604000000000003</v>
      </c>
      <c r="H11993" s="195">
        <v>8.4651200000000006</v>
      </c>
    </row>
    <row r="11994" spans="2:8" x14ac:dyDescent="0.25">
      <c r="B11994" s="191" t="s">
        <v>881</v>
      </c>
      <c r="C11994" s="193">
        <v>8</v>
      </c>
      <c r="D11994" s="193">
        <v>26</v>
      </c>
      <c r="E11994" s="193">
        <v>17</v>
      </c>
      <c r="F11994" s="193">
        <v>3</v>
      </c>
      <c r="G11994" s="194">
        <v>4.7275700000000001</v>
      </c>
      <c r="H11994" s="195">
        <v>8.2194299999999991</v>
      </c>
    </row>
    <row r="11995" spans="2:8" x14ac:dyDescent="0.25">
      <c r="B11995" s="191" t="s">
        <v>881</v>
      </c>
      <c r="C11995" s="193">
        <v>8</v>
      </c>
      <c r="D11995" s="193">
        <v>27</v>
      </c>
      <c r="E11995" s="193">
        <v>15</v>
      </c>
      <c r="F11995" s="193">
        <v>4</v>
      </c>
      <c r="G11995" s="194">
        <v>4.9132699999999998</v>
      </c>
      <c r="H11995" s="195">
        <v>8.7679899999999993</v>
      </c>
    </row>
    <row r="11996" spans="2:8" x14ac:dyDescent="0.25">
      <c r="B11996" s="191" t="s">
        <v>881</v>
      </c>
      <c r="C11996" s="193">
        <v>8</v>
      </c>
      <c r="D11996" s="193">
        <v>27</v>
      </c>
      <c r="E11996" s="193">
        <v>16</v>
      </c>
      <c r="F11996" s="193">
        <v>4</v>
      </c>
      <c r="G11996" s="194">
        <v>4.7023099999999998</v>
      </c>
      <c r="H11996" s="195">
        <v>8.2931000000000008</v>
      </c>
    </row>
    <row r="11997" spans="2:8" x14ac:dyDescent="0.25">
      <c r="B11997" s="191" t="s">
        <v>881</v>
      </c>
      <c r="C11997" s="193">
        <v>8</v>
      </c>
      <c r="D11997" s="193">
        <v>27</v>
      </c>
      <c r="E11997" s="193">
        <v>17</v>
      </c>
      <c r="F11997" s="193">
        <v>4</v>
      </c>
      <c r="G11997" s="194">
        <v>4.5765000000000002</v>
      </c>
      <c r="H11997" s="195">
        <v>8.0203600000000002</v>
      </c>
    </row>
    <row r="11998" spans="2:8" x14ac:dyDescent="0.25">
      <c r="B11998" s="191" t="s">
        <v>881</v>
      </c>
      <c r="C11998" s="193">
        <v>8</v>
      </c>
      <c r="D11998" s="193">
        <v>28</v>
      </c>
      <c r="E11998" s="193">
        <v>15</v>
      </c>
      <c r="F11998" s="193">
        <v>5</v>
      </c>
      <c r="G11998" s="194">
        <v>4.0827400000000003</v>
      </c>
      <c r="H11998" s="195">
        <v>7.1488100000000001</v>
      </c>
    </row>
    <row r="11999" spans="2:8" x14ac:dyDescent="0.25">
      <c r="B11999" s="191" t="s">
        <v>881</v>
      </c>
      <c r="C11999" s="193">
        <v>8</v>
      </c>
      <c r="D11999" s="193">
        <v>28</v>
      </c>
      <c r="E11999" s="193">
        <v>16</v>
      </c>
      <c r="F11999" s="193">
        <v>5</v>
      </c>
      <c r="G11999" s="194">
        <v>4.0528899999999997</v>
      </c>
      <c r="H11999" s="195">
        <v>7.0211199999999998</v>
      </c>
    </row>
    <row r="12000" spans="2:8" x14ac:dyDescent="0.25">
      <c r="B12000" s="191" t="s">
        <v>881</v>
      </c>
      <c r="C12000" s="193">
        <v>8</v>
      </c>
      <c r="D12000" s="193">
        <v>28</v>
      </c>
      <c r="E12000" s="193">
        <v>17</v>
      </c>
      <c r="F12000" s="193">
        <v>5</v>
      </c>
      <c r="G12000" s="194">
        <v>4.0745699999999996</v>
      </c>
      <c r="H12000" s="195">
        <v>7.0421399999999998</v>
      </c>
    </row>
    <row r="12001" spans="2:8" x14ac:dyDescent="0.25">
      <c r="B12001" s="191" t="s">
        <v>882</v>
      </c>
      <c r="C12001" s="193">
        <v>8</v>
      </c>
      <c r="D12001" s="193">
        <v>26</v>
      </c>
      <c r="E12001" s="193">
        <v>15</v>
      </c>
      <c r="F12001" s="193">
        <v>3</v>
      </c>
      <c r="G12001" s="194">
        <v>4.2424400000000002</v>
      </c>
      <c r="H12001" s="195">
        <v>7.49282</v>
      </c>
    </row>
    <row r="12002" spans="2:8" x14ac:dyDescent="0.25">
      <c r="B12002" s="191" t="s">
        <v>882</v>
      </c>
      <c r="C12002" s="193">
        <v>8</v>
      </c>
      <c r="D12002" s="193">
        <v>26</v>
      </c>
      <c r="E12002" s="193">
        <v>16</v>
      </c>
      <c r="F12002" s="193">
        <v>3</v>
      </c>
      <c r="G12002" s="194">
        <v>4.3655900000000001</v>
      </c>
      <c r="H12002" s="195">
        <v>7.64412</v>
      </c>
    </row>
    <row r="12003" spans="2:8" x14ac:dyDescent="0.25">
      <c r="B12003" s="191" t="s">
        <v>882</v>
      </c>
      <c r="C12003" s="193">
        <v>8</v>
      </c>
      <c r="D12003" s="193">
        <v>26</v>
      </c>
      <c r="E12003" s="193">
        <v>17</v>
      </c>
      <c r="F12003" s="193">
        <v>3</v>
      </c>
      <c r="G12003" s="194">
        <v>4.2231199999999998</v>
      </c>
      <c r="H12003" s="195">
        <v>7.3856799999999998</v>
      </c>
    </row>
    <row r="12004" spans="2:8" x14ac:dyDescent="0.25">
      <c r="B12004" s="191" t="s">
        <v>882</v>
      </c>
      <c r="C12004" s="193">
        <v>8</v>
      </c>
      <c r="D12004" s="193">
        <v>27</v>
      </c>
      <c r="E12004" s="193">
        <v>15</v>
      </c>
      <c r="F12004" s="193">
        <v>4</v>
      </c>
      <c r="G12004" s="194">
        <v>4.4599900000000003</v>
      </c>
      <c r="H12004" s="195">
        <v>7.9744599999999997</v>
      </c>
    </row>
    <row r="12005" spans="2:8" x14ac:dyDescent="0.25">
      <c r="B12005" s="191" t="s">
        <v>882</v>
      </c>
      <c r="C12005" s="193">
        <v>8</v>
      </c>
      <c r="D12005" s="193">
        <v>27</v>
      </c>
      <c r="E12005" s="193">
        <v>16</v>
      </c>
      <c r="F12005" s="193">
        <v>4</v>
      </c>
      <c r="G12005" s="194">
        <v>4.20329</v>
      </c>
      <c r="H12005" s="195">
        <v>7.4566499999999998</v>
      </c>
    </row>
    <row r="12006" spans="2:8" x14ac:dyDescent="0.25">
      <c r="B12006" s="191" t="s">
        <v>882</v>
      </c>
      <c r="C12006" s="193">
        <v>8</v>
      </c>
      <c r="D12006" s="193">
        <v>27</v>
      </c>
      <c r="E12006" s="193">
        <v>17</v>
      </c>
      <c r="F12006" s="193">
        <v>4</v>
      </c>
      <c r="G12006" s="194">
        <v>4.0731099999999998</v>
      </c>
      <c r="H12006" s="195">
        <v>7.1891499999999997</v>
      </c>
    </row>
    <row r="12007" spans="2:8" x14ac:dyDescent="0.25">
      <c r="B12007" s="191" t="s">
        <v>882</v>
      </c>
      <c r="C12007" s="193">
        <v>8</v>
      </c>
      <c r="D12007" s="193">
        <v>28</v>
      </c>
      <c r="E12007" s="193">
        <v>15</v>
      </c>
      <c r="F12007" s="193">
        <v>5</v>
      </c>
      <c r="G12007" s="194">
        <v>3.75176</v>
      </c>
      <c r="H12007" s="195">
        <v>6.5751299999999997</v>
      </c>
    </row>
    <row r="12008" spans="2:8" x14ac:dyDescent="0.25">
      <c r="B12008" s="191" t="s">
        <v>882</v>
      </c>
      <c r="C12008" s="193">
        <v>8</v>
      </c>
      <c r="D12008" s="193">
        <v>28</v>
      </c>
      <c r="E12008" s="193">
        <v>16</v>
      </c>
      <c r="F12008" s="193">
        <v>5</v>
      </c>
      <c r="G12008" s="194">
        <v>3.6744599999999998</v>
      </c>
      <c r="H12008" s="195">
        <v>6.4071199999999999</v>
      </c>
    </row>
    <row r="12009" spans="2:8" x14ac:dyDescent="0.25">
      <c r="B12009" s="191" t="s">
        <v>882</v>
      </c>
      <c r="C12009" s="193">
        <v>8</v>
      </c>
      <c r="D12009" s="193">
        <v>28</v>
      </c>
      <c r="E12009" s="193">
        <v>17</v>
      </c>
      <c r="F12009" s="193">
        <v>5</v>
      </c>
      <c r="G12009" s="194">
        <v>3.6923599999999999</v>
      </c>
      <c r="H12009" s="195">
        <v>6.3806799999999999</v>
      </c>
    </row>
    <row r="12010" spans="2:8" x14ac:dyDescent="0.25">
      <c r="B12010" s="191" t="s">
        <v>883</v>
      </c>
      <c r="C12010" s="193">
        <v>8</v>
      </c>
      <c r="D12010" s="193">
        <v>26</v>
      </c>
      <c r="E12010" s="193">
        <v>15</v>
      </c>
      <c r="F12010" s="193">
        <v>3</v>
      </c>
      <c r="G12010" s="194">
        <v>3.91825</v>
      </c>
      <c r="H12010" s="195">
        <v>7.0093199999999998</v>
      </c>
    </row>
    <row r="12011" spans="2:8" x14ac:dyDescent="0.25">
      <c r="B12011" s="191" t="s">
        <v>883</v>
      </c>
      <c r="C12011" s="193">
        <v>8</v>
      </c>
      <c r="D12011" s="193">
        <v>26</v>
      </c>
      <c r="E12011" s="193">
        <v>16</v>
      </c>
      <c r="F12011" s="193">
        <v>3</v>
      </c>
      <c r="G12011" s="194">
        <v>4.03179</v>
      </c>
      <c r="H12011" s="195">
        <v>7.1417999999999999</v>
      </c>
    </row>
    <row r="12012" spans="2:8" x14ac:dyDescent="0.25">
      <c r="B12012" s="191" t="s">
        <v>883</v>
      </c>
      <c r="C12012" s="193">
        <v>8</v>
      </c>
      <c r="D12012" s="193">
        <v>26</v>
      </c>
      <c r="E12012" s="193">
        <v>17</v>
      </c>
      <c r="F12012" s="193">
        <v>3</v>
      </c>
      <c r="G12012" s="194">
        <v>3.9016700000000002</v>
      </c>
      <c r="H12012" s="195">
        <v>6.9113899999999999</v>
      </c>
    </row>
    <row r="12013" spans="2:8" x14ac:dyDescent="0.25">
      <c r="B12013" s="191" t="s">
        <v>883</v>
      </c>
      <c r="C12013" s="193">
        <v>8</v>
      </c>
      <c r="D12013" s="193">
        <v>27</v>
      </c>
      <c r="E12013" s="193">
        <v>15</v>
      </c>
      <c r="F12013" s="193">
        <v>4</v>
      </c>
      <c r="G12013" s="194">
        <v>4.1026400000000001</v>
      </c>
      <c r="H12013" s="195">
        <v>7.42286</v>
      </c>
    </row>
    <row r="12014" spans="2:8" x14ac:dyDescent="0.25">
      <c r="B12014" s="191" t="s">
        <v>883</v>
      </c>
      <c r="C12014" s="193">
        <v>8</v>
      </c>
      <c r="D12014" s="193">
        <v>27</v>
      </c>
      <c r="E12014" s="193">
        <v>16</v>
      </c>
      <c r="F12014" s="193">
        <v>4</v>
      </c>
      <c r="G12014" s="194">
        <v>3.89236</v>
      </c>
      <c r="H12014" s="195">
        <v>6.9727300000000003</v>
      </c>
    </row>
    <row r="12015" spans="2:8" x14ac:dyDescent="0.25">
      <c r="B12015" s="191" t="s">
        <v>883</v>
      </c>
      <c r="C12015" s="193">
        <v>8</v>
      </c>
      <c r="D12015" s="193">
        <v>27</v>
      </c>
      <c r="E12015" s="193">
        <v>17</v>
      </c>
      <c r="F12015" s="193">
        <v>4</v>
      </c>
      <c r="G12015" s="194">
        <v>3.7400600000000002</v>
      </c>
      <c r="H12015" s="195">
        <v>6.6768999999999998</v>
      </c>
    </row>
    <row r="12016" spans="2:8" x14ac:dyDescent="0.25">
      <c r="B12016" s="191" t="s">
        <v>883</v>
      </c>
      <c r="C12016" s="193">
        <v>8</v>
      </c>
      <c r="D12016" s="193">
        <v>28</v>
      </c>
      <c r="E12016" s="193">
        <v>15</v>
      </c>
      <c r="F12016" s="193">
        <v>5</v>
      </c>
      <c r="G12016" s="194">
        <v>3.4802599999999999</v>
      </c>
      <c r="H12016" s="195">
        <v>6.1755199999999997</v>
      </c>
    </row>
    <row r="12017" spans="2:8" x14ac:dyDescent="0.25">
      <c r="B12017" s="191" t="s">
        <v>883</v>
      </c>
      <c r="C12017" s="193">
        <v>8</v>
      </c>
      <c r="D12017" s="193">
        <v>28</v>
      </c>
      <c r="E12017" s="193">
        <v>16</v>
      </c>
      <c r="F12017" s="193">
        <v>5</v>
      </c>
      <c r="G12017" s="194">
        <v>3.4221300000000001</v>
      </c>
      <c r="H12017" s="195">
        <v>6.0411000000000001</v>
      </c>
    </row>
    <row r="12018" spans="2:8" x14ac:dyDescent="0.25">
      <c r="B12018" s="191" t="s">
        <v>883</v>
      </c>
      <c r="C12018" s="193">
        <v>8</v>
      </c>
      <c r="D12018" s="193">
        <v>28</v>
      </c>
      <c r="E12018" s="193">
        <v>17</v>
      </c>
      <c r="F12018" s="193">
        <v>5</v>
      </c>
      <c r="G12018" s="194">
        <v>3.40354</v>
      </c>
      <c r="H12018" s="195">
        <v>6.0034099999999997</v>
      </c>
    </row>
    <row r="12019" spans="2:8" x14ac:dyDescent="0.25">
      <c r="B12019" s="191" t="s">
        <v>884</v>
      </c>
      <c r="C12019" s="193">
        <v>8</v>
      </c>
      <c r="D12019" s="193">
        <v>26</v>
      </c>
      <c r="E12019" s="193">
        <v>15</v>
      </c>
      <c r="F12019" s="193">
        <v>3</v>
      </c>
      <c r="G12019" s="194">
        <v>3.7588499999999998</v>
      </c>
      <c r="H12019" s="195">
        <v>6.7251399999999997</v>
      </c>
    </row>
    <row r="12020" spans="2:8" x14ac:dyDescent="0.25">
      <c r="B12020" s="191" t="s">
        <v>884</v>
      </c>
      <c r="C12020" s="193">
        <v>8</v>
      </c>
      <c r="D12020" s="193">
        <v>26</v>
      </c>
      <c r="E12020" s="193">
        <v>16</v>
      </c>
      <c r="F12020" s="193">
        <v>3</v>
      </c>
      <c r="G12020" s="194">
        <v>3.86822</v>
      </c>
      <c r="H12020" s="195">
        <v>6.8572499999999996</v>
      </c>
    </row>
    <row r="12021" spans="2:8" x14ac:dyDescent="0.25">
      <c r="B12021" s="191" t="s">
        <v>884</v>
      </c>
      <c r="C12021" s="193">
        <v>8</v>
      </c>
      <c r="D12021" s="193">
        <v>26</v>
      </c>
      <c r="E12021" s="193">
        <v>17</v>
      </c>
      <c r="F12021" s="193">
        <v>3</v>
      </c>
      <c r="G12021" s="194">
        <v>3.7399900000000001</v>
      </c>
      <c r="H12021" s="195">
        <v>6.6322400000000004</v>
      </c>
    </row>
    <row r="12022" spans="2:8" x14ac:dyDescent="0.25">
      <c r="B12022" s="191" t="s">
        <v>884</v>
      </c>
      <c r="C12022" s="193">
        <v>8</v>
      </c>
      <c r="D12022" s="193">
        <v>27</v>
      </c>
      <c r="E12022" s="193">
        <v>15</v>
      </c>
      <c r="F12022" s="193">
        <v>4</v>
      </c>
      <c r="G12022" s="194">
        <v>3.93953</v>
      </c>
      <c r="H12022" s="195">
        <v>7.1294300000000002</v>
      </c>
    </row>
    <row r="12023" spans="2:8" x14ac:dyDescent="0.25">
      <c r="B12023" s="191" t="s">
        <v>884</v>
      </c>
      <c r="C12023" s="193">
        <v>8</v>
      </c>
      <c r="D12023" s="193">
        <v>27</v>
      </c>
      <c r="E12023" s="193">
        <v>16</v>
      </c>
      <c r="F12023" s="193">
        <v>4</v>
      </c>
      <c r="G12023" s="194">
        <v>3.7337799999999999</v>
      </c>
      <c r="H12023" s="195">
        <v>6.6954099999999999</v>
      </c>
    </row>
    <row r="12024" spans="2:8" x14ac:dyDescent="0.25">
      <c r="B12024" s="191" t="s">
        <v>884</v>
      </c>
      <c r="C12024" s="193">
        <v>8</v>
      </c>
      <c r="D12024" s="193">
        <v>27</v>
      </c>
      <c r="E12024" s="193">
        <v>17</v>
      </c>
      <c r="F12024" s="193">
        <v>4</v>
      </c>
      <c r="G12024" s="194">
        <v>3.5838399999999999</v>
      </c>
      <c r="H12024" s="195">
        <v>6.4042000000000003</v>
      </c>
    </row>
    <row r="12025" spans="2:8" x14ac:dyDescent="0.25">
      <c r="B12025" s="191" t="s">
        <v>884</v>
      </c>
      <c r="C12025" s="193">
        <v>8</v>
      </c>
      <c r="D12025" s="193">
        <v>28</v>
      </c>
      <c r="E12025" s="193">
        <v>15</v>
      </c>
      <c r="F12025" s="193">
        <v>5</v>
      </c>
      <c r="G12025" s="194">
        <v>3.3383799999999999</v>
      </c>
      <c r="H12025" s="195">
        <v>5.9254199999999999</v>
      </c>
    </row>
    <row r="12026" spans="2:8" x14ac:dyDescent="0.25">
      <c r="B12026" s="191" t="s">
        <v>884</v>
      </c>
      <c r="C12026" s="193">
        <v>8</v>
      </c>
      <c r="D12026" s="193">
        <v>28</v>
      </c>
      <c r="E12026" s="193">
        <v>16</v>
      </c>
      <c r="F12026" s="193">
        <v>5</v>
      </c>
      <c r="G12026" s="194">
        <v>3.2808799999999998</v>
      </c>
      <c r="H12026" s="195">
        <v>5.7911999999999999</v>
      </c>
    </row>
    <row r="12027" spans="2:8" x14ac:dyDescent="0.25">
      <c r="B12027" s="191" t="s">
        <v>884</v>
      </c>
      <c r="C12027" s="193">
        <v>8</v>
      </c>
      <c r="D12027" s="193">
        <v>28</v>
      </c>
      <c r="E12027" s="193">
        <v>17</v>
      </c>
      <c r="F12027" s="193">
        <v>5</v>
      </c>
      <c r="G12027" s="194">
        <v>3.2616200000000002</v>
      </c>
      <c r="H12027" s="195">
        <v>5.7535600000000002</v>
      </c>
    </row>
    <row r="12028" spans="2:8" x14ac:dyDescent="0.25">
      <c r="B12028" s="191" t="s">
        <v>885</v>
      </c>
      <c r="C12028" s="193">
        <v>8</v>
      </c>
      <c r="D12028" s="193">
        <v>26</v>
      </c>
      <c r="E12028" s="193">
        <v>15</v>
      </c>
      <c r="F12028" s="193">
        <v>3</v>
      </c>
      <c r="G12028" s="194">
        <v>4.0618299999999996</v>
      </c>
      <c r="H12028" s="195">
        <v>6.8497399999999997</v>
      </c>
    </row>
    <row r="12029" spans="2:8" x14ac:dyDescent="0.25">
      <c r="B12029" s="191" t="s">
        <v>885</v>
      </c>
      <c r="C12029" s="193">
        <v>8</v>
      </c>
      <c r="D12029" s="193">
        <v>26</v>
      </c>
      <c r="E12029" s="193">
        <v>16</v>
      </c>
      <c r="F12029" s="193">
        <v>3</v>
      </c>
      <c r="G12029" s="194">
        <v>4.23238</v>
      </c>
      <c r="H12029" s="195">
        <v>7.2864599999999999</v>
      </c>
    </row>
    <row r="12030" spans="2:8" x14ac:dyDescent="0.25">
      <c r="B12030" s="191" t="s">
        <v>885</v>
      </c>
      <c r="C12030" s="193">
        <v>8</v>
      </c>
      <c r="D12030" s="193">
        <v>26</v>
      </c>
      <c r="E12030" s="193">
        <v>17</v>
      </c>
      <c r="F12030" s="193">
        <v>3</v>
      </c>
      <c r="G12030" s="194">
        <v>4.12209</v>
      </c>
      <c r="H12030" s="195">
        <v>7.0894599999999999</v>
      </c>
    </row>
    <row r="12031" spans="2:8" x14ac:dyDescent="0.25">
      <c r="B12031" s="191" t="s">
        <v>885</v>
      </c>
      <c r="C12031" s="193">
        <v>8</v>
      </c>
      <c r="D12031" s="193">
        <v>27</v>
      </c>
      <c r="E12031" s="193">
        <v>15</v>
      </c>
      <c r="F12031" s="193">
        <v>4</v>
      </c>
      <c r="G12031" s="194">
        <v>4.2494399999999999</v>
      </c>
      <c r="H12031" s="195">
        <v>7.4929300000000003</v>
      </c>
    </row>
    <row r="12032" spans="2:8" x14ac:dyDescent="0.25">
      <c r="B12032" s="191" t="s">
        <v>885</v>
      </c>
      <c r="C12032" s="193">
        <v>8</v>
      </c>
      <c r="D12032" s="193">
        <v>27</v>
      </c>
      <c r="E12032" s="193">
        <v>16</v>
      </c>
      <c r="F12032" s="193">
        <v>4</v>
      </c>
      <c r="G12032" s="194">
        <v>4.1046699999999996</v>
      </c>
      <c r="H12032" s="195">
        <v>7.1407499999999997</v>
      </c>
    </row>
    <row r="12033" spans="2:8" x14ac:dyDescent="0.25">
      <c r="B12033" s="191" t="s">
        <v>885</v>
      </c>
      <c r="C12033" s="193">
        <v>8</v>
      </c>
      <c r="D12033" s="193">
        <v>27</v>
      </c>
      <c r="E12033" s="193">
        <v>17</v>
      </c>
      <c r="F12033" s="193">
        <v>4</v>
      </c>
      <c r="G12033" s="194">
        <v>3.99465</v>
      </c>
      <c r="H12033" s="195">
        <v>6.9103399999999997</v>
      </c>
    </row>
    <row r="12034" spans="2:8" x14ac:dyDescent="0.25">
      <c r="B12034" s="191" t="s">
        <v>885</v>
      </c>
      <c r="C12034" s="193">
        <v>8</v>
      </c>
      <c r="D12034" s="193">
        <v>28</v>
      </c>
      <c r="E12034" s="193">
        <v>15</v>
      </c>
      <c r="F12034" s="193">
        <v>5</v>
      </c>
      <c r="G12034" s="194">
        <v>3.3877600000000001</v>
      </c>
      <c r="H12034" s="195">
        <v>5.9513400000000001</v>
      </c>
    </row>
    <row r="12035" spans="2:8" x14ac:dyDescent="0.25">
      <c r="B12035" s="191" t="s">
        <v>885</v>
      </c>
      <c r="C12035" s="193">
        <v>8</v>
      </c>
      <c r="D12035" s="193">
        <v>28</v>
      </c>
      <c r="E12035" s="193">
        <v>16</v>
      </c>
      <c r="F12035" s="193">
        <v>5</v>
      </c>
      <c r="G12035" s="194">
        <v>3.39642</v>
      </c>
      <c r="H12035" s="195">
        <v>5.8953699999999998</v>
      </c>
    </row>
    <row r="12036" spans="2:8" x14ac:dyDescent="0.25">
      <c r="B12036" s="191" t="s">
        <v>885</v>
      </c>
      <c r="C12036" s="193">
        <v>8</v>
      </c>
      <c r="D12036" s="193">
        <v>28</v>
      </c>
      <c r="E12036" s="193">
        <v>17</v>
      </c>
      <c r="F12036" s="193">
        <v>5</v>
      </c>
      <c r="G12036" s="194">
        <v>3.40991</v>
      </c>
      <c r="H12036" s="195">
        <v>5.9229700000000003</v>
      </c>
    </row>
    <row r="12037" spans="2:8" x14ac:dyDescent="0.25">
      <c r="B12037" s="191" t="s">
        <v>886</v>
      </c>
      <c r="C12037" s="193">
        <v>8</v>
      </c>
      <c r="D12037" s="193">
        <v>26</v>
      </c>
      <c r="E12037" s="193">
        <v>15</v>
      </c>
      <c r="F12037" s="193">
        <v>3</v>
      </c>
      <c r="G12037" s="194">
        <v>3.8611900000000001</v>
      </c>
      <c r="H12037" s="195">
        <v>6.7308000000000003</v>
      </c>
    </row>
    <row r="12038" spans="2:8" x14ac:dyDescent="0.25">
      <c r="B12038" s="191" t="s">
        <v>886</v>
      </c>
      <c r="C12038" s="193">
        <v>8</v>
      </c>
      <c r="D12038" s="193">
        <v>26</v>
      </c>
      <c r="E12038" s="193">
        <v>16</v>
      </c>
      <c r="F12038" s="193">
        <v>3</v>
      </c>
      <c r="G12038" s="194">
        <v>4.0047199999999998</v>
      </c>
      <c r="H12038" s="195">
        <v>6.91601</v>
      </c>
    </row>
    <row r="12039" spans="2:8" x14ac:dyDescent="0.25">
      <c r="B12039" s="191" t="s">
        <v>886</v>
      </c>
      <c r="C12039" s="193">
        <v>8</v>
      </c>
      <c r="D12039" s="193">
        <v>26</v>
      </c>
      <c r="E12039" s="193">
        <v>17</v>
      </c>
      <c r="F12039" s="193">
        <v>3</v>
      </c>
      <c r="G12039" s="194">
        <v>3.9155700000000002</v>
      </c>
      <c r="H12039" s="195">
        <v>6.7352800000000004</v>
      </c>
    </row>
    <row r="12040" spans="2:8" x14ac:dyDescent="0.25">
      <c r="B12040" s="191" t="s">
        <v>886</v>
      </c>
      <c r="C12040" s="193">
        <v>8</v>
      </c>
      <c r="D12040" s="193">
        <v>27</v>
      </c>
      <c r="E12040" s="193">
        <v>15</v>
      </c>
      <c r="F12040" s="193">
        <v>4</v>
      </c>
      <c r="G12040" s="194">
        <v>4.0445399999999996</v>
      </c>
      <c r="H12040" s="195">
        <v>7.3202600000000002</v>
      </c>
    </row>
    <row r="12041" spans="2:8" x14ac:dyDescent="0.25">
      <c r="B12041" s="191" t="s">
        <v>886</v>
      </c>
      <c r="C12041" s="193">
        <v>8</v>
      </c>
      <c r="D12041" s="193">
        <v>27</v>
      </c>
      <c r="E12041" s="193">
        <v>16</v>
      </c>
      <c r="F12041" s="193">
        <v>4</v>
      </c>
      <c r="G12041" s="194">
        <v>3.8904800000000002</v>
      </c>
      <c r="H12041" s="195">
        <v>6.7793200000000002</v>
      </c>
    </row>
    <row r="12042" spans="2:8" x14ac:dyDescent="0.25">
      <c r="B12042" s="191" t="s">
        <v>886</v>
      </c>
      <c r="C12042" s="193">
        <v>8</v>
      </c>
      <c r="D12042" s="193">
        <v>27</v>
      </c>
      <c r="E12042" s="193">
        <v>17</v>
      </c>
      <c r="F12042" s="193">
        <v>4</v>
      </c>
      <c r="G12042" s="194">
        <v>3.7882899999999999</v>
      </c>
      <c r="H12042" s="195">
        <v>6.5779899999999998</v>
      </c>
    </row>
    <row r="12043" spans="2:8" x14ac:dyDescent="0.25">
      <c r="B12043" s="191" t="s">
        <v>886</v>
      </c>
      <c r="C12043" s="193">
        <v>8</v>
      </c>
      <c r="D12043" s="193">
        <v>28</v>
      </c>
      <c r="E12043" s="193">
        <v>15</v>
      </c>
      <c r="F12043" s="193">
        <v>5</v>
      </c>
      <c r="G12043" s="194">
        <v>3.4421400000000002</v>
      </c>
      <c r="H12043" s="195">
        <v>5.7208800000000002</v>
      </c>
    </row>
    <row r="12044" spans="2:8" x14ac:dyDescent="0.25">
      <c r="B12044" s="191" t="s">
        <v>886</v>
      </c>
      <c r="C12044" s="193">
        <v>8</v>
      </c>
      <c r="D12044" s="193">
        <v>28</v>
      </c>
      <c r="E12044" s="193">
        <v>16</v>
      </c>
      <c r="F12044" s="193">
        <v>5</v>
      </c>
      <c r="G12044" s="194">
        <v>3.3930899999999999</v>
      </c>
      <c r="H12044" s="195">
        <v>5.5737300000000003</v>
      </c>
    </row>
    <row r="12045" spans="2:8" x14ac:dyDescent="0.25">
      <c r="B12045" s="191" t="s">
        <v>886</v>
      </c>
      <c r="C12045" s="193">
        <v>8</v>
      </c>
      <c r="D12045" s="193">
        <v>28</v>
      </c>
      <c r="E12045" s="193">
        <v>17</v>
      </c>
      <c r="F12045" s="193">
        <v>5</v>
      </c>
      <c r="G12045" s="194">
        <v>3.4260100000000002</v>
      </c>
      <c r="H12045" s="195">
        <v>5.6082599999999996</v>
      </c>
    </row>
    <row r="12046" spans="2:8" x14ac:dyDescent="0.25">
      <c r="B12046" s="191" t="s">
        <v>887</v>
      </c>
      <c r="C12046" s="193">
        <v>8</v>
      </c>
      <c r="D12046" s="193">
        <v>26</v>
      </c>
      <c r="E12046" s="193">
        <v>15</v>
      </c>
      <c r="F12046" s="193">
        <v>3</v>
      </c>
      <c r="G12046" s="194">
        <v>3.8148200000000001</v>
      </c>
      <c r="H12046" s="195">
        <v>6.4331899999999997</v>
      </c>
    </row>
    <row r="12047" spans="2:8" x14ac:dyDescent="0.25">
      <c r="B12047" s="191" t="s">
        <v>887</v>
      </c>
      <c r="C12047" s="193">
        <v>8</v>
      </c>
      <c r="D12047" s="193">
        <v>26</v>
      </c>
      <c r="E12047" s="193">
        <v>16</v>
      </c>
      <c r="F12047" s="193">
        <v>3</v>
      </c>
      <c r="G12047" s="194">
        <v>3.9750000000000001</v>
      </c>
      <c r="H12047" s="195">
        <v>6.8433400000000004</v>
      </c>
    </row>
    <row r="12048" spans="2:8" x14ac:dyDescent="0.25">
      <c r="B12048" s="191" t="s">
        <v>887</v>
      </c>
      <c r="C12048" s="193">
        <v>8</v>
      </c>
      <c r="D12048" s="193">
        <v>26</v>
      </c>
      <c r="E12048" s="193">
        <v>17</v>
      </c>
      <c r="F12048" s="193">
        <v>3</v>
      </c>
      <c r="G12048" s="194">
        <v>3.87141</v>
      </c>
      <c r="H12048" s="195">
        <v>6.6583300000000003</v>
      </c>
    </row>
    <row r="12049" spans="2:8" x14ac:dyDescent="0.25">
      <c r="B12049" s="191" t="s">
        <v>887</v>
      </c>
      <c r="C12049" s="193">
        <v>8</v>
      </c>
      <c r="D12049" s="193">
        <v>27</v>
      </c>
      <c r="E12049" s="193">
        <v>15</v>
      </c>
      <c r="F12049" s="193">
        <v>4</v>
      </c>
      <c r="G12049" s="194">
        <v>3.9910199999999998</v>
      </c>
      <c r="H12049" s="195">
        <v>7.0372599999999998</v>
      </c>
    </row>
    <row r="12050" spans="2:8" x14ac:dyDescent="0.25">
      <c r="B12050" s="191" t="s">
        <v>887</v>
      </c>
      <c r="C12050" s="193">
        <v>8</v>
      </c>
      <c r="D12050" s="193">
        <v>27</v>
      </c>
      <c r="E12050" s="193">
        <v>16</v>
      </c>
      <c r="F12050" s="193">
        <v>4</v>
      </c>
      <c r="G12050" s="194">
        <v>3.8550499999999999</v>
      </c>
      <c r="H12050" s="195">
        <v>6.7065000000000001</v>
      </c>
    </row>
    <row r="12051" spans="2:8" x14ac:dyDescent="0.25">
      <c r="B12051" s="191" t="s">
        <v>887</v>
      </c>
      <c r="C12051" s="193">
        <v>8</v>
      </c>
      <c r="D12051" s="193">
        <v>27</v>
      </c>
      <c r="E12051" s="193">
        <v>17</v>
      </c>
      <c r="F12051" s="193">
        <v>4</v>
      </c>
      <c r="G12051" s="194">
        <v>3.7517200000000002</v>
      </c>
      <c r="H12051" s="195">
        <v>6.4901</v>
      </c>
    </row>
    <row r="12052" spans="2:8" x14ac:dyDescent="0.25">
      <c r="B12052" s="191" t="s">
        <v>887</v>
      </c>
      <c r="C12052" s="193">
        <v>8</v>
      </c>
      <c r="D12052" s="193">
        <v>28</v>
      </c>
      <c r="E12052" s="193">
        <v>15</v>
      </c>
      <c r="F12052" s="193">
        <v>5</v>
      </c>
      <c r="G12052" s="194">
        <v>3.18174</v>
      </c>
      <c r="H12052" s="195">
        <v>5.5894199999999996</v>
      </c>
    </row>
    <row r="12053" spans="2:8" x14ac:dyDescent="0.25">
      <c r="B12053" s="191" t="s">
        <v>887</v>
      </c>
      <c r="C12053" s="193">
        <v>8</v>
      </c>
      <c r="D12053" s="193">
        <v>28</v>
      </c>
      <c r="E12053" s="193">
        <v>16</v>
      </c>
      <c r="F12053" s="193">
        <v>5</v>
      </c>
      <c r="G12053" s="194">
        <v>3.18987</v>
      </c>
      <c r="H12053" s="195">
        <v>5.5368599999999999</v>
      </c>
    </row>
    <row r="12054" spans="2:8" x14ac:dyDescent="0.25">
      <c r="B12054" s="191" t="s">
        <v>887</v>
      </c>
      <c r="C12054" s="193">
        <v>8</v>
      </c>
      <c r="D12054" s="193">
        <v>28</v>
      </c>
      <c r="E12054" s="193">
        <v>17</v>
      </c>
      <c r="F12054" s="193">
        <v>5</v>
      </c>
      <c r="G12054" s="194">
        <v>3.20255</v>
      </c>
      <c r="H12054" s="195">
        <v>5.5627700000000004</v>
      </c>
    </row>
    <row r="12055" spans="2:8" x14ac:dyDescent="0.25">
      <c r="B12055" s="191" t="s">
        <v>888</v>
      </c>
      <c r="C12055" s="193">
        <v>8</v>
      </c>
      <c r="D12055" s="193">
        <v>26</v>
      </c>
      <c r="E12055" s="193">
        <v>15</v>
      </c>
      <c r="F12055" s="193">
        <v>3</v>
      </c>
      <c r="G12055" s="194">
        <v>3.6076000000000001</v>
      </c>
      <c r="H12055" s="195">
        <v>6.2887500000000003</v>
      </c>
    </row>
    <row r="12056" spans="2:8" x14ac:dyDescent="0.25">
      <c r="B12056" s="191" t="s">
        <v>888</v>
      </c>
      <c r="C12056" s="193">
        <v>8</v>
      </c>
      <c r="D12056" s="193">
        <v>26</v>
      </c>
      <c r="E12056" s="193">
        <v>16</v>
      </c>
      <c r="F12056" s="193">
        <v>3</v>
      </c>
      <c r="G12056" s="194">
        <v>3.7417099999999999</v>
      </c>
      <c r="H12056" s="195">
        <v>6.4617899999999997</v>
      </c>
    </row>
    <row r="12057" spans="2:8" x14ac:dyDescent="0.25">
      <c r="B12057" s="191" t="s">
        <v>888</v>
      </c>
      <c r="C12057" s="193">
        <v>8</v>
      </c>
      <c r="D12057" s="193">
        <v>26</v>
      </c>
      <c r="E12057" s="193">
        <v>17</v>
      </c>
      <c r="F12057" s="193">
        <v>3</v>
      </c>
      <c r="G12057" s="194">
        <v>3.6584099999999999</v>
      </c>
      <c r="H12057" s="195">
        <v>6.2929300000000001</v>
      </c>
    </row>
    <row r="12058" spans="2:8" x14ac:dyDescent="0.25">
      <c r="B12058" s="191" t="s">
        <v>888</v>
      </c>
      <c r="C12058" s="193">
        <v>8</v>
      </c>
      <c r="D12058" s="193">
        <v>27</v>
      </c>
      <c r="E12058" s="193">
        <v>15</v>
      </c>
      <c r="F12058" s="193">
        <v>4</v>
      </c>
      <c r="G12058" s="194">
        <v>3.7789100000000002</v>
      </c>
      <c r="H12058" s="195">
        <v>6.8395000000000001</v>
      </c>
    </row>
    <row r="12059" spans="2:8" x14ac:dyDescent="0.25">
      <c r="B12059" s="191" t="s">
        <v>888</v>
      </c>
      <c r="C12059" s="193">
        <v>8</v>
      </c>
      <c r="D12059" s="193">
        <v>27</v>
      </c>
      <c r="E12059" s="193">
        <v>16</v>
      </c>
      <c r="F12059" s="193">
        <v>4</v>
      </c>
      <c r="G12059" s="194">
        <v>3.63497</v>
      </c>
      <c r="H12059" s="195">
        <v>6.3340899999999998</v>
      </c>
    </row>
    <row r="12060" spans="2:8" x14ac:dyDescent="0.25">
      <c r="B12060" s="191" t="s">
        <v>888</v>
      </c>
      <c r="C12060" s="193">
        <v>8</v>
      </c>
      <c r="D12060" s="193">
        <v>27</v>
      </c>
      <c r="E12060" s="193">
        <v>17</v>
      </c>
      <c r="F12060" s="193">
        <v>4</v>
      </c>
      <c r="G12060" s="194">
        <v>3.5394899999999998</v>
      </c>
      <c r="H12060" s="195">
        <v>6.1459799999999998</v>
      </c>
    </row>
    <row r="12061" spans="2:8" x14ac:dyDescent="0.25">
      <c r="B12061" s="191" t="s">
        <v>888</v>
      </c>
      <c r="C12061" s="193">
        <v>8</v>
      </c>
      <c r="D12061" s="193">
        <v>28</v>
      </c>
      <c r="E12061" s="193">
        <v>15</v>
      </c>
      <c r="F12061" s="193">
        <v>5</v>
      </c>
      <c r="G12061" s="194">
        <v>3.2160700000000002</v>
      </c>
      <c r="H12061" s="195">
        <v>5.3451599999999999</v>
      </c>
    </row>
    <row r="12062" spans="2:8" x14ac:dyDescent="0.25">
      <c r="B12062" s="191" t="s">
        <v>888</v>
      </c>
      <c r="C12062" s="193">
        <v>8</v>
      </c>
      <c r="D12062" s="193">
        <v>28</v>
      </c>
      <c r="E12062" s="193">
        <v>16</v>
      </c>
      <c r="F12062" s="193">
        <v>5</v>
      </c>
      <c r="G12062" s="194">
        <v>3.1702499999999998</v>
      </c>
      <c r="H12062" s="195">
        <v>5.2076700000000002</v>
      </c>
    </row>
    <row r="12063" spans="2:8" x14ac:dyDescent="0.25">
      <c r="B12063" s="191" t="s">
        <v>888</v>
      </c>
      <c r="C12063" s="193">
        <v>8</v>
      </c>
      <c r="D12063" s="193">
        <v>28</v>
      </c>
      <c r="E12063" s="193">
        <v>17</v>
      </c>
      <c r="F12063" s="193">
        <v>5</v>
      </c>
      <c r="G12063" s="194">
        <v>3.2010100000000001</v>
      </c>
      <c r="H12063" s="195">
        <v>5.2399399999999998</v>
      </c>
    </row>
    <row r="12064" spans="2:8" x14ac:dyDescent="0.25">
      <c r="B12064" s="191" t="s">
        <v>1625</v>
      </c>
      <c r="C12064" s="193">
        <v>8</v>
      </c>
      <c r="D12064" s="193">
        <v>26</v>
      </c>
      <c r="E12064" s="193">
        <v>15</v>
      </c>
      <c r="F12064" s="193">
        <v>3</v>
      </c>
      <c r="G12064" s="194">
        <v>4.7019000000000002</v>
      </c>
      <c r="H12064" s="195">
        <v>7.9660200000000003</v>
      </c>
    </row>
    <row r="12065" spans="2:8" x14ac:dyDescent="0.25">
      <c r="B12065" s="191" t="s">
        <v>1625</v>
      </c>
      <c r="C12065" s="193">
        <v>8</v>
      </c>
      <c r="D12065" s="193">
        <v>26</v>
      </c>
      <c r="E12065" s="193">
        <v>16</v>
      </c>
      <c r="F12065" s="193">
        <v>3</v>
      </c>
      <c r="G12065" s="194">
        <v>4.8433400000000004</v>
      </c>
      <c r="H12065" s="195">
        <v>8.1531400000000005</v>
      </c>
    </row>
    <row r="12066" spans="2:8" x14ac:dyDescent="0.25">
      <c r="B12066" s="191" t="s">
        <v>1625</v>
      </c>
      <c r="C12066" s="193">
        <v>8</v>
      </c>
      <c r="D12066" s="193">
        <v>26</v>
      </c>
      <c r="E12066" s="193">
        <v>17</v>
      </c>
      <c r="F12066" s="193">
        <v>3</v>
      </c>
      <c r="G12066" s="194">
        <v>4.65306</v>
      </c>
      <c r="H12066" s="195">
        <v>7.8672800000000001</v>
      </c>
    </row>
    <row r="12067" spans="2:8" x14ac:dyDescent="0.25">
      <c r="B12067" s="191" t="s">
        <v>1625</v>
      </c>
      <c r="C12067" s="193">
        <v>8</v>
      </c>
      <c r="D12067" s="193">
        <v>27</v>
      </c>
      <c r="E12067" s="193">
        <v>15</v>
      </c>
      <c r="F12067" s="193">
        <v>4</v>
      </c>
      <c r="G12067" s="194">
        <v>4.86043</v>
      </c>
      <c r="H12067" s="195">
        <v>8.2977000000000007</v>
      </c>
    </row>
    <row r="12068" spans="2:8" x14ac:dyDescent="0.25">
      <c r="B12068" s="191" t="s">
        <v>1625</v>
      </c>
      <c r="C12068" s="193">
        <v>8</v>
      </c>
      <c r="D12068" s="193">
        <v>27</v>
      </c>
      <c r="E12068" s="193">
        <v>16</v>
      </c>
      <c r="F12068" s="193">
        <v>4</v>
      </c>
      <c r="G12068" s="194">
        <v>4.6147999999999998</v>
      </c>
      <c r="H12068" s="195">
        <v>7.8273400000000004</v>
      </c>
    </row>
    <row r="12069" spans="2:8" x14ac:dyDescent="0.25">
      <c r="B12069" s="191" t="s">
        <v>1625</v>
      </c>
      <c r="C12069" s="193">
        <v>8</v>
      </c>
      <c r="D12069" s="193">
        <v>27</v>
      </c>
      <c r="E12069" s="193">
        <v>17</v>
      </c>
      <c r="F12069" s="193">
        <v>4</v>
      </c>
      <c r="G12069" s="194">
        <v>4.4109999999999996</v>
      </c>
      <c r="H12069" s="195">
        <v>7.4847599999999996</v>
      </c>
    </row>
    <row r="12070" spans="2:8" x14ac:dyDescent="0.25">
      <c r="B12070" s="191" t="s">
        <v>1625</v>
      </c>
      <c r="C12070" s="193">
        <v>8</v>
      </c>
      <c r="D12070" s="193">
        <v>28</v>
      </c>
      <c r="E12070" s="193">
        <v>15</v>
      </c>
      <c r="F12070" s="193">
        <v>5</v>
      </c>
      <c r="G12070" s="194">
        <v>4.2106199999999996</v>
      </c>
      <c r="H12070" s="195">
        <v>7.1001700000000003</v>
      </c>
    </row>
    <row r="12071" spans="2:8" x14ac:dyDescent="0.25">
      <c r="B12071" s="191" t="s">
        <v>1625</v>
      </c>
      <c r="C12071" s="193">
        <v>8</v>
      </c>
      <c r="D12071" s="193">
        <v>28</v>
      </c>
      <c r="E12071" s="193">
        <v>16</v>
      </c>
      <c r="F12071" s="193">
        <v>5</v>
      </c>
      <c r="G12071" s="194">
        <v>4.12303</v>
      </c>
      <c r="H12071" s="195">
        <v>6.9340299999999999</v>
      </c>
    </row>
    <row r="12072" spans="2:8" x14ac:dyDescent="0.25">
      <c r="B12072" s="191" t="s">
        <v>1625</v>
      </c>
      <c r="C12072" s="193">
        <v>8</v>
      </c>
      <c r="D12072" s="193">
        <v>28</v>
      </c>
      <c r="E12072" s="193">
        <v>17</v>
      </c>
      <c r="F12072" s="193">
        <v>5</v>
      </c>
      <c r="G12072" s="194">
        <v>4.0509599999999999</v>
      </c>
      <c r="H12072" s="195">
        <v>6.85555</v>
      </c>
    </row>
    <row r="12073" spans="2:8" x14ac:dyDescent="0.25">
      <c r="B12073" s="191" t="s">
        <v>889</v>
      </c>
      <c r="C12073" s="193">
        <v>8</v>
      </c>
      <c r="D12073" s="193">
        <v>26</v>
      </c>
      <c r="E12073" s="193">
        <v>15</v>
      </c>
      <c r="F12073" s="193">
        <v>3</v>
      </c>
      <c r="G12073" s="194">
        <v>4.7019000000000002</v>
      </c>
      <c r="H12073" s="195">
        <v>7.9660200000000003</v>
      </c>
    </row>
    <row r="12074" spans="2:8" x14ac:dyDescent="0.25">
      <c r="B12074" s="191" t="s">
        <v>889</v>
      </c>
      <c r="C12074" s="193">
        <v>8</v>
      </c>
      <c r="D12074" s="193">
        <v>26</v>
      </c>
      <c r="E12074" s="193">
        <v>16</v>
      </c>
      <c r="F12074" s="193">
        <v>3</v>
      </c>
      <c r="G12074" s="194">
        <v>4.8433400000000004</v>
      </c>
      <c r="H12074" s="195">
        <v>8.1531400000000005</v>
      </c>
    </row>
    <row r="12075" spans="2:8" x14ac:dyDescent="0.25">
      <c r="B12075" s="191" t="s">
        <v>889</v>
      </c>
      <c r="C12075" s="193">
        <v>8</v>
      </c>
      <c r="D12075" s="193">
        <v>26</v>
      </c>
      <c r="E12075" s="193">
        <v>17</v>
      </c>
      <c r="F12075" s="193">
        <v>3</v>
      </c>
      <c r="G12075" s="194">
        <v>4.65306</v>
      </c>
      <c r="H12075" s="195">
        <v>7.8672800000000001</v>
      </c>
    </row>
    <row r="12076" spans="2:8" x14ac:dyDescent="0.25">
      <c r="B12076" s="191" t="s">
        <v>889</v>
      </c>
      <c r="C12076" s="193">
        <v>8</v>
      </c>
      <c r="D12076" s="193">
        <v>27</v>
      </c>
      <c r="E12076" s="193">
        <v>15</v>
      </c>
      <c r="F12076" s="193">
        <v>4</v>
      </c>
      <c r="G12076" s="194">
        <v>4.86043</v>
      </c>
      <c r="H12076" s="195">
        <v>8.2977000000000007</v>
      </c>
    </row>
    <row r="12077" spans="2:8" x14ac:dyDescent="0.25">
      <c r="B12077" s="191" t="s">
        <v>889</v>
      </c>
      <c r="C12077" s="193">
        <v>8</v>
      </c>
      <c r="D12077" s="193">
        <v>27</v>
      </c>
      <c r="E12077" s="193">
        <v>16</v>
      </c>
      <c r="F12077" s="193">
        <v>4</v>
      </c>
      <c r="G12077" s="194">
        <v>4.6147999999999998</v>
      </c>
      <c r="H12077" s="195">
        <v>7.8273400000000004</v>
      </c>
    </row>
    <row r="12078" spans="2:8" x14ac:dyDescent="0.25">
      <c r="B12078" s="191" t="s">
        <v>889</v>
      </c>
      <c r="C12078" s="193">
        <v>8</v>
      </c>
      <c r="D12078" s="193">
        <v>27</v>
      </c>
      <c r="E12078" s="193">
        <v>17</v>
      </c>
      <c r="F12078" s="193">
        <v>4</v>
      </c>
      <c r="G12078" s="194">
        <v>4.4109999999999996</v>
      </c>
      <c r="H12078" s="195">
        <v>7.4847599999999996</v>
      </c>
    </row>
    <row r="12079" spans="2:8" x14ac:dyDescent="0.25">
      <c r="B12079" s="191" t="s">
        <v>889</v>
      </c>
      <c r="C12079" s="193">
        <v>8</v>
      </c>
      <c r="D12079" s="193">
        <v>28</v>
      </c>
      <c r="E12079" s="193">
        <v>15</v>
      </c>
      <c r="F12079" s="193">
        <v>5</v>
      </c>
      <c r="G12079" s="194">
        <v>4.2106199999999996</v>
      </c>
      <c r="H12079" s="195">
        <v>7.1001700000000003</v>
      </c>
    </row>
    <row r="12080" spans="2:8" x14ac:dyDescent="0.25">
      <c r="B12080" s="191" t="s">
        <v>889</v>
      </c>
      <c r="C12080" s="193">
        <v>8</v>
      </c>
      <c r="D12080" s="193">
        <v>28</v>
      </c>
      <c r="E12080" s="193">
        <v>16</v>
      </c>
      <c r="F12080" s="193">
        <v>5</v>
      </c>
      <c r="G12080" s="194">
        <v>4.12303</v>
      </c>
      <c r="H12080" s="195">
        <v>6.9340299999999999</v>
      </c>
    </row>
    <row r="12081" spans="2:8" x14ac:dyDescent="0.25">
      <c r="B12081" s="191" t="s">
        <v>889</v>
      </c>
      <c r="C12081" s="193">
        <v>8</v>
      </c>
      <c r="D12081" s="193">
        <v>28</v>
      </c>
      <c r="E12081" s="193">
        <v>17</v>
      </c>
      <c r="F12081" s="193">
        <v>5</v>
      </c>
      <c r="G12081" s="194">
        <v>4.0509599999999999</v>
      </c>
      <c r="H12081" s="195">
        <v>6.85555</v>
      </c>
    </row>
    <row r="12082" spans="2:8" x14ac:dyDescent="0.25">
      <c r="B12082" s="191" t="s">
        <v>1626</v>
      </c>
      <c r="C12082" s="193">
        <v>8</v>
      </c>
      <c r="D12082" s="193">
        <v>26</v>
      </c>
      <c r="E12082" s="193">
        <v>15</v>
      </c>
      <c r="F12082" s="193">
        <v>3</v>
      </c>
      <c r="G12082" s="194">
        <v>4.10276</v>
      </c>
      <c r="H12082" s="195">
        <v>6.9509499999999997</v>
      </c>
    </row>
    <row r="12083" spans="2:8" x14ac:dyDescent="0.25">
      <c r="B12083" s="191" t="s">
        <v>1626</v>
      </c>
      <c r="C12083" s="193">
        <v>8</v>
      </c>
      <c r="D12083" s="193">
        <v>26</v>
      </c>
      <c r="E12083" s="193">
        <v>16</v>
      </c>
      <c r="F12083" s="193">
        <v>3</v>
      </c>
      <c r="G12083" s="194">
        <v>4.2261800000000003</v>
      </c>
      <c r="H12083" s="195">
        <v>7.1142200000000004</v>
      </c>
    </row>
    <row r="12084" spans="2:8" x14ac:dyDescent="0.25">
      <c r="B12084" s="191" t="s">
        <v>1626</v>
      </c>
      <c r="C12084" s="193">
        <v>8</v>
      </c>
      <c r="D12084" s="193">
        <v>26</v>
      </c>
      <c r="E12084" s="193">
        <v>17</v>
      </c>
      <c r="F12084" s="193">
        <v>3</v>
      </c>
      <c r="G12084" s="194">
        <v>4.0601399999999996</v>
      </c>
      <c r="H12084" s="195">
        <v>6.8647900000000002</v>
      </c>
    </row>
    <row r="12085" spans="2:8" x14ac:dyDescent="0.25">
      <c r="B12085" s="191" t="s">
        <v>1626</v>
      </c>
      <c r="C12085" s="193">
        <v>8</v>
      </c>
      <c r="D12085" s="193">
        <v>27</v>
      </c>
      <c r="E12085" s="193">
        <v>15</v>
      </c>
      <c r="F12085" s="193">
        <v>4</v>
      </c>
      <c r="G12085" s="194">
        <v>4.2410899999999998</v>
      </c>
      <c r="H12085" s="195">
        <v>7.2403599999999999</v>
      </c>
    </row>
    <row r="12086" spans="2:8" x14ac:dyDescent="0.25">
      <c r="B12086" s="191" t="s">
        <v>1626</v>
      </c>
      <c r="C12086" s="193">
        <v>8</v>
      </c>
      <c r="D12086" s="193">
        <v>27</v>
      </c>
      <c r="E12086" s="193">
        <v>16</v>
      </c>
      <c r="F12086" s="193">
        <v>4</v>
      </c>
      <c r="G12086" s="194">
        <v>4.0267600000000003</v>
      </c>
      <c r="H12086" s="195">
        <v>6.8299399999999997</v>
      </c>
    </row>
    <row r="12087" spans="2:8" x14ac:dyDescent="0.25">
      <c r="B12087" s="191" t="s">
        <v>1626</v>
      </c>
      <c r="C12087" s="193">
        <v>8</v>
      </c>
      <c r="D12087" s="193">
        <v>27</v>
      </c>
      <c r="E12087" s="193">
        <v>17</v>
      </c>
      <c r="F12087" s="193">
        <v>4</v>
      </c>
      <c r="G12087" s="194">
        <v>3.8489300000000002</v>
      </c>
      <c r="H12087" s="195">
        <v>6.5310100000000002</v>
      </c>
    </row>
    <row r="12088" spans="2:8" x14ac:dyDescent="0.25">
      <c r="B12088" s="191" t="s">
        <v>1626</v>
      </c>
      <c r="C12088" s="193">
        <v>8</v>
      </c>
      <c r="D12088" s="193">
        <v>28</v>
      </c>
      <c r="E12088" s="193">
        <v>15</v>
      </c>
      <c r="F12088" s="193">
        <v>5</v>
      </c>
      <c r="G12088" s="194">
        <v>3.67408</v>
      </c>
      <c r="H12088" s="195">
        <v>6.19543</v>
      </c>
    </row>
    <row r="12089" spans="2:8" x14ac:dyDescent="0.25">
      <c r="B12089" s="191" t="s">
        <v>1626</v>
      </c>
      <c r="C12089" s="193">
        <v>8</v>
      </c>
      <c r="D12089" s="193">
        <v>28</v>
      </c>
      <c r="E12089" s="193">
        <v>16</v>
      </c>
      <c r="F12089" s="193">
        <v>5</v>
      </c>
      <c r="G12089" s="194">
        <v>3.5976499999999998</v>
      </c>
      <c r="H12089" s="195">
        <v>6.0504600000000002</v>
      </c>
    </row>
    <row r="12090" spans="2:8" x14ac:dyDescent="0.25">
      <c r="B12090" s="191" t="s">
        <v>1626</v>
      </c>
      <c r="C12090" s="193">
        <v>8</v>
      </c>
      <c r="D12090" s="193">
        <v>28</v>
      </c>
      <c r="E12090" s="193">
        <v>17</v>
      </c>
      <c r="F12090" s="193">
        <v>5</v>
      </c>
      <c r="G12090" s="194">
        <v>3.53477</v>
      </c>
      <c r="H12090" s="195">
        <v>5.9819800000000001</v>
      </c>
    </row>
    <row r="12091" spans="2:8" x14ac:dyDescent="0.25">
      <c r="B12091" s="191" t="s">
        <v>1627</v>
      </c>
      <c r="C12091" s="193">
        <v>8</v>
      </c>
      <c r="D12091" s="193">
        <v>26</v>
      </c>
      <c r="E12091" s="193">
        <v>15</v>
      </c>
      <c r="F12091" s="193">
        <v>3</v>
      </c>
      <c r="G12091" s="194">
        <v>3.96922</v>
      </c>
      <c r="H12091" s="195">
        <v>6.7926200000000003</v>
      </c>
    </row>
    <row r="12092" spans="2:8" x14ac:dyDescent="0.25">
      <c r="B12092" s="191" t="s">
        <v>1627</v>
      </c>
      <c r="C12092" s="193">
        <v>8</v>
      </c>
      <c r="D12092" s="193">
        <v>26</v>
      </c>
      <c r="E12092" s="193">
        <v>16</v>
      </c>
      <c r="F12092" s="193">
        <v>3</v>
      </c>
      <c r="G12092" s="194">
        <v>4.0801800000000004</v>
      </c>
      <c r="H12092" s="195">
        <v>6.9359000000000002</v>
      </c>
    </row>
    <row r="12093" spans="2:8" x14ac:dyDescent="0.25">
      <c r="B12093" s="191" t="s">
        <v>1627</v>
      </c>
      <c r="C12093" s="193">
        <v>8</v>
      </c>
      <c r="D12093" s="193">
        <v>26</v>
      </c>
      <c r="E12093" s="193">
        <v>17</v>
      </c>
      <c r="F12093" s="193">
        <v>3</v>
      </c>
      <c r="G12093" s="194">
        <v>3.9207999999999998</v>
      </c>
      <c r="H12093" s="195">
        <v>6.6967499999999998</v>
      </c>
    </row>
    <row r="12094" spans="2:8" x14ac:dyDescent="0.25">
      <c r="B12094" s="191" t="s">
        <v>1627</v>
      </c>
      <c r="C12094" s="193">
        <v>8</v>
      </c>
      <c r="D12094" s="193">
        <v>27</v>
      </c>
      <c r="E12094" s="193">
        <v>15</v>
      </c>
      <c r="F12094" s="193">
        <v>4</v>
      </c>
      <c r="G12094" s="194">
        <v>4.0922000000000001</v>
      </c>
      <c r="H12094" s="195">
        <v>7.0585300000000002</v>
      </c>
    </row>
    <row r="12095" spans="2:8" x14ac:dyDescent="0.25">
      <c r="B12095" s="191" t="s">
        <v>1627</v>
      </c>
      <c r="C12095" s="193">
        <v>8</v>
      </c>
      <c r="D12095" s="193">
        <v>27</v>
      </c>
      <c r="E12095" s="193">
        <v>16</v>
      </c>
      <c r="F12095" s="193">
        <v>4</v>
      </c>
      <c r="G12095" s="194">
        <v>3.88496</v>
      </c>
      <c r="H12095" s="195">
        <v>6.6568300000000002</v>
      </c>
    </row>
    <row r="12096" spans="2:8" x14ac:dyDescent="0.25">
      <c r="B12096" s="191" t="s">
        <v>1627</v>
      </c>
      <c r="C12096" s="193">
        <v>8</v>
      </c>
      <c r="D12096" s="193">
        <v>27</v>
      </c>
      <c r="E12096" s="193">
        <v>17</v>
      </c>
      <c r="F12096" s="193">
        <v>4</v>
      </c>
      <c r="G12096" s="194">
        <v>3.7120899999999999</v>
      </c>
      <c r="H12096" s="195">
        <v>6.3724400000000001</v>
      </c>
    </row>
    <row r="12097" spans="2:8" x14ac:dyDescent="0.25">
      <c r="B12097" s="191" t="s">
        <v>1627</v>
      </c>
      <c r="C12097" s="193">
        <v>8</v>
      </c>
      <c r="D12097" s="193">
        <v>28</v>
      </c>
      <c r="E12097" s="193">
        <v>15</v>
      </c>
      <c r="F12097" s="193">
        <v>5</v>
      </c>
      <c r="G12097" s="194">
        <v>3.5486200000000001</v>
      </c>
      <c r="H12097" s="195">
        <v>6.0522200000000002</v>
      </c>
    </row>
    <row r="12098" spans="2:8" x14ac:dyDescent="0.25">
      <c r="B12098" s="191" t="s">
        <v>1627</v>
      </c>
      <c r="C12098" s="193">
        <v>8</v>
      </c>
      <c r="D12098" s="193">
        <v>28</v>
      </c>
      <c r="E12098" s="193">
        <v>16</v>
      </c>
      <c r="F12098" s="193">
        <v>5</v>
      </c>
      <c r="G12098" s="194">
        <v>3.4776899999999999</v>
      </c>
      <c r="H12098" s="195">
        <v>5.91357</v>
      </c>
    </row>
    <row r="12099" spans="2:8" x14ac:dyDescent="0.25">
      <c r="B12099" s="191" t="s">
        <v>1627</v>
      </c>
      <c r="C12099" s="193">
        <v>8</v>
      </c>
      <c r="D12099" s="193">
        <v>28</v>
      </c>
      <c r="E12099" s="193">
        <v>17</v>
      </c>
      <c r="F12099" s="193">
        <v>5</v>
      </c>
      <c r="G12099" s="194">
        <v>3.4266000000000001</v>
      </c>
      <c r="H12099" s="195">
        <v>5.8469800000000003</v>
      </c>
    </row>
    <row r="12100" spans="2:8" x14ac:dyDescent="0.25">
      <c r="B12100" s="191" t="s">
        <v>890</v>
      </c>
      <c r="C12100" s="193">
        <v>8</v>
      </c>
      <c r="D12100" s="193">
        <v>26</v>
      </c>
      <c r="E12100" s="193">
        <v>15</v>
      </c>
      <c r="F12100" s="193">
        <v>3</v>
      </c>
      <c r="G12100" s="194">
        <v>3.96922</v>
      </c>
      <c r="H12100" s="195">
        <v>6.7926200000000003</v>
      </c>
    </row>
    <row r="12101" spans="2:8" x14ac:dyDescent="0.25">
      <c r="B12101" s="191" t="s">
        <v>890</v>
      </c>
      <c r="C12101" s="193">
        <v>8</v>
      </c>
      <c r="D12101" s="193">
        <v>26</v>
      </c>
      <c r="E12101" s="193">
        <v>16</v>
      </c>
      <c r="F12101" s="193">
        <v>3</v>
      </c>
      <c r="G12101" s="194">
        <v>4.0801800000000004</v>
      </c>
      <c r="H12101" s="195">
        <v>6.9359000000000002</v>
      </c>
    </row>
    <row r="12102" spans="2:8" x14ac:dyDescent="0.25">
      <c r="B12102" s="191" t="s">
        <v>890</v>
      </c>
      <c r="C12102" s="193">
        <v>8</v>
      </c>
      <c r="D12102" s="193">
        <v>26</v>
      </c>
      <c r="E12102" s="193">
        <v>17</v>
      </c>
      <c r="F12102" s="193">
        <v>3</v>
      </c>
      <c r="G12102" s="194">
        <v>3.9207999999999998</v>
      </c>
      <c r="H12102" s="195">
        <v>6.6967499999999998</v>
      </c>
    </row>
    <row r="12103" spans="2:8" x14ac:dyDescent="0.25">
      <c r="B12103" s="191" t="s">
        <v>890</v>
      </c>
      <c r="C12103" s="193">
        <v>8</v>
      </c>
      <c r="D12103" s="193">
        <v>27</v>
      </c>
      <c r="E12103" s="193">
        <v>15</v>
      </c>
      <c r="F12103" s="193">
        <v>4</v>
      </c>
      <c r="G12103" s="194">
        <v>4.0922000000000001</v>
      </c>
      <c r="H12103" s="195">
        <v>7.0585300000000002</v>
      </c>
    </row>
    <row r="12104" spans="2:8" x14ac:dyDescent="0.25">
      <c r="B12104" s="191" t="s">
        <v>890</v>
      </c>
      <c r="C12104" s="193">
        <v>8</v>
      </c>
      <c r="D12104" s="193">
        <v>27</v>
      </c>
      <c r="E12104" s="193">
        <v>16</v>
      </c>
      <c r="F12104" s="193">
        <v>4</v>
      </c>
      <c r="G12104" s="194">
        <v>3.88496</v>
      </c>
      <c r="H12104" s="195">
        <v>6.6568300000000002</v>
      </c>
    </row>
    <row r="12105" spans="2:8" x14ac:dyDescent="0.25">
      <c r="B12105" s="191" t="s">
        <v>890</v>
      </c>
      <c r="C12105" s="193">
        <v>8</v>
      </c>
      <c r="D12105" s="193">
        <v>27</v>
      </c>
      <c r="E12105" s="193">
        <v>17</v>
      </c>
      <c r="F12105" s="193">
        <v>4</v>
      </c>
      <c r="G12105" s="194">
        <v>3.7120899999999999</v>
      </c>
      <c r="H12105" s="195">
        <v>6.3724400000000001</v>
      </c>
    </row>
    <row r="12106" spans="2:8" x14ac:dyDescent="0.25">
      <c r="B12106" s="191" t="s">
        <v>890</v>
      </c>
      <c r="C12106" s="193">
        <v>8</v>
      </c>
      <c r="D12106" s="193">
        <v>28</v>
      </c>
      <c r="E12106" s="193">
        <v>15</v>
      </c>
      <c r="F12106" s="193">
        <v>5</v>
      </c>
      <c r="G12106" s="194">
        <v>3.5486200000000001</v>
      </c>
      <c r="H12106" s="195">
        <v>6.0522200000000002</v>
      </c>
    </row>
    <row r="12107" spans="2:8" x14ac:dyDescent="0.25">
      <c r="B12107" s="191" t="s">
        <v>890</v>
      </c>
      <c r="C12107" s="193">
        <v>8</v>
      </c>
      <c r="D12107" s="193">
        <v>28</v>
      </c>
      <c r="E12107" s="193">
        <v>16</v>
      </c>
      <c r="F12107" s="193">
        <v>5</v>
      </c>
      <c r="G12107" s="194">
        <v>3.4776899999999999</v>
      </c>
      <c r="H12107" s="195">
        <v>5.91357</v>
      </c>
    </row>
    <row r="12108" spans="2:8" x14ac:dyDescent="0.25">
      <c r="B12108" s="191" t="s">
        <v>890</v>
      </c>
      <c r="C12108" s="193">
        <v>8</v>
      </c>
      <c r="D12108" s="193">
        <v>28</v>
      </c>
      <c r="E12108" s="193">
        <v>17</v>
      </c>
      <c r="F12108" s="193">
        <v>5</v>
      </c>
      <c r="G12108" s="194">
        <v>3.4266000000000001</v>
      </c>
      <c r="H12108" s="195">
        <v>5.8469800000000003</v>
      </c>
    </row>
    <row r="12109" spans="2:8" x14ac:dyDescent="0.25">
      <c r="B12109" s="191" t="s">
        <v>1628</v>
      </c>
      <c r="C12109" s="193">
        <v>8</v>
      </c>
      <c r="D12109" s="193">
        <v>26</v>
      </c>
      <c r="E12109" s="193">
        <v>15</v>
      </c>
      <c r="F12109" s="193">
        <v>3</v>
      </c>
      <c r="G12109" s="194">
        <v>3.5970900000000001</v>
      </c>
      <c r="H12109" s="195">
        <v>6.15578</v>
      </c>
    </row>
    <row r="12110" spans="2:8" x14ac:dyDescent="0.25">
      <c r="B12110" s="191" t="s">
        <v>1628</v>
      </c>
      <c r="C12110" s="193">
        <v>8</v>
      </c>
      <c r="D12110" s="193">
        <v>26</v>
      </c>
      <c r="E12110" s="193">
        <v>16</v>
      </c>
      <c r="F12110" s="193">
        <v>3</v>
      </c>
      <c r="G12110" s="194">
        <v>3.6976399999999998</v>
      </c>
      <c r="H12110" s="195">
        <v>6.2856300000000003</v>
      </c>
    </row>
    <row r="12111" spans="2:8" x14ac:dyDescent="0.25">
      <c r="B12111" s="191" t="s">
        <v>1628</v>
      </c>
      <c r="C12111" s="193">
        <v>8</v>
      </c>
      <c r="D12111" s="193">
        <v>26</v>
      </c>
      <c r="E12111" s="193">
        <v>17</v>
      </c>
      <c r="F12111" s="193">
        <v>3</v>
      </c>
      <c r="G12111" s="194">
        <v>3.5531999999999999</v>
      </c>
      <c r="H12111" s="195">
        <v>6.0689000000000002</v>
      </c>
    </row>
    <row r="12112" spans="2:8" x14ac:dyDescent="0.25">
      <c r="B12112" s="191" t="s">
        <v>1628</v>
      </c>
      <c r="C12112" s="193">
        <v>8</v>
      </c>
      <c r="D12112" s="193">
        <v>27</v>
      </c>
      <c r="E12112" s="193">
        <v>15</v>
      </c>
      <c r="F12112" s="193">
        <v>4</v>
      </c>
      <c r="G12112" s="194">
        <v>3.7085400000000002</v>
      </c>
      <c r="H12112" s="195">
        <v>6.3967599999999996</v>
      </c>
    </row>
    <row r="12113" spans="2:8" x14ac:dyDescent="0.25">
      <c r="B12113" s="191" t="s">
        <v>1628</v>
      </c>
      <c r="C12113" s="193">
        <v>8</v>
      </c>
      <c r="D12113" s="193">
        <v>27</v>
      </c>
      <c r="E12113" s="193">
        <v>16</v>
      </c>
      <c r="F12113" s="193">
        <v>4</v>
      </c>
      <c r="G12113" s="194">
        <v>3.5207299999999999</v>
      </c>
      <c r="H12113" s="195">
        <v>6.0327200000000003</v>
      </c>
    </row>
    <row r="12114" spans="2:8" x14ac:dyDescent="0.25">
      <c r="B12114" s="191" t="s">
        <v>1628</v>
      </c>
      <c r="C12114" s="193">
        <v>8</v>
      </c>
      <c r="D12114" s="193">
        <v>27</v>
      </c>
      <c r="E12114" s="193">
        <v>17</v>
      </c>
      <c r="F12114" s="193">
        <v>4</v>
      </c>
      <c r="G12114" s="194">
        <v>3.3640599999999998</v>
      </c>
      <c r="H12114" s="195">
        <v>5.7749899999999998</v>
      </c>
    </row>
    <row r="12115" spans="2:8" x14ac:dyDescent="0.25">
      <c r="B12115" s="191" t="s">
        <v>1628</v>
      </c>
      <c r="C12115" s="193">
        <v>8</v>
      </c>
      <c r="D12115" s="193">
        <v>28</v>
      </c>
      <c r="E12115" s="193">
        <v>15</v>
      </c>
      <c r="F12115" s="193">
        <v>5</v>
      </c>
      <c r="G12115" s="194">
        <v>3.2159200000000001</v>
      </c>
      <c r="H12115" s="195">
        <v>5.4847999999999999</v>
      </c>
    </row>
    <row r="12116" spans="2:8" x14ac:dyDescent="0.25">
      <c r="B12116" s="191" t="s">
        <v>1628</v>
      </c>
      <c r="C12116" s="193">
        <v>8</v>
      </c>
      <c r="D12116" s="193">
        <v>28</v>
      </c>
      <c r="E12116" s="193">
        <v>16</v>
      </c>
      <c r="F12116" s="193">
        <v>5</v>
      </c>
      <c r="G12116" s="194">
        <v>3.15164</v>
      </c>
      <c r="H12116" s="195">
        <v>5.3591499999999996</v>
      </c>
    </row>
    <row r="12117" spans="2:8" x14ac:dyDescent="0.25">
      <c r="B12117" s="191" t="s">
        <v>1628</v>
      </c>
      <c r="C12117" s="193">
        <v>8</v>
      </c>
      <c r="D12117" s="193">
        <v>28</v>
      </c>
      <c r="E12117" s="193">
        <v>17</v>
      </c>
      <c r="F12117" s="193">
        <v>5</v>
      </c>
      <c r="G12117" s="194">
        <v>3.10534</v>
      </c>
      <c r="H12117" s="195">
        <v>5.2988</v>
      </c>
    </row>
    <row r="12118" spans="2:8" x14ac:dyDescent="0.25">
      <c r="B12118" s="191" t="s">
        <v>1629</v>
      </c>
      <c r="C12118" s="193">
        <v>8</v>
      </c>
      <c r="D12118" s="193">
        <v>26</v>
      </c>
      <c r="E12118" s="193">
        <v>15</v>
      </c>
      <c r="F12118" s="193">
        <v>3</v>
      </c>
      <c r="G12118" s="194">
        <v>4.0872599999999997</v>
      </c>
      <c r="H12118" s="195">
        <v>6.6258100000000004</v>
      </c>
    </row>
    <row r="12119" spans="2:8" x14ac:dyDescent="0.25">
      <c r="B12119" s="191" t="s">
        <v>1629</v>
      </c>
      <c r="C12119" s="193">
        <v>8</v>
      </c>
      <c r="D12119" s="193">
        <v>26</v>
      </c>
      <c r="E12119" s="193">
        <v>16</v>
      </c>
      <c r="F12119" s="193">
        <v>3</v>
      </c>
      <c r="G12119" s="194">
        <v>4.2532300000000003</v>
      </c>
      <c r="H12119" s="195">
        <v>6.8510400000000002</v>
      </c>
    </row>
    <row r="12120" spans="2:8" x14ac:dyDescent="0.25">
      <c r="B12120" s="191" t="s">
        <v>1629</v>
      </c>
      <c r="C12120" s="193">
        <v>8</v>
      </c>
      <c r="D12120" s="193">
        <v>26</v>
      </c>
      <c r="E12120" s="193">
        <v>17</v>
      </c>
      <c r="F12120" s="193">
        <v>3</v>
      </c>
      <c r="G12120" s="194">
        <v>4.1060400000000001</v>
      </c>
      <c r="H12120" s="195">
        <v>6.6346299999999996</v>
      </c>
    </row>
    <row r="12121" spans="2:8" x14ac:dyDescent="0.25">
      <c r="B12121" s="191" t="s">
        <v>1629</v>
      </c>
      <c r="C12121" s="193">
        <v>8</v>
      </c>
      <c r="D12121" s="193">
        <v>27</v>
      </c>
      <c r="E12121" s="193">
        <v>15</v>
      </c>
      <c r="F12121" s="193">
        <v>4</v>
      </c>
      <c r="G12121" s="194">
        <v>4.2260499999999999</v>
      </c>
      <c r="H12121" s="195">
        <v>6.9168700000000003</v>
      </c>
    </row>
    <row r="12122" spans="2:8" x14ac:dyDescent="0.25">
      <c r="B12122" s="191" t="s">
        <v>1629</v>
      </c>
      <c r="C12122" s="193">
        <v>8</v>
      </c>
      <c r="D12122" s="193">
        <v>27</v>
      </c>
      <c r="E12122" s="193">
        <v>16</v>
      </c>
      <c r="F12122" s="193">
        <v>4</v>
      </c>
      <c r="G12122" s="194">
        <v>4.07104</v>
      </c>
      <c r="H12122" s="195">
        <v>6.59152</v>
      </c>
    </row>
    <row r="12123" spans="2:8" x14ac:dyDescent="0.25">
      <c r="B12123" s="191" t="s">
        <v>1629</v>
      </c>
      <c r="C12123" s="193">
        <v>8</v>
      </c>
      <c r="D12123" s="193">
        <v>27</v>
      </c>
      <c r="E12123" s="193">
        <v>17</v>
      </c>
      <c r="F12123" s="193">
        <v>4</v>
      </c>
      <c r="G12123" s="194">
        <v>3.9340000000000002</v>
      </c>
      <c r="H12123" s="195">
        <v>6.3655900000000001</v>
      </c>
    </row>
    <row r="12124" spans="2:8" x14ac:dyDescent="0.25">
      <c r="B12124" s="191" t="s">
        <v>1629</v>
      </c>
      <c r="C12124" s="193">
        <v>8</v>
      </c>
      <c r="D12124" s="193">
        <v>28</v>
      </c>
      <c r="E12124" s="193">
        <v>15</v>
      </c>
      <c r="F12124" s="193">
        <v>5</v>
      </c>
      <c r="G12124" s="194">
        <v>3.43554</v>
      </c>
      <c r="H12124" s="195">
        <v>5.8279199999999998</v>
      </c>
    </row>
    <row r="12125" spans="2:8" x14ac:dyDescent="0.25">
      <c r="B12125" s="191" t="s">
        <v>1629</v>
      </c>
      <c r="C12125" s="193">
        <v>8</v>
      </c>
      <c r="D12125" s="193">
        <v>28</v>
      </c>
      <c r="E12125" s="193">
        <v>16</v>
      </c>
      <c r="F12125" s="193">
        <v>5</v>
      </c>
      <c r="G12125" s="194">
        <v>3.4236300000000002</v>
      </c>
      <c r="H12125" s="195">
        <v>5.7403899999999997</v>
      </c>
    </row>
    <row r="12126" spans="2:8" x14ac:dyDescent="0.25">
      <c r="B12126" s="191" t="s">
        <v>1629</v>
      </c>
      <c r="C12126" s="193">
        <v>8</v>
      </c>
      <c r="D12126" s="193">
        <v>28</v>
      </c>
      <c r="E12126" s="193">
        <v>17</v>
      </c>
      <c r="F12126" s="193">
        <v>5</v>
      </c>
      <c r="G12126" s="194">
        <v>3.3978999999999999</v>
      </c>
      <c r="H12126" s="195">
        <v>5.7332400000000003</v>
      </c>
    </row>
    <row r="12127" spans="2:8" x14ac:dyDescent="0.25">
      <c r="B12127" s="191" t="s">
        <v>891</v>
      </c>
      <c r="C12127" s="193">
        <v>8</v>
      </c>
      <c r="D12127" s="193">
        <v>26</v>
      </c>
      <c r="E12127" s="193">
        <v>15</v>
      </c>
      <c r="F12127" s="193">
        <v>3</v>
      </c>
      <c r="G12127" s="194">
        <v>4.0872599999999997</v>
      </c>
      <c r="H12127" s="195">
        <v>6.6258100000000004</v>
      </c>
    </row>
    <row r="12128" spans="2:8" x14ac:dyDescent="0.25">
      <c r="B12128" s="191" t="s">
        <v>891</v>
      </c>
      <c r="C12128" s="193">
        <v>8</v>
      </c>
      <c r="D12128" s="193">
        <v>26</v>
      </c>
      <c r="E12128" s="193">
        <v>16</v>
      </c>
      <c r="F12128" s="193">
        <v>3</v>
      </c>
      <c r="G12128" s="194">
        <v>4.2532300000000003</v>
      </c>
      <c r="H12128" s="195">
        <v>6.8510400000000002</v>
      </c>
    </row>
    <row r="12129" spans="2:8" x14ac:dyDescent="0.25">
      <c r="B12129" s="191" t="s">
        <v>891</v>
      </c>
      <c r="C12129" s="193">
        <v>8</v>
      </c>
      <c r="D12129" s="193">
        <v>26</v>
      </c>
      <c r="E12129" s="193">
        <v>17</v>
      </c>
      <c r="F12129" s="193">
        <v>3</v>
      </c>
      <c r="G12129" s="194">
        <v>4.1060400000000001</v>
      </c>
      <c r="H12129" s="195">
        <v>6.6346299999999996</v>
      </c>
    </row>
    <row r="12130" spans="2:8" x14ac:dyDescent="0.25">
      <c r="B12130" s="191" t="s">
        <v>891</v>
      </c>
      <c r="C12130" s="193">
        <v>8</v>
      </c>
      <c r="D12130" s="193">
        <v>27</v>
      </c>
      <c r="E12130" s="193">
        <v>15</v>
      </c>
      <c r="F12130" s="193">
        <v>4</v>
      </c>
      <c r="G12130" s="194">
        <v>4.2260499999999999</v>
      </c>
      <c r="H12130" s="195">
        <v>6.9168700000000003</v>
      </c>
    </row>
    <row r="12131" spans="2:8" x14ac:dyDescent="0.25">
      <c r="B12131" s="191" t="s">
        <v>891</v>
      </c>
      <c r="C12131" s="193">
        <v>8</v>
      </c>
      <c r="D12131" s="193">
        <v>27</v>
      </c>
      <c r="E12131" s="193">
        <v>16</v>
      </c>
      <c r="F12131" s="193">
        <v>4</v>
      </c>
      <c r="G12131" s="194">
        <v>4.07104</v>
      </c>
      <c r="H12131" s="195">
        <v>6.59152</v>
      </c>
    </row>
    <row r="12132" spans="2:8" x14ac:dyDescent="0.25">
      <c r="B12132" s="191" t="s">
        <v>891</v>
      </c>
      <c r="C12132" s="193">
        <v>8</v>
      </c>
      <c r="D12132" s="193">
        <v>27</v>
      </c>
      <c r="E12132" s="193">
        <v>17</v>
      </c>
      <c r="F12132" s="193">
        <v>4</v>
      </c>
      <c r="G12132" s="194">
        <v>3.9340000000000002</v>
      </c>
      <c r="H12132" s="195">
        <v>6.3655900000000001</v>
      </c>
    </row>
    <row r="12133" spans="2:8" x14ac:dyDescent="0.25">
      <c r="B12133" s="191" t="s">
        <v>891</v>
      </c>
      <c r="C12133" s="193">
        <v>8</v>
      </c>
      <c r="D12133" s="193">
        <v>28</v>
      </c>
      <c r="E12133" s="193">
        <v>15</v>
      </c>
      <c r="F12133" s="193">
        <v>5</v>
      </c>
      <c r="G12133" s="194">
        <v>3.43554</v>
      </c>
      <c r="H12133" s="195">
        <v>5.8279199999999998</v>
      </c>
    </row>
    <row r="12134" spans="2:8" x14ac:dyDescent="0.25">
      <c r="B12134" s="191" t="s">
        <v>891</v>
      </c>
      <c r="C12134" s="193">
        <v>8</v>
      </c>
      <c r="D12134" s="193">
        <v>28</v>
      </c>
      <c r="E12134" s="193">
        <v>16</v>
      </c>
      <c r="F12134" s="193">
        <v>5</v>
      </c>
      <c r="G12134" s="194">
        <v>3.4236300000000002</v>
      </c>
      <c r="H12134" s="195">
        <v>5.7403899999999997</v>
      </c>
    </row>
    <row r="12135" spans="2:8" x14ac:dyDescent="0.25">
      <c r="B12135" s="191" t="s">
        <v>891</v>
      </c>
      <c r="C12135" s="193">
        <v>8</v>
      </c>
      <c r="D12135" s="193">
        <v>28</v>
      </c>
      <c r="E12135" s="193">
        <v>17</v>
      </c>
      <c r="F12135" s="193">
        <v>5</v>
      </c>
      <c r="G12135" s="194">
        <v>3.3978999999999999</v>
      </c>
      <c r="H12135" s="195">
        <v>5.7332400000000003</v>
      </c>
    </row>
    <row r="12136" spans="2:8" x14ac:dyDescent="0.25">
      <c r="B12136" s="191" t="s">
        <v>1630</v>
      </c>
      <c r="C12136" s="193">
        <v>8</v>
      </c>
      <c r="D12136" s="193">
        <v>26</v>
      </c>
      <c r="E12136" s="193">
        <v>15</v>
      </c>
      <c r="F12136" s="193">
        <v>3</v>
      </c>
      <c r="G12136" s="194">
        <v>3.6995100000000001</v>
      </c>
      <c r="H12136" s="195">
        <v>5.9972300000000001</v>
      </c>
    </row>
    <row r="12137" spans="2:8" x14ac:dyDescent="0.25">
      <c r="B12137" s="191" t="s">
        <v>1630</v>
      </c>
      <c r="C12137" s="193">
        <v>8</v>
      </c>
      <c r="D12137" s="193">
        <v>26</v>
      </c>
      <c r="E12137" s="193">
        <v>16</v>
      </c>
      <c r="F12137" s="193">
        <v>3</v>
      </c>
      <c r="G12137" s="194">
        <v>3.8497300000000001</v>
      </c>
      <c r="H12137" s="195">
        <v>6.2010899999999998</v>
      </c>
    </row>
    <row r="12138" spans="2:8" x14ac:dyDescent="0.25">
      <c r="B12138" s="191" t="s">
        <v>1630</v>
      </c>
      <c r="C12138" s="193">
        <v>8</v>
      </c>
      <c r="D12138" s="193">
        <v>26</v>
      </c>
      <c r="E12138" s="193">
        <v>17</v>
      </c>
      <c r="F12138" s="193">
        <v>3</v>
      </c>
      <c r="G12138" s="194">
        <v>3.71651</v>
      </c>
      <c r="H12138" s="195">
        <v>6.0052099999999999</v>
      </c>
    </row>
    <row r="12139" spans="2:8" x14ac:dyDescent="0.25">
      <c r="B12139" s="191" t="s">
        <v>1630</v>
      </c>
      <c r="C12139" s="193">
        <v>8</v>
      </c>
      <c r="D12139" s="193">
        <v>27</v>
      </c>
      <c r="E12139" s="193">
        <v>15</v>
      </c>
      <c r="F12139" s="193">
        <v>4</v>
      </c>
      <c r="G12139" s="194">
        <v>3.8251300000000001</v>
      </c>
      <c r="H12139" s="195">
        <v>6.2606799999999998</v>
      </c>
    </row>
    <row r="12140" spans="2:8" x14ac:dyDescent="0.25">
      <c r="B12140" s="191" t="s">
        <v>1630</v>
      </c>
      <c r="C12140" s="193">
        <v>8</v>
      </c>
      <c r="D12140" s="193">
        <v>27</v>
      </c>
      <c r="E12140" s="193">
        <v>16</v>
      </c>
      <c r="F12140" s="193">
        <v>4</v>
      </c>
      <c r="G12140" s="194">
        <v>3.6848299999999998</v>
      </c>
      <c r="H12140" s="195">
        <v>5.9661900000000001</v>
      </c>
    </row>
    <row r="12141" spans="2:8" x14ac:dyDescent="0.25">
      <c r="B12141" s="191" t="s">
        <v>1630</v>
      </c>
      <c r="C12141" s="193">
        <v>8</v>
      </c>
      <c r="D12141" s="193">
        <v>27</v>
      </c>
      <c r="E12141" s="193">
        <v>17</v>
      </c>
      <c r="F12141" s="193">
        <v>4</v>
      </c>
      <c r="G12141" s="194">
        <v>3.5607899999999999</v>
      </c>
      <c r="H12141" s="195">
        <v>5.7617000000000003</v>
      </c>
    </row>
    <row r="12142" spans="2:8" x14ac:dyDescent="0.25">
      <c r="B12142" s="191" t="s">
        <v>1630</v>
      </c>
      <c r="C12142" s="193">
        <v>8</v>
      </c>
      <c r="D12142" s="193">
        <v>28</v>
      </c>
      <c r="E12142" s="193">
        <v>15</v>
      </c>
      <c r="F12142" s="193">
        <v>5</v>
      </c>
      <c r="G12142" s="194">
        <v>3.10961</v>
      </c>
      <c r="H12142" s="195">
        <v>5.2750300000000001</v>
      </c>
    </row>
    <row r="12143" spans="2:8" x14ac:dyDescent="0.25">
      <c r="B12143" s="191" t="s">
        <v>1630</v>
      </c>
      <c r="C12143" s="193">
        <v>8</v>
      </c>
      <c r="D12143" s="193">
        <v>28</v>
      </c>
      <c r="E12143" s="193">
        <v>16</v>
      </c>
      <c r="F12143" s="193">
        <v>5</v>
      </c>
      <c r="G12143" s="194">
        <v>3.09884</v>
      </c>
      <c r="H12143" s="195">
        <v>5.1958099999999998</v>
      </c>
    </row>
    <row r="12144" spans="2:8" x14ac:dyDescent="0.25">
      <c r="B12144" s="191" t="s">
        <v>1630</v>
      </c>
      <c r="C12144" s="193">
        <v>8</v>
      </c>
      <c r="D12144" s="193">
        <v>28</v>
      </c>
      <c r="E12144" s="193">
        <v>17</v>
      </c>
      <c r="F12144" s="193">
        <v>5</v>
      </c>
      <c r="G12144" s="194">
        <v>3.0755400000000002</v>
      </c>
      <c r="H12144" s="195">
        <v>5.18933</v>
      </c>
    </row>
    <row r="12145" spans="2:8" x14ac:dyDescent="0.25">
      <c r="B12145" s="191" t="s">
        <v>1631</v>
      </c>
      <c r="C12145" s="193">
        <v>8</v>
      </c>
      <c r="D12145" s="193">
        <v>26</v>
      </c>
      <c r="E12145" s="193">
        <v>15</v>
      </c>
      <c r="F12145" s="193">
        <v>3</v>
      </c>
      <c r="G12145" s="194">
        <v>3.8386999999999998</v>
      </c>
      <c r="H12145" s="195">
        <v>6.2228700000000003</v>
      </c>
    </row>
    <row r="12146" spans="2:8" x14ac:dyDescent="0.25">
      <c r="B12146" s="191" t="s">
        <v>1631</v>
      </c>
      <c r="C12146" s="193">
        <v>8</v>
      </c>
      <c r="D12146" s="193">
        <v>26</v>
      </c>
      <c r="E12146" s="193">
        <v>16</v>
      </c>
      <c r="F12146" s="193">
        <v>3</v>
      </c>
      <c r="G12146" s="194">
        <v>3.99458</v>
      </c>
      <c r="H12146" s="195">
        <v>6.4344099999999997</v>
      </c>
    </row>
    <row r="12147" spans="2:8" x14ac:dyDescent="0.25">
      <c r="B12147" s="191" t="s">
        <v>1631</v>
      </c>
      <c r="C12147" s="193">
        <v>8</v>
      </c>
      <c r="D12147" s="193">
        <v>26</v>
      </c>
      <c r="E12147" s="193">
        <v>17</v>
      </c>
      <c r="F12147" s="193">
        <v>3</v>
      </c>
      <c r="G12147" s="194">
        <v>3.8563399999999999</v>
      </c>
      <c r="H12147" s="195">
        <v>6.23116</v>
      </c>
    </row>
    <row r="12148" spans="2:8" x14ac:dyDescent="0.25">
      <c r="B12148" s="191" t="s">
        <v>1631</v>
      </c>
      <c r="C12148" s="193">
        <v>8</v>
      </c>
      <c r="D12148" s="193">
        <v>27</v>
      </c>
      <c r="E12148" s="193">
        <v>15</v>
      </c>
      <c r="F12148" s="193">
        <v>4</v>
      </c>
      <c r="G12148" s="194">
        <v>3.9690500000000002</v>
      </c>
      <c r="H12148" s="195">
        <v>6.4962299999999997</v>
      </c>
    </row>
    <row r="12149" spans="2:8" x14ac:dyDescent="0.25">
      <c r="B12149" s="191" t="s">
        <v>1631</v>
      </c>
      <c r="C12149" s="193">
        <v>8</v>
      </c>
      <c r="D12149" s="193">
        <v>27</v>
      </c>
      <c r="E12149" s="193">
        <v>16</v>
      </c>
      <c r="F12149" s="193">
        <v>4</v>
      </c>
      <c r="G12149" s="194">
        <v>3.8234699999999999</v>
      </c>
      <c r="H12149" s="195">
        <v>6.1906699999999999</v>
      </c>
    </row>
    <row r="12150" spans="2:8" x14ac:dyDescent="0.25">
      <c r="B12150" s="191" t="s">
        <v>1631</v>
      </c>
      <c r="C12150" s="193">
        <v>8</v>
      </c>
      <c r="D12150" s="193">
        <v>27</v>
      </c>
      <c r="E12150" s="193">
        <v>17</v>
      </c>
      <c r="F12150" s="193">
        <v>4</v>
      </c>
      <c r="G12150" s="194">
        <v>3.69476</v>
      </c>
      <c r="H12150" s="195">
        <v>5.9784800000000002</v>
      </c>
    </row>
    <row r="12151" spans="2:8" x14ac:dyDescent="0.25">
      <c r="B12151" s="191" t="s">
        <v>1631</v>
      </c>
      <c r="C12151" s="193">
        <v>8</v>
      </c>
      <c r="D12151" s="193">
        <v>28</v>
      </c>
      <c r="E12151" s="193">
        <v>15</v>
      </c>
      <c r="F12151" s="193">
        <v>5</v>
      </c>
      <c r="G12151" s="194">
        <v>3.22661</v>
      </c>
      <c r="H12151" s="195">
        <v>5.4735100000000001</v>
      </c>
    </row>
    <row r="12152" spans="2:8" x14ac:dyDescent="0.25">
      <c r="B12152" s="191" t="s">
        <v>1631</v>
      </c>
      <c r="C12152" s="193">
        <v>8</v>
      </c>
      <c r="D12152" s="193">
        <v>28</v>
      </c>
      <c r="E12152" s="193">
        <v>16</v>
      </c>
      <c r="F12152" s="193">
        <v>5</v>
      </c>
      <c r="G12152" s="194">
        <v>3.21543</v>
      </c>
      <c r="H12152" s="195">
        <v>5.3913000000000002</v>
      </c>
    </row>
    <row r="12153" spans="2:8" x14ac:dyDescent="0.25">
      <c r="B12153" s="191" t="s">
        <v>1631</v>
      </c>
      <c r="C12153" s="193">
        <v>8</v>
      </c>
      <c r="D12153" s="193">
        <v>28</v>
      </c>
      <c r="E12153" s="193">
        <v>17</v>
      </c>
      <c r="F12153" s="193">
        <v>5</v>
      </c>
      <c r="G12153" s="194">
        <v>3.1912600000000002</v>
      </c>
      <c r="H12153" s="195">
        <v>5.3845799999999997</v>
      </c>
    </row>
    <row r="12154" spans="2:8" x14ac:dyDescent="0.25">
      <c r="B12154" s="191" t="s">
        <v>892</v>
      </c>
      <c r="C12154" s="193">
        <v>8</v>
      </c>
      <c r="D12154" s="193">
        <v>26</v>
      </c>
      <c r="E12154" s="193">
        <v>15</v>
      </c>
      <c r="F12154" s="193">
        <v>3</v>
      </c>
      <c r="G12154" s="194">
        <v>3.8386999999999998</v>
      </c>
      <c r="H12154" s="195">
        <v>6.2228700000000003</v>
      </c>
    </row>
    <row r="12155" spans="2:8" x14ac:dyDescent="0.25">
      <c r="B12155" s="191" t="s">
        <v>892</v>
      </c>
      <c r="C12155" s="193">
        <v>8</v>
      </c>
      <c r="D12155" s="193">
        <v>26</v>
      </c>
      <c r="E12155" s="193">
        <v>16</v>
      </c>
      <c r="F12155" s="193">
        <v>3</v>
      </c>
      <c r="G12155" s="194">
        <v>3.99458</v>
      </c>
      <c r="H12155" s="195">
        <v>6.4344099999999997</v>
      </c>
    </row>
    <row r="12156" spans="2:8" x14ac:dyDescent="0.25">
      <c r="B12156" s="191" t="s">
        <v>892</v>
      </c>
      <c r="C12156" s="193">
        <v>8</v>
      </c>
      <c r="D12156" s="193">
        <v>26</v>
      </c>
      <c r="E12156" s="193">
        <v>17</v>
      </c>
      <c r="F12156" s="193">
        <v>3</v>
      </c>
      <c r="G12156" s="194">
        <v>3.8563399999999999</v>
      </c>
      <c r="H12156" s="195">
        <v>6.23116</v>
      </c>
    </row>
    <row r="12157" spans="2:8" x14ac:dyDescent="0.25">
      <c r="B12157" s="191" t="s">
        <v>892</v>
      </c>
      <c r="C12157" s="193">
        <v>8</v>
      </c>
      <c r="D12157" s="193">
        <v>27</v>
      </c>
      <c r="E12157" s="193">
        <v>15</v>
      </c>
      <c r="F12157" s="193">
        <v>4</v>
      </c>
      <c r="G12157" s="194">
        <v>3.9690500000000002</v>
      </c>
      <c r="H12157" s="195">
        <v>6.4962299999999997</v>
      </c>
    </row>
    <row r="12158" spans="2:8" x14ac:dyDescent="0.25">
      <c r="B12158" s="191" t="s">
        <v>892</v>
      </c>
      <c r="C12158" s="193">
        <v>8</v>
      </c>
      <c r="D12158" s="193">
        <v>27</v>
      </c>
      <c r="E12158" s="193">
        <v>16</v>
      </c>
      <c r="F12158" s="193">
        <v>4</v>
      </c>
      <c r="G12158" s="194">
        <v>3.8234699999999999</v>
      </c>
      <c r="H12158" s="195">
        <v>6.1906699999999999</v>
      </c>
    </row>
    <row r="12159" spans="2:8" x14ac:dyDescent="0.25">
      <c r="B12159" s="191" t="s">
        <v>892</v>
      </c>
      <c r="C12159" s="193">
        <v>8</v>
      </c>
      <c r="D12159" s="193">
        <v>27</v>
      </c>
      <c r="E12159" s="193">
        <v>17</v>
      </c>
      <c r="F12159" s="193">
        <v>4</v>
      </c>
      <c r="G12159" s="194">
        <v>3.69476</v>
      </c>
      <c r="H12159" s="195">
        <v>5.9784800000000002</v>
      </c>
    </row>
    <row r="12160" spans="2:8" x14ac:dyDescent="0.25">
      <c r="B12160" s="191" t="s">
        <v>892</v>
      </c>
      <c r="C12160" s="193">
        <v>8</v>
      </c>
      <c r="D12160" s="193">
        <v>28</v>
      </c>
      <c r="E12160" s="193">
        <v>15</v>
      </c>
      <c r="F12160" s="193">
        <v>5</v>
      </c>
      <c r="G12160" s="194">
        <v>3.22661</v>
      </c>
      <c r="H12160" s="195">
        <v>5.4735100000000001</v>
      </c>
    </row>
    <row r="12161" spans="2:8" x14ac:dyDescent="0.25">
      <c r="B12161" s="191" t="s">
        <v>892</v>
      </c>
      <c r="C12161" s="193">
        <v>8</v>
      </c>
      <c r="D12161" s="193">
        <v>28</v>
      </c>
      <c r="E12161" s="193">
        <v>16</v>
      </c>
      <c r="F12161" s="193">
        <v>5</v>
      </c>
      <c r="G12161" s="194">
        <v>3.21543</v>
      </c>
      <c r="H12161" s="195">
        <v>5.3913000000000002</v>
      </c>
    </row>
    <row r="12162" spans="2:8" x14ac:dyDescent="0.25">
      <c r="B12162" s="191" t="s">
        <v>892</v>
      </c>
      <c r="C12162" s="193">
        <v>8</v>
      </c>
      <c r="D12162" s="193">
        <v>28</v>
      </c>
      <c r="E12162" s="193">
        <v>17</v>
      </c>
      <c r="F12162" s="193">
        <v>5</v>
      </c>
      <c r="G12162" s="194">
        <v>3.1912600000000002</v>
      </c>
      <c r="H12162" s="195">
        <v>5.3845799999999997</v>
      </c>
    </row>
    <row r="12163" spans="2:8" x14ac:dyDescent="0.25">
      <c r="B12163" s="191" t="s">
        <v>1632</v>
      </c>
      <c r="C12163" s="193">
        <v>8</v>
      </c>
      <c r="D12163" s="193">
        <v>26</v>
      </c>
      <c r="E12163" s="193">
        <v>15</v>
      </c>
      <c r="F12163" s="193">
        <v>3</v>
      </c>
      <c r="G12163" s="194">
        <v>3.4565399999999999</v>
      </c>
      <c r="H12163" s="195">
        <v>5.6033600000000003</v>
      </c>
    </row>
    <row r="12164" spans="2:8" x14ac:dyDescent="0.25">
      <c r="B12164" s="191" t="s">
        <v>1632</v>
      </c>
      <c r="C12164" s="193">
        <v>8</v>
      </c>
      <c r="D12164" s="193">
        <v>26</v>
      </c>
      <c r="E12164" s="193">
        <v>16</v>
      </c>
      <c r="F12164" s="193">
        <v>3</v>
      </c>
      <c r="G12164" s="194">
        <v>3.5969000000000002</v>
      </c>
      <c r="H12164" s="195">
        <v>5.7938299999999998</v>
      </c>
    </row>
    <row r="12165" spans="2:8" x14ac:dyDescent="0.25">
      <c r="B12165" s="191" t="s">
        <v>1632</v>
      </c>
      <c r="C12165" s="193">
        <v>8</v>
      </c>
      <c r="D12165" s="193">
        <v>26</v>
      </c>
      <c r="E12165" s="193">
        <v>17</v>
      </c>
      <c r="F12165" s="193">
        <v>3</v>
      </c>
      <c r="G12165" s="194">
        <v>3.4724200000000001</v>
      </c>
      <c r="H12165" s="195">
        <v>5.6108200000000004</v>
      </c>
    </row>
    <row r="12166" spans="2:8" x14ac:dyDescent="0.25">
      <c r="B12166" s="191" t="s">
        <v>1632</v>
      </c>
      <c r="C12166" s="193">
        <v>8</v>
      </c>
      <c r="D12166" s="193">
        <v>27</v>
      </c>
      <c r="E12166" s="193">
        <v>15</v>
      </c>
      <c r="F12166" s="193">
        <v>4</v>
      </c>
      <c r="G12166" s="194">
        <v>3.5739100000000001</v>
      </c>
      <c r="H12166" s="195">
        <v>5.8494999999999999</v>
      </c>
    </row>
    <row r="12167" spans="2:8" x14ac:dyDescent="0.25">
      <c r="B12167" s="191" t="s">
        <v>1632</v>
      </c>
      <c r="C12167" s="193">
        <v>8</v>
      </c>
      <c r="D12167" s="193">
        <v>27</v>
      </c>
      <c r="E12167" s="193">
        <v>16</v>
      </c>
      <c r="F12167" s="193">
        <v>4</v>
      </c>
      <c r="G12167" s="194">
        <v>3.4428200000000002</v>
      </c>
      <c r="H12167" s="195">
        <v>5.5743600000000004</v>
      </c>
    </row>
    <row r="12168" spans="2:8" x14ac:dyDescent="0.25">
      <c r="B12168" s="191" t="s">
        <v>1632</v>
      </c>
      <c r="C12168" s="193">
        <v>8</v>
      </c>
      <c r="D12168" s="193">
        <v>27</v>
      </c>
      <c r="E12168" s="193">
        <v>17</v>
      </c>
      <c r="F12168" s="193">
        <v>4</v>
      </c>
      <c r="G12168" s="194">
        <v>3.3269299999999999</v>
      </c>
      <c r="H12168" s="195">
        <v>5.3833000000000002</v>
      </c>
    </row>
    <row r="12169" spans="2:8" x14ac:dyDescent="0.25">
      <c r="B12169" s="191" t="s">
        <v>1632</v>
      </c>
      <c r="C12169" s="193">
        <v>8</v>
      </c>
      <c r="D12169" s="193">
        <v>28</v>
      </c>
      <c r="E12169" s="193">
        <v>15</v>
      </c>
      <c r="F12169" s="193">
        <v>5</v>
      </c>
      <c r="G12169" s="194">
        <v>2.9053800000000001</v>
      </c>
      <c r="H12169" s="195">
        <v>4.9285899999999998</v>
      </c>
    </row>
    <row r="12170" spans="2:8" x14ac:dyDescent="0.25">
      <c r="B12170" s="191" t="s">
        <v>1632</v>
      </c>
      <c r="C12170" s="193">
        <v>8</v>
      </c>
      <c r="D12170" s="193">
        <v>28</v>
      </c>
      <c r="E12170" s="193">
        <v>16</v>
      </c>
      <c r="F12170" s="193">
        <v>5</v>
      </c>
      <c r="G12170" s="194">
        <v>2.8953199999999999</v>
      </c>
      <c r="H12170" s="195">
        <v>4.8545699999999998</v>
      </c>
    </row>
    <row r="12171" spans="2:8" x14ac:dyDescent="0.25">
      <c r="B12171" s="191" t="s">
        <v>1632</v>
      </c>
      <c r="C12171" s="193">
        <v>8</v>
      </c>
      <c r="D12171" s="193">
        <v>28</v>
      </c>
      <c r="E12171" s="193">
        <v>17</v>
      </c>
      <c r="F12171" s="193">
        <v>5</v>
      </c>
      <c r="G12171" s="194">
        <v>2.8735499999999998</v>
      </c>
      <c r="H12171" s="195">
        <v>4.8485199999999997</v>
      </c>
    </row>
    <row r="12172" spans="2:8" x14ac:dyDescent="0.25">
      <c r="B12172" s="191" t="s">
        <v>1633</v>
      </c>
      <c r="C12172" s="193">
        <v>8</v>
      </c>
      <c r="D12172" s="193">
        <v>26</v>
      </c>
      <c r="E12172" s="193">
        <v>15</v>
      </c>
      <c r="F12172" s="193">
        <v>3</v>
      </c>
      <c r="G12172" s="194">
        <v>4.0956000000000001</v>
      </c>
      <c r="H12172" s="195">
        <v>6.8459300000000001</v>
      </c>
    </row>
    <row r="12173" spans="2:8" x14ac:dyDescent="0.25">
      <c r="B12173" s="191" t="s">
        <v>1633</v>
      </c>
      <c r="C12173" s="193">
        <v>8</v>
      </c>
      <c r="D12173" s="193">
        <v>26</v>
      </c>
      <c r="E12173" s="193">
        <v>16</v>
      </c>
      <c r="F12173" s="193">
        <v>3</v>
      </c>
      <c r="G12173" s="194">
        <v>4.25983</v>
      </c>
      <c r="H12173" s="195">
        <v>7.0878899999999998</v>
      </c>
    </row>
    <row r="12174" spans="2:8" x14ac:dyDescent="0.25">
      <c r="B12174" s="191" t="s">
        <v>1633</v>
      </c>
      <c r="C12174" s="193">
        <v>8</v>
      </c>
      <c r="D12174" s="193">
        <v>26</v>
      </c>
      <c r="E12174" s="193">
        <v>17</v>
      </c>
      <c r="F12174" s="193">
        <v>3</v>
      </c>
      <c r="G12174" s="194">
        <v>5.5236000000000001</v>
      </c>
      <c r="H12174" s="195">
        <v>9.7882999999999996</v>
      </c>
    </row>
    <row r="12175" spans="2:8" x14ac:dyDescent="0.25">
      <c r="B12175" s="191" t="s">
        <v>1633</v>
      </c>
      <c r="C12175" s="193">
        <v>8</v>
      </c>
      <c r="D12175" s="193">
        <v>27</v>
      </c>
      <c r="E12175" s="193">
        <v>15</v>
      </c>
      <c r="F12175" s="193">
        <v>4</v>
      </c>
      <c r="G12175" s="194">
        <v>4.3139900000000004</v>
      </c>
      <c r="H12175" s="195">
        <v>7.3248600000000001</v>
      </c>
    </row>
    <row r="12176" spans="2:8" x14ac:dyDescent="0.25">
      <c r="B12176" s="191" t="s">
        <v>1633</v>
      </c>
      <c r="C12176" s="193">
        <v>8</v>
      </c>
      <c r="D12176" s="193">
        <v>27</v>
      </c>
      <c r="E12176" s="193">
        <v>16</v>
      </c>
      <c r="F12176" s="193">
        <v>4</v>
      </c>
      <c r="G12176" s="194">
        <v>4.1098699999999999</v>
      </c>
      <c r="H12176" s="195">
        <v>6.9331899999999997</v>
      </c>
    </row>
    <row r="12177" spans="2:8" x14ac:dyDescent="0.25">
      <c r="B12177" s="191" t="s">
        <v>1633</v>
      </c>
      <c r="C12177" s="193">
        <v>8</v>
      </c>
      <c r="D12177" s="193">
        <v>27</v>
      </c>
      <c r="E12177" s="193">
        <v>17</v>
      </c>
      <c r="F12177" s="193">
        <v>4</v>
      </c>
      <c r="G12177" s="194">
        <v>5.2916299999999996</v>
      </c>
      <c r="H12177" s="195">
        <v>9.4292899999999999</v>
      </c>
    </row>
    <row r="12178" spans="2:8" x14ac:dyDescent="0.25">
      <c r="B12178" s="191" t="s">
        <v>1633</v>
      </c>
      <c r="C12178" s="193">
        <v>8</v>
      </c>
      <c r="D12178" s="193">
        <v>28</v>
      </c>
      <c r="E12178" s="193">
        <v>15</v>
      </c>
      <c r="F12178" s="193">
        <v>5</v>
      </c>
      <c r="G12178" s="194">
        <v>3.57023</v>
      </c>
      <c r="H12178" s="195">
        <v>5.8917900000000003</v>
      </c>
    </row>
    <row r="12179" spans="2:8" x14ac:dyDescent="0.25">
      <c r="B12179" s="191" t="s">
        <v>1633</v>
      </c>
      <c r="C12179" s="193">
        <v>8</v>
      </c>
      <c r="D12179" s="193">
        <v>28</v>
      </c>
      <c r="E12179" s="193">
        <v>16</v>
      </c>
      <c r="F12179" s="193">
        <v>5</v>
      </c>
      <c r="G12179" s="194">
        <v>3.5465</v>
      </c>
      <c r="H12179" s="195">
        <v>5.8681900000000002</v>
      </c>
    </row>
    <row r="12180" spans="2:8" x14ac:dyDescent="0.25">
      <c r="B12180" s="191" t="s">
        <v>1633</v>
      </c>
      <c r="C12180" s="193">
        <v>8</v>
      </c>
      <c r="D12180" s="193">
        <v>28</v>
      </c>
      <c r="E12180" s="193">
        <v>17</v>
      </c>
      <c r="F12180" s="193">
        <v>5</v>
      </c>
      <c r="G12180" s="194">
        <v>4.8736100000000002</v>
      </c>
      <c r="H12180" s="195">
        <v>8.6655899999999999</v>
      </c>
    </row>
    <row r="12181" spans="2:8" x14ac:dyDescent="0.25">
      <c r="B12181" s="191" t="s">
        <v>893</v>
      </c>
      <c r="C12181" s="193">
        <v>8</v>
      </c>
      <c r="D12181" s="193">
        <v>26</v>
      </c>
      <c r="E12181" s="193">
        <v>15</v>
      </c>
      <c r="F12181" s="193">
        <v>3</v>
      </c>
      <c r="G12181" s="194">
        <v>4.0956000000000001</v>
      </c>
      <c r="H12181" s="195">
        <v>6.8459300000000001</v>
      </c>
    </row>
    <row r="12182" spans="2:8" x14ac:dyDescent="0.25">
      <c r="B12182" s="191" t="s">
        <v>893</v>
      </c>
      <c r="C12182" s="193">
        <v>8</v>
      </c>
      <c r="D12182" s="193">
        <v>26</v>
      </c>
      <c r="E12182" s="193">
        <v>16</v>
      </c>
      <c r="F12182" s="193">
        <v>3</v>
      </c>
      <c r="G12182" s="194">
        <v>4.25983</v>
      </c>
      <c r="H12182" s="195">
        <v>7.0878899999999998</v>
      </c>
    </row>
    <row r="12183" spans="2:8" x14ac:dyDescent="0.25">
      <c r="B12183" s="191" t="s">
        <v>893</v>
      </c>
      <c r="C12183" s="193">
        <v>8</v>
      </c>
      <c r="D12183" s="193">
        <v>26</v>
      </c>
      <c r="E12183" s="193">
        <v>17</v>
      </c>
      <c r="F12183" s="193">
        <v>3</v>
      </c>
      <c r="G12183" s="194">
        <v>5.5236000000000001</v>
      </c>
      <c r="H12183" s="195">
        <v>9.7882999999999996</v>
      </c>
    </row>
    <row r="12184" spans="2:8" x14ac:dyDescent="0.25">
      <c r="B12184" s="191" t="s">
        <v>893</v>
      </c>
      <c r="C12184" s="193">
        <v>8</v>
      </c>
      <c r="D12184" s="193">
        <v>27</v>
      </c>
      <c r="E12184" s="193">
        <v>15</v>
      </c>
      <c r="F12184" s="193">
        <v>4</v>
      </c>
      <c r="G12184" s="194">
        <v>4.3139900000000004</v>
      </c>
      <c r="H12184" s="195">
        <v>7.3248600000000001</v>
      </c>
    </row>
    <row r="12185" spans="2:8" x14ac:dyDescent="0.25">
      <c r="B12185" s="191" t="s">
        <v>893</v>
      </c>
      <c r="C12185" s="193">
        <v>8</v>
      </c>
      <c r="D12185" s="193">
        <v>27</v>
      </c>
      <c r="E12185" s="193">
        <v>16</v>
      </c>
      <c r="F12185" s="193">
        <v>4</v>
      </c>
      <c r="G12185" s="194">
        <v>4.1098699999999999</v>
      </c>
      <c r="H12185" s="195">
        <v>6.9331899999999997</v>
      </c>
    </row>
    <row r="12186" spans="2:8" x14ac:dyDescent="0.25">
      <c r="B12186" s="191" t="s">
        <v>893</v>
      </c>
      <c r="C12186" s="193">
        <v>8</v>
      </c>
      <c r="D12186" s="193">
        <v>27</v>
      </c>
      <c r="E12186" s="193">
        <v>17</v>
      </c>
      <c r="F12186" s="193">
        <v>4</v>
      </c>
      <c r="G12186" s="194">
        <v>5.2916299999999996</v>
      </c>
      <c r="H12186" s="195">
        <v>9.4292899999999999</v>
      </c>
    </row>
    <row r="12187" spans="2:8" x14ac:dyDescent="0.25">
      <c r="B12187" s="191" t="s">
        <v>893</v>
      </c>
      <c r="C12187" s="193">
        <v>8</v>
      </c>
      <c r="D12187" s="193">
        <v>28</v>
      </c>
      <c r="E12187" s="193">
        <v>15</v>
      </c>
      <c r="F12187" s="193">
        <v>5</v>
      </c>
      <c r="G12187" s="194">
        <v>3.57023</v>
      </c>
      <c r="H12187" s="195">
        <v>5.8917900000000003</v>
      </c>
    </row>
    <row r="12188" spans="2:8" x14ac:dyDescent="0.25">
      <c r="B12188" s="191" t="s">
        <v>893</v>
      </c>
      <c r="C12188" s="193">
        <v>8</v>
      </c>
      <c r="D12188" s="193">
        <v>28</v>
      </c>
      <c r="E12188" s="193">
        <v>16</v>
      </c>
      <c r="F12188" s="193">
        <v>5</v>
      </c>
      <c r="G12188" s="194">
        <v>3.5465</v>
      </c>
      <c r="H12188" s="195">
        <v>5.8681900000000002</v>
      </c>
    </row>
    <row r="12189" spans="2:8" x14ac:dyDescent="0.25">
      <c r="B12189" s="191" t="s">
        <v>893</v>
      </c>
      <c r="C12189" s="193">
        <v>8</v>
      </c>
      <c r="D12189" s="193">
        <v>28</v>
      </c>
      <c r="E12189" s="193">
        <v>17</v>
      </c>
      <c r="F12189" s="193">
        <v>5</v>
      </c>
      <c r="G12189" s="194">
        <v>4.8736100000000002</v>
      </c>
      <c r="H12189" s="195">
        <v>8.6655899999999999</v>
      </c>
    </row>
    <row r="12190" spans="2:8" x14ac:dyDescent="0.25">
      <c r="B12190" s="191" t="s">
        <v>1634</v>
      </c>
      <c r="C12190" s="193">
        <v>8</v>
      </c>
      <c r="D12190" s="193">
        <v>26</v>
      </c>
      <c r="E12190" s="193">
        <v>15</v>
      </c>
      <c r="F12190" s="193">
        <v>3</v>
      </c>
      <c r="G12190" s="194">
        <v>3.5737199999999998</v>
      </c>
      <c r="H12190" s="195">
        <v>5.9735899999999997</v>
      </c>
    </row>
    <row r="12191" spans="2:8" x14ac:dyDescent="0.25">
      <c r="B12191" s="191" t="s">
        <v>1634</v>
      </c>
      <c r="C12191" s="193">
        <v>8</v>
      </c>
      <c r="D12191" s="193">
        <v>26</v>
      </c>
      <c r="E12191" s="193">
        <v>16</v>
      </c>
      <c r="F12191" s="193">
        <v>3</v>
      </c>
      <c r="G12191" s="194">
        <v>3.7170200000000002</v>
      </c>
      <c r="H12191" s="195">
        <v>6.1847200000000004</v>
      </c>
    </row>
    <row r="12192" spans="2:8" x14ac:dyDescent="0.25">
      <c r="B12192" s="191" t="s">
        <v>1634</v>
      </c>
      <c r="C12192" s="193">
        <v>8</v>
      </c>
      <c r="D12192" s="193">
        <v>26</v>
      </c>
      <c r="E12192" s="193">
        <v>17</v>
      </c>
      <c r="F12192" s="193">
        <v>3</v>
      </c>
      <c r="G12192" s="194">
        <v>4.81975</v>
      </c>
      <c r="H12192" s="195">
        <v>8.5410199999999996</v>
      </c>
    </row>
    <row r="12193" spans="2:8" x14ac:dyDescent="0.25">
      <c r="B12193" s="191" t="s">
        <v>1634</v>
      </c>
      <c r="C12193" s="193">
        <v>8</v>
      </c>
      <c r="D12193" s="193">
        <v>27</v>
      </c>
      <c r="E12193" s="193">
        <v>15</v>
      </c>
      <c r="F12193" s="193">
        <v>4</v>
      </c>
      <c r="G12193" s="194">
        <v>3.7642799999999998</v>
      </c>
      <c r="H12193" s="195">
        <v>6.3914900000000001</v>
      </c>
    </row>
    <row r="12194" spans="2:8" x14ac:dyDescent="0.25">
      <c r="B12194" s="191" t="s">
        <v>1634</v>
      </c>
      <c r="C12194" s="193">
        <v>8</v>
      </c>
      <c r="D12194" s="193">
        <v>27</v>
      </c>
      <c r="E12194" s="193">
        <v>16</v>
      </c>
      <c r="F12194" s="193">
        <v>4</v>
      </c>
      <c r="G12194" s="194">
        <v>3.5861700000000001</v>
      </c>
      <c r="H12194" s="195">
        <v>6.0497300000000003</v>
      </c>
    </row>
    <row r="12195" spans="2:8" x14ac:dyDescent="0.25">
      <c r="B12195" s="191" t="s">
        <v>1634</v>
      </c>
      <c r="C12195" s="193">
        <v>8</v>
      </c>
      <c r="D12195" s="193">
        <v>27</v>
      </c>
      <c r="E12195" s="193">
        <v>17</v>
      </c>
      <c r="F12195" s="193">
        <v>4</v>
      </c>
      <c r="G12195" s="194">
        <v>4.6173400000000004</v>
      </c>
      <c r="H12195" s="195">
        <v>8.22776</v>
      </c>
    </row>
    <row r="12196" spans="2:8" x14ac:dyDescent="0.25">
      <c r="B12196" s="191" t="s">
        <v>1634</v>
      </c>
      <c r="C12196" s="193">
        <v>8</v>
      </c>
      <c r="D12196" s="193">
        <v>28</v>
      </c>
      <c r="E12196" s="193">
        <v>15</v>
      </c>
      <c r="F12196" s="193">
        <v>5</v>
      </c>
      <c r="G12196" s="194">
        <v>3.1152899999999999</v>
      </c>
      <c r="H12196" s="195">
        <v>5.1410299999999998</v>
      </c>
    </row>
    <row r="12197" spans="2:8" x14ac:dyDescent="0.25">
      <c r="B12197" s="191" t="s">
        <v>1634</v>
      </c>
      <c r="C12197" s="193">
        <v>8</v>
      </c>
      <c r="D12197" s="193">
        <v>28</v>
      </c>
      <c r="E12197" s="193">
        <v>16</v>
      </c>
      <c r="F12197" s="193">
        <v>5</v>
      </c>
      <c r="G12197" s="194">
        <v>3.0945800000000001</v>
      </c>
      <c r="H12197" s="195">
        <v>5.1204400000000003</v>
      </c>
    </row>
    <row r="12198" spans="2:8" x14ac:dyDescent="0.25">
      <c r="B12198" s="191" t="s">
        <v>1634</v>
      </c>
      <c r="C12198" s="193">
        <v>8</v>
      </c>
      <c r="D12198" s="193">
        <v>28</v>
      </c>
      <c r="E12198" s="193">
        <v>17</v>
      </c>
      <c r="F12198" s="193">
        <v>5</v>
      </c>
      <c r="G12198" s="194">
        <v>4.2525899999999996</v>
      </c>
      <c r="H12198" s="195">
        <v>7.5613799999999998</v>
      </c>
    </row>
    <row r="12199" spans="2:8" x14ac:dyDescent="0.25">
      <c r="B12199" s="191" t="s">
        <v>1635</v>
      </c>
      <c r="C12199" s="193">
        <v>8</v>
      </c>
      <c r="D12199" s="193">
        <v>26</v>
      </c>
      <c r="E12199" s="193">
        <v>15</v>
      </c>
      <c r="F12199" s="193">
        <v>3</v>
      </c>
      <c r="G12199" s="194">
        <v>3.4552100000000001</v>
      </c>
      <c r="H12199" s="195">
        <v>5.8652800000000003</v>
      </c>
    </row>
    <row r="12200" spans="2:8" x14ac:dyDescent="0.25">
      <c r="B12200" s="191" t="s">
        <v>1635</v>
      </c>
      <c r="C12200" s="193">
        <v>8</v>
      </c>
      <c r="D12200" s="193">
        <v>26</v>
      </c>
      <c r="E12200" s="193">
        <v>16</v>
      </c>
      <c r="F12200" s="193">
        <v>3</v>
      </c>
      <c r="G12200" s="194">
        <v>3.58432</v>
      </c>
      <c r="H12200" s="195">
        <v>6.0566300000000002</v>
      </c>
    </row>
    <row r="12201" spans="2:8" x14ac:dyDescent="0.25">
      <c r="B12201" s="191" t="s">
        <v>1635</v>
      </c>
      <c r="C12201" s="193">
        <v>8</v>
      </c>
      <c r="D12201" s="193">
        <v>26</v>
      </c>
      <c r="E12201" s="193">
        <v>17</v>
      </c>
      <c r="F12201" s="193">
        <v>3</v>
      </c>
      <c r="G12201" s="194">
        <v>4.6914400000000001</v>
      </c>
      <c r="H12201" s="195">
        <v>8.4231300000000005</v>
      </c>
    </row>
    <row r="12202" spans="2:8" x14ac:dyDescent="0.25">
      <c r="B12202" s="191" t="s">
        <v>1635</v>
      </c>
      <c r="C12202" s="193">
        <v>8</v>
      </c>
      <c r="D12202" s="193">
        <v>27</v>
      </c>
      <c r="E12202" s="193">
        <v>15</v>
      </c>
      <c r="F12202" s="193">
        <v>4</v>
      </c>
      <c r="G12202" s="194">
        <v>3.6270799999999999</v>
      </c>
      <c r="H12202" s="195">
        <v>6.2379300000000004</v>
      </c>
    </row>
    <row r="12203" spans="2:8" x14ac:dyDescent="0.25">
      <c r="B12203" s="191" t="s">
        <v>1635</v>
      </c>
      <c r="C12203" s="193">
        <v>8</v>
      </c>
      <c r="D12203" s="193">
        <v>27</v>
      </c>
      <c r="E12203" s="193">
        <v>16</v>
      </c>
      <c r="F12203" s="193">
        <v>4</v>
      </c>
      <c r="G12203" s="194">
        <v>3.45696</v>
      </c>
      <c r="H12203" s="195">
        <v>5.9122399999999997</v>
      </c>
    </row>
    <row r="12204" spans="2:8" x14ac:dyDescent="0.25">
      <c r="B12204" s="191" t="s">
        <v>1635</v>
      </c>
      <c r="C12204" s="193">
        <v>8</v>
      </c>
      <c r="D12204" s="193">
        <v>27</v>
      </c>
      <c r="E12204" s="193">
        <v>17</v>
      </c>
      <c r="F12204" s="193">
        <v>4</v>
      </c>
      <c r="G12204" s="194">
        <v>4.4940899999999999</v>
      </c>
      <c r="H12204" s="195">
        <v>8.1097999999999999</v>
      </c>
    </row>
    <row r="12205" spans="2:8" x14ac:dyDescent="0.25">
      <c r="B12205" s="191" t="s">
        <v>1635</v>
      </c>
      <c r="C12205" s="193">
        <v>8</v>
      </c>
      <c r="D12205" s="193">
        <v>28</v>
      </c>
      <c r="E12205" s="193">
        <v>15</v>
      </c>
      <c r="F12205" s="193">
        <v>5</v>
      </c>
      <c r="G12205" s="194">
        <v>3.00617</v>
      </c>
      <c r="H12205" s="195">
        <v>5.0217400000000003</v>
      </c>
    </row>
    <row r="12206" spans="2:8" x14ac:dyDescent="0.25">
      <c r="B12206" s="191" t="s">
        <v>1635</v>
      </c>
      <c r="C12206" s="193">
        <v>8</v>
      </c>
      <c r="D12206" s="193">
        <v>28</v>
      </c>
      <c r="E12206" s="193">
        <v>16</v>
      </c>
      <c r="F12206" s="193">
        <v>5</v>
      </c>
      <c r="G12206" s="194">
        <v>2.9882200000000001</v>
      </c>
      <c r="H12206" s="195">
        <v>5.0024800000000003</v>
      </c>
    </row>
    <row r="12207" spans="2:8" x14ac:dyDescent="0.25">
      <c r="B12207" s="191" t="s">
        <v>1635</v>
      </c>
      <c r="C12207" s="193">
        <v>8</v>
      </c>
      <c r="D12207" s="193">
        <v>28</v>
      </c>
      <c r="E12207" s="193">
        <v>17</v>
      </c>
      <c r="F12207" s="193">
        <v>5</v>
      </c>
      <c r="G12207" s="194">
        <v>4.1532200000000001</v>
      </c>
      <c r="H12207" s="195">
        <v>7.4485599999999996</v>
      </c>
    </row>
    <row r="12208" spans="2:8" x14ac:dyDescent="0.25">
      <c r="B12208" s="191" t="s">
        <v>894</v>
      </c>
      <c r="C12208" s="193">
        <v>8</v>
      </c>
      <c r="D12208" s="193">
        <v>26</v>
      </c>
      <c r="E12208" s="193">
        <v>15</v>
      </c>
      <c r="F12208" s="193">
        <v>3</v>
      </c>
      <c r="G12208" s="194">
        <v>3.4552100000000001</v>
      </c>
      <c r="H12208" s="195">
        <v>5.8652800000000003</v>
      </c>
    </row>
    <row r="12209" spans="2:8" x14ac:dyDescent="0.25">
      <c r="B12209" s="191" t="s">
        <v>894</v>
      </c>
      <c r="C12209" s="193">
        <v>8</v>
      </c>
      <c r="D12209" s="193">
        <v>26</v>
      </c>
      <c r="E12209" s="193">
        <v>16</v>
      </c>
      <c r="F12209" s="193">
        <v>3</v>
      </c>
      <c r="G12209" s="194">
        <v>3.58432</v>
      </c>
      <c r="H12209" s="195">
        <v>6.0566300000000002</v>
      </c>
    </row>
    <row r="12210" spans="2:8" x14ac:dyDescent="0.25">
      <c r="B12210" s="191" t="s">
        <v>894</v>
      </c>
      <c r="C12210" s="193">
        <v>8</v>
      </c>
      <c r="D12210" s="193">
        <v>26</v>
      </c>
      <c r="E12210" s="193">
        <v>17</v>
      </c>
      <c r="F12210" s="193">
        <v>3</v>
      </c>
      <c r="G12210" s="194">
        <v>4.6914400000000001</v>
      </c>
      <c r="H12210" s="195">
        <v>8.4231300000000005</v>
      </c>
    </row>
    <row r="12211" spans="2:8" x14ac:dyDescent="0.25">
      <c r="B12211" s="191" t="s">
        <v>894</v>
      </c>
      <c r="C12211" s="193">
        <v>8</v>
      </c>
      <c r="D12211" s="193">
        <v>27</v>
      </c>
      <c r="E12211" s="193">
        <v>15</v>
      </c>
      <c r="F12211" s="193">
        <v>4</v>
      </c>
      <c r="G12211" s="194">
        <v>3.6270799999999999</v>
      </c>
      <c r="H12211" s="195">
        <v>6.2379300000000004</v>
      </c>
    </row>
    <row r="12212" spans="2:8" x14ac:dyDescent="0.25">
      <c r="B12212" s="191" t="s">
        <v>894</v>
      </c>
      <c r="C12212" s="193">
        <v>8</v>
      </c>
      <c r="D12212" s="193">
        <v>27</v>
      </c>
      <c r="E12212" s="193">
        <v>16</v>
      </c>
      <c r="F12212" s="193">
        <v>4</v>
      </c>
      <c r="G12212" s="194">
        <v>3.45696</v>
      </c>
      <c r="H12212" s="195">
        <v>5.9122399999999997</v>
      </c>
    </row>
    <row r="12213" spans="2:8" x14ac:dyDescent="0.25">
      <c r="B12213" s="191" t="s">
        <v>894</v>
      </c>
      <c r="C12213" s="193">
        <v>8</v>
      </c>
      <c r="D12213" s="193">
        <v>27</v>
      </c>
      <c r="E12213" s="193">
        <v>17</v>
      </c>
      <c r="F12213" s="193">
        <v>4</v>
      </c>
      <c r="G12213" s="194">
        <v>4.4940899999999999</v>
      </c>
      <c r="H12213" s="195">
        <v>8.1097999999999999</v>
      </c>
    </row>
    <row r="12214" spans="2:8" x14ac:dyDescent="0.25">
      <c r="B12214" s="191" t="s">
        <v>894</v>
      </c>
      <c r="C12214" s="193">
        <v>8</v>
      </c>
      <c r="D12214" s="193">
        <v>28</v>
      </c>
      <c r="E12214" s="193">
        <v>15</v>
      </c>
      <c r="F12214" s="193">
        <v>5</v>
      </c>
      <c r="G12214" s="194">
        <v>3.00617</v>
      </c>
      <c r="H12214" s="195">
        <v>5.0217400000000003</v>
      </c>
    </row>
    <row r="12215" spans="2:8" x14ac:dyDescent="0.25">
      <c r="B12215" s="191" t="s">
        <v>894</v>
      </c>
      <c r="C12215" s="193">
        <v>8</v>
      </c>
      <c r="D12215" s="193">
        <v>28</v>
      </c>
      <c r="E12215" s="193">
        <v>16</v>
      </c>
      <c r="F12215" s="193">
        <v>5</v>
      </c>
      <c r="G12215" s="194">
        <v>2.9882200000000001</v>
      </c>
      <c r="H12215" s="195">
        <v>5.0024800000000003</v>
      </c>
    </row>
    <row r="12216" spans="2:8" x14ac:dyDescent="0.25">
      <c r="B12216" s="191" t="s">
        <v>894</v>
      </c>
      <c r="C12216" s="193">
        <v>8</v>
      </c>
      <c r="D12216" s="193">
        <v>28</v>
      </c>
      <c r="E12216" s="193">
        <v>17</v>
      </c>
      <c r="F12216" s="193">
        <v>5</v>
      </c>
      <c r="G12216" s="194">
        <v>4.1532200000000001</v>
      </c>
      <c r="H12216" s="195">
        <v>7.4485599999999996</v>
      </c>
    </row>
    <row r="12217" spans="2:8" x14ac:dyDescent="0.25">
      <c r="B12217" s="191" t="s">
        <v>1636</v>
      </c>
      <c r="C12217" s="193">
        <v>8</v>
      </c>
      <c r="D12217" s="193">
        <v>26</v>
      </c>
      <c r="E12217" s="193">
        <v>15</v>
      </c>
      <c r="F12217" s="193">
        <v>3</v>
      </c>
      <c r="G12217" s="194">
        <v>3.1312700000000002</v>
      </c>
      <c r="H12217" s="195">
        <v>5.3153800000000002</v>
      </c>
    </row>
    <row r="12218" spans="2:8" x14ac:dyDescent="0.25">
      <c r="B12218" s="191" t="s">
        <v>1636</v>
      </c>
      <c r="C12218" s="193">
        <v>8</v>
      </c>
      <c r="D12218" s="193">
        <v>26</v>
      </c>
      <c r="E12218" s="193">
        <v>16</v>
      </c>
      <c r="F12218" s="193">
        <v>3</v>
      </c>
      <c r="G12218" s="194">
        <v>3.2482700000000002</v>
      </c>
      <c r="H12218" s="195">
        <v>5.4887899999999998</v>
      </c>
    </row>
    <row r="12219" spans="2:8" x14ac:dyDescent="0.25">
      <c r="B12219" s="191" t="s">
        <v>1636</v>
      </c>
      <c r="C12219" s="193">
        <v>8</v>
      </c>
      <c r="D12219" s="193">
        <v>26</v>
      </c>
      <c r="E12219" s="193">
        <v>17</v>
      </c>
      <c r="F12219" s="193">
        <v>3</v>
      </c>
      <c r="G12219" s="194">
        <v>4.2515999999999998</v>
      </c>
      <c r="H12219" s="195">
        <v>7.6334200000000001</v>
      </c>
    </row>
    <row r="12220" spans="2:8" x14ac:dyDescent="0.25">
      <c r="B12220" s="191" t="s">
        <v>1636</v>
      </c>
      <c r="C12220" s="193">
        <v>8</v>
      </c>
      <c r="D12220" s="193">
        <v>27</v>
      </c>
      <c r="E12220" s="193">
        <v>15</v>
      </c>
      <c r="F12220" s="193">
        <v>4</v>
      </c>
      <c r="G12220" s="194">
        <v>3.2870200000000001</v>
      </c>
      <c r="H12220" s="195">
        <v>5.6531000000000002</v>
      </c>
    </row>
    <row r="12221" spans="2:8" x14ac:dyDescent="0.25">
      <c r="B12221" s="191" t="s">
        <v>1636</v>
      </c>
      <c r="C12221" s="193">
        <v>8</v>
      </c>
      <c r="D12221" s="193">
        <v>27</v>
      </c>
      <c r="E12221" s="193">
        <v>16</v>
      </c>
      <c r="F12221" s="193">
        <v>4</v>
      </c>
      <c r="G12221" s="194">
        <v>3.13286</v>
      </c>
      <c r="H12221" s="195">
        <v>5.3579400000000001</v>
      </c>
    </row>
    <row r="12222" spans="2:8" x14ac:dyDescent="0.25">
      <c r="B12222" s="191" t="s">
        <v>1636</v>
      </c>
      <c r="C12222" s="193">
        <v>8</v>
      </c>
      <c r="D12222" s="193">
        <v>27</v>
      </c>
      <c r="E12222" s="193">
        <v>17</v>
      </c>
      <c r="F12222" s="193">
        <v>4</v>
      </c>
      <c r="G12222" s="194">
        <v>4.0727500000000001</v>
      </c>
      <c r="H12222" s="195">
        <v>7.3494700000000002</v>
      </c>
    </row>
    <row r="12223" spans="2:8" x14ac:dyDescent="0.25">
      <c r="B12223" s="191" t="s">
        <v>1636</v>
      </c>
      <c r="C12223" s="193">
        <v>8</v>
      </c>
      <c r="D12223" s="193">
        <v>28</v>
      </c>
      <c r="E12223" s="193">
        <v>15</v>
      </c>
      <c r="F12223" s="193">
        <v>5</v>
      </c>
      <c r="G12223" s="194">
        <v>2.7243300000000001</v>
      </c>
      <c r="H12223" s="195">
        <v>4.5509300000000001</v>
      </c>
    </row>
    <row r="12224" spans="2:8" x14ac:dyDescent="0.25">
      <c r="B12224" s="191" t="s">
        <v>1636</v>
      </c>
      <c r="C12224" s="193">
        <v>8</v>
      </c>
      <c r="D12224" s="193">
        <v>28</v>
      </c>
      <c r="E12224" s="193">
        <v>16</v>
      </c>
      <c r="F12224" s="193">
        <v>5</v>
      </c>
      <c r="G12224" s="194">
        <v>2.7080600000000001</v>
      </c>
      <c r="H12224" s="195">
        <v>4.5334700000000003</v>
      </c>
    </row>
    <row r="12225" spans="2:8" x14ac:dyDescent="0.25">
      <c r="B12225" s="191" t="s">
        <v>1636</v>
      </c>
      <c r="C12225" s="193">
        <v>8</v>
      </c>
      <c r="D12225" s="193">
        <v>28</v>
      </c>
      <c r="E12225" s="193">
        <v>17</v>
      </c>
      <c r="F12225" s="193">
        <v>5</v>
      </c>
      <c r="G12225" s="194">
        <v>3.7638400000000001</v>
      </c>
      <c r="H12225" s="195">
        <v>6.7502199999999997</v>
      </c>
    </row>
    <row r="12226" spans="2:8" x14ac:dyDescent="0.25">
      <c r="B12226" s="191" t="s">
        <v>1637</v>
      </c>
      <c r="C12226" s="193">
        <v>8</v>
      </c>
      <c r="D12226" s="193">
        <v>26</v>
      </c>
      <c r="E12226" s="193">
        <v>15</v>
      </c>
      <c r="F12226" s="193">
        <v>3</v>
      </c>
      <c r="G12226" s="194">
        <v>3.4010099999999999</v>
      </c>
      <c r="H12226" s="195">
        <v>5.7732700000000001</v>
      </c>
    </row>
    <row r="12227" spans="2:8" x14ac:dyDescent="0.25">
      <c r="B12227" s="191" t="s">
        <v>1637</v>
      </c>
      <c r="C12227" s="193">
        <v>8</v>
      </c>
      <c r="D12227" s="193">
        <v>26</v>
      </c>
      <c r="E12227" s="193">
        <v>16</v>
      </c>
      <c r="F12227" s="193">
        <v>3</v>
      </c>
      <c r="G12227" s="194">
        <v>3.5809000000000002</v>
      </c>
      <c r="H12227" s="195">
        <v>5.9710900000000002</v>
      </c>
    </row>
    <row r="12228" spans="2:8" x14ac:dyDescent="0.25">
      <c r="B12228" s="191" t="s">
        <v>1637</v>
      </c>
      <c r="C12228" s="193">
        <v>8</v>
      </c>
      <c r="D12228" s="193">
        <v>26</v>
      </c>
      <c r="E12228" s="193">
        <v>17</v>
      </c>
      <c r="F12228" s="193">
        <v>3</v>
      </c>
      <c r="G12228" s="194">
        <v>4.8126499999999997</v>
      </c>
      <c r="H12228" s="195">
        <v>8.7218599999999995</v>
      </c>
    </row>
    <row r="12229" spans="2:8" x14ac:dyDescent="0.25">
      <c r="B12229" s="191" t="s">
        <v>1637</v>
      </c>
      <c r="C12229" s="193">
        <v>8</v>
      </c>
      <c r="D12229" s="193">
        <v>27</v>
      </c>
      <c r="E12229" s="193">
        <v>15</v>
      </c>
      <c r="F12229" s="193">
        <v>4</v>
      </c>
      <c r="G12229" s="194">
        <v>3.5911200000000001</v>
      </c>
      <c r="H12229" s="195">
        <v>6.1235099999999996</v>
      </c>
    </row>
    <row r="12230" spans="2:8" x14ac:dyDescent="0.25">
      <c r="B12230" s="191" t="s">
        <v>1637</v>
      </c>
      <c r="C12230" s="193">
        <v>8</v>
      </c>
      <c r="D12230" s="193">
        <v>27</v>
      </c>
      <c r="E12230" s="193">
        <v>16</v>
      </c>
      <c r="F12230" s="193">
        <v>4</v>
      </c>
      <c r="G12230" s="194">
        <v>3.4623400000000002</v>
      </c>
      <c r="H12230" s="195">
        <v>5.8329899999999997</v>
      </c>
    </row>
    <row r="12231" spans="2:8" x14ac:dyDescent="0.25">
      <c r="B12231" s="191" t="s">
        <v>1637</v>
      </c>
      <c r="C12231" s="193">
        <v>8</v>
      </c>
      <c r="D12231" s="193">
        <v>27</v>
      </c>
      <c r="E12231" s="193">
        <v>17</v>
      </c>
      <c r="F12231" s="193">
        <v>4</v>
      </c>
      <c r="G12231" s="194">
        <v>4.6566400000000003</v>
      </c>
      <c r="H12231" s="195">
        <v>8.4718499999999999</v>
      </c>
    </row>
    <row r="12232" spans="2:8" x14ac:dyDescent="0.25">
      <c r="B12232" s="191" t="s">
        <v>1637</v>
      </c>
      <c r="C12232" s="193">
        <v>8</v>
      </c>
      <c r="D12232" s="193">
        <v>28</v>
      </c>
      <c r="E12232" s="193">
        <v>15</v>
      </c>
      <c r="F12232" s="193">
        <v>5</v>
      </c>
      <c r="G12232" s="194">
        <v>2.9392</v>
      </c>
      <c r="H12232" s="195">
        <v>4.9043299999999999</v>
      </c>
    </row>
    <row r="12233" spans="2:8" x14ac:dyDescent="0.25">
      <c r="B12233" s="191" t="s">
        <v>1637</v>
      </c>
      <c r="C12233" s="193">
        <v>8</v>
      </c>
      <c r="D12233" s="193">
        <v>28</v>
      </c>
      <c r="E12233" s="193">
        <v>16</v>
      </c>
      <c r="F12233" s="193">
        <v>5</v>
      </c>
      <c r="G12233" s="194">
        <v>2.9182999999999999</v>
      </c>
      <c r="H12233" s="195">
        <v>4.8711500000000001</v>
      </c>
    </row>
    <row r="12234" spans="2:8" x14ac:dyDescent="0.25">
      <c r="B12234" s="191" t="s">
        <v>1637</v>
      </c>
      <c r="C12234" s="193">
        <v>8</v>
      </c>
      <c r="D12234" s="193">
        <v>28</v>
      </c>
      <c r="E12234" s="193">
        <v>17</v>
      </c>
      <c r="F12234" s="193">
        <v>5</v>
      </c>
      <c r="G12234" s="194">
        <v>4.2805299999999997</v>
      </c>
      <c r="H12234" s="195">
        <v>7.6943400000000004</v>
      </c>
    </row>
    <row r="12235" spans="2:8" x14ac:dyDescent="0.25">
      <c r="B12235" s="191" t="s">
        <v>895</v>
      </c>
      <c r="C12235" s="193">
        <v>8</v>
      </c>
      <c r="D12235" s="193">
        <v>26</v>
      </c>
      <c r="E12235" s="193">
        <v>15</v>
      </c>
      <c r="F12235" s="193">
        <v>3</v>
      </c>
      <c r="G12235" s="194">
        <v>3.4010099999999999</v>
      </c>
      <c r="H12235" s="195">
        <v>5.7732700000000001</v>
      </c>
    </row>
    <row r="12236" spans="2:8" x14ac:dyDescent="0.25">
      <c r="B12236" s="191" t="s">
        <v>895</v>
      </c>
      <c r="C12236" s="193">
        <v>8</v>
      </c>
      <c r="D12236" s="193">
        <v>26</v>
      </c>
      <c r="E12236" s="193">
        <v>16</v>
      </c>
      <c r="F12236" s="193">
        <v>3</v>
      </c>
      <c r="G12236" s="194">
        <v>3.5809000000000002</v>
      </c>
      <c r="H12236" s="195">
        <v>5.9710900000000002</v>
      </c>
    </row>
    <row r="12237" spans="2:8" x14ac:dyDescent="0.25">
      <c r="B12237" s="191" t="s">
        <v>895</v>
      </c>
      <c r="C12237" s="193">
        <v>8</v>
      </c>
      <c r="D12237" s="193">
        <v>26</v>
      </c>
      <c r="E12237" s="193">
        <v>17</v>
      </c>
      <c r="F12237" s="193">
        <v>3</v>
      </c>
      <c r="G12237" s="194">
        <v>4.8126499999999997</v>
      </c>
      <c r="H12237" s="195">
        <v>8.7218599999999995</v>
      </c>
    </row>
    <row r="12238" spans="2:8" x14ac:dyDescent="0.25">
      <c r="B12238" s="191" t="s">
        <v>895</v>
      </c>
      <c r="C12238" s="193">
        <v>8</v>
      </c>
      <c r="D12238" s="193">
        <v>27</v>
      </c>
      <c r="E12238" s="193">
        <v>15</v>
      </c>
      <c r="F12238" s="193">
        <v>4</v>
      </c>
      <c r="G12238" s="194">
        <v>3.5911200000000001</v>
      </c>
      <c r="H12238" s="195">
        <v>6.1235099999999996</v>
      </c>
    </row>
    <row r="12239" spans="2:8" x14ac:dyDescent="0.25">
      <c r="B12239" s="191" t="s">
        <v>895</v>
      </c>
      <c r="C12239" s="193">
        <v>8</v>
      </c>
      <c r="D12239" s="193">
        <v>27</v>
      </c>
      <c r="E12239" s="193">
        <v>16</v>
      </c>
      <c r="F12239" s="193">
        <v>4</v>
      </c>
      <c r="G12239" s="194">
        <v>3.4623400000000002</v>
      </c>
      <c r="H12239" s="195">
        <v>5.8329899999999997</v>
      </c>
    </row>
    <row r="12240" spans="2:8" x14ac:dyDescent="0.25">
      <c r="B12240" s="191" t="s">
        <v>895</v>
      </c>
      <c r="C12240" s="193">
        <v>8</v>
      </c>
      <c r="D12240" s="193">
        <v>27</v>
      </c>
      <c r="E12240" s="193">
        <v>17</v>
      </c>
      <c r="F12240" s="193">
        <v>4</v>
      </c>
      <c r="G12240" s="194">
        <v>4.6566400000000003</v>
      </c>
      <c r="H12240" s="195">
        <v>8.4718499999999999</v>
      </c>
    </row>
    <row r="12241" spans="2:8" x14ac:dyDescent="0.25">
      <c r="B12241" s="191" t="s">
        <v>895</v>
      </c>
      <c r="C12241" s="193">
        <v>8</v>
      </c>
      <c r="D12241" s="193">
        <v>28</v>
      </c>
      <c r="E12241" s="193">
        <v>15</v>
      </c>
      <c r="F12241" s="193">
        <v>5</v>
      </c>
      <c r="G12241" s="194">
        <v>2.9392</v>
      </c>
      <c r="H12241" s="195">
        <v>4.9043299999999999</v>
      </c>
    </row>
    <row r="12242" spans="2:8" x14ac:dyDescent="0.25">
      <c r="B12242" s="191" t="s">
        <v>895</v>
      </c>
      <c r="C12242" s="193">
        <v>8</v>
      </c>
      <c r="D12242" s="193">
        <v>28</v>
      </c>
      <c r="E12242" s="193">
        <v>16</v>
      </c>
      <c r="F12242" s="193">
        <v>5</v>
      </c>
      <c r="G12242" s="194">
        <v>2.9182999999999999</v>
      </c>
      <c r="H12242" s="195">
        <v>4.8711500000000001</v>
      </c>
    </row>
    <row r="12243" spans="2:8" x14ac:dyDescent="0.25">
      <c r="B12243" s="191" t="s">
        <v>895</v>
      </c>
      <c r="C12243" s="193">
        <v>8</v>
      </c>
      <c r="D12243" s="193">
        <v>28</v>
      </c>
      <c r="E12243" s="193">
        <v>17</v>
      </c>
      <c r="F12243" s="193">
        <v>5</v>
      </c>
      <c r="G12243" s="194">
        <v>4.2805299999999997</v>
      </c>
      <c r="H12243" s="195">
        <v>7.6943400000000004</v>
      </c>
    </row>
    <row r="12244" spans="2:8" x14ac:dyDescent="0.25">
      <c r="B12244" s="191" t="s">
        <v>1638</v>
      </c>
      <c r="C12244" s="193">
        <v>8</v>
      </c>
      <c r="D12244" s="193">
        <v>26</v>
      </c>
      <c r="E12244" s="193">
        <v>15</v>
      </c>
      <c r="F12244" s="193">
        <v>3</v>
      </c>
      <c r="G12244" s="194">
        <v>3.07836</v>
      </c>
      <c r="H12244" s="195">
        <v>5.2255700000000003</v>
      </c>
    </row>
    <row r="12245" spans="2:8" x14ac:dyDescent="0.25">
      <c r="B12245" s="191" t="s">
        <v>1638</v>
      </c>
      <c r="C12245" s="193">
        <v>8</v>
      </c>
      <c r="D12245" s="193">
        <v>26</v>
      </c>
      <c r="E12245" s="193">
        <v>16</v>
      </c>
      <c r="F12245" s="193">
        <v>3</v>
      </c>
      <c r="G12245" s="194">
        <v>3.2411799999999999</v>
      </c>
      <c r="H12245" s="195">
        <v>5.4046200000000004</v>
      </c>
    </row>
    <row r="12246" spans="2:8" x14ac:dyDescent="0.25">
      <c r="B12246" s="191" t="s">
        <v>1638</v>
      </c>
      <c r="C12246" s="193">
        <v>8</v>
      </c>
      <c r="D12246" s="193">
        <v>26</v>
      </c>
      <c r="E12246" s="193">
        <v>17</v>
      </c>
      <c r="F12246" s="193">
        <v>3</v>
      </c>
      <c r="G12246" s="194">
        <v>4.3560800000000004</v>
      </c>
      <c r="H12246" s="195">
        <v>7.8944200000000002</v>
      </c>
    </row>
    <row r="12247" spans="2:8" x14ac:dyDescent="0.25">
      <c r="B12247" s="191" t="s">
        <v>1638</v>
      </c>
      <c r="C12247" s="193">
        <v>8</v>
      </c>
      <c r="D12247" s="193">
        <v>27</v>
      </c>
      <c r="E12247" s="193">
        <v>15</v>
      </c>
      <c r="F12247" s="193">
        <v>4</v>
      </c>
      <c r="G12247" s="194">
        <v>3.2504300000000002</v>
      </c>
      <c r="H12247" s="195">
        <v>5.5425800000000001</v>
      </c>
    </row>
    <row r="12248" spans="2:8" x14ac:dyDescent="0.25">
      <c r="B12248" s="191" t="s">
        <v>1638</v>
      </c>
      <c r="C12248" s="193">
        <v>8</v>
      </c>
      <c r="D12248" s="193">
        <v>27</v>
      </c>
      <c r="E12248" s="193">
        <v>16</v>
      </c>
      <c r="F12248" s="193">
        <v>4</v>
      </c>
      <c r="G12248" s="194">
        <v>3.1338699999999999</v>
      </c>
      <c r="H12248" s="195">
        <v>5.2796200000000004</v>
      </c>
    </row>
    <row r="12249" spans="2:8" x14ac:dyDescent="0.25">
      <c r="B12249" s="191" t="s">
        <v>1638</v>
      </c>
      <c r="C12249" s="193">
        <v>8</v>
      </c>
      <c r="D12249" s="193">
        <v>27</v>
      </c>
      <c r="E12249" s="193">
        <v>17</v>
      </c>
      <c r="F12249" s="193">
        <v>4</v>
      </c>
      <c r="G12249" s="194">
        <v>4.2148700000000003</v>
      </c>
      <c r="H12249" s="195">
        <v>7.6681299999999997</v>
      </c>
    </row>
    <row r="12250" spans="2:8" x14ac:dyDescent="0.25">
      <c r="B12250" s="191" t="s">
        <v>1638</v>
      </c>
      <c r="C12250" s="193">
        <v>8</v>
      </c>
      <c r="D12250" s="193">
        <v>28</v>
      </c>
      <c r="E12250" s="193">
        <v>15</v>
      </c>
      <c r="F12250" s="193">
        <v>5</v>
      </c>
      <c r="G12250" s="194">
        <v>2.6603599999999998</v>
      </c>
      <c r="H12250" s="195">
        <v>4.4390599999999996</v>
      </c>
    </row>
    <row r="12251" spans="2:8" x14ac:dyDescent="0.25">
      <c r="B12251" s="191" t="s">
        <v>1638</v>
      </c>
      <c r="C12251" s="193">
        <v>8</v>
      </c>
      <c r="D12251" s="193">
        <v>28</v>
      </c>
      <c r="E12251" s="193">
        <v>16</v>
      </c>
      <c r="F12251" s="193">
        <v>5</v>
      </c>
      <c r="G12251" s="194">
        <v>2.6414399999999998</v>
      </c>
      <c r="H12251" s="195">
        <v>4.4090299999999996</v>
      </c>
    </row>
    <row r="12252" spans="2:8" x14ac:dyDescent="0.25">
      <c r="B12252" s="191" t="s">
        <v>1638</v>
      </c>
      <c r="C12252" s="193">
        <v>8</v>
      </c>
      <c r="D12252" s="193">
        <v>28</v>
      </c>
      <c r="E12252" s="193">
        <v>17</v>
      </c>
      <c r="F12252" s="193">
        <v>5</v>
      </c>
      <c r="G12252" s="194">
        <v>3.8744399999999999</v>
      </c>
      <c r="H12252" s="195">
        <v>6.9643899999999999</v>
      </c>
    </row>
    <row r="12253" spans="2:8" x14ac:dyDescent="0.25">
      <c r="B12253" s="191" t="s">
        <v>1639</v>
      </c>
      <c r="C12253" s="193">
        <v>8</v>
      </c>
      <c r="D12253" s="193">
        <v>26</v>
      </c>
      <c r="E12253" s="193">
        <v>15</v>
      </c>
      <c r="F12253" s="193">
        <v>3</v>
      </c>
      <c r="G12253" s="194">
        <v>3.1941899999999999</v>
      </c>
      <c r="H12253" s="195">
        <v>5.42218</v>
      </c>
    </row>
    <row r="12254" spans="2:8" x14ac:dyDescent="0.25">
      <c r="B12254" s="191" t="s">
        <v>1639</v>
      </c>
      <c r="C12254" s="193">
        <v>8</v>
      </c>
      <c r="D12254" s="193">
        <v>26</v>
      </c>
      <c r="E12254" s="193">
        <v>16</v>
      </c>
      <c r="F12254" s="193">
        <v>3</v>
      </c>
      <c r="G12254" s="194">
        <v>3.36313</v>
      </c>
      <c r="H12254" s="195">
        <v>5.6079699999999999</v>
      </c>
    </row>
    <row r="12255" spans="2:8" x14ac:dyDescent="0.25">
      <c r="B12255" s="191" t="s">
        <v>1639</v>
      </c>
      <c r="C12255" s="193">
        <v>8</v>
      </c>
      <c r="D12255" s="193">
        <v>26</v>
      </c>
      <c r="E12255" s="193">
        <v>17</v>
      </c>
      <c r="F12255" s="193">
        <v>3</v>
      </c>
      <c r="G12255" s="194">
        <v>4.5199800000000003</v>
      </c>
      <c r="H12255" s="195">
        <v>8.1914499999999997</v>
      </c>
    </row>
    <row r="12256" spans="2:8" x14ac:dyDescent="0.25">
      <c r="B12256" s="191" t="s">
        <v>1639</v>
      </c>
      <c r="C12256" s="193">
        <v>8</v>
      </c>
      <c r="D12256" s="193">
        <v>27</v>
      </c>
      <c r="E12256" s="193">
        <v>15</v>
      </c>
      <c r="F12256" s="193">
        <v>4</v>
      </c>
      <c r="G12256" s="194">
        <v>3.3727299999999998</v>
      </c>
      <c r="H12256" s="195">
        <v>5.7511200000000002</v>
      </c>
    </row>
    <row r="12257" spans="2:8" x14ac:dyDescent="0.25">
      <c r="B12257" s="191" t="s">
        <v>1639</v>
      </c>
      <c r="C12257" s="193">
        <v>8</v>
      </c>
      <c r="D12257" s="193">
        <v>27</v>
      </c>
      <c r="E12257" s="193">
        <v>16</v>
      </c>
      <c r="F12257" s="193">
        <v>4</v>
      </c>
      <c r="G12257" s="194">
        <v>3.2517800000000001</v>
      </c>
      <c r="H12257" s="195">
        <v>5.4782700000000002</v>
      </c>
    </row>
    <row r="12258" spans="2:8" x14ac:dyDescent="0.25">
      <c r="B12258" s="191" t="s">
        <v>1639</v>
      </c>
      <c r="C12258" s="193">
        <v>8</v>
      </c>
      <c r="D12258" s="193">
        <v>27</v>
      </c>
      <c r="E12258" s="193">
        <v>17</v>
      </c>
      <c r="F12258" s="193">
        <v>4</v>
      </c>
      <c r="G12258" s="194">
        <v>4.3734599999999997</v>
      </c>
      <c r="H12258" s="195">
        <v>7.9566499999999998</v>
      </c>
    </row>
    <row r="12259" spans="2:8" x14ac:dyDescent="0.25">
      <c r="B12259" s="191" t="s">
        <v>1639</v>
      </c>
      <c r="C12259" s="193">
        <v>8</v>
      </c>
      <c r="D12259" s="193">
        <v>28</v>
      </c>
      <c r="E12259" s="193">
        <v>15</v>
      </c>
      <c r="F12259" s="193">
        <v>5</v>
      </c>
      <c r="G12259" s="194">
        <v>2.7604600000000001</v>
      </c>
      <c r="H12259" s="195">
        <v>4.6060800000000004</v>
      </c>
    </row>
    <row r="12260" spans="2:8" x14ac:dyDescent="0.25">
      <c r="B12260" s="191" t="s">
        <v>1639</v>
      </c>
      <c r="C12260" s="193">
        <v>8</v>
      </c>
      <c r="D12260" s="193">
        <v>28</v>
      </c>
      <c r="E12260" s="193">
        <v>16</v>
      </c>
      <c r="F12260" s="193">
        <v>5</v>
      </c>
      <c r="G12260" s="194">
        <v>2.7408299999999999</v>
      </c>
      <c r="H12260" s="195">
        <v>4.5749199999999997</v>
      </c>
    </row>
    <row r="12261" spans="2:8" x14ac:dyDescent="0.25">
      <c r="B12261" s="191" t="s">
        <v>1639</v>
      </c>
      <c r="C12261" s="193">
        <v>8</v>
      </c>
      <c r="D12261" s="193">
        <v>28</v>
      </c>
      <c r="E12261" s="193">
        <v>17</v>
      </c>
      <c r="F12261" s="193">
        <v>5</v>
      </c>
      <c r="G12261" s="194">
        <v>4.0202200000000001</v>
      </c>
      <c r="H12261" s="195">
        <v>7.2264200000000001</v>
      </c>
    </row>
    <row r="12262" spans="2:8" x14ac:dyDescent="0.25">
      <c r="B12262" s="191" t="s">
        <v>896</v>
      </c>
      <c r="C12262" s="193">
        <v>8</v>
      </c>
      <c r="D12262" s="193">
        <v>26</v>
      </c>
      <c r="E12262" s="193">
        <v>15</v>
      </c>
      <c r="F12262" s="193">
        <v>3</v>
      </c>
      <c r="G12262" s="194">
        <v>3.1941899999999999</v>
      </c>
      <c r="H12262" s="195">
        <v>5.42218</v>
      </c>
    </row>
    <row r="12263" spans="2:8" x14ac:dyDescent="0.25">
      <c r="B12263" s="191" t="s">
        <v>896</v>
      </c>
      <c r="C12263" s="193">
        <v>8</v>
      </c>
      <c r="D12263" s="193">
        <v>26</v>
      </c>
      <c r="E12263" s="193">
        <v>16</v>
      </c>
      <c r="F12263" s="193">
        <v>3</v>
      </c>
      <c r="G12263" s="194">
        <v>3.36313</v>
      </c>
      <c r="H12263" s="195">
        <v>5.6079699999999999</v>
      </c>
    </row>
    <row r="12264" spans="2:8" x14ac:dyDescent="0.25">
      <c r="B12264" s="191" t="s">
        <v>896</v>
      </c>
      <c r="C12264" s="193">
        <v>8</v>
      </c>
      <c r="D12264" s="193">
        <v>26</v>
      </c>
      <c r="E12264" s="193">
        <v>17</v>
      </c>
      <c r="F12264" s="193">
        <v>3</v>
      </c>
      <c r="G12264" s="194">
        <v>4.5199800000000003</v>
      </c>
      <c r="H12264" s="195">
        <v>8.1914499999999997</v>
      </c>
    </row>
    <row r="12265" spans="2:8" x14ac:dyDescent="0.25">
      <c r="B12265" s="191" t="s">
        <v>896</v>
      </c>
      <c r="C12265" s="193">
        <v>8</v>
      </c>
      <c r="D12265" s="193">
        <v>27</v>
      </c>
      <c r="E12265" s="193">
        <v>15</v>
      </c>
      <c r="F12265" s="193">
        <v>4</v>
      </c>
      <c r="G12265" s="194">
        <v>3.3727299999999998</v>
      </c>
      <c r="H12265" s="195">
        <v>5.7511200000000002</v>
      </c>
    </row>
    <row r="12266" spans="2:8" x14ac:dyDescent="0.25">
      <c r="B12266" s="191" t="s">
        <v>896</v>
      </c>
      <c r="C12266" s="193">
        <v>8</v>
      </c>
      <c r="D12266" s="193">
        <v>27</v>
      </c>
      <c r="E12266" s="193">
        <v>16</v>
      </c>
      <c r="F12266" s="193">
        <v>4</v>
      </c>
      <c r="G12266" s="194">
        <v>3.2517800000000001</v>
      </c>
      <c r="H12266" s="195">
        <v>5.4782700000000002</v>
      </c>
    </row>
    <row r="12267" spans="2:8" x14ac:dyDescent="0.25">
      <c r="B12267" s="191" t="s">
        <v>896</v>
      </c>
      <c r="C12267" s="193">
        <v>8</v>
      </c>
      <c r="D12267" s="193">
        <v>27</v>
      </c>
      <c r="E12267" s="193">
        <v>17</v>
      </c>
      <c r="F12267" s="193">
        <v>4</v>
      </c>
      <c r="G12267" s="194">
        <v>4.3734599999999997</v>
      </c>
      <c r="H12267" s="195">
        <v>7.9566499999999998</v>
      </c>
    </row>
    <row r="12268" spans="2:8" x14ac:dyDescent="0.25">
      <c r="B12268" s="191" t="s">
        <v>896</v>
      </c>
      <c r="C12268" s="193">
        <v>8</v>
      </c>
      <c r="D12268" s="193">
        <v>28</v>
      </c>
      <c r="E12268" s="193">
        <v>15</v>
      </c>
      <c r="F12268" s="193">
        <v>5</v>
      </c>
      <c r="G12268" s="194">
        <v>2.7604600000000001</v>
      </c>
      <c r="H12268" s="195">
        <v>4.6060800000000004</v>
      </c>
    </row>
    <row r="12269" spans="2:8" x14ac:dyDescent="0.25">
      <c r="B12269" s="191" t="s">
        <v>896</v>
      </c>
      <c r="C12269" s="193">
        <v>8</v>
      </c>
      <c r="D12269" s="193">
        <v>28</v>
      </c>
      <c r="E12269" s="193">
        <v>16</v>
      </c>
      <c r="F12269" s="193">
        <v>5</v>
      </c>
      <c r="G12269" s="194">
        <v>2.7408299999999999</v>
      </c>
      <c r="H12269" s="195">
        <v>4.5749199999999997</v>
      </c>
    </row>
    <row r="12270" spans="2:8" x14ac:dyDescent="0.25">
      <c r="B12270" s="191" t="s">
        <v>896</v>
      </c>
      <c r="C12270" s="193">
        <v>8</v>
      </c>
      <c r="D12270" s="193">
        <v>28</v>
      </c>
      <c r="E12270" s="193">
        <v>17</v>
      </c>
      <c r="F12270" s="193">
        <v>5</v>
      </c>
      <c r="G12270" s="194">
        <v>4.0202200000000001</v>
      </c>
      <c r="H12270" s="195">
        <v>7.2264200000000001</v>
      </c>
    </row>
    <row r="12271" spans="2:8" x14ac:dyDescent="0.25">
      <c r="B12271" s="191" t="s">
        <v>1640</v>
      </c>
      <c r="C12271" s="193">
        <v>8</v>
      </c>
      <c r="D12271" s="193">
        <v>26</v>
      </c>
      <c r="E12271" s="193">
        <v>15</v>
      </c>
      <c r="F12271" s="193">
        <v>3</v>
      </c>
      <c r="G12271" s="194">
        <v>2.8761899999999998</v>
      </c>
      <c r="H12271" s="195">
        <v>4.8823699999999999</v>
      </c>
    </row>
    <row r="12272" spans="2:8" x14ac:dyDescent="0.25">
      <c r="B12272" s="191" t="s">
        <v>1640</v>
      </c>
      <c r="C12272" s="193">
        <v>8</v>
      </c>
      <c r="D12272" s="193">
        <v>26</v>
      </c>
      <c r="E12272" s="193">
        <v>16</v>
      </c>
      <c r="F12272" s="193">
        <v>3</v>
      </c>
      <c r="G12272" s="194">
        <v>3.0283099999999998</v>
      </c>
      <c r="H12272" s="195">
        <v>5.0496699999999999</v>
      </c>
    </row>
    <row r="12273" spans="2:8" x14ac:dyDescent="0.25">
      <c r="B12273" s="191" t="s">
        <v>1640</v>
      </c>
      <c r="C12273" s="193">
        <v>8</v>
      </c>
      <c r="D12273" s="193">
        <v>26</v>
      </c>
      <c r="E12273" s="193">
        <v>17</v>
      </c>
      <c r="F12273" s="193">
        <v>3</v>
      </c>
      <c r="G12273" s="194">
        <v>4.0699899999999998</v>
      </c>
      <c r="H12273" s="195">
        <v>7.3759499999999996</v>
      </c>
    </row>
    <row r="12274" spans="2:8" x14ac:dyDescent="0.25">
      <c r="B12274" s="191" t="s">
        <v>1640</v>
      </c>
      <c r="C12274" s="193">
        <v>8</v>
      </c>
      <c r="D12274" s="193">
        <v>27</v>
      </c>
      <c r="E12274" s="193">
        <v>15</v>
      </c>
      <c r="F12274" s="193">
        <v>4</v>
      </c>
      <c r="G12274" s="194">
        <v>3.0369600000000001</v>
      </c>
      <c r="H12274" s="195">
        <v>5.1785699999999997</v>
      </c>
    </row>
    <row r="12275" spans="2:8" x14ac:dyDescent="0.25">
      <c r="B12275" s="191" t="s">
        <v>1640</v>
      </c>
      <c r="C12275" s="193">
        <v>8</v>
      </c>
      <c r="D12275" s="193">
        <v>27</v>
      </c>
      <c r="E12275" s="193">
        <v>16</v>
      </c>
      <c r="F12275" s="193">
        <v>4</v>
      </c>
      <c r="G12275" s="194">
        <v>2.9280499999999998</v>
      </c>
      <c r="H12275" s="195">
        <v>4.9328799999999999</v>
      </c>
    </row>
    <row r="12276" spans="2:8" x14ac:dyDescent="0.25">
      <c r="B12276" s="191" t="s">
        <v>1640</v>
      </c>
      <c r="C12276" s="193">
        <v>8</v>
      </c>
      <c r="D12276" s="193">
        <v>27</v>
      </c>
      <c r="E12276" s="193">
        <v>17</v>
      </c>
      <c r="F12276" s="193">
        <v>4</v>
      </c>
      <c r="G12276" s="194">
        <v>3.9380600000000001</v>
      </c>
      <c r="H12276" s="195">
        <v>7.1645300000000001</v>
      </c>
    </row>
    <row r="12277" spans="2:8" x14ac:dyDescent="0.25">
      <c r="B12277" s="191" t="s">
        <v>1640</v>
      </c>
      <c r="C12277" s="193">
        <v>8</v>
      </c>
      <c r="D12277" s="193">
        <v>28</v>
      </c>
      <c r="E12277" s="193">
        <v>15</v>
      </c>
      <c r="F12277" s="193">
        <v>5</v>
      </c>
      <c r="G12277" s="194">
        <v>2.4856400000000001</v>
      </c>
      <c r="H12277" s="195">
        <v>4.1475200000000001</v>
      </c>
    </row>
    <row r="12278" spans="2:8" x14ac:dyDescent="0.25">
      <c r="B12278" s="191" t="s">
        <v>1640</v>
      </c>
      <c r="C12278" s="193">
        <v>8</v>
      </c>
      <c r="D12278" s="193">
        <v>28</v>
      </c>
      <c r="E12278" s="193">
        <v>16</v>
      </c>
      <c r="F12278" s="193">
        <v>5</v>
      </c>
      <c r="G12278" s="194">
        <v>2.4679700000000002</v>
      </c>
      <c r="H12278" s="195">
        <v>4.1194600000000001</v>
      </c>
    </row>
    <row r="12279" spans="2:8" x14ac:dyDescent="0.25">
      <c r="B12279" s="191" t="s">
        <v>1640</v>
      </c>
      <c r="C12279" s="193">
        <v>8</v>
      </c>
      <c r="D12279" s="193">
        <v>28</v>
      </c>
      <c r="E12279" s="193">
        <v>17</v>
      </c>
      <c r="F12279" s="193">
        <v>5</v>
      </c>
      <c r="G12279" s="194">
        <v>3.61999</v>
      </c>
      <c r="H12279" s="195">
        <v>6.5069999999999997</v>
      </c>
    </row>
    <row r="12280" spans="2:8" x14ac:dyDescent="0.25">
      <c r="B12280" s="191" t="s">
        <v>1641</v>
      </c>
      <c r="C12280" s="193">
        <v>8</v>
      </c>
      <c r="D12280" s="193">
        <v>26</v>
      </c>
      <c r="E12280" s="193">
        <v>15</v>
      </c>
      <c r="F12280" s="193">
        <v>3</v>
      </c>
      <c r="G12280" s="194">
        <v>4.9500599999999997</v>
      </c>
      <c r="H12280" s="195">
        <v>8.5000699999999991</v>
      </c>
    </row>
    <row r="12281" spans="2:8" x14ac:dyDescent="0.25">
      <c r="B12281" s="191" t="s">
        <v>1641</v>
      </c>
      <c r="C12281" s="193">
        <v>8</v>
      </c>
      <c r="D12281" s="193">
        <v>26</v>
      </c>
      <c r="E12281" s="193">
        <v>16</v>
      </c>
      <c r="F12281" s="193">
        <v>3</v>
      </c>
      <c r="G12281" s="194">
        <v>5.0645100000000003</v>
      </c>
      <c r="H12281" s="195">
        <v>8.6117600000000003</v>
      </c>
    </row>
    <row r="12282" spans="2:8" x14ac:dyDescent="0.25">
      <c r="B12282" s="191" t="s">
        <v>1641</v>
      </c>
      <c r="C12282" s="193">
        <v>8</v>
      </c>
      <c r="D12282" s="193">
        <v>26</v>
      </c>
      <c r="E12282" s="193">
        <v>17</v>
      </c>
      <c r="F12282" s="193">
        <v>3</v>
      </c>
      <c r="G12282" s="194">
        <v>4.84504</v>
      </c>
      <c r="H12282" s="195">
        <v>8.2483000000000004</v>
      </c>
    </row>
    <row r="12283" spans="2:8" x14ac:dyDescent="0.25">
      <c r="B12283" s="191" t="s">
        <v>1641</v>
      </c>
      <c r="C12283" s="193">
        <v>8</v>
      </c>
      <c r="D12283" s="193">
        <v>27</v>
      </c>
      <c r="E12283" s="193">
        <v>15</v>
      </c>
      <c r="F12283" s="193">
        <v>4</v>
      </c>
      <c r="G12283" s="194">
        <v>5.2093600000000002</v>
      </c>
      <c r="H12283" s="195">
        <v>9.0606899999999992</v>
      </c>
    </row>
    <row r="12284" spans="2:8" x14ac:dyDescent="0.25">
      <c r="B12284" s="191" t="s">
        <v>1641</v>
      </c>
      <c r="C12284" s="193">
        <v>8</v>
      </c>
      <c r="D12284" s="193">
        <v>27</v>
      </c>
      <c r="E12284" s="193">
        <v>16</v>
      </c>
      <c r="F12284" s="193">
        <v>4</v>
      </c>
      <c r="G12284" s="194">
        <v>4.9053800000000001</v>
      </c>
      <c r="H12284" s="195">
        <v>8.44299</v>
      </c>
    </row>
    <row r="12285" spans="2:8" x14ac:dyDescent="0.25">
      <c r="B12285" s="191" t="s">
        <v>1641</v>
      </c>
      <c r="C12285" s="193">
        <v>8</v>
      </c>
      <c r="D12285" s="193">
        <v>27</v>
      </c>
      <c r="E12285" s="193">
        <v>17</v>
      </c>
      <c r="F12285" s="193">
        <v>4</v>
      </c>
      <c r="G12285" s="194">
        <v>4.6584899999999996</v>
      </c>
      <c r="H12285" s="195">
        <v>7.9946999999999999</v>
      </c>
    </row>
    <row r="12286" spans="2:8" x14ac:dyDescent="0.25">
      <c r="B12286" s="191" t="s">
        <v>1641</v>
      </c>
      <c r="C12286" s="193">
        <v>8</v>
      </c>
      <c r="D12286" s="193">
        <v>28</v>
      </c>
      <c r="E12286" s="193">
        <v>15</v>
      </c>
      <c r="F12286" s="193">
        <v>5</v>
      </c>
      <c r="G12286" s="194">
        <v>4.4082299999999996</v>
      </c>
      <c r="H12286" s="195">
        <v>7.4773199999999997</v>
      </c>
    </row>
    <row r="12287" spans="2:8" x14ac:dyDescent="0.25">
      <c r="B12287" s="191" t="s">
        <v>1641</v>
      </c>
      <c r="C12287" s="193">
        <v>8</v>
      </c>
      <c r="D12287" s="193">
        <v>28</v>
      </c>
      <c r="E12287" s="193">
        <v>16</v>
      </c>
      <c r="F12287" s="193">
        <v>5</v>
      </c>
      <c r="G12287" s="194">
        <v>4.29495</v>
      </c>
      <c r="H12287" s="195">
        <v>7.2559500000000003</v>
      </c>
    </row>
    <row r="12288" spans="2:8" x14ac:dyDescent="0.25">
      <c r="B12288" s="191" t="s">
        <v>1641</v>
      </c>
      <c r="C12288" s="193">
        <v>8</v>
      </c>
      <c r="D12288" s="193">
        <v>28</v>
      </c>
      <c r="E12288" s="193">
        <v>17</v>
      </c>
      <c r="F12288" s="193">
        <v>5</v>
      </c>
      <c r="G12288" s="194">
        <v>4.20418</v>
      </c>
      <c r="H12288" s="195">
        <v>7.1297199999999998</v>
      </c>
    </row>
    <row r="12289" spans="2:8" x14ac:dyDescent="0.25">
      <c r="B12289" s="191" t="s">
        <v>897</v>
      </c>
      <c r="C12289" s="193">
        <v>8</v>
      </c>
      <c r="D12289" s="193">
        <v>26</v>
      </c>
      <c r="E12289" s="193">
        <v>15</v>
      </c>
      <c r="F12289" s="193">
        <v>3</v>
      </c>
      <c r="G12289" s="194">
        <v>4.9500599999999997</v>
      </c>
      <c r="H12289" s="195">
        <v>8.5000699999999991</v>
      </c>
    </row>
    <row r="12290" spans="2:8" x14ac:dyDescent="0.25">
      <c r="B12290" s="191" t="s">
        <v>897</v>
      </c>
      <c r="C12290" s="193">
        <v>8</v>
      </c>
      <c r="D12290" s="193">
        <v>26</v>
      </c>
      <c r="E12290" s="193">
        <v>16</v>
      </c>
      <c r="F12290" s="193">
        <v>3</v>
      </c>
      <c r="G12290" s="194">
        <v>5.0645100000000003</v>
      </c>
      <c r="H12290" s="195">
        <v>8.6117600000000003</v>
      </c>
    </row>
    <row r="12291" spans="2:8" x14ac:dyDescent="0.25">
      <c r="B12291" s="191" t="s">
        <v>897</v>
      </c>
      <c r="C12291" s="193">
        <v>8</v>
      </c>
      <c r="D12291" s="193">
        <v>26</v>
      </c>
      <c r="E12291" s="193">
        <v>17</v>
      </c>
      <c r="F12291" s="193">
        <v>3</v>
      </c>
      <c r="G12291" s="194">
        <v>4.84504</v>
      </c>
      <c r="H12291" s="195">
        <v>8.2483000000000004</v>
      </c>
    </row>
    <row r="12292" spans="2:8" x14ac:dyDescent="0.25">
      <c r="B12292" s="191" t="s">
        <v>897</v>
      </c>
      <c r="C12292" s="193">
        <v>8</v>
      </c>
      <c r="D12292" s="193">
        <v>27</v>
      </c>
      <c r="E12292" s="193">
        <v>15</v>
      </c>
      <c r="F12292" s="193">
        <v>4</v>
      </c>
      <c r="G12292" s="194">
        <v>5.2093600000000002</v>
      </c>
      <c r="H12292" s="195">
        <v>9.0606899999999992</v>
      </c>
    </row>
    <row r="12293" spans="2:8" x14ac:dyDescent="0.25">
      <c r="B12293" s="191" t="s">
        <v>897</v>
      </c>
      <c r="C12293" s="193">
        <v>8</v>
      </c>
      <c r="D12293" s="193">
        <v>27</v>
      </c>
      <c r="E12293" s="193">
        <v>16</v>
      </c>
      <c r="F12293" s="193">
        <v>4</v>
      </c>
      <c r="G12293" s="194">
        <v>4.9053800000000001</v>
      </c>
      <c r="H12293" s="195">
        <v>8.44299</v>
      </c>
    </row>
    <row r="12294" spans="2:8" x14ac:dyDescent="0.25">
      <c r="B12294" s="191" t="s">
        <v>897</v>
      </c>
      <c r="C12294" s="193">
        <v>8</v>
      </c>
      <c r="D12294" s="193">
        <v>27</v>
      </c>
      <c r="E12294" s="193">
        <v>17</v>
      </c>
      <c r="F12294" s="193">
        <v>4</v>
      </c>
      <c r="G12294" s="194">
        <v>4.6584899999999996</v>
      </c>
      <c r="H12294" s="195">
        <v>7.9946999999999999</v>
      </c>
    </row>
    <row r="12295" spans="2:8" x14ac:dyDescent="0.25">
      <c r="B12295" s="191" t="s">
        <v>897</v>
      </c>
      <c r="C12295" s="193">
        <v>8</v>
      </c>
      <c r="D12295" s="193">
        <v>28</v>
      </c>
      <c r="E12295" s="193">
        <v>15</v>
      </c>
      <c r="F12295" s="193">
        <v>5</v>
      </c>
      <c r="G12295" s="194">
        <v>4.4082299999999996</v>
      </c>
      <c r="H12295" s="195">
        <v>7.4773199999999997</v>
      </c>
    </row>
    <row r="12296" spans="2:8" x14ac:dyDescent="0.25">
      <c r="B12296" s="191" t="s">
        <v>897</v>
      </c>
      <c r="C12296" s="193">
        <v>8</v>
      </c>
      <c r="D12296" s="193">
        <v>28</v>
      </c>
      <c r="E12296" s="193">
        <v>16</v>
      </c>
      <c r="F12296" s="193">
        <v>5</v>
      </c>
      <c r="G12296" s="194">
        <v>4.29495</v>
      </c>
      <c r="H12296" s="195">
        <v>7.2559500000000003</v>
      </c>
    </row>
    <row r="12297" spans="2:8" x14ac:dyDescent="0.25">
      <c r="B12297" s="191" t="s">
        <v>897</v>
      </c>
      <c r="C12297" s="193">
        <v>8</v>
      </c>
      <c r="D12297" s="193">
        <v>28</v>
      </c>
      <c r="E12297" s="193">
        <v>17</v>
      </c>
      <c r="F12297" s="193">
        <v>5</v>
      </c>
      <c r="G12297" s="194">
        <v>4.20418</v>
      </c>
      <c r="H12297" s="195">
        <v>7.1297199999999998</v>
      </c>
    </row>
    <row r="12298" spans="2:8" x14ac:dyDescent="0.25">
      <c r="B12298" s="191" t="s">
        <v>1642</v>
      </c>
      <c r="C12298" s="193">
        <v>8</v>
      </c>
      <c r="D12298" s="193">
        <v>26</v>
      </c>
      <c r="E12298" s="193">
        <v>15</v>
      </c>
      <c r="F12298" s="193">
        <v>3</v>
      </c>
      <c r="G12298" s="194">
        <v>4.3192899999999996</v>
      </c>
      <c r="H12298" s="195">
        <v>7.4169499999999999</v>
      </c>
    </row>
    <row r="12299" spans="2:8" x14ac:dyDescent="0.25">
      <c r="B12299" s="191" t="s">
        <v>1642</v>
      </c>
      <c r="C12299" s="193">
        <v>8</v>
      </c>
      <c r="D12299" s="193">
        <v>26</v>
      </c>
      <c r="E12299" s="193">
        <v>16</v>
      </c>
      <c r="F12299" s="193">
        <v>3</v>
      </c>
      <c r="G12299" s="194">
        <v>4.4191700000000003</v>
      </c>
      <c r="H12299" s="195">
        <v>7.5144000000000002</v>
      </c>
    </row>
    <row r="12300" spans="2:8" x14ac:dyDescent="0.25">
      <c r="B12300" s="191" t="s">
        <v>1642</v>
      </c>
      <c r="C12300" s="193">
        <v>8</v>
      </c>
      <c r="D12300" s="193">
        <v>26</v>
      </c>
      <c r="E12300" s="193">
        <v>17</v>
      </c>
      <c r="F12300" s="193">
        <v>3</v>
      </c>
      <c r="G12300" s="194">
        <v>4.2276600000000002</v>
      </c>
      <c r="H12300" s="195">
        <v>7.19726</v>
      </c>
    </row>
    <row r="12301" spans="2:8" x14ac:dyDescent="0.25">
      <c r="B12301" s="191" t="s">
        <v>1642</v>
      </c>
      <c r="C12301" s="193">
        <v>8</v>
      </c>
      <c r="D12301" s="193">
        <v>27</v>
      </c>
      <c r="E12301" s="193">
        <v>15</v>
      </c>
      <c r="F12301" s="193">
        <v>4</v>
      </c>
      <c r="G12301" s="194">
        <v>4.54556</v>
      </c>
      <c r="H12301" s="195">
        <v>7.9061300000000001</v>
      </c>
    </row>
    <row r="12302" spans="2:8" x14ac:dyDescent="0.25">
      <c r="B12302" s="191" t="s">
        <v>1642</v>
      </c>
      <c r="C12302" s="193">
        <v>8</v>
      </c>
      <c r="D12302" s="193">
        <v>27</v>
      </c>
      <c r="E12302" s="193">
        <v>16</v>
      </c>
      <c r="F12302" s="193">
        <v>4</v>
      </c>
      <c r="G12302" s="194">
        <v>4.2803100000000001</v>
      </c>
      <c r="H12302" s="195">
        <v>7.36714</v>
      </c>
    </row>
    <row r="12303" spans="2:8" x14ac:dyDescent="0.25">
      <c r="B12303" s="191" t="s">
        <v>1642</v>
      </c>
      <c r="C12303" s="193">
        <v>8</v>
      </c>
      <c r="D12303" s="193">
        <v>27</v>
      </c>
      <c r="E12303" s="193">
        <v>17</v>
      </c>
      <c r="F12303" s="193">
        <v>4</v>
      </c>
      <c r="G12303" s="194">
        <v>4.0648799999999996</v>
      </c>
      <c r="H12303" s="195">
        <v>6.9759700000000002</v>
      </c>
    </row>
    <row r="12304" spans="2:8" x14ac:dyDescent="0.25">
      <c r="B12304" s="191" t="s">
        <v>1642</v>
      </c>
      <c r="C12304" s="193">
        <v>8</v>
      </c>
      <c r="D12304" s="193">
        <v>28</v>
      </c>
      <c r="E12304" s="193">
        <v>15</v>
      </c>
      <c r="F12304" s="193">
        <v>5</v>
      </c>
      <c r="G12304" s="194">
        <v>3.8465099999999999</v>
      </c>
      <c r="H12304" s="195">
        <v>6.5245199999999999</v>
      </c>
    </row>
    <row r="12305" spans="2:8" x14ac:dyDescent="0.25">
      <c r="B12305" s="191" t="s">
        <v>1642</v>
      </c>
      <c r="C12305" s="193">
        <v>8</v>
      </c>
      <c r="D12305" s="193">
        <v>28</v>
      </c>
      <c r="E12305" s="193">
        <v>16</v>
      </c>
      <c r="F12305" s="193">
        <v>5</v>
      </c>
      <c r="G12305" s="194">
        <v>3.7476699999999998</v>
      </c>
      <c r="H12305" s="195">
        <v>6.3313600000000001</v>
      </c>
    </row>
    <row r="12306" spans="2:8" x14ac:dyDescent="0.25">
      <c r="B12306" s="191" t="s">
        <v>1642</v>
      </c>
      <c r="C12306" s="193">
        <v>8</v>
      </c>
      <c r="D12306" s="193">
        <v>28</v>
      </c>
      <c r="E12306" s="193">
        <v>17</v>
      </c>
      <c r="F12306" s="193">
        <v>5</v>
      </c>
      <c r="G12306" s="194">
        <v>3.6684600000000001</v>
      </c>
      <c r="H12306" s="195">
        <v>6.2212199999999998</v>
      </c>
    </row>
    <row r="12307" spans="2:8" x14ac:dyDescent="0.25">
      <c r="B12307" s="191" t="s">
        <v>1643</v>
      </c>
      <c r="C12307" s="193">
        <v>8</v>
      </c>
      <c r="D12307" s="193">
        <v>26</v>
      </c>
      <c r="E12307" s="193">
        <v>15</v>
      </c>
      <c r="F12307" s="193">
        <v>3</v>
      </c>
      <c r="G12307" s="194">
        <v>4.1825000000000001</v>
      </c>
      <c r="H12307" s="195">
        <v>7.25197</v>
      </c>
    </row>
    <row r="12308" spans="2:8" x14ac:dyDescent="0.25">
      <c r="B12308" s="191" t="s">
        <v>1643</v>
      </c>
      <c r="C12308" s="193">
        <v>8</v>
      </c>
      <c r="D12308" s="193">
        <v>26</v>
      </c>
      <c r="E12308" s="193">
        <v>16</v>
      </c>
      <c r="F12308" s="193">
        <v>3</v>
      </c>
      <c r="G12308" s="194">
        <v>4.2702499999999999</v>
      </c>
      <c r="H12308" s="195">
        <v>7.3330399999999996</v>
      </c>
    </row>
    <row r="12309" spans="2:8" x14ac:dyDescent="0.25">
      <c r="B12309" s="191" t="s">
        <v>1643</v>
      </c>
      <c r="C12309" s="193">
        <v>8</v>
      </c>
      <c r="D12309" s="193">
        <v>26</v>
      </c>
      <c r="E12309" s="193">
        <v>17</v>
      </c>
      <c r="F12309" s="193">
        <v>3</v>
      </c>
      <c r="G12309" s="194">
        <v>4.0857299999999999</v>
      </c>
      <c r="H12309" s="195">
        <v>7.0298299999999996</v>
      </c>
    </row>
    <row r="12310" spans="2:8" x14ac:dyDescent="0.25">
      <c r="B12310" s="191" t="s">
        <v>1643</v>
      </c>
      <c r="C12310" s="193">
        <v>8</v>
      </c>
      <c r="D12310" s="193">
        <v>27</v>
      </c>
      <c r="E12310" s="193">
        <v>15</v>
      </c>
      <c r="F12310" s="193">
        <v>4</v>
      </c>
      <c r="G12310" s="194">
        <v>4.39201</v>
      </c>
      <c r="H12310" s="195">
        <v>7.7132199999999997</v>
      </c>
    </row>
    <row r="12311" spans="2:8" x14ac:dyDescent="0.25">
      <c r="B12311" s="191" t="s">
        <v>1643</v>
      </c>
      <c r="C12311" s="193">
        <v>8</v>
      </c>
      <c r="D12311" s="193">
        <v>27</v>
      </c>
      <c r="E12311" s="193">
        <v>16</v>
      </c>
      <c r="F12311" s="193">
        <v>4</v>
      </c>
      <c r="G12311" s="194">
        <v>4.1359000000000004</v>
      </c>
      <c r="H12311" s="195">
        <v>7.19062</v>
      </c>
    </row>
    <row r="12312" spans="2:8" x14ac:dyDescent="0.25">
      <c r="B12312" s="191" t="s">
        <v>1643</v>
      </c>
      <c r="C12312" s="193">
        <v>8</v>
      </c>
      <c r="D12312" s="193">
        <v>27</v>
      </c>
      <c r="E12312" s="193">
        <v>17</v>
      </c>
      <c r="F12312" s="193">
        <v>4</v>
      </c>
      <c r="G12312" s="194">
        <v>3.92822</v>
      </c>
      <c r="H12312" s="195">
        <v>6.8176399999999999</v>
      </c>
    </row>
    <row r="12313" spans="2:8" x14ac:dyDescent="0.25">
      <c r="B12313" s="191" t="s">
        <v>1643</v>
      </c>
      <c r="C12313" s="193">
        <v>8</v>
      </c>
      <c r="D12313" s="193">
        <v>28</v>
      </c>
      <c r="E12313" s="193">
        <v>15</v>
      </c>
      <c r="F12313" s="193">
        <v>5</v>
      </c>
      <c r="G12313" s="194">
        <v>3.7171799999999999</v>
      </c>
      <c r="H12313" s="195">
        <v>6.3741300000000001</v>
      </c>
    </row>
    <row r="12314" spans="2:8" x14ac:dyDescent="0.25">
      <c r="B12314" s="191" t="s">
        <v>1643</v>
      </c>
      <c r="C12314" s="193">
        <v>8</v>
      </c>
      <c r="D12314" s="193">
        <v>28</v>
      </c>
      <c r="E12314" s="193">
        <v>16</v>
      </c>
      <c r="F12314" s="193">
        <v>5</v>
      </c>
      <c r="G12314" s="194">
        <v>3.6250300000000002</v>
      </c>
      <c r="H12314" s="195">
        <v>6.1840000000000002</v>
      </c>
    </row>
    <row r="12315" spans="2:8" x14ac:dyDescent="0.25">
      <c r="B12315" s="191" t="s">
        <v>1643</v>
      </c>
      <c r="C12315" s="193">
        <v>8</v>
      </c>
      <c r="D12315" s="193">
        <v>28</v>
      </c>
      <c r="E12315" s="193">
        <v>17</v>
      </c>
      <c r="F12315" s="193">
        <v>5</v>
      </c>
      <c r="G12315" s="194">
        <v>3.5582099999999999</v>
      </c>
      <c r="H12315" s="195">
        <v>6.0837500000000002</v>
      </c>
    </row>
    <row r="12316" spans="2:8" x14ac:dyDescent="0.25">
      <c r="B12316" s="191" t="s">
        <v>898</v>
      </c>
      <c r="C12316" s="193">
        <v>8</v>
      </c>
      <c r="D12316" s="193">
        <v>26</v>
      </c>
      <c r="E12316" s="193">
        <v>15</v>
      </c>
      <c r="F12316" s="193">
        <v>3</v>
      </c>
      <c r="G12316" s="194">
        <v>4.1825000000000001</v>
      </c>
      <c r="H12316" s="195">
        <v>7.25197</v>
      </c>
    </row>
    <row r="12317" spans="2:8" x14ac:dyDescent="0.25">
      <c r="B12317" s="191" t="s">
        <v>898</v>
      </c>
      <c r="C12317" s="193">
        <v>8</v>
      </c>
      <c r="D12317" s="193">
        <v>26</v>
      </c>
      <c r="E12317" s="193">
        <v>16</v>
      </c>
      <c r="F12317" s="193">
        <v>3</v>
      </c>
      <c r="G12317" s="194">
        <v>4.2702499999999999</v>
      </c>
      <c r="H12317" s="195">
        <v>7.3330399999999996</v>
      </c>
    </row>
    <row r="12318" spans="2:8" x14ac:dyDescent="0.25">
      <c r="B12318" s="191" t="s">
        <v>898</v>
      </c>
      <c r="C12318" s="193">
        <v>8</v>
      </c>
      <c r="D12318" s="193">
        <v>26</v>
      </c>
      <c r="E12318" s="193">
        <v>17</v>
      </c>
      <c r="F12318" s="193">
        <v>3</v>
      </c>
      <c r="G12318" s="194">
        <v>4.0857299999999999</v>
      </c>
      <c r="H12318" s="195">
        <v>7.0298299999999996</v>
      </c>
    </row>
    <row r="12319" spans="2:8" x14ac:dyDescent="0.25">
      <c r="B12319" s="191" t="s">
        <v>898</v>
      </c>
      <c r="C12319" s="193">
        <v>8</v>
      </c>
      <c r="D12319" s="193">
        <v>27</v>
      </c>
      <c r="E12319" s="193">
        <v>15</v>
      </c>
      <c r="F12319" s="193">
        <v>4</v>
      </c>
      <c r="G12319" s="194">
        <v>4.39201</v>
      </c>
      <c r="H12319" s="195">
        <v>7.7132199999999997</v>
      </c>
    </row>
    <row r="12320" spans="2:8" x14ac:dyDescent="0.25">
      <c r="B12320" s="191" t="s">
        <v>898</v>
      </c>
      <c r="C12320" s="193">
        <v>8</v>
      </c>
      <c r="D12320" s="193">
        <v>27</v>
      </c>
      <c r="E12320" s="193">
        <v>16</v>
      </c>
      <c r="F12320" s="193">
        <v>4</v>
      </c>
      <c r="G12320" s="194">
        <v>4.1359000000000004</v>
      </c>
      <c r="H12320" s="195">
        <v>7.19062</v>
      </c>
    </row>
    <row r="12321" spans="2:8" x14ac:dyDescent="0.25">
      <c r="B12321" s="191" t="s">
        <v>898</v>
      </c>
      <c r="C12321" s="193">
        <v>8</v>
      </c>
      <c r="D12321" s="193">
        <v>27</v>
      </c>
      <c r="E12321" s="193">
        <v>17</v>
      </c>
      <c r="F12321" s="193">
        <v>4</v>
      </c>
      <c r="G12321" s="194">
        <v>3.92822</v>
      </c>
      <c r="H12321" s="195">
        <v>6.8176399999999999</v>
      </c>
    </row>
    <row r="12322" spans="2:8" x14ac:dyDescent="0.25">
      <c r="B12322" s="191" t="s">
        <v>898</v>
      </c>
      <c r="C12322" s="193">
        <v>8</v>
      </c>
      <c r="D12322" s="193">
        <v>28</v>
      </c>
      <c r="E12322" s="193">
        <v>15</v>
      </c>
      <c r="F12322" s="193">
        <v>5</v>
      </c>
      <c r="G12322" s="194">
        <v>3.7171799999999999</v>
      </c>
      <c r="H12322" s="195">
        <v>6.3741300000000001</v>
      </c>
    </row>
    <row r="12323" spans="2:8" x14ac:dyDescent="0.25">
      <c r="B12323" s="191" t="s">
        <v>898</v>
      </c>
      <c r="C12323" s="193">
        <v>8</v>
      </c>
      <c r="D12323" s="193">
        <v>28</v>
      </c>
      <c r="E12323" s="193">
        <v>16</v>
      </c>
      <c r="F12323" s="193">
        <v>5</v>
      </c>
      <c r="G12323" s="194">
        <v>3.6250300000000002</v>
      </c>
      <c r="H12323" s="195">
        <v>6.1840000000000002</v>
      </c>
    </row>
    <row r="12324" spans="2:8" x14ac:dyDescent="0.25">
      <c r="B12324" s="191" t="s">
        <v>898</v>
      </c>
      <c r="C12324" s="193">
        <v>8</v>
      </c>
      <c r="D12324" s="193">
        <v>28</v>
      </c>
      <c r="E12324" s="193">
        <v>17</v>
      </c>
      <c r="F12324" s="193">
        <v>5</v>
      </c>
      <c r="G12324" s="194">
        <v>3.5582099999999999</v>
      </c>
      <c r="H12324" s="195">
        <v>6.0837500000000002</v>
      </c>
    </row>
    <row r="12325" spans="2:8" x14ac:dyDescent="0.25">
      <c r="B12325" s="191" t="s">
        <v>1644</v>
      </c>
      <c r="C12325" s="193">
        <v>8</v>
      </c>
      <c r="D12325" s="193">
        <v>26</v>
      </c>
      <c r="E12325" s="193">
        <v>15</v>
      </c>
      <c r="F12325" s="193">
        <v>3</v>
      </c>
      <c r="G12325" s="194">
        <v>3.7903699999999998</v>
      </c>
      <c r="H12325" s="195">
        <v>6.5720599999999996</v>
      </c>
    </row>
    <row r="12326" spans="2:8" x14ac:dyDescent="0.25">
      <c r="B12326" s="191" t="s">
        <v>1644</v>
      </c>
      <c r="C12326" s="193">
        <v>8</v>
      </c>
      <c r="D12326" s="193">
        <v>26</v>
      </c>
      <c r="E12326" s="193">
        <v>16</v>
      </c>
      <c r="F12326" s="193">
        <v>3</v>
      </c>
      <c r="G12326" s="194">
        <v>3.8698999999999999</v>
      </c>
      <c r="H12326" s="195">
        <v>6.6455399999999996</v>
      </c>
    </row>
    <row r="12327" spans="2:8" x14ac:dyDescent="0.25">
      <c r="B12327" s="191" t="s">
        <v>1644</v>
      </c>
      <c r="C12327" s="193">
        <v>8</v>
      </c>
      <c r="D12327" s="193">
        <v>26</v>
      </c>
      <c r="E12327" s="193">
        <v>17</v>
      </c>
      <c r="F12327" s="193">
        <v>3</v>
      </c>
      <c r="G12327" s="194">
        <v>3.70268</v>
      </c>
      <c r="H12327" s="195">
        <v>6.3707500000000001</v>
      </c>
    </row>
    <row r="12328" spans="2:8" x14ac:dyDescent="0.25">
      <c r="B12328" s="191" t="s">
        <v>1644</v>
      </c>
      <c r="C12328" s="193">
        <v>8</v>
      </c>
      <c r="D12328" s="193">
        <v>27</v>
      </c>
      <c r="E12328" s="193">
        <v>15</v>
      </c>
      <c r="F12328" s="193">
        <v>4</v>
      </c>
      <c r="G12328" s="194">
        <v>3.9802399999999998</v>
      </c>
      <c r="H12328" s="195">
        <v>6.9900700000000002</v>
      </c>
    </row>
    <row r="12329" spans="2:8" x14ac:dyDescent="0.25">
      <c r="B12329" s="191" t="s">
        <v>1644</v>
      </c>
      <c r="C12329" s="193">
        <v>8</v>
      </c>
      <c r="D12329" s="193">
        <v>27</v>
      </c>
      <c r="E12329" s="193">
        <v>16</v>
      </c>
      <c r="F12329" s="193">
        <v>4</v>
      </c>
      <c r="G12329" s="194">
        <v>3.7481399999999998</v>
      </c>
      <c r="H12329" s="195">
        <v>6.5164600000000004</v>
      </c>
    </row>
    <row r="12330" spans="2:8" x14ac:dyDescent="0.25">
      <c r="B12330" s="191" t="s">
        <v>1644</v>
      </c>
      <c r="C12330" s="193">
        <v>8</v>
      </c>
      <c r="D12330" s="193">
        <v>27</v>
      </c>
      <c r="E12330" s="193">
        <v>17</v>
      </c>
      <c r="F12330" s="193">
        <v>4</v>
      </c>
      <c r="G12330" s="194">
        <v>3.55993</v>
      </c>
      <c r="H12330" s="195">
        <v>6.1784499999999998</v>
      </c>
    </row>
    <row r="12331" spans="2:8" x14ac:dyDescent="0.25">
      <c r="B12331" s="191" t="s">
        <v>1644</v>
      </c>
      <c r="C12331" s="193">
        <v>8</v>
      </c>
      <c r="D12331" s="193">
        <v>28</v>
      </c>
      <c r="E12331" s="193">
        <v>15</v>
      </c>
      <c r="F12331" s="193">
        <v>5</v>
      </c>
      <c r="G12331" s="194">
        <v>3.3686799999999999</v>
      </c>
      <c r="H12331" s="195">
        <v>5.7765199999999997</v>
      </c>
    </row>
    <row r="12332" spans="2:8" x14ac:dyDescent="0.25">
      <c r="B12332" s="191" t="s">
        <v>1644</v>
      </c>
      <c r="C12332" s="193">
        <v>8</v>
      </c>
      <c r="D12332" s="193">
        <v>28</v>
      </c>
      <c r="E12332" s="193">
        <v>16</v>
      </c>
      <c r="F12332" s="193">
        <v>5</v>
      </c>
      <c r="G12332" s="194">
        <v>3.2851699999999999</v>
      </c>
      <c r="H12332" s="195">
        <v>5.6042199999999998</v>
      </c>
    </row>
    <row r="12333" spans="2:8" x14ac:dyDescent="0.25">
      <c r="B12333" s="191" t="s">
        <v>1644</v>
      </c>
      <c r="C12333" s="193">
        <v>8</v>
      </c>
      <c r="D12333" s="193">
        <v>28</v>
      </c>
      <c r="E12333" s="193">
        <v>17</v>
      </c>
      <c r="F12333" s="193">
        <v>5</v>
      </c>
      <c r="G12333" s="194">
        <v>3.2246100000000002</v>
      </c>
      <c r="H12333" s="195">
        <v>5.5133700000000001</v>
      </c>
    </row>
    <row r="12334" spans="2:8" x14ac:dyDescent="0.25">
      <c r="B12334" s="191" t="s">
        <v>1645</v>
      </c>
      <c r="C12334" s="193">
        <v>8</v>
      </c>
      <c r="D12334" s="193">
        <v>26</v>
      </c>
      <c r="E12334" s="193">
        <v>15</v>
      </c>
      <c r="F12334" s="193">
        <v>3</v>
      </c>
      <c r="G12334" s="194">
        <v>4.2832499999999998</v>
      </c>
      <c r="H12334" s="195">
        <v>7.2827999999999999</v>
      </c>
    </row>
    <row r="12335" spans="2:8" x14ac:dyDescent="0.25">
      <c r="B12335" s="191" t="s">
        <v>1645</v>
      </c>
      <c r="C12335" s="193">
        <v>8</v>
      </c>
      <c r="D12335" s="193">
        <v>26</v>
      </c>
      <c r="E12335" s="193">
        <v>16</v>
      </c>
      <c r="F12335" s="193">
        <v>3</v>
      </c>
      <c r="G12335" s="194">
        <v>4.4270300000000002</v>
      </c>
      <c r="H12335" s="195">
        <v>7.44693</v>
      </c>
    </row>
    <row r="12336" spans="2:8" x14ac:dyDescent="0.25">
      <c r="B12336" s="191" t="s">
        <v>1645</v>
      </c>
      <c r="C12336" s="193">
        <v>8</v>
      </c>
      <c r="D12336" s="193">
        <v>26</v>
      </c>
      <c r="E12336" s="193">
        <v>17</v>
      </c>
      <c r="F12336" s="193">
        <v>3</v>
      </c>
      <c r="G12336" s="194">
        <v>4.2581699999999998</v>
      </c>
      <c r="H12336" s="195">
        <v>7.1715200000000001</v>
      </c>
    </row>
    <row r="12337" spans="2:8" x14ac:dyDescent="0.25">
      <c r="B12337" s="191" t="s">
        <v>1645</v>
      </c>
      <c r="C12337" s="193">
        <v>8</v>
      </c>
      <c r="D12337" s="193">
        <v>27</v>
      </c>
      <c r="E12337" s="193">
        <v>15</v>
      </c>
      <c r="F12337" s="193">
        <v>4</v>
      </c>
      <c r="G12337" s="194">
        <v>4.49437</v>
      </c>
      <c r="H12337" s="195">
        <v>7.9623499999999998</v>
      </c>
    </row>
    <row r="12338" spans="2:8" x14ac:dyDescent="0.25">
      <c r="B12338" s="191" t="s">
        <v>1645</v>
      </c>
      <c r="C12338" s="193">
        <v>8</v>
      </c>
      <c r="D12338" s="193">
        <v>27</v>
      </c>
      <c r="E12338" s="193">
        <v>16</v>
      </c>
      <c r="F12338" s="193">
        <v>4</v>
      </c>
      <c r="G12338" s="194">
        <v>4.3025200000000003</v>
      </c>
      <c r="H12338" s="195">
        <v>7.3271300000000004</v>
      </c>
    </row>
    <row r="12339" spans="2:8" x14ac:dyDescent="0.25">
      <c r="B12339" s="191" t="s">
        <v>1645</v>
      </c>
      <c r="C12339" s="193">
        <v>8</v>
      </c>
      <c r="D12339" s="193">
        <v>27</v>
      </c>
      <c r="E12339" s="193">
        <v>17</v>
      </c>
      <c r="F12339" s="193">
        <v>4</v>
      </c>
      <c r="G12339" s="194">
        <v>4.1341799999999997</v>
      </c>
      <c r="H12339" s="195">
        <v>7.0180899999999999</v>
      </c>
    </row>
    <row r="12340" spans="2:8" x14ac:dyDescent="0.25">
      <c r="B12340" s="191" t="s">
        <v>1645</v>
      </c>
      <c r="C12340" s="193">
        <v>8</v>
      </c>
      <c r="D12340" s="193">
        <v>28</v>
      </c>
      <c r="E12340" s="193">
        <v>15</v>
      </c>
      <c r="F12340" s="193">
        <v>5</v>
      </c>
      <c r="G12340" s="194">
        <v>3.79725</v>
      </c>
      <c r="H12340" s="195">
        <v>6.12155</v>
      </c>
    </row>
    <row r="12341" spans="2:8" x14ac:dyDescent="0.25">
      <c r="B12341" s="191" t="s">
        <v>1645</v>
      </c>
      <c r="C12341" s="193">
        <v>8</v>
      </c>
      <c r="D12341" s="193">
        <v>28</v>
      </c>
      <c r="E12341" s="193">
        <v>16</v>
      </c>
      <c r="F12341" s="193">
        <v>5</v>
      </c>
      <c r="G12341" s="194">
        <v>3.7752400000000002</v>
      </c>
      <c r="H12341" s="195">
        <v>5.9950700000000001</v>
      </c>
    </row>
    <row r="12342" spans="2:8" x14ac:dyDescent="0.25">
      <c r="B12342" s="191" t="s">
        <v>1645</v>
      </c>
      <c r="C12342" s="193">
        <v>8</v>
      </c>
      <c r="D12342" s="193">
        <v>28</v>
      </c>
      <c r="E12342" s="193">
        <v>17</v>
      </c>
      <c r="F12342" s="193">
        <v>5</v>
      </c>
      <c r="G12342" s="194">
        <v>3.73291</v>
      </c>
      <c r="H12342" s="195">
        <v>5.9569700000000001</v>
      </c>
    </row>
    <row r="12343" spans="2:8" x14ac:dyDescent="0.25">
      <c r="B12343" s="191" t="s">
        <v>899</v>
      </c>
      <c r="C12343" s="193">
        <v>8</v>
      </c>
      <c r="D12343" s="193">
        <v>26</v>
      </c>
      <c r="E12343" s="193">
        <v>15</v>
      </c>
      <c r="F12343" s="193">
        <v>3</v>
      </c>
      <c r="G12343" s="194">
        <v>4.2832499999999998</v>
      </c>
      <c r="H12343" s="195">
        <v>7.2827999999999999</v>
      </c>
    </row>
    <row r="12344" spans="2:8" x14ac:dyDescent="0.25">
      <c r="B12344" s="191" t="s">
        <v>899</v>
      </c>
      <c r="C12344" s="193">
        <v>8</v>
      </c>
      <c r="D12344" s="193">
        <v>26</v>
      </c>
      <c r="E12344" s="193">
        <v>16</v>
      </c>
      <c r="F12344" s="193">
        <v>3</v>
      </c>
      <c r="G12344" s="194">
        <v>4.4270300000000002</v>
      </c>
      <c r="H12344" s="195">
        <v>7.44693</v>
      </c>
    </row>
    <row r="12345" spans="2:8" x14ac:dyDescent="0.25">
      <c r="B12345" s="191" t="s">
        <v>899</v>
      </c>
      <c r="C12345" s="193">
        <v>8</v>
      </c>
      <c r="D12345" s="193">
        <v>26</v>
      </c>
      <c r="E12345" s="193">
        <v>17</v>
      </c>
      <c r="F12345" s="193">
        <v>3</v>
      </c>
      <c r="G12345" s="194">
        <v>4.2581699999999998</v>
      </c>
      <c r="H12345" s="195">
        <v>7.1715200000000001</v>
      </c>
    </row>
    <row r="12346" spans="2:8" x14ac:dyDescent="0.25">
      <c r="B12346" s="191" t="s">
        <v>899</v>
      </c>
      <c r="C12346" s="193">
        <v>8</v>
      </c>
      <c r="D12346" s="193">
        <v>27</v>
      </c>
      <c r="E12346" s="193">
        <v>15</v>
      </c>
      <c r="F12346" s="193">
        <v>4</v>
      </c>
      <c r="G12346" s="194">
        <v>4.49437</v>
      </c>
      <c r="H12346" s="195">
        <v>7.9623499999999998</v>
      </c>
    </row>
    <row r="12347" spans="2:8" x14ac:dyDescent="0.25">
      <c r="B12347" s="191" t="s">
        <v>899</v>
      </c>
      <c r="C12347" s="193">
        <v>8</v>
      </c>
      <c r="D12347" s="193">
        <v>27</v>
      </c>
      <c r="E12347" s="193">
        <v>16</v>
      </c>
      <c r="F12347" s="193">
        <v>4</v>
      </c>
      <c r="G12347" s="194">
        <v>4.3025200000000003</v>
      </c>
      <c r="H12347" s="195">
        <v>7.3271300000000004</v>
      </c>
    </row>
    <row r="12348" spans="2:8" x14ac:dyDescent="0.25">
      <c r="B12348" s="191" t="s">
        <v>899</v>
      </c>
      <c r="C12348" s="193">
        <v>8</v>
      </c>
      <c r="D12348" s="193">
        <v>27</v>
      </c>
      <c r="E12348" s="193">
        <v>17</v>
      </c>
      <c r="F12348" s="193">
        <v>4</v>
      </c>
      <c r="G12348" s="194">
        <v>4.1341799999999997</v>
      </c>
      <c r="H12348" s="195">
        <v>7.0180899999999999</v>
      </c>
    </row>
    <row r="12349" spans="2:8" x14ac:dyDescent="0.25">
      <c r="B12349" s="191" t="s">
        <v>899</v>
      </c>
      <c r="C12349" s="193">
        <v>8</v>
      </c>
      <c r="D12349" s="193">
        <v>28</v>
      </c>
      <c r="E12349" s="193">
        <v>15</v>
      </c>
      <c r="F12349" s="193">
        <v>5</v>
      </c>
      <c r="G12349" s="194">
        <v>3.79725</v>
      </c>
      <c r="H12349" s="195">
        <v>6.12155</v>
      </c>
    </row>
    <row r="12350" spans="2:8" x14ac:dyDescent="0.25">
      <c r="B12350" s="191" t="s">
        <v>899</v>
      </c>
      <c r="C12350" s="193">
        <v>8</v>
      </c>
      <c r="D12350" s="193">
        <v>28</v>
      </c>
      <c r="E12350" s="193">
        <v>16</v>
      </c>
      <c r="F12350" s="193">
        <v>5</v>
      </c>
      <c r="G12350" s="194">
        <v>3.7752400000000002</v>
      </c>
      <c r="H12350" s="195">
        <v>5.9950700000000001</v>
      </c>
    </row>
    <row r="12351" spans="2:8" x14ac:dyDescent="0.25">
      <c r="B12351" s="191" t="s">
        <v>899</v>
      </c>
      <c r="C12351" s="193">
        <v>8</v>
      </c>
      <c r="D12351" s="193">
        <v>28</v>
      </c>
      <c r="E12351" s="193">
        <v>17</v>
      </c>
      <c r="F12351" s="193">
        <v>5</v>
      </c>
      <c r="G12351" s="194">
        <v>3.73291</v>
      </c>
      <c r="H12351" s="195">
        <v>5.9569700000000001</v>
      </c>
    </row>
    <row r="12352" spans="2:8" x14ac:dyDescent="0.25">
      <c r="B12352" s="191" t="s">
        <v>1646</v>
      </c>
      <c r="C12352" s="193">
        <v>8</v>
      </c>
      <c r="D12352" s="193">
        <v>26</v>
      </c>
      <c r="E12352" s="193">
        <v>15</v>
      </c>
      <c r="F12352" s="193">
        <v>3</v>
      </c>
      <c r="G12352" s="194">
        <v>3.8769</v>
      </c>
      <c r="H12352" s="195">
        <v>6.5918900000000002</v>
      </c>
    </row>
    <row r="12353" spans="2:8" x14ac:dyDescent="0.25">
      <c r="B12353" s="191" t="s">
        <v>1646</v>
      </c>
      <c r="C12353" s="193">
        <v>8</v>
      </c>
      <c r="D12353" s="193">
        <v>26</v>
      </c>
      <c r="E12353" s="193">
        <v>16</v>
      </c>
      <c r="F12353" s="193">
        <v>3</v>
      </c>
      <c r="G12353" s="194">
        <v>4.0070399999999999</v>
      </c>
      <c r="H12353" s="195">
        <v>6.7404500000000001</v>
      </c>
    </row>
    <row r="12354" spans="2:8" x14ac:dyDescent="0.25">
      <c r="B12354" s="191" t="s">
        <v>1646</v>
      </c>
      <c r="C12354" s="193">
        <v>8</v>
      </c>
      <c r="D12354" s="193">
        <v>26</v>
      </c>
      <c r="E12354" s="193">
        <v>17</v>
      </c>
      <c r="F12354" s="193">
        <v>3</v>
      </c>
      <c r="G12354" s="194">
        <v>3.8542000000000001</v>
      </c>
      <c r="H12354" s="195">
        <v>6.4911700000000003</v>
      </c>
    </row>
    <row r="12355" spans="2:8" x14ac:dyDescent="0.25">
      <c r="B12355" s="191" t="s">
        <v>1646</v>
      </c>
      <c r="C12355" s="193">
        <v>8</v>
      </c>
      <c r="D12355" s="193">
        <v>27</v>
      </c>
      <c r="E12355" s="193">
        <v>15</v>
      </c>
      <c r="F12355" s="193">
        <v>4</v>
      </c>
      <c r="G12355" s="194">
        <v>4.06799</v>
      </c>
      <c r="H12355" s="195">
        <v>7.2069700000000001</v>
      </c>
    </row>
    <row r="12356" spans="2:8" x14ac:dyDescent="0.25">
      <c r="B12356" s="191" t="s">
        <v>1646</v>
      </c>
      <c r="C12356" s="193">
        <v>8</v>
      </c>
      <c r="D12356" s="193">
        <v>27</v>
      </c>
      <c r="E12356" s="193">
        <v>16</v>
      </c>
      <c r="F12356" s="193">
        <v>4</v>
      </c>
      <c r="G12356" s="194">
        <v>3.8943500000000002</v>
      </c>
      <c r="H12356" s="195">
        <v>6.6320100000000002</v>
      </c>
    </row>
    <row r="12357" spans="2:8" x14ac:dyDescent="0.25">
      <c r="B12357" s="191" t="s">
        <v>1646</v>
      </c>
      <c r="C12357" s="193">
        <v>8</v>
      </c>
      <c r="D12357" s="193">
        <v>27</v>
      </c>
      <c r="E12357" s="193">
        <v>17</v>
      </c>
      <c r="F12357" s="193">
        <v>4</v>
      </c>
      <c r="G12357" s="194">
        <v>3.7419799999999999</v>
      </c>
      <c r="H12357" s="195">
        <v>6.35229</v>
      </c>
    </row>
    <row r="12358" spans="2:8" x14ac:dyDescent="0.25">
      <c r="B12358" s="191" t="s">
        <v>1646</v>
      </c>
      <c r="C12358" s="193">
        <v>8</v>
      </c>
      <c r="D12358" s="193">
        <v>28</v>
      </c>
      <c r="E12358" s="193">
        <v>15</v>
      </c>
      <c r="F12358" s="193">
        <v>5</v>
      </c>
      <c r="G12358" s="194">
        <v>3.4370099999999999</v>
      </c>
      <c r="H12358" s="195">
        <v>5.5407999999999999</v>
      </c>
    </row>
    <row r="12359" spans="2:8" x14ac:dyDescent="0.25">
      <c r="B12359" s="191" t="s">
        <v>1646</v>
      </c>
      <c r="C12359" s="193">
        <v>8</v>
      </c>
      <c r="D12359" s="193">
        <v>28</v>
      </c>
      <c r="E12359" s="193">
        <v>16</v>
      </c>
      <c r="F12359" s="193">
        <v>5</v>
      </c>
      <c r="G12359" s="194">
        <v>3.4170799999999999</v>
      </c>
      <c r="H12359" s="195">
        <v>5.4263199999999996</v>
      </c>
    </row>
    <row r="12360" spans="2:8" x14ac:dyDescent="0.25">
      <c r="B12360" s="191" t="s">
        <v>1646</v>
      </c>
      <c r="C12360" s="193">
        <v>8</v>
      </c>
      <c r="D12360" s="193">
        <v>28</v>
      </c>
      <c r="E12360" s="193">
        <v>17</v>
      </c>
      <c r="F12360" s="193">
        <v>5</v>
      </c>
      <c r="G12360" s="194">
        <v>3.3787799999999999</v>
      </c>
      <c r="H12360" s="195">
        <v>5.3918400000000002</v>
      </c>
    </row>
    <row r="12361" spans="2:8" x14ac:dyDescent="0.25">
      <c r="B12361" s="191" t="s">
        <v>1647</v>
      </c>
      <c r="C12361" s="193">
        <v>8</v>
      </c>
      <c r="D12361" s="193">
        <v>26</v>
      </c>
      <c r="E12361" s="193">
        <v>15</v>
      </c>
      <c r="F12361" s="193">
        <v>3</v>
      </c>
      <c r="G12361" s="194">
        <v>4.0227700000000004</v>
      </c>
      <c r="H12361" s="195">
        <v>6.8399099999999997</v>
      </c>
    </row>
    <row r="12362" spans="2:8" x14ac:dyDescent="0.25">
      <c r="B12362" s="191" t="s">
        <v>1647</v>
      </c>
      <c r="C12362" s="193">
        <v>8</v>
      </c>
      <c r="D12362" s="193">
        <v>26</v>
      </c>
      <c r="E12362" s="193">
        <v>16</v>
      </c>
      <c r="F12362" s="193">
        <v>3</v>
      </c>
      <c r="G12362" s="194">
        <v>4.1578099999999996</v>
      </c>
      <c r="H12362" s="195">
        <v>6.9940600000000002</v>
      </c>
    </row>
    <row r="12363" spans="2:8" x14ac:dyDescent="0.25">
      <c r="B12363" s="191" t="s">
        <v>1647</v>
      </c>
      <c r="C12363" s="193">
        <v>8</v>
      </c>
      <c r="D12363" s="193">
        <v>26</v>
      </c>
      <c r="E12363" s="193">
        <v>17</v>
      </c>
      <c r="F12363" s="193">
        <v>3</v>
      </c>
      <c r="G12363" s="194">
        <v>3.9992100000000002</v>
      </c>
      <c r="H12363" s="195">
        <v>6.7354000000000003</v>
      </c>
    </row>
    <row r="12364" spans="2:8" x14ac:dyDescent="0.25">
      <c r="B12364" s="191" t="s">
        <v>1647</v>
      </c>
      <c r="C12364" s="193">
        <v>8</v>
      </c>
      <c r="D12364" s="193">
        <v>27</v>
      </c>
      <c r="E12364" s="193">
        <v>15</v>
      </c>
      <c r="F12364" s="193">
        <v>4</v>
      </c>
      <c r="G12364" s="194">
        <v>4.22105</v>
      </c>
      <c r="H12364" s="195">
        <v>7.4781399999999998</v>
      </c>
    </row>
    <row r="12365" spans="2:8" x14ac:dyDescent="0.25">
      <c r="B12365" s="191" t="s">
        <v>1647</v>
      </c>
      <c r="C12365" s="193">
        <v>8</v>
      </c>
      <c r="D12365" s="193">
        <v>27</v>
      </c>
      <c r="E12365" s="193">
        <v>16</v>
      </c>
      <c r="F12365" s="193">
        <v>4</v>
      </c>
      <c r="G12365" s="194">
        <v>4.04087</v>
      </c>
      <c r="H12365" s="195">
        <v>6.8815400000000002</v>
      </c>
    </row>
    <row r="12366" spans="2:8" x14ac:dyDescent="0.25">
      <c r="B12366" s="191" t="s">
        <v>1647</v>
      </c>
      <c r="C12366" s="193">
        <v>8</v>
      </c>
      <c r="D12366" s="193">
        <v>27</v>
      </c>
      <c r="E12366" s="193">
        <v>17</v>
      </c>
      <c r="F12366" s="193">
        <v>4</v>
      </c>
      <c r="G12366" s="194">
        <v>3.8827699999999998</v>
      </c>
      <c r="H12366" s="195">
        <v>6.5913000000000004</v>
      </c>
    </row>
    <row r="12367" spans="2:8" x14ac:dyDescent="0.25">
      <c r="B12367" s="191" t="s">
        <v>1647</v>
      </c>
      <c r="C12367" s="193">
        <v>8</v>
      </c>
      <c r="D12367" s="193">
        <v>28</v>
      </c>
      <c r="E12367" s="193">
        <v>15</v>
      </c>
      <c r="F12367" s="193">
        <v>5</v>
      </c>
      <c r="G12367" s="194">
        <v>3.5663299999999998</v>
      </c>
      <c r="H12367" s="195">
        <v>5.7492700000000001</v>
      </c>
    </row>
    <row r="12368" spans="2:8" x14ac:dyDescent="0.25">
      <c r="B12368" s="191" t="s">
        <v>1647</v>
      </c>
      <c r="C12368" s="193">
        <v>8</v>
      </c>
      <c r="D12368" s="193">
        <v>28</v>
      </c>
      <c r="E12368" s="193">
        <v>16</v>
      </c>
      <c r="F12368" s="193">
        <v>5</v>
      </c>
      <c r="G12368" s="194">
        <v>3.5456500000000002</v>
      </c>
      <c r="H12368" s="195">
        <v>5.63049</v>
      </c>
    </row>
    <row r="12369" spans="2:8" x14ac:dyDescent="0.25">
      <c r="B12369" s="191" t="s">
        <v>1647</v>
      </c>
      <c r="C12369" s="193">
        <v>8</v>
      </c>
      <c r="D12369" s="193">
        <v>28</v>
      </c>
      <c r="E12369" s="193">
        <v>17</v>
      </c>
      <c r="F12369" s="193">
        <v>5</v>
      </c>
      <c r="G12369" s="194">
        <v>3.5059</v>
      </c>
      <c r="H12369" s="195">
        <v>5.5947100000000001</v>
      </c>
    </row>
    <row r="12370" spans="2:8" x14ac:dyDescent="0.25">
      <c r="B12370" s="191" t="s">
        <v>900</v>
      </c>
      <c r="C12370" s="193">
        <v>8</v>
      </c>
      <c r="D12370" s="193">
        <v>26</v>
      </c>
      <c r="E12370" s="193">
        <v>15</v>
      </c>
      <c r="F12370" s="193">
        <v>3</v>
      </c>
      <c r="G12370" s="194">
        <v>4.0227700000000004</v>
      </c>
      <c r="H12370" s="195">
        <v>6.8399099999999997</v>
      </c>
    </row>
    <row r="12371" spans="2:8" x14ac:dyDescent="0.25">
      <c r="B12371" s="191" t="s">
        <v>900</v>
      </c>
      <c r="C12371" s="193">
        <v>8</v>
      </c>
      <c r="D12371" s="193">
        <v>26</v>
      </c>
      <c r="E12371" s="193">
        <v>16</v>
      </c>
      <c r="F12371" s="193">
        <v>3</v>
      </c>
      <c r="G12371" s="194">
        <v>4.1578099999999996</v>
      </c>
      <c r="H12371" s="195">
        <v>6.9940600000000002</v>
      </c>
    </row>
    <row r="12372" spans="2:8" x14ac:dyDescent="0.25">
      <c r="B12372" s="191" t="s">
        <v>900</v>
      </c>
      <c r="C12372" s="193">
        <v>8</v>
      </c>
      <c r="D12372" s="193">
        <v>26</v>
      </c>
      <c r="E12372" s="193">
        <v>17</v>
      </c>
      <c r="F12372" s="193">
        <v>3</v>
      </c>
      <c r="G12372" s="194">
        <v>3.9992100000000002</v>
      </c>
      <c r="H12372" s="195">
        <v>6.7354000000000003</v>
      </c>
    </row>
    <row r="12373" spans="2:8" x14ac:dyDescent="0.25">
      <c r="B12373" s="191" t="s">
        <v>900</v>
      </c>
      <c r="C12373" s="193">
        <v>8</v>
      </c>
      <c r="D12373" s="193">
        <v>27</v>
      </c>
      <c r="E12373" s="193">
        <v>15</v>
      </c>
      <c r="F12373" s="193">
        <v>4</v>
      </c>
      <c r="G12373" s="194">
        <v>4.22105</v>
      </c>
      <c r="H12373" s="195">
        <v>7.4781399999999998</v>
      </c>
    </row>
    <row r="12374" spans="2:8" x14ac:dyDescent="0.25">
      <c r="B12374" s="191" t="s">
        <v>900</v>
      </c>
      <c r="C12374" s="193">
        <v>8</v>
      </c>
      <c r="D12374" s="193">
        <v>27</v>
      </c>
      <c r="E12374" s="193">
        <v>16</v>
      </c>
      <c r="F12374" s="193">
        <v>4</v>
      </c>
      <c r="G12374" s="194">
        <v>4.04087</v>
      </c>
      <c r="H12374" s="195">
        <v>6.8815400000000002</v>
      </c>
    </row>
    <row r="12375" spans="2:8" x14ac:dyDescent="0.25">
      <c r="B12375" s="191" t="s">
        <v>900</v>
      </c>
      <c r="C12375" s="193">
        <v>8</v>
      </c>
      <c r="D12375" s="193">
        <v>27</v>
      </c>
      <c r="E12375" s="193">
        <v>17</v>
      </c>
      <c r="F12375" s="193">
        <v>4</v>
      </c>
      <c r="G12375" s="194">
        <v>3.8827699999999998</v>
      </c>
      <c r="H12375" s="195">
        <v>6.5913000000000004</v>
      </c>
    </row>
    <row r="12376" spans="2:8" x14ac:dyDescent="0.25">
      <c r="B12376" s="191" t="s">
        <v>900</v>
      </c>
      <c r="C12376" s="193">
        <v>8</v>
      </c>
      <c r="D12376" s="193">
        <v>28</v>
      </c>
      <c r="E12376" s="193">
        <v>15</v>
      </c>
      <c r="F12376" s="193">
        <v>5</v>
      </c>
      <c r="G12376" s="194">
        <v>3.5663299999999998</v>
      </c>
      <c r="H12376" s="195">
        <v>5.7492700000000001</v>
      </c>
    </row>
    <row r="12377" spans="2:8" x14ac:dyDescent="0.25">
      <c r="B12377" s="191" t="s">
        <v>900</v>
      </c>
      <c r="C12377" s="193">
        <v>8</v>
      </c>
      <c r="D12377" s="193">
        <v>28</v>
      </c>
      <c r="E12377" s="193">
        <v>16</v>
      </c>
      <c r="F12377" s="193">
        <v>5</v>
      </c>
      <c r="G12377" s="194">
        <v>3.5456500000000002</v>
      </c>
      <c r="H12377" s="195">
        <v>5.63049</v>
      </c>
    </row>
    <row r="12378" spans="2:8" x14ac:dyDescent="0.25">
      <c r="B12378" s="191" t="s">
        <v>900</v>
      </c>
      <c r="C12378" s="193">
        <v>8</v>
      </c>
      <c r="D12378" s="193">
        <v>28</v>
      </c>
      <c r="E12378" s="193">
        <v>17</v>
      </c>
      <c r="F12378" s="193">
        <v>5</v>
      </c>
      <c r="G12378" s="194">
        <v>3.5059</v>
      </c>
      <c r="H12378" s="195">
        <v>5.5947100000000001</v>
      </c>
    </row>
    <row r="12379" spans="2:8" x14ac:dyDescent="0.25">
      <c r="B12379" s="191" t="s">
        <v>1648</v>
      </c>
      <c r="C12379" s="193">
        <v>8</v>
      </c>
      <c r="D12379" s="193">
        <v>26</v>
      </c>
      <c r="E12379" s="193">
        <v>15</v>
      </c>
      <c r="F12379" s="193">
        <v>3</v>
      </c>
      <c r="G12379" s="194">
        <v>3.62229</v>
      </c>
      <c r="H12379" s="195">
        <v>6.1589700000000001</v>
      </c>
    </row>
    <row r="12380" spans="2:8" x14ac:dyDescent="0.25">
      <c r="B12380" s="191" t="s">
        <v>1648</v>
      </c>
      <c r="C12380" s="193">
        <v>8</v>
      </c>
      <c r="D12380" s="193">
        <v>26</v>
      </c>
      <c r="E12380" s="193">
        <v>16</v>
      </c>
      <c r="F12380" s="193">
        <v>3</v>
      </c>
      <c r="G12380" s="194">
        <v>3.7438799999999999</v>
      </c>
      <c r="H12380" s="195">
        <v>6.2977699999999999</v>
      </c>
    </row>
    <row r="12381" spans="2:8" x14ac:dyDescent="0.25">
      <c r="B12381" s="191" t="s">
        <v>1648</v>
      </c>
      <c r="C12381" s="193">
        <v>8</v>
      </c>
      <c r="D12381" s="193">
        <v>26</v>
      </c>
      <c r="E12381" s="193">
        <v>17</v>
      </c>
      <c r="F12381" s="193">
        <v>3</v>
      </c>
      <c r="G12381" s="194">
        <v>3.60107</v>
      </c>
      <c r="H12381" s="195">
        <v>6.0648600000000004</v>
      </c>
    </row>
    <row r="12382" spans="2:8" x14ac:dyDescent="0.25">
      <c r="B12382" s="191" t="s">
        <v>1648</v>
      </c>
      <c r="C12382" s="193">
        <v>8</v>
      </c>
      <c r="D12382" s="193">
        <v>27</v>
      </c>
      <c r="E12382" s="193">
        <v>15</v>
      </c>
      <c r="F12382" s="193">
        <v>4</v>
      </c>
      <c r="G12382" s="194">
        <v>3.8008299999999999</v>
      </c>
      <c r="H12382" s="195">
        <v>6.7336499999999999</v>
      </c>
    </row>
    <row r="12383" spans="2:8" x14ac:dyDescent="0.25">
      <c r="B12383" s="191" t="s">
        <v>1648</v>
      </c>
      <c r="C12383" s="193">
        <v>8</v>
      </c>
      <c r="D12383" s="193">
        <v>27</v>
      </c>
      <c r="E12383" s="193">
        <v>16</v>
      </c>
      <c r="F12383" s="193">
        <v>4</v>
      </c>
      <c r="G12383" s="194">
        <v>3.6385800000000001</v>
      </c>
      <c r="H12383" s="195">
        <v>6.1964499999999996</v>
      </c>
    </row>
    <row r="12384" spans="2:8" x14ac:dyDescent="0.25">
      <c r="B12384" s="191" t="s">
        <v>1648</v>
      </c>
      <c r="C12384" s="193">
        <v>8</v>
      </c>
      <c r="D12384" s="193">
        <v>27</v>
      </c>
      <c r="E12384" s="193">
        <v>17</v>
      </c>
      <c r="F12384" s="193">
        <v>4</v>
      </c>
      <c r="G12384" s="194">
        <v>3.4962200000000001</v>
      </c>
      <c r="H12384" s="195">
        <v>5.9351000000000003</v>
      </c>
    </row>
    <row r="12385" spans="2:8" x14ac:dyDescent="0.25">
      <c r="B12385" s="191" t="s">
        <v>1648</v>
      </c>
      <c r="C12385" s="193">
        <v>8</v>
      </c>
      <c r="D12385" s="193">
        <v>28</v>
      </c>
      <c r="E12385" s="193">
        <v>15</v>
      </c>
      <c r="F12385" s="193">
        <v>5</v>
      </c>
      <c r="G12385" s="194">
        <v>3.2112799999999999</v>
      </c>
      <c r="H12385" s="195">
        <v>5.1769100000000003</v>
      </c>
    </row>
    <row r="12386" spans="2:8" x14ac:dyDescent="0.25">
      <c r="B12386" s="191" t="s">
        <v>1648</v>
      </c>
      <c r="C12386" s="193">
        <v>8</v>
      </c>
      <c r="D12386" s="193">
        <v>28</v>
      </c>
      <c r="E12386" s="193">
        <v>16</v>
      </c>
      <c r="F12386" s="193">
        <v>5</v>
      </c>
      <c r="G12386" s="194">
        <v>3.1926600000000001</v>
      </c>
      <c r="H12386" s="195">
        <v>5.0699399999999999</v>
      </c>
    </row>
    <row r="12387" spans="2:8" x14ac:dyDescent="0.25">
      <c r="B12387" s="191" t="s">
        <v>1648</v>
      </c>
      <c r="C12387" s="193">
        <v>8</v>
      </c>
      <c r="D12387" s="193">
        <v>28</v>
      </c>
      <c r="E12387" s="193">
        <v>17</v>
      </c>
      <c r="F12387" s="193">
        <v>5</v>
      </c>
      <c r="G12387" s="194">
        <v>3.1568700000000001</v>
      </c>
      <c r="H12387" s="195">
        <v>5.0377299999999998</v>
      </c>
    </row>
    <row r="12388" spans="2:8" x14ac:dyDescent="0.25">
      <c r="B12388" s="191" t="s">
        <v>1649</v>
      </c>
      <c r="C12388" s="193">
        <v>8</v>
      </c>
      <c r="D12388" s="193">
        <v>26</v>
      </c>
      <c r="E12388" s="193">
        <v>15</v>
      </c>
      <c r="F12388" s="193">
        <v>3</v>
      </c>
      <c r="G12388" s="194">
        <v>4.7052399999999999</v>
      </c>
      <c r="H12388" s="195">
        <v>8.0027299999999997</v>
      </c>
    </row>
    <row r="12389" spans="2:8" x14ac:dyDescent="0.25">
      <c r="B12389" s="191" t="s">
        <v>1649</v>
      </c>
      <c r="C12389" s="193">
        <v>8</v>
      </c>
      <c r="D12389" s="193">
        <v>26</v>
      </c>
      <c r="E12389" s="193">
        <v>16</v>
      </c>
      <c r="F12389" s="193">
        <v>3</v>
      </c>
      <c r="G12389" s="194">
        <v>4.8248199999999999</v>
      </c>
      <c r="H12389" s="195">
        <v>8.1376500000000007</v>
      </c>
    </row>
    <row r="12390" spans="2:8" x14ac:dyDescent="0.25">
      <c r="B12390" s="191" t="s">
        <v>1649</v>
      </c>
      <c r="C12390" s="193">
        <v>8</v>
      </c>
      <c r="D12390" s="193">
        <v>26</v>
      </c>
      <c r="E12390" s="193">
        <v>17</v>
      </c>
      <c r="F12390" s="193">
        <v>3</v>
      </c>
      <c r="G12390" s="194">
        <v>5.3238000000000003</v>
      </c>
      <c r="H12390" s="195">
        <v>9.2532399999999999</v>
      </c>
    </row>
    <row r="12391" spans="2:8" x14ac:dyDescent="0.25">
      <c r="B12391" s="191" t="s">
        <v>1649</v>
      </c>
      <c r="C12391" s="193">
        <v>8</v>
      </c>
      <c r="D12391" s="193">
        <v>27</v>
      </c>
      <c r="E12391" s="193">
        <v>15</v>
      </c>
      <c r="F12391" s="193">
        <v>4</v>
      </c>
      <c r="G12391" s="194">
        <v>4.9720399999999998</v>
      </c>
      <c r="H12391" s="195">
        <v>8.5723900000000004</v>
      </c>
    </row>
    <row r="12392" spans="2:8" x14ac:dyDescent="0.25">
      <c r="B12392" s="191" t="s">
        <v>1649</v>
      </c>
      <c r="C12392" s="193">
        <v>8</v>
      </c>
      <c r="D12392" s="193">
        <v>27</v>
      </c>
      <c r="E12392" s="193">
        <v>16</v>
      </c>
      <c r="F12392" s="193">
        <v>4</v>
      </c>
      <c r="G12392" s="194">
        <v>4.6881199999999996</v>
      </c>
      <c r="H12392" s="195">
        <v>8.01</v>
      </c>
    </row>
    <row r="12393" spans="2:8" x14ac:dyDescent="0.25">
      <c r="B12393" s="191" t="s">
        <v>1649</v>
      </c>
      <c r="C12393" s="193">
        <v>8</v>
      </c>
      <c r="D12393" s="193">
        <v>27</v>
      </c>
      <c r="E12393" s="193">
        <v>17</v>
      </c>
      <c r="F12393" s="193">
        <v>4</v>
      </c>
      <c r="G12393" s="194">
        <v>5.1285600000000002</v>
      </c>
      <c r="H12393" s="195">
        <v>8.9788300000000003</v>
      </c>
    </row>
    <row r="12394" spans="2:8" x14ac:dyDescent="0.25">
      <c r="B12394" s="191" t="s">
        <v>1649</v>
      </c>
      <c r="C12394" s="193">
        <v>8</v>
      </c>
      <c r="D12394" s="193">
        <v>28</v>
      </c>
      <c r="E12394" s="193">
        <v>15</v>
      </c>
      <c r="F12394" s="193">
        <v>5</v>
      </c>
      <c r="G12394" s="194">
        <v>4.1744899999999996</v>
      </c>
      <c r="H12394" s="195">
        <v>6.9872100000000001</v>
      </c>
    </row>
    <row r="12395" spans="2:8" x14ac:dyDescent="0.25">
      <c r="B12395" s="191" t="s">
        <v>1649</v>
      </c>
      <c r="C12395" s="193">
        <v>8</v>
      </c>
      <c r="D12395" s="193">
        <v>28</v>
      </c>
      <c r="E12395" s="193">
        <v>16</v>
      </c>
      <c r="F12395" s="193">
        <v>5</v>
      </c>
      <c r="G12395" s="194">
        <v>4.0827400000000003</v>
      </c>
      <c r="H12395" s="195">
        <v>6.8124200000000004</v>
      </c>
    </row>
    <row r="12396" spans="2:8" x14ac:dyDescent="0.25">
      <c r="B12396" s="191" t="s">
        <v>1649</v>
      </c>
      <c r="C12396" s="193">
        <v>8</v>
      </c>
      <c r="D12396" s="193">
        <v>28</v>
      </c>
      <c r="E12396" s="193">
        <v>17</v>
      </c>
      <c r="F12396" s="193">
        <v>5</v>
      </c>
      <c r="G12396" s="194">
        <v>4.6787799999999997</v>
      </c>
      <c r="H12396" s="195">
        <v>8.0984099999999994</v>
      </c>
    </row>
    <row r="12397" spans="2:8" x14ac:dyDescent="0.25">
      <c r="B12397" s="191" t="s">
        <v>901</v>
      </c>
      <c r="C12397" s="193">
        <v>8</v>
      </c>
      <c r="D12397" s="193">
        <v>26</v>
      </c>
      <c r="E12397" s="193">
        <v>15</v>
      </c>
      <c r="F12397" s="193">
        <v>3</v>
      </c>
      <c r="G12397" s="194">
        <v>4.7052399999999999</v>
      </c>
      <c r="H12397" s="195">
        <v>8.0027299999999997</v>
      </c>
    </row>
    <row r="12398" spans="2:8" x14ac:dyDescent="0.25">
      <c r="B12398" s="191" t="s">
        <v>901</v>
      </c>
      <c r="C12398" s="193">
        <v>8</v>
      </c>
      <c r="D12398" s="193">
        <v>26</v>
      </c>
      <c r="E12398" s="193">
        <v>16</v>
      </c>
      <c r="F12398" s="193">
        <v>3</v>
      </c>
      <c r="G12398" s="194">
        <v>4.8248199999999999</v>
      </c>
      <c r="H12398" s="195">
        <v>8.1376500000000007</v>
      </c>
    </row>
    <row r="12399" spans="2:8" x14ac:dyDescent="0.25">
      <c r="B12399" s="191" t="s">
        <v>901</v>
      </c>
      <c r="C12399" s="193">
        <v>8</v>
      </c>
      <c r="D12399" s="193">
        <v>26</v>
      </c>
      <c r="E12399" s="193">
        <v>17</v>
      </c>
      <c r="F12399" s="193">
        <v>3</v>
      </c>
      <c r="G12399" s="194">
        <v>5.3238000000000003</v>
      </c>
      <c r="H12399" s="195">
        <v>9.2532399999999999</v>
      </c>
    </row>
    <row r="12400" spans="2:8" x14ac:dyDescent="0.25">
      <c r="B12400" s="191" t="s">
        <v>901</v>
      </c>
      <c r="C12400" s="193">
        <v>8</v>
      </c>
      <c r="D12400" s="193">
        <v>27</v>
      </c>
      <c r="E12400" s="193">
        <v>15</v>
      </c>
      <c r="F12400" s="193">
        <v>4</v>
      </c>
      <c r="G12400" s="194">
        <v>4.9720399999999998</v>
      </c>
      <c r="H12400" s="195">
        <v>8.5723900000000004</v>
      </c>
    </row>
    <row r="12401" spans="2:8" x14ac:dyDescent="0.25">
      <c r="B12401" s="191" t="s">
        <v>901</v>
      </c>
      <c r="C12401" s="193">
        <v>8</v>
      </c>
      <c r="D12401" s="193">
        <v>27</v>
      </c>
      <c r="E12401" s="193">
        <v>16</v>
      </c>
      <c r="F12401" s="193">
        <v>4</v>
      </c>
      <c r="G12401" s="194">
        <v>4.6881199999999996</v>
      </c>
      <c r="H12401" s="195">
        <v>8.01</v>
      </c>
    </row>
    <row r="12402" spans="2:8" x14ac:dyDescent="0.25">
      <c r="B12402" s="191" t="s">
        <v>901</v>
      </c>
      <c r="C12402" s="193">
        <v>8</v>
      </c>
      <c r="D12402" s="193">
        <v>27</v>
      </c>
      <c r="E12402" s="193">
        <v>17</v>
      </c>
      <c r="F12402" s="193">
        <v>4</v>
      </c>
      <c r="G12402" s="194">
        <v>5.1285600000000002</v>
      </c>
      <c r="H12402" s="195">
        <v>8.9788300000000003</v>
      </c>
    </row>
    <row r="12403" spans="2:8" x14ac:dyDescent="0.25">
      <c r="B12403" s="191" t="s">
        <v>901</v>
      </c>
      <c r="C12403" s="193">
        <v>8</v>
      </c>
      <c r="D12403" s="193">
        <v>28</v>
      </c>
      <c r="E12403" s="193">
        <v>15</v>
      </c>
      <c r="F12403" s="193">
        <v>5</v>
      </c>
      <c r="G12403" s="194">
        <v>4.1744899999999996</v>
      </c>
      <c r="H12403" s="195">
        <v>6.9872100000000001</v>
      </c>
    </row>
    <row r="12404" spans="2:8" x14ac:dyDescent="0.25">
      <c r="B12404" s="191" t="s">
        <v>901</v>
      </c>
      <c r="C12404" s="193">
        <v>8</v>
      </c>
      <c r="D12404" s="193">
        <v>28</v>
      </c>
      <c r="E12404" s="193">
        <v>16</v>
      </c>
      <c r="F12404" s="193">
        <v>5</v>
      </c>
      <c r="G12404" s="194">
        <v>4.0827400000000003</v>
      </c>
      <c r="H12404" s="195">
        <v>6.8124200000000004</v>
      </c>
    </row>
    <row r="12405" spans="2:8" x14ac:dyDescent="0.25">
      <c r="B12405" s="191" t="s">
        <v>901</v>
      </c>
      <c r="C12405" s="193">
        <v>8</v>
      </c>
      <c r="D12405" s="193">
        <v>28</v>
      </c>
      <c r="E12405" s="193">
        <v>17</v>
      </c>
      <c r="F12405" s="193">
        <v>5</v>
      </c>
      <c r="G12405" s="194">
        <v>4.6787799999999997</v>
      </c>
      <c r="H12405" s="195">
        <v>8.0984099999999994</v>
      </c>
    </row>
    <row r="12406" spans="2:8" x14ac:dyDescent="0.25">
      <c r="B12406" s="191" t="s">
        <v>1650</v>
      </c>
      <c r="C12406" s="193">
        <v>8</v>
      </c>
      <c r="D12406" s="193">
        <v>26</v>
      </c>
      <c r="E12406" s="193">
        <v>15</v>
      </c>
      <c r="F12406" s="193">
        <v>3</v>
      </c>
      <c r="G12406" s="194">
        <v>4.1056699999999999</v>
      </c>
      <c r="H12406" s="195">
        <v>6.9829800000000004</v>
      </c>
    </row>
    <row r="12407" spans="2:8" x14ac:dyDescent="0.25">
      <c r="B12407" s="191" t="s">
        <v>1650</v>
      </c>
      <c r="C12407" s="193">
        <v>8</v>
      </c>
      <c r="D12407" s="193">
        <v>26</v>
      </c>
      <c r="E12407" s="193">
        <v>16</v>
      </c>
      <c r="F12407" s="193">
        <v>3</v>
      </c>
      <c r="G12407" s="194">
        <v>4.2100200000000001</v>
      </c>
      <c r="H12407" s="195">
        <v>7.1007100000000003</v>
      </c>
    </row>
    <row r="12408" spans="2:8" x14ac:dyDescent="0.25">
      <c r="B12408" s="191" t="s">
        <v>1650</v>
      </c>
      <c r="C12408" s="193">
        <v>8</v>
      </c>
      <c r="D12408" s="193">
        <v>26</v>
      </c>
      <c r="E12408" s="193">
        <v>17</v>
      </c>
      <c r="F12408" s="193">
        <v>3</v>
      </c>
      <c r="G12408" s="194">
        <v>4.6454199999999997</v>
      </c>
      <c r="H12408" s="195">
        <v>8.0741499999999995</v>
      </c>
    </row>
    <row r="12409" spans="2:8" x14ac:dyDescent="0.25">
      <c r="B12409" s="191" t="s">
        <v>1650</v>
      </c>
      <c r="C12409" s="193">
        <v>8</v>
      </c>
      <c r="D12409" s="193">
        <v>27</v>
      </c>
      <c r="E12409" s="193">
        <v>15</v>
      </c>
      <c r="F12409" s="193">
        <v>4</v>
      </c>
      <c r="G12409" s="194">
        <v>4.3384799999999997</v>
      </c>
      <c r="H12409" s="195">
        <v>7.4800500000000003</v>
      </c>
    </row>
    <row r="12410" spans="2:8" x14ac:dyDescent="0.25">
      <c r="B12410" s="191" t="s">
        <v>1650</v>
      </c>
      <c r="C12410" s="193">
        <v>8</v>
      </c>
      <c r="D12410" s="193">
        <v>27</v>
      </c>
      <c r="E12410" s="193">
        <v>16</v>
      </c>
      <c r="F12410" s="193">
        <v>4</v>
      </c>
      <c r="G12410" s="194">
        <v>4.0907299999999998</v>
      </c>
      <c r="H12410" s="195">
        <v>6.9893299999999998</v>
      </c>
    </row>
    <row r="12411" spans="2:8" x14ac:dyDescent="0.25">
      <c r="B12411" s="191" t="s">
        <v>1650</v>
      </c>
      <c r="C12411" s="193">
        <v>8</v>
      </c>
      <c r="D12411" s="193">
        <v>27</v>
      </c>
      <c r="E12411" s="193">
        <v>17</v>
      </c>
      <c r="F12411" s="193">
        <v>4</v>
      </c>
      <c r="G12411" s="194">
        <v>4.47506</v>
      </c>
      <c r="H12411" s="195">
        <v>7.8346999999999998</v>
      </c>
    </row>
    <row r="12412" spans="2:8" x14ac:dyDescent="0.25">
      <c r="B12412" s="191" t="s">
        <v>1650</v>
      </c>
      <c r="C12412" s="193">
        <v>8</v>
      </c>
      <c r="D12412" s="193">
        <v>28</v>
      </c>
      <c r="E12412" s="193">
        <v>15</v>
      </c>
      <c r="F12412" s="193">
        <v>5</v>
      </c>
      <c r="G12412" s="194">
        <v>3.64255</v>
      </c>
      <c r="H12412" s="195">
        <v>6.0968600000000004</v>
      </c>
    </row>
    <row r="12413" spans="2:8" x14ac:dyDescent="0.25">
      <c r="B12413" s="191" t="s">
        <v>1650</v>
      </c>
      <c r="C12413" s="193">
        <v>8</v>
      </c>
      <c r="D12413" s="193">
        <v>28</v>
      </c>
      <c r="E12413" s="193">
        <v>16</v>
      </c>
      <c r="F12413" s="193">
        <v>5</v>
      </c>
      <c r="G12413" s="194">
        <v>3.5624899999999999</v>
      </c>
      <c r="H12413" s="195">
        <v>5.9443400000000004</v>
      </c>
    </row>
    <row r="12414" spans="2:8" x14ac:dyDescent="0.25">
      <c r="B12414" s="191" t="s">
        <v>1650</v>
      </c>
      <c r="C12414" s="193">
        <v>8</v>
      </c>
      <c r="D12414" s="193">
        <v>28</v>
      </c>
      <c r="E12414" s="193">
        <v>17</v>
      </c>
      <c r="F12414" s="193">
        <v>5</v>
      </c>
      <c r="G12414" s="194">
        <v>4.0825899999999997</v>
      </c>
      <c r="H12414" s="195">
        <v>7.0664699999999998</v>
      </c>
    </row>
    <row r="12415" spans="2:8" x14ac:dyDescent="0.25">
      <c r="B12415" s="191" t="s">
        <v>1651</v>
      </c>
      <c r="C12415" s="193">
        <v>8</v>
      </c>
      <c r="D12415" s="193">
        <v>26</v>
      </c>
      <c r="E12415" s="193">
        <v>15</v>
      </c>
      <c r="F12415" s="193">
        <v>3</v>
      </c>
      <c r="G12415" s="194">
        <v>3.9739900000000001</v>
      </c>
      <c r="H12415" s="195">
        <v>6.8237899999999998</v>
      </c>
    </row>
    <row r="12416" spans="2:8" x14ac:dyDescent="0.25">
      <c r="B12416" s="191" t="s">
        <v>1651</v>
      </c>
      <c r="C12416" s="193">
        <v>8</v>
      </c>
      <c r="D12416" s="193">
        <v>26</v>
      </c>
      <c r="E12416" s="193">
        <v>16</v>
      </c>
      <c r="F12416" s="193">
        <v>3</v>
      </c>
      <c r="G12416" s="194">
        <v>4.0664800000000003</v>
      </c>
      <c r="H12416" s="195">
        <v>6.92563</v>
      </c>
    </row>
    <row r="12417" spans="2:8" x14ac:dyDescent="0.25">
      <c r="B12417" s="191" t="s">
        <v>1651</v>
      </c>
      <c r="C12417" s="193">
        <v>8</v>
      </c>
      <c r="D12417" s="193">
        <v>26</v>
      </c>
      <c r="E12417" s="193">
        <v>17</v>
      </c>
      <c r="F12417" s="193">
        <v>3</v>
      </c>
      <c r="G12417" s="194">
        <v>4.5109500000000002</v>
      </c>
      <c r="H12417" s="195">
        <v>7.9148500000000004</v>
      </c>
    </row>
    <row r="12418" spans="2:8" x14ac:dyDescent="0.25">
      <c r="B12418" s="191" t="s">
        <v>1651</v>
      </c>
      <c r="C12418" s="193">
        <v>8</v>
      </c>
      <c r="D12418" s="193">
        <v>27</v>
      </c>
      <c r="E12418" s="193">
        <v>15</v>
      </c>
      <c r="F12418" s="193">
        <v>4</v>
      </c>
      <c r="G12418" s="194">
        <v>4.1917400000000002</v>
      </c>
      <c r="H12418" s="195">
        <v>7.2931400000000002</v>
      </c>
    </row>
    <row r="12419" spans="2:8" x14ac:dyDescent="0.25">
      <c r="B12419" s="191" t="s">
        <v>1651</v>
      </c>
      <c r="C12419" s="193">
        <v>8</v>
      </c>
      <c r="D12419" s="193">
        <v>27</v>
      </c>
      <c r="E12419" s="193">
        <v>16</v>
      </c>
      <c r="F12419" s="193">
        <v>4</v>
      </c>
      <c r="G12419" s="194">
        <v>3.9528099999999999</v>
      </c>
      <c r="H12419" s="195">
        <v>6.8152400000000002</v>
      </c>
    </row>
    <row r="12420" spans="2:8" x14ac:dyDescent="0.25">
      <c r="B12420" s="191" t="s">
        <v>1651</v>
      </c>
      <c r="C12420" s="193">
        <v>8</v>
      </c>
      <c r="D12420" s="193">
        <v>27</v>
      </c>
      <c r="E12420" s="193">
        <v>17</v>
      </c>
      <c r="F12420" s="193">
        <v>4</v>
      </c>
      <c r="G12420" s="194">
        <v>4.3497500000000002</v>
      </c>
      <c r="H12420" s="195">
        <v>7.6799900000000001</v>
      </c>
    </row>
    <row r="12421" spans="2:8" x14ac:dyDescent="0.25">
      <c r="B12421" s="191" t="s">
        <v>1651</v>
      </c>
      <c r="C12421" s="193">
        <v>8</v>
      </c>
      <c r="D12421" s="193">
        <v>28</v>
      </c>
      <c r="E12421" s="193">
        <v>15</v>
      </c>
      <c r="F12421" s="193">
        <v>5</v>
      </c>
      <c r="G12421" s="194">
        <v>3.5204</v>
      </c>
      <c r="H12421" s="195">
        <v>5.9510100000000001</v>
      </c>
    </row>
    <row r="12422" spans="2:8" x14ac:dyDescent="0.25">
      <c r="B12422" s="191" t="s">
        <v>1651</v>
      </c>
      <c r="C12422" s="193">
        <v>8</v>
      </c>
      <c r="D12422" s="193">
        <v>28</v>
      </c>
      <c r="E12422" s="193">
        <v>16</v>
      </c>
      <c r="F12422" s="193">
        <v>5</v>
      </c>
      <c r="G12422" s="194">
        <v>3.4423699999999999</v>
      </c>
      <c r="H12422" s="195">
        <v>5.8062100000000001</v>
      </c>
    </row>
    <row r="12423" spans="2:8" x14ac:dyDescent="0.25">
      <c r="B12423" s="191" t="s">
        <v>1651</v>
      </c>
      <c r="C12423" s="193">
        <v>8</v>
      </c>
      <c r="D12423" s="193">
        <v>28</v>
      </c>
      <c r="E12423" s="193">
        <v>17</v>
      </c>
      <c r="F12423" s="193">
        <v>5</v>
      </c>
      <c r="G12423" s="194">
        <v>3.97323</v>
      </c>
      <c r="H12423" s="195">
        <v>6.93513</v>
      </c>
    </row>
    <row r="12424" spans="2:8" x14ac:dyDescent="0.25">
      <c r="B12424" s="191" t="s">
        <v>902</v>
      </c>
      <c r="C12424" s="193">
        <v>8</v>
      </c>
      <c r="D12424" s="193">
        <v>26</v>
      </c>
      <c r="E12424" s="193">
        <v>15</v>
      </c>
      <c r="F12424" s="193">
        <v>3</v>
      </c>
      <c r="G12424" s="194">
        <v>3.9739900000000001</v>
      </c>
      <c r="H12424" s="195">
        <v>6.8237899999999998</v>
      </c>
    </row>
    <row r="12425" spans="2:8" x14ac:dyDescent="0.25">
      <c r="B12425" s="191" t="s">
        <v>902</v>
      </c>
      <c r="C12425" s="193">
        <v>8</v>
      </c>
      <c r="D12425" s="193">
        <v>26</v>
      </c>
      <c r="E12425" s="193">
        <v>16</v>
      </c>
      <c r="F12425" s="193">
        <v>3</v>
      </c>
      <c r="G12425" s="194">
        <v>4.0664800000000003</v>
      </c>
      <c r="H12425" s="195">
        <v>6.92563</v>
      </c>
    </row>
    <row r="12426" spans="2:8" x14ac:dyDescent="0.25">
      <c r="B12426" s="191" t="s">
        <v>902</v>
      </c>
      <c r="C12426" s="193">
        <v>8</v>
      </c>
      <c r="D12426" s="193">
        <v>26</v>
      </c>
      <c r="E12426" s="193">
        <v>17</v>
      </c>
      <c r="F12426" s="193">
        <v>3</v>
      </c>
      <c r="G12426" s="194">
        <v>4.5109500000000002</v>
      </c>
      <c r="H12426" s="195">
        <v>7.9148500000000004</v>
      </c>
    </row>
    <row r="12427" spans="2:8" x14ac:dyDescent="0.25">
      <c r="B12427" s="191" t="s">
        <v>902</v>
      </c>
      <c r="C12427" s="193">
        <v>8</v>
      </c>
      <c r="D12427" s="193">
        <v>27</v>
      </c>
      <c r="E12427" s="193">
        <v>15</v>
      </c>
      <c r="F12427" s="193">
        <v>4</v>
      </c>
      <c r="G12427" s="194">
        <v>4.1917400000000002</v>
      </c>
      <c r="H12427" s="195">
        <v>7.2931400000000002</v>
      </c>
    </row>
    <row r="12428" spans="2:8" x14ac:dyDescent="0.25">
      <c r="B12428" s="191" t="s">
        <v>902</v>
      </c>
      <c r="C12428" s="193">
        <v>8</v>
      </c>
      <c r="D12428" s="193">
        <v>27</v>
      </c>
      <c r="E12428" s="193">
        <v>16</v>
      </c>
      <c r="F12428" s="193">
        <v>4</v>
      </c>
      <c r="G12428" s="194">
        <v>3.9528099999999999</v>
      </c>
      <c r="H12428" s="195">
        <v>6.8152400000000002</v>
      </c>
    </row>
    <row r="12429" spans="2:8" x14ac:dyDescent="0.25">
      <c r="B12429" s="191" t="s">
        <v>902</v>
      </c>
      <c r="C12429" s="193">
        <v>8</v>
      </c>
      <c r="D12429" s="193">
        <v>27</v>
      </c>
      <c r="E12429" s="193">
        <v>17</v>
      </c>
      <c r="F12429" s="193">
        <v>4</v>
      </c>
      <c r="G12429" s="194">
        <v>4.3497500000000002</v>
      </c>
      <c r="H12429" s="195">
        <v>7.6799900000000001</v>
      </c>
    </row>
    <row r="12430" spans="2:8" x14ac:dyDescent="0.25">
      <c r="B12430" s="191" t="s">
        <v>902</v>
      </c>
      <c r="C12430" s="193">
        <v>8</v>
      </c>
      <c r="D12430" s="193">
        <v>28</v>
      </c>
      <c r="E12430" s="193">
        <v>15</v>
      </c>
      <c r="F12430" s="193">
        <v>5</v>
      </c>
      <c r="G12430" s="194">
        <v>3.5204</v>
      </c>
      <c r="H12430" s="195">
        <v>5.9510100000000001</v>
      </c>
    </row>
    <row r="12431" spans="2:8" x14ac:dyDescent="0.25">
      <c r="B12431" s="191" t="s">
        <v>902</v>
      </c>
      <c r="C12431" s="193">
        <v>8</v>
      </c>
      <c r="D12431" s="193">
        <v>28</v>
      </c>
      <c r="E12431" s="193">
        <v>16</v>
      </c>
      <c r="F12431" s="193">
        <v>5</v>
      </c>
      <c r="G12431" s="194">
        <v>3.4423699999999999</v>
      </c>
      <c r="H12431" s="195">
        <v>5.8062100000000001</v>
      </c>
    </row>
    <row r="12432" spans="2:8" x14ac:dyDescent="0.25">
      <c r="B12432" s="191" t="s">
        <v>902</v>
      </c>
      <c r="C12432" s="193">
        <v>8</v>
      </c>
      <c r="D12432" s="193">
        <v>28</v>
      </c>
      <c r="E12432" s="193">
        <v>17</v>
      </c>
      <c r="F12432" s="193">
        <v>5</v>
      </c>
      <c r="G12432" s="194">
        <v>3.97323</v>
      </c>
      <c r="H12432" s="195">
        <v>6.93513</v>
      </c>
    </row>
    <row r="12433" spans="2:8" x14ac:dyDescent="0.25">
      <c r="B12433" s="191" t="s">
        <v>1652</v>
      </c>
      <c r="C12433" s="193">
        <v>8</v>
      </c>
      <c r="D12433" s="193">
        <v>26</v>
      </c>
      <c r="E12433" s="193">
        <v>15</v>
      </c>
      <c r="F12433" s="193">
        <v>3</v>
      </c>
      <c r="G12433" s="194">
        <v>3.60141</v>
      </c>
      <c r="H12433" s="195">
        <v>6.1840200000000003</v>
      </c>
    </row>
    <row r="12434" spans="2:8" x14ac:dyDescent="0.25">
      <c r="B12434" s="191" t="s">
        <v>1652</v>
      </c>
      <c r="C12434" s="193">
        <v>8</v>
      </c>
      <c r="D12434" s="193">
        <v>26</v>
      </c>
      <c r="E12434" s="193">
        <v>16</v>
      </c>
      <c r="F12434" s="193">
        <v>3</v>
      </c>
      <c r="G12434" s="194">
        <v>3.6852299999999998</v>
      </c>
      <c r="H12434" s="195">
        <v>6.2763200000000001</v>
      </c>
    </row>
    <row r="12435" spans="2:8" x14ac:dyDescent="0.25">
      <c r="B12435" s="191" t="s">
        <v>1652</v>
      </c>
      <c r="C12435" s="193">
        <v>8</v>
      </c>
      <c r="D12435" s="193">
        <v>26</v>
      </c>
      <c r="E12435" s="193">
        <v>17</v>
      </c>
      <c r="F12435" s="193">
        <v>3</v>
      </c>
      <c r="G12435" s="194">
        <v>4.0880299999999998</v>
      </c>
      <c r="H12435" s="195">
        <v>7.1727999999999996</v>
      </c>
    </row>
    <row r="12436" spans="2:8" x14ac:dyDescent="0.25">
      <c r="B12436" s="191" t="s">
        <v>1652</v>
      </c>
      <c r="C12436" s="193">
        <v>8</v>
      </c>
      <c r="D12436" s="193">
        <v>27</v>
      </c>
      <c r="E12436" s="193">
        <v>15</v>
      </c>
      <c r="F12436" s="193">
        <v>4</v>
      </c>
      <c r="G12436" s="194">
        <v>3.79874</v>
      </c>
      <c r="H12436" s="195">
        <v>6.6093799999999998</v>
      </c>
    </row>
    <row r="12437" spans="2:8" x14ac:dyDescent="0.25">
      <c r="B12437" s="191" t="s">
        <v>1652</v>
      </c>
      <c r="C12437" s="193">
        <v>8</v>
      </c>
      <c r="D12437" s="193">
        <v>27</v>
      </c>
      <c r="E12437" s="193">
        <v>16</v>
      </c>
      <c r="F12437" s="193">
        <v>4</v>
      </c>
      <c r="G12437" s="194">
        <v>3.58222</v>
      </c>
      <c r="H12437" s="195">
        <v>6.1762800000000002</v>
      </c>
    </row>
    <row r="12438" spans="2:8" x14ac:dyDescent="0.25">
      <c r="B12438" s="191" t="s">
        <v>1652</v>
      </c>
      <c r="C12438" s="193">
        <v>8</v>
      </c>
      <c r="D12438" s="193">
        <v>27</v>
      </c>
      <c r="E12438" s="193">
        <v>17</v>
      </c>
      <c r="F12438" s="193">
        <v>4</v>
      </c>
      <c r="G12438" s="194">
        <v>3.9419400000000002</v>
      </c>
      <c r="H12438" s="195">
        <v>6.9599599999999997</v>
      </c>
    </row>
    <row r="12439" spans="2:8" x14ac:dyDescent="0.25">
      <c r="B12439" s="191" t="s">
        <v>1652</v>
      </c>
      <c r="C12439" s="193">
        <v>8</v>
      </c>
      <c r="D12439" s="193">
        <v>28</v>
      </c>
      <c r="E12439" s="193">
        <v>15</v>
      </c>
      <c r="F12439" s="193">
        <v>5</v>
      </c>
      <c r="G12439" s="194">
        <v>3.19035</v>
      </c>
      <c r="H12439" s="195">
        <v>5.3930699999999998</v>
      </c>
    </row>
    <row r="12440" spans="2:8" x14ac:dyDescent="0.25">
      <c r="B12440" s="191" t="s">
        <v>1652</v>
      </c>
      <c r="C12440" s="193">
        <v>8</v>
      </c>
      <c r="D12440" s="193">
        <v>28</v>
      </c>
      <c r="E12440" s="193">
        <v>16</v>
      </c>
      <c r="F12440" s="193">
        <v>5</v>
      </c>
      <c r="G12440" s="194">
        <v>3.1196299999999999</v>
      </c>
      <c r="H12440" s="195">
        <v>5.2618499999999999</v>
      </c>
    </row>
    <row r="12441" spans="2:8" x14ac:dyDescent="0.25">
      <c r="B12441" s="191" t="s">
        <v>1652</v>
      </c>
      <c r="C12441" s="193">
        <v>8</v>
      </c>
      <c r="D12441" s="193">
        <v>28</v>
      </c>
      <c r="E12441" s="193">
        <v>17</v>
      </c>
      <c r="F12441" s="193">
        <v>5</v>
      </c>
      <c r="G12441" s="194">
        <v>3.6007199999999999</v>
      </c>
      <c r="H12441" s="195">
        <v>6.2849300000000001</v>
      </c>
    </row>
    <row r="12442" spans="2:8" x14ac:dyDescent="0.25">
      <c r="B12442" s="191" t="s">
        <v>1653</v>
      </c>
      <c r="C12442" s="193">
        <v>8</v>
      </c>
      <c r="D12442" s="193">
        <v>26</v>
      </c>
      <c r="E12442" s="193">
        <v>15</v>
      </c>
      <c r="F12442" s="193">
        <v>3</v>
      </c>
      <c r="G12442" s="194">
        <v>4.0856399999999997</v>
      </c>
      <c r="H12442" s="195">
        <v>6.6537600000000001</v>
      </c>
    </row>
    <row r="12443" spans="2:8" x14ac:dyDescent="0.25">
      <c r="B12443" s="191" t="s">
        <v>1653</v>
      </c>
      <c r="C12443" s="193">
        <v>8</v>
      </c>
      <c r="D12443" s="193">
        <v>26</v>
      </c>
      <c r="E12443" s="193">
        <v>16</v>
      </c>
      <c r="F12443" s="193">
        <v>3</v>
      </c>
      <c r="G12443" s="194">
        <v>4.23935</v>
      </c>
      <c r="H12443" s="195">
        <v>6.83101</v>
      </c>
    </row>
    <row r="12444" spans="2:8" x14ac:dyDescent="0.25">
      <c r="B12444" s="191" t="s">
        <v>1653</v>
      </c>
      <c r="C12444" s="193">
        <v>8</v>
      </c>
      <c r="D12444" s="193">
        <v>26</v>
      </c>
      <c r="E12444" s="193">
        <v>17</v>
      </c>
      <c r="F12444" s="193">
        <v>3</v>
      </c>
      <c r="G12444" s="194">
        <v>4.6431899999999997</v>
      </c>
      <c r="H12444" s="195">
        <v>8.2423300000000008</v>
      </c>
    </row>
    <row r="12445" spans="2:8" x14ac:dyDescent="0.25">
      <c r="B12445" s="191" t="s">
        <v>1653</v>
      </c>
      <c r="C12445" s="193">
        <v>8</v>
      </c>
      <c r="D12445" s="193">
        <v>27</v>
      </c>
      <c r="E12445" s="193">
        <v>15</v>
      </c>
      <c r="F12445" s="193">
        <v>4</v>
      </c>
      <c r="G12445" s="194">
        <v>4.3225199999999999</v>
      </c>
      <c r="H12445" s="195">
        <v>7.3583600000000002</v>
      </c>
    </row>
    <row r="12446" spans="2:8" x14ac:dyDescent="0.25">
      <c r="B12446" s="191" t="s">
        <v>1653</v>
      </c>
      <c r="C12446" s="193">
        <v>8</v>
      </c>
      <c r="D12446" s="193">
        <v>27</v>
      </c>
      <c r="E12446" s="193">
        <v>16</v>
      </c>
      <c r="F12446" s="193">
        <v>4</v>
      </c>
      <c r="G12446" s="194">
        <v>4.1493599999999997</v>
      </c>
      <c r="H12446" s="195">
        <v>6.7487399999999997</v>
      </c>
    </row>
    <row r="12447" spans="2:8" x14ac:dyDescent="0.25">
      <c r="B12447" s="191" t="s">
        <v>1653</v>
      </c>
      <c r="C12447" s="193">
        <v>8</v>
      </c>
      <c r="D12447" s="193">
        <v>27</v>
      </c>
      <c r="E12447" s="193">
        <v>17</v>
      </c>
      <c r="F12447" s="193">
        <v>4</v>
      </c>
      <c r="G12447" s="194">
        <v>4.5232200000000002</v>
      </c>
      <c r="H12447" s="195">
        <v>8.0669000000000004</v>
      </c>
    </row>
    <row r="12448" spans="2:8" x14ac:dyDescent="0.25">
      <c r="B12448" s="191" t="s">
        <v>1653</v>
      </c>
      <c r="C12448" s="193">
        <v>8</v>
      </c>
      <c r="D12448" s="193">
        <v>28</v>
      </c>
      <c r="E12448" s="193">
        <v>15</v>
      </c>
      <c r="F12448" s="193">
        <v>5</v>
      </c>
      <c r="G12448" s="194">
        <v>3.4267599999999998</v>
      </c>
      <c r="H12448" s="195">
        <v>5.7600600000000002</v>
      </c>
    </row>
    <row r="12449" spans="2:8" x14ac:dyDescent="0.25">
      <c r="B12449" s="191" t="s">
        <v>1653</v>
      </c>
      <c r="C12449" s="193">
        <v>8</v>
      </c>
      <c r="D12449" s="193">
        <v>28</v>
      </c>
      <c r="E12449" s="193">
        <v>16</v>
      </c>
      <c r="F12449" s="193">
        <v>5</v>
      </c>
      <c r="G12449" s="194">
        <v>3.38449</v>
      </c>
      <c r="H12449" s="195">
        <v>5.5995600000000003</v>
      </c>
    </row>
    <row r="12450" spans="2:8" x14ac:dyDescent="0.25">
      <c r="B12450" s="191" t="s">
        <v>1653</v>
      </c>
      <c r="C12450" s="193">
        <v>8</v>
      </c>
      <c r="D12450" s="193">
        <v>28</v>
      </c>
      <c r="E12450" s="193">
        <v>17</v>
      </c>
      <c r="F12450" s="193">
        <v>5</v>
      </c>
      <c r="G12450" s="194">
        <v>4.1174600000000003</v>
      </c>
      <c r="H12450" s="195">
        <v>7.0108499999999996</v>
      </c>
    </row>
    <row r="12451" spans="2:8" x14ac:dyDescent="0.25">
      <c r="B12451" s="191" t="s">
        <v>903</v>
      </c>
      <c r="C12451" s="193">
        <v>8</v>
      </c>
      <c r="D12451" s="193">
        <v>26</v>
      </c>
      <c r="E12451" s="193">
        <v>15</v>
      </c>
      <c r="F12451" s="193">
        <v>3</v>
      </c>
      <c r="G12451" s="194">
        <v>4.0856399999999997</v>
      </c>
      <c r="H12451" s="195">
        <v>6.6537600000000001</v>
      </c>
    </row>
    <row r="12452" spans="2:8" x14ac:dyDescent="0.25">
      <c r="B12452" s="191" t="s">
        <v>903</v>
      </c>
      <c r="C12452" s="193">
        <v>8</v>
      </c>
      <c r="D12452" s="193">
        <v>26</v>
      </c>
      <c r="E12452" s="193">
        <v>16</v>
      </c>
      <c r="F12452" s="193">
        <v>3</v>
      </c>
      <c r="G12452" s="194">
        <v>4.23935</v>
      </c>
      <c r="H12452" s="195">
        <v>6.83101</v>
      </c>
    </row>
    <row r="12453" spans="2:8" x14ac:dyDescent="0.25">
      <c r="B12453" s="191" t="s">
        <v>903</v>
      </c>
      <c r="C12453" s="193">
        <v>8</v>
      </c>
      <c r="D12453" s="193">
        <v>26</v>
      </c>
      <c r="E12453" s="193">
        <v>17</v>
      </c>
      <c r="F12453" s="193">
        <v>3</v>
      </c>
      <c r="G12453" s="194">
        <v>4.6431899999999997</v>
      </c>
      <c r="H12453" s="195">
        <v>8.2423300000000008</v>
      </c>
    </row>
    <row r="12454" spans="2:8" x14ac:dyDescent="0.25">
      <c r="B12454" s="191" t="s">
        <v>903</v>
      </c>
      <c r="C12454" s="193">
        <v>8</v>
      </c>
      <c r="D12454" s="193">
        <v>27</v>
      </c>
      <c r="E12454" s="193">
        <v>15</v>
      </c>
      <c r="F12454" s="193">
        <v>4</v>
      </c>
      <c r="G12454" s="194">
        <v>4.3225199999999999</v>
      </c>
      <c r="H12454" s="195">
        <v>7.3583600000000002</v>
      </c>
    </row>
    <row r="12455" spans="2:8" x14ac:dyDescent="0.25">
      <c r="B12455" s="191" t="s">
        <v>903</v>
      </c>
      <c r="C12455" s="193">
        <v>8</v>
      </c>
      <c r="D12455" s="193">
        <v>27</v>
      </c>
      <c r="E12455" s="193">
        <v>16</v>
      </c>
      <c r="F12455" s="193">
        <v>4</v>
      </c>
      <c r="G12455" s="194">
        <v>4.1493599999999997</v>
      </c>
      <c r="H12455" s="195">
        <v>6.7487399999999997</v>
      </c>
    </row>
    <row r="12456" spans="2:8" x14ac:dyDescent="0.25">
      <c r="B12456" s="191" t="s">
        <v>903</v>
      </c>
      <c r="C12456" s="193">
        <v>8</v>
      </c>
      <c r="D12456" s="193">
        <v>27</v>
      </c>
      <c r="E12456" s="193">
        <v>17</v>
      </c>
      <c r="F12456" s="193">
        <v>4</v>
      </c>
      <c r="G12456" s="194">
        <v>4.5232200000000002</v>
      </c>
      <c r="H12456" s="195">
        <v>8.0669000000000004</v>
      </c>
    </row>
    <row r="12457" spans="2:8" x14ac:dyDescent="0.25">
      <c r="B12457" s="191" t="s">
        <v>903</v>
      </c>
      <c r="C12457" s="193">
        <v>8</v>
      </c>
      <c r="D12457" s="193">
        <v>28</v>
      </c>
      <c r="E12457" s="193">
        <v>15</v>
      </c>
      <c r="F12457" s="193">
        <v>5</v>
      </c>
      <c r="G12457" s="194">
        <v>3.4267599999999998</v>
      </c>
      <c r="H12457" s="195">
        <v>5.7600600000000002</v>
      </c>
    </row>
    <row r="12458" spans="2:8" x14ac:dyDescent="0.25">
      <c r="B12458" s="191" t="s">
        <v>903</v>
      </c>
      <c r="C12458" s="193">
        <v>8</v>
      </c>
      <c r="D12458" s="193">
        <v>28</v>
      </c>
      <c r="E12458" s="193">
        <v>16</v>
      </c>
      <c r="F12458" s="193">
        <v>5</v>
      </c>
      <c r="G12458" s="194">
        <v>3.38449</v>
      </c>
      <c r="H12458" s="195">
        <v>5.5995600000000003</v>
      </c>
    </row>
    <row r="12459" spans="2:8" x14ac:dyDescent="0.25">
      <c r="B12459" s="191" t="s">
        <v>903</v>
      </c>
      <c r="C12459" s="193">
        <v>8</v>
      </c>
      <c r="D12459" s="193">
        <v>28</v>
      </c>
      <c r="E12459" s="193">
        <v>17</v>
      </c>
      <c r="F12459" s="193">
        <v>5</v>
      </c>
      <c r="G12459" s="194">
        <v>4.1174600000000003</v>
      </c>
      <c r="H12459" s="195">
        <v>7.0108499999999996</v>
      </c>
    </row>
    <row r="12460" spans="2:8" x14ac:dyDescent="0.25">
      <c r="B12460" s="191" t="s">
        <v>1654</v>
      </c>
      <c r="C12460" s="193">
        <v>8</v>
      </c>
      <c r="D12460" s="193">
        <v>26</v>
      </c>
      <c r="E12460" s="193">
        <v>15</v>
      </c>
      <c r="F12460" s="193">
        <v>3</v>
      </c>
      <c r="G12460" s="194">
        <v>3.6980400000000002</v>
      </c>
      <c r="H12460" s="195">
        <v>6.0225200000000001</v>
      </c>
    </row>
    <row r="12461" spans="2:8" x14ac:dyDescent="0.25">
      <c r="B12461" s="191" t="s">
        <v>1654</v>
      </c>
      <c r="C12461" s="193">
        <v>8</v>
      </c>
      <c r="D12461" s="193">
        <v>26</v>
      </c>
      <c r="E12461" s="193">
        <v>16</v>
      </c>
      <c r="F12461" s="193">
        <v>3</v>
      </c>
      <c r="G12461" s="194">
        <v>3.83717</v>
      </c>
      <c r="H12461" s="195">
        <v>6.1829599999999996</v>
      </c>
    </row>
    <row r="12462" spans="2:8" x14ac:dyDescent="0.25">
      <c r="B12462" s="191" t="s">
        <v>1654</v>
      </c>
      <c r="C12462" s="193">
        <v>8</v>
      </c>
      <c r="D12462" s="193">
        <v>26</v>
      </c>
      <c r="E12462" s="193">
        <v>17</v>
      </c>
      <c r="F12462" s="193">
        <v>3</v>
      </c>
      <c r="G12462" s="194">
        <v>4.2027000000000001</v>
      </c>
      <c r="H12462" s="195">
        <v>7.4603900000000003</v>
      </c>
    </row>
    <row r="12463" spans="2:8" x14ac:dyDescent="0.25">
      <c r="B12463" s="191" t="s">
        <v>1654</v>
      </c>
      <c r="C12463" s="193">
        <v>8</v>
      </c>
      <c r="D12463" s="193">
        <v>27</v>
      </c>
      <c r="E12463" s="193">
        <v>15</v>
      </c>
      <c r="F12463" s="193">
        <v>4</v>
      </c>
      <c r="G12463" s="194">
        <v>3.9124400000000001</v>
      </c>
      <c r="H12463" s="195">
        <v>6.6602800000000002</v>
      </c>
    </row>
    <row r="12464" spans="2:8" x14ac:dyDescent="0.25">
      <c r="B12464" s="191" t="s">
        <v>1654</v>
      </c>
      <c r="C12464" s="193">
        <v>8</v>
      </c>
      <c r="D12464" s="193">
        <v>27</v>
      </c>
      <c r="E12464" s="193">
        <v>16</v>
      </c>
      <c r="F12464" s="193">
        <v>4</v>
      </c>
      <c r="G12464" s="194">
        <v>3.7557100000000001</v>
      </c>
      <c r="H12464" s="195">
        <v>6.1085000000000003</v>
      </c>
    </row>
    <row r="12465" spans="2:8" x14ac:dyDescent="0.25">
      <c r="B12465" s="191" t="s">
        <v>1654</v>
      </c>
      <c r="C12465" s="193">
        <v>8</v>
      </c>
      <c r="D12465" s="193">
        <v>27</v>
      </c>
      <c r="E12465" s="193">
        <v>17</v>
      </c>
      <c r="F12465" s="193">
        <v>4</v>
      </c>
      <c r="G12465" s="194">
        <v>4.0941099999999997</v>
      </c>
      <c r="H12465" s="195">
        <v>7.3015999999999996</v>
      </c>
    </row>
    <row r="12466" spans="2:8" x14ac:dyDescent="0.25">
      <c r="B12466" s="191" t="s">
        <v>1654</v>
      </c>
      <c r="C12466" s="193">
        <v>8</v>
      </c>
      <c r="D12466" s="193">
        <v>28</v>
      </c>
      <c r="E12466" s="193">
        <v>15</v>
      </c>
      <c r="F12466" s="193">
        <v>5</v>
      </c>
      <c r="G12466" s="194">
        <v>3.1016699999999999</v>
      </c>
      <c r="H12466" s="195">
        <v>5.2136100000000001</v>
      </c>
    </row>
    <row r="12467" spans="2:8" x14ac:dyDescent="0.25">
      <c r="B12467" s="191" t="s">
        <v>1654</v>
      </c>
      <c r="C12467" s="193">
        <v>8</v>
      </c>
      <c r="D12467" s="193">
        <v>28</v>
      </c>
      <c r="E12467" s="193">
        <v>16</v>
      </c>
      <c r="F12467" s="193">
        <v>5</v>
      </c>
      <c r="G12467" s="194">
        <v>3.0634100000000002</v>
      </c>
      <c r="H12467" s="195">
        <v>5.0683400000000001</v>
      </c>
    </row>
    <row r="12468" spans="2:8" x14ac:dyDescent="0.25">
      <c r="B12468" s="191" t="s">
        <v>1654</v>
      </c>
      <c r="C12468" s="193">
        <v>8</v>
      </c>
      <c r="D12468" s="193">
        <v>28</v>
      </c>
      <c r="E12468" s="193">
        <v>17</v>
      </c>
      <c r="F12468" s="193">
        <v>5</v>
      </c>
      <c r="G12468" s="194">
        <v>3.7268400000000002</v>
      </c>
      <c r="H12468" s="195">
        <v>6.3457400000000002</v>
      </c>
    </row>
    <row r="12469" spans="2:8" x14ac:dyDescent="0.25">
      <c r="B12469" s="191" t="s">
        <v>1655</v>
      </c>
      <c r="C12469" s="193">
        <v>8</v>
      </c>
      <c r="D12469" s="193">
        <v>26</v>
      </c>
      <c r="E12469" s="193">
        <v>15</v>
      </c>
      <c r="F12469" s="193">
        <v>3</v>
      </c>
      <c r="G12469" s="194">
        <v>3.83718</v>
      </c>
      <c r="H12469" s="195">
        <v>6.2491199999999996</v>
      </c>
    </row>
    <row r="12470" spans="2:8" x14ac:dyDescent="0.25">
      <c r="B12470" s="191" t="s">
        <v>1655</v>
      </c>
      <c r="C12470" s="193">
        <v>8</v>
      </c>
      <c r="D12470" s="193">
        <v>26</v>
      </c>
      <c r="E12470" s="193">
        <v>16</v>
      </c>
      <c r="F12470" s="193">
        <v>3</v>
      </c>
      <c r="G12470" s="194">
        <v>3.9815399999999999</v>
      </c>
      <c r="H12470" s="195">
        <v>6.4155899999999999</v>
      </c>
    </row>
    <row r="12471" spans="2:8" x14ac:dyDescent="0.25">
      <c r="B12471" s="191" t="s">
        <v>1655</v>
      </c>
      <c r="C12471" s="193">
        <v>8</v>
      </c>
      <c r="D12471" s="193">
        <v>26</v>
      </c>
      <c r="E12471" s="193">
        <v>17</v>
      </c>
      <c r="F12471" s="193">
        <v>3</v>
      </c>
      <c r="G12471" s="194">
        <v>4.3608200000000004</v>
      </c>
      <c r="H12471" s="195">
        <v>7.7410899999999998</v>
      </c>
    </row>
    <row r="12472" spans="2:8" x14ac:dyDescent="0.25">
      <c r="B12472" s="191" t="s">
        <v>1655</v>
      </c>
      <c r="C12472" s="193">
        <v>8</v>
      </c>
      <c r="D12472" s="193">
        <v>27</v>
      </c>
      <c r="E12472" s="193">
        <v>15</v>
      </c>
      <c r="F12472" s="193">
        <v>4</v>
      </c>
      <c r="G12472" s="194">
        <v>4.0596500000000004</v>
      </c>
      <c r="H12472" s="195">
        <v>6.9108700000000001</v>
      </c>
    </row>
    <row r="12473" spans="2:8" x14ac:dyDescent="0.25">
      <c r="B12473" s="191" t="s">
        <v>1655</v>
      </c>
      <c r="C12473" s="193">
        <v>8</v>
      </c>
      <c r="D12473" s="193">
        <v>27</v>
      </c>
      <c r="E12473" s="193">
        <v>16</v>
      </c>
      <c r="F12473" s="193">
        <v>4</v>
      </c>
      <c r="G12473" s="194">
        <v>3.8970199999999999</v>
      </c>
      <c r="H12473" s="195">
        <v>6.33833</v>
      </c>
    </row>
    <row r="12474" spans="2:8" x14ac:dyDescent="0.25">
      <c r="B12474" s="191" t="s">
        <v>1655</v>
      </c>
      <c r="C12474" s="193">
        <v>8</v>
      </c>
      <c r="D12474" s="193">
        <v>27</v>
      </c>
      <c r="E12474" s="193">
        <v>17</v>
      </c>
      <c r="F12474" s="193">
        <v>4</v>
      </c>
      <c r="G12474" s="194">
        <v>4.2481499999999999</v>
      </c>
      <c r="H12474" s="195">
        <v>7.5763199999999999</v>
      </c>
    </row>
    <row r="12475" spans="2:8" x14ac:dyDescent="0.25">
      <c r="B12475" s="191" t="s">
        <v>1655</v>
      </c>
      <c r="C12475" s="193">
        <v>8</v>
      </c>
      <c r="D12475" s="193">
        <v>28</v>
      </c>
      <c r="E12475" s="193">
        <v>15</v>
      </c>
      <c r="F12475" s="193">
        <v>5</v>
      </c>
      <c r="G12475" s="194">
        <v>3.2183700000000002</v>
      </c>
      <c r="H12475" s="195">
        <v>5.40977</v>
      </c>
    </row>
    <row r="12476" spans="2:8" x14ac:dyDescent="0.25">
      <c r="B12476" s="191" t="s">
        <v>1655</v>
      </c>
      <c r="C12476" s="193">
        <v>8</v>
      </c>
      <c r="D12476" s="193">
        <v>28</v>
      </c>
      <c r="E12476" s="193">
        <v>16</v>
      </c>
      <c r="F12476" s="193">
        <v>5</v>
      </c>
      <c r="G12476" s="194">
        <v>3.1786699999999999</v>
      </c>
      <c r="H12476" s="195">
        <v>5.2590300000000001</v>
      </c>
    </row>
    <row r="12477" spans="2:8" x14ac:dyDescent="0.25">
      <c r="B12477" s="191" t="s">
        <v>1655</v>
      </c>
      <c r="C12477" s="193">
        <v>8</v>
      </c>
      <c r="D12477" s="193">
        <v>28</v>
      </c>
      <c r="E12477" s="193">
        <v>17</v>
      </c>
      <c r="F12477" s="193">
        <v>5</v>
      </c>
      <c r="G12477" s="194">
        <v>3.8670599999999999</v>
      </c>
      <c r="H12477" s="195">
        <v>6.5845000000000002</v>
      </c>
    </row>
    <row r="12478" spans="2:8" x14ac:dyDescent="0.25">
      <c r="B12478" s="191" t="s">
        <v>904</v>
      </c>
      <c r="C12478" s="193">
        <v>8</v>
      </c>
      <c r="D12478" s="193">
        <v>26</v>
      </c>
      <c r="E12478" s="193">
        <v>15</v>
      </c>
      <c r="F12478" s="193">
        <v>3</v>
      </c>
      <c r="G12478" s="194">
        <v>3.83718</v>
      </c>
      <c r="H12478" s="195">
        <v>6.2491199999999996</v>
      </c>
    </row>
    <row r="12479" spans="2:8" x14ac:dyDescent="0.25">
      <c r="B12479" s="191" t="s">
        <v>904</v>
      </c>
      <c r="C12479" s="193">
        <v>8</v>
      </c>
      <c r="D12479" s="193">
        <v>26</v>
      </c>
      <c r="E12479" s="193">
        <v>16</v>
      </c>
      <c r="F12479" s="193">
        <v>3</v>
      </c>
      <c r="G12479" s="194">
        <v>3.9815399999999999</v>
      </c>
      <c r="H12479" s="195">
        <v>6.4155899999999999</v>
      </c>
    </row>
    <row r="12480" spans="2:8" x14ac:dyDescent="0.25">
      <c r="B12480" s="191" t="s">
        <v>904</v>
      </c>
      <c r="C12480" s="193">
        <v>8</v>
      </c>
      <c r="D12480" s="193">
        <v>26</v>
      </c>
      <c r="E12480" s="193">
        <v>17</v>
      </c>
      <c r="F12480" s="193">
        <v>3</v>
      </c>
      <c r="G12480" s="194">
        <v>4.3608200000000004</v>
      </c>
      <c r="H12480" s="195">
        <v>7.7410899999999998</v>
      </c>
    </row>
    <row r="12481" spans="2:8" x14ac:dyDescent="0.25">
      <c r="B12481" s="191" t="s">
        <v>904</v>
      </c>
      <c r="C12481" s="193">
        <v>8</v>
      </c>
      <c r="D12481" s="193">
        <v>27</v>
      </c>
      <c r="E12481" s="193">
        <v>15</v>
      </c>
      <c r="F12481" s="193">
        <v>4</v>
      </c>
      <c r="G12481" s="194">
        <v>4.0596500000000004</v>
      </c>
      <c r="H12481" s="195">
        <v>6.9108700000000001</v>
      </c>
    </row>
    <row r="12482" spans="2:8" x14ac:dyDescent="0.25">
      <c r="B12482" s="191" t="s">
        <v>904</v>
      </c>
      <c r="C12482" s="193">
        <v>8</v>
      </c>
      <c r="D12482" s="193">
        <v>27</v>
      </c>
      <c r="E12482" s="193">
        <v>16</v>
      </c>
      <c r="F12482" s="193">
        <v>4</v>
      </c>
      <c r="G12482" s="194">
        <v>3.8970199999999999</v>
      </c>
      <c r="H12482" s="195">
        <v>6.33833</v>
      </c>
    </row>
    <row r="12483" spans="2:8" x14ac:dyDescent="0.25">
      <c r="B12483" s="191" t="s">
        <v>904</v>
      </c>
      <c r="C12483" s="193">
        <v>8</v>
      </c>
      <c r="D12483" s="193">
        <v>27</v>
      </c>
      <c r="E12483" s="193">
        <v>17</v>
      </c>
      <c r="F12483" s="193">
        <v>4</v>
      </c>
      <c r="G12483" s="194">
        <v>4.2481499999999999</v>
      </c>
      <c r="H12483" s="195">
        <v>7.5763199999999999</v>
      </c>
    </row>
    <row r="12484" spans="2:8" x14ac:dyDescent="0.25">
      <c r="B12484" s="191" t="s">
        <v>904</v>
      </c>
      <c r="C12484" s="193">
        <v>8</v>
      </c>
      <c r="D12484" s="193">
        <v>28</v>
      </c>
      <c r="E12484" s="193">
        <v>15</v>
      </c>
      <c r="F12484" s="193">
        <v>5</v>
      </c>
      <c r="G12484" s="194">
        <v>3.2183700000000002</v>
      </c>
      <c r="H12484" s="195">
        <v>5.40977</v>
      </c>
    </row>
    <row r="12485" spans="2:8" x14ac:dyDescent="0.25">
      <c r="B12485" s="191" t="s">
        <v>904</v>
      </c>
      <c r="C12485" s="193">
        <v>8</v>
      </c>
      <c r="D12485" s="193">
        <v>28</v>
      </c>
      <c r="E12485" s="193">
        <v>16</v>
      </c>
      <c r="F12485" s="193">
        <v>5</v>
      </c>
      <c r="G12485" s="194">
        <v>3.1786699999999999</v>
      </c>
      <c r="H12485" s="195">
        <v>5.2590300000000001</v>
      </c>
    </row>
    <row r="12486" spans="2:8" x14ac:dyDescent="0.25">
      <c r="B12486" s="191" t="s">
        <v>904</v>
      </c>
      <c r="C12486" s="193">
        <v>8</v>
      </c>
      <c r="D12486" s="193">
        <v>28</v>
      </c>
      <c r="E12486" s="193">
        <v>17</v>
      </c>
      <c r="F12486" s="193">
        <v>5</v>
      </c>
      <c r="G12486" s="194">
        <v>3.8670599999999999</v>
      </c>
      <c r="H12486" s="195">
        <v>6.5845000000000002</v>
      </c>
    </row>
    <row r="12487" spans="2:8" x14ac:dyDescent="0.25">
      <c r="B12487" s="191" t="s">
        <v>1656</v>
      </c>
      <c r="C12487" s="193">
        <v>8</v>
      </c>
      <c r="D12487" s="193">
        <v>26</v>
      </c>
      <c r="E12487" s="193">
        <v>15</v>
      </c>
      <c r="F12487" s="193">
        <v>3</v>
      </c>
      <c r="G12487" s="194">
        <v>3.4551699999999999</v>
      </c>
      <c r="H12487" s="195">
        <v>5.6269900000000002</v>
      </c>
    </row>
    <row r="12488" spans="2:8" x14ac:dyDescent="0.25">
      <c r="B12488" s="191" t="s">
        <v>1656</v>
      </c>
      <c r="C12488" s="193">
        <v>8</v>
      </c>
      <c r="D12488" s="193">
        <v>26</v>
      </c>
      <c r="E12488" s="193">
        <v>16</v>
      </c>
      <c r="F12488" s="193">
        <v>3</v>
      </c>
      <c r="G12488" s="194">
        <v>3.5851600000000001</v>
      </c>
      <c r="H12488" s="195">
        <v>5.7768899999999999</v>
      </c>
    </row>
    <row r="12489" spans="2:8" x14ac:dyDescent="0.25">
      <c r="B12489" s="191" t="s">
        <v>1656</v>
      </c>
      <c r="C12489" s="193">
        <v>8</v>
      </c>
      <c r="D12489" s="193">
        <v>26</v>
      </c>
      <c r="E12489" s="193">
        <v>17</v>
      </c>
      <c r="F12489" s="193">
        <v>3</v>
      </c>
      <c r="G12489" s="194">
        <v>3.9266800000000002</v>
      </c>
      <c r="H12489" s="195">
        <v>6.9704199999999998</v>
      </c>
    </row>
    <row r="12490" spans="2:8" x14ac:dyDescent="0.25">
      <c r="B12490" s="191" t="s">
        <v>1656</v>
      </c>
      <c r="C12490" s="193">
        <v>8</v>
      </c>
      <c r="D12490" s="193">
        <v>27</v>
      </c>
      <c r="E12490" s="193">
        <v>15</v>
      </c>
      <c r="F12490" s="193">
        <v>4</v>
      </c>
      <c r="G12490" s="194">
        <v>3.6554899999999999</v>
      </c>
      <c r="H12490" s="195">
        <v>6.2228599999999998</v>
      </c>
    </row>
    <row r="12491" spans="2:8" x14ac:dyDescent="0.25">
      <c r="B12491" s="191" t="s">
        <v>1656</v>
      </c>
      <c r="C12491" s="193">
        <v>8</v>
      </c>
      <c r="D12491" s="193">
        <v>27</v>
      </c>
      <c r="E12491" s="193">
        <v>16</v>
      </c>
      <c r="F12491" s="193">
        <v>4</v>
      </c>
      <c r="G12491" s="194">
        <v>3.5090499999999998</v>
      </c>
      <c r="H12491" s="195">
        <v>5.7073200000000002</v>
      </c>
    </row>
    <row r="12492" spans="2:8" x14ac:dyDescent="0.25">
      <c r="B12492" s="191" t="s">
        <v>1656</v>
      </c>
      <c r="C12492" s="193">
        <v>8</v>
      </c>
      <c r="D12492" s="193">
        <v>27</v>
      </c>
      <c r="E12492" s="193">
        <v>17</v>
      </c>
      <c r="F12492" s="193">
        <v>4</v>
      </c>
      <c r="G12492" s="194">
        <v>3.8252199999999998</v>
      </c>
      <c r="H12492" s="195">
        <v>6.8220599999999996</v>
      </c>
    </row>
    <row r="12493" spans="2:8" x14ac:dyDescent="0.25">
      <c r="B12493" s="191" t="s">
        <v>1656</v>
      </c>
      <c r="C12493" s="193">
        <v>8</v>
      </c>
      <c r="D12493" s="193">
        <v>28</v>
      </c>
      <c r="E12493" s="193">
        <v>15</v>
      </c>
      <c r="F12493" s="193">
        <v>5</v>
      </c>
      <c r="G12493" s="194">
        <v>2.8979599999999999</v>
      </c>
      <c r="H12493" s="195">
        <v>4.8712</v>
      </c>
    </row>
    <row r="12494" spans="2:8" x14ac:dyDescent="0.25">
      <c r="B12494" s="191" t="s">
        <v>1656</v>
      </c>
      <c r="C12494" s="193">
        <v>8</v>
      </c>
      <c r="D12494" s="193">
        <v>28</v>
      </c>
      <c r="E12494" s="193">
        <v>16</v>
      </c>
      <c r="F12494" s="193">
        <v>5</v>
      </c>
      <c r="G12494" s="194">
        <v>2.8622200000000002</v>
      </c>
      <c r="H12494" s="195">
        <v>4.7354700000000003</v>
      </c>
    </row>
    <row r="12495" spans="2:8" x14ac:dyDescent="0.25">
      <c r="B12495" s="191" t="s">
        <v>1656</v>
      </c>
      <c r="C12495" s="193">
        <v>8</v>
      </c>
      <c r="D12495" s="193">
        <v>28</v>
      </c>
      <c r="E12495" s="193">
        <v>17</v>
      </c>
      <c r="F12495" s="193">
        <v>5</v>
      </c>
      <c r="G12495" s="194">
        <v>3.4820799999999998</v>
      </c>
      <c r="H12495" s="195">
        <v>5.9289800000000001</v>
      </c>
    </row>
    <row r="12496" spans="2:8" x14ac:dyDescent="0.25">
      <c r="B12496" s="191" t="s">
        <v>1657</v>
      </c>
      <c r="C12496" s="193">
        <v>8</v>
      </c>
      <c r="D12496" s="193">
        <v>26</v>
      </c>
      <c r="E12496" s="193">
        <v>15</v>
      </c>
      <c r="F12496" s="193">
        <v>3</v>
      </c>
      <c r="G12496" s="194">
        <v>4.8317600000000001</v>
      </c>
      <c r="H12496" s="195">
        <v>8.2500599999999995</v>
      </c>
    </row>
    <row r="12497" spans="2:8" x14ac:dyDescent="0.25">
      <c r="B12497" s="191" t="s">
        <v>1657</v>
      </c>
      <c r="C12497" s="193">
        <v>8</v>
      </c>
      <c r="D12497" s="193">
        <v>26</v>
      </c>
      <c r="E12497" s="193">
        <v>16</v>
      </c>
      <c r="F12497" s="193">
        <v>3</v>
      </c>
      <c r="G12497" s="194">
        <v>4.9585100000000004</v>
      </c>
      <c r="H12497" s="195">
        <v>8.3982200000000002</v>
      </c>
    </row>
    <row r="12498" spans="2:8" x14ac:dyDescent="0.25">
      <c r="B12498" s="191" t="s">
        <v>1657</v>
      </c>
      <c r="C12498" s="193">
        <v>8</v>
      </c>
      <c r="D12498" s="193">
        <v>26</v>
      </c>
      <c r="E12498" s="193">
        <v>17</v>
      </c>
      <c r="F12498" s="193">
        <v>3</v>
      </c>
      <c r="G12498" s="194">
        <v>4.7508400000000002</v>
      </c>
      <c r="H12498" s="195">
        <v>8.0679700000000008</v>
      </c>
    </row>
    <row r="12499" spans="2:8" x14ac:dyDescent="0.25">
      <c r="B12499" s="191" t="s">
        <v>1657</v>
      </c>
      <c r="C12499" s="193">
        <v>8</v>
      </c>
      <c r="D12499" s="193">
        <v>27</v>
      </c>
      <c r="E12499" s="193">
        <v>15</v>
      </c>
      <c r="F12499" s="193">
        <v>4</v>
      </c>
      <c r="G12499" s="194">
        <v>5.0659299999999998</v>
      </c>
      <c r="H12499" s="195">
        <v>8.7610100000000006</v>
      </c>
    </row>
    <row r="12500" spans="2:8" x14ac:dyDescent="0.25">
      <c r="B12500" s="191" t="s">
        <v>1657</v>
      </c>
      <c r="C12500" s="193">
        <v>8</v>
      </c>
      <c r="D12500" s="193">
        <v>27</v>
      </c>
      <c r="E12500" s="193">
        <v>16</v>
      </c>
      <c r="F12500" s="193">
        <v>4</v>
      </c>
      <c r="G12500" s="194">
        <v>4.7839</v>
      </c>
      <c r="H12500" s="195">
        <v>8.20059</v>
      </c>
    </row>
    <row r="12501" spans="2:8" x14ac:dyDescent="0.25">
      <c r="B12501" s="191" t="s">
        <v>1657</v>
      </c>
      <c r="C12501" s="193">
        <v>8</v>
      </c>
      <c r="D12501" s="193">
        <v>27</v>
      </c>
      <c r="E12501" s="193">
        <v>17</v>
      </c>
      <c r="F12501" s="193">
        <v>4</v>
      </c>
      <c r="G12501" s="194">
        <v>4.5536899999999996</v>
      </c>
      <c r="H12501" s="195">
        <v>7.7949799999999998</v>
      </c>
    </row>
    <row r="12502" spans="2:8" x14ac:dyDescent="0.25">
      <c r="B12502" s="191" t="s">
        <v>1657</v>
      </c>
      <c r="C12502" s="193">
        <v>8</v>
      </c>
      <c r="D12502" s="193">
        <v>28</v>
      </c>
      <c r="E12502" s="193">
        <v>15</v>
      </c>
      <c r="F12502" s="193">
        <v>5</v>
      </c>
      <c r="G12502" s="194">
        <v>4.3067900000000003</v>
      </c>
      <c r="H12502" s="195">
        <v>7.2862400000000003</v>
      </c>
    </row>
    <row r="12503" spans="2:8" x14ac:dyDescent="0.25">
      <c r="B12503" s="191" t="s">
        <v>1657</v>
      </c>
      <c r="C12503" s="193">
        <v>8</v>
      </c>
      <c r="D12503" s="193">
        <v>28</v>
      </c>
      <c r="E12503" s="193">
        <v>16</v>
      </c>
      <c r="F12503" s="193">
        <v>5</v>
      </c>
      <c r="G12503" s="194">
        <v>4.2074499999999997</v>
      </c>
      <c r="H12503" s="195">
        <v>7.0922999999999998</v>
      </c>
    </row>
    <row r="12504" spans="2:8" x14ac:dyDescent="0.25">
      <c r="B12504" s="191" t="s">
        <v>1657</v>
      </c>
      <c r="C12504" s="193">
        <v>8</v>
      </c>
      <c r="D12504" s="193">
        <v>28</v>
      </c>
      <c r="E12504" s="193">
        <v>17</v>
      </c>
      <c r="F12504" s="193">
        <v>5</v>
      </c>
      <c r="G12504" s="194">
        <v>4.12486</v>
      </c>
      <c r="H12504" s="195">
        <v>6.9877200000000004</v>
      </c>
    </row>
    <row r="12505" spans="2:8" x14ac:dyDescent="0.25">
      <c r="B12505" s="191" t="s">
        <v>905</v>
      </c>
      <c r="C12505" s="193">
        <v>8</v>
      </c>
      <c r="D12505" s="193">
        <v>26</v>
      </c>
      <c r="E12505" s="193">
        <v>15</v>
      </c>
      <c r="F12505" s="193">
        <v>3</v>
      </c>
      <c r="G12505" s="194">
        <v>4.8317600000000001</v>
      </c>
      <c r="H12505" s="195">
        <v>8.2500599999999995</v>
      </c>
    </row>
    <row r="12506" spans="2:8" x14ac:dyDescent="0.25">
      <c r="B12506" s="191" t="s">
        <v>905</v>
      </c>
      <c r="C12506" s="193">
        <v>8</v>
      </c>
      <c r="D12506" s="193">
        <v>26</v>
      </c>
      <c r="E12506" s="193">
        <v>16</v>
      </c>
      <c r="F12506" s="193">
        <v>3</v>
      </c>
      <c r="G12506" s="194">
        <v>4.9585100000000004</v>
      </c>
      <c r="H12506" s="195">
        <v>8.3982200000000002</v>
      </c>
    </row>
    <row r="12507" spans="2:8" x14ac:dyDescent="0.25">
      <c r="B12507" s="191" t="s">
        <v>905</v>
      </c>
      <c r="C12507" s="193">
        <v>8</v>
      </c>
      <c r="D12507" s="193">
        <v>26</v>
      </c>
      <c r="E12507" s="193">
        <v>17</v>
      </c>
      <c r="F12507" s="193">
        <v>3</v>
      </c>
      <c r="G12507" s="194">
        <v>4.7508400000000002</v>
      </c>
      <c r="H12507" s="195">
        <v>8.0679700000000008</v>
      </c>
    </row>
    <row r="12508" spans="2:8" x14ac:dyDescent="0.25">
      <c r="B12508" s="191" t="s">
        <v>905</v>
      </c>
      <c r="C12508" s="193">
        <v>8</v>
      </c>
      <c r="D12508" s="193">
        <v>27</v>
      </c>
      <c r="E12508" s="193">
        <v>15</v>
      </c>
      <c r="F12508" s="193">
        <v>4</v>
      </c>
      <c r="G12508" s="194">
        <v>5.0659299999999998</v>
      </c>
      <c r="H12508" s="195">
        <v>8.7610100000000006</v>
      </c>
    </row>
    <row r="12509" spans="2:8" x14ac:dyDescent="0.25">
      <c r="B12509" s="191" t="s">
        <v>905</v>
      </c>
      <c r="C12509" s="193">
        <v>8</v>
      </c>
      <c r="D12509" s="193">
        <v>27</v>
      </c>
      <c r="E12509" s="193">
        <v>16</v>
      </c>
      <c r="F12509" s="193">
        <v>4</v>
      </c>
      <c r="G12509" s="194">
        <v>4.7839</v>
      </c>
      <c r="H12509" s="195">
        <v>8.20059</v>
      </c>
    </row>
    <row r="12510" spans="2:8" x14ac:dyDescent="0.25">
      <c r="B12510" s="191" t="s">
        <v>905</v>
      </c>
      <c r="C12510" s="193">
        <v>8</v>
      </c>
      <c r="D12510" s="193">
        <v>27</v>
      </c>
      <c r="E12510" s="193">
        <v>17</v>
      </c>
      <c r="F12510" s="193">
        <v>4</v>
      </c>
      <c r="G12510" s="194">
        <v>4.5536899999999996</v>
      </c>
      <c r="H12510" s="195">
        <v>7.7949799999999998</v>
      </c>
    </row>
    <row r="12511" spans="2:8" x14ac:dyDescent="0.25">
      <c r="B12511" s="191" t="s">
        <v>905</v>
      </c>
      <c r="C12511" s="193">
        <v>8</v>
      </c>
      <c r="D12511" s="193">
        <v>28</v>
      </c>
      <c r="E12511" s="193">
        <v>15</v>
      </c>
      <c r="F12511" s="193">
        <v>5</v>
      </c>
      <c r="G12511" s="194">
        <v>4.3067900000000003</v>
      </c>
      <c r="H12511" s="195">
        <v>7.2862400000000003</v>
      </c>
    </row>
    <row r="12512" spans="2:8" x14ac:dyDescent="0.25">
      <c r="B12512" s="191" t="s">
        <v>905</v>
      </c>
      <c r="C12512" s="193">
        <v>8</v>
      </c>
      <c r="D12512" s="193">
        <v>28</v>
      </c>
      <c r="E12512" s="193">
        <v>16</v>
      </c>
      <c r="F12512" s="193">
        <v>5</v>
      </c>
      <c r="G12512" s="194">
        <v>4.2074499999999997</v>
      </c>
      <c r="H12512" s="195">
        <v>7.0922999999999998</v>
      </c>
    </row>
    <row r="12513" spans="2:8" x14ac:dyDescent="0.25">
      <c r="B12513" s="191" t="s">
        <v>905</v>
      </c>
      <c r="C12513" s="193">
        <v>8</v>
      </c>
      <c r="D12513" s="193">
        <v>28</v>
      </c>
      <c r="E12513" s="193">
        <v>17</v>
      </c>
      <c r="F12513" s="193">
        <v>5</v>
      </c>
      <c r="G12513" s="194">
        <v>4.12486</v>
      </c>
      <c r="H12513" s="195">
        <v>6.9877200000000004</v>
      </c>
    </row>
    <row r="12514" spans="2:8" x14ac:dyDescent="0.25">
      <c r="B12514" s="191" t="s">
        <v>1658</v>
      </c>
      <c r="C12514" s="193">
        <v>8</v>
      </c>
      <c r="D12514" s="193">
        <v>26</v>
      </c>
      <c r="E12514" s="193">
        <v>15</v>
      </c>
      <c r="F12514" s="193">
        <v>3</v>
      </c>
      <c r="G12514" s="194">
        <v>4.2160700000000002</v>
      </c>
      <c r="H12514" s="195">
        <v>7.1987899999999998</v>
      </c>
    </row>
    <row r="12515" spans="2:8" x14ac:dyDescent="0.25">
      <c r="B12515" s="191" t="s">
        <v>1658</v>
      </c>
      <c r="C12515" s="193">
        <v>8</v>
      </c>
      <c r="D12515" s="193">
        <v>26</v>
      </c>
      <c r="E12515" s="193">
        <v>16</v>
      </c>
      <c r="F12515" s="193">
        <v>3</v>
      </c>
      <c r="G12515" s="194">
        <v>4.32667</v>
      </c>
      <c r="H12515" s="195">
        <v>7.3280799999999999</v>
      </c>
    </row>
    <row r="12516" spans="2:8" x14ac:dyDescent="0.25">
      <c r="B12516" s="191" t="s">
        <v>1658</v>
      </c>
      <c r="C12516" s="193">
        <v>8</v>
      </c>
      <c r="D12516" s="193">
        <v>26</v>
      </c>
      <c r="E12516" s="193">
        <v>17</v>
      </c>
      <c r="F12516" s="193">
        <v>3</v>
      </c>
      <c r="G12516" s="194">
        <v>4.1454599999999999</v>
      </c>
      <c r="H12516" s="195">
        <v>7.0399099999999999</v>
      </c>
    </row>
    <row r="12517" spans="2:8" x14ac:dyDescent="0.25">
      <c r="B12517" s="191" t="s">
        <v>1658</v>
      </c>
      <c r="C12517" s="193">
        <v>8</v>
      </c>
      <c r="D12517" s="193">
        <v>27</v>
      </c>
      <c r="E12517" s="193">
        <v>15</v>
      </c>
      <c r="F12517" s="193">
        <v>4</v>
      </c>
      <c r="G12517" s="194">
        <v>4.4203999999999999</v>
      </c>
      <c r="H12517" s="195">
        <v>7.6446399999999999</v>
      </c>
    </row>
    <row r="12518" spans="2:8" x14ac:dyDescent="0.25">
      <c r="B12518" s="191" t="s">
        <v>1658</v>
      </c>
      <c r="C12518" s="193">
        <v>8</v>
      </c>
      <c r="D12518" s="193">
        <v>27</v>
      </c>
      <c r="E12518" s="193">
        <v>16</v>
      </c>
      <c r="F12518" s="193">
        <v>4</v>
      </c>
      <c r="G12518" s="194">
        <v>4.1743100000000002</v>
      </c>
      <c r="H12518" s="195">
        <v>7.1556300000000004</v>
      </c>
    </row>
    <row r="12519" spans="2:8" x14ac:dyDescent="0.25">
      <c r="B12519" s="191" t="s">
        <v>1658</v>
      </c>
      <c r="C12519" s="193">
        <v>8</v>
      </c>
      <c r="D12519" s="193">
        <v>27</v>
      </c>
      <c r="E12519" s="193">
        <v>17</v>
      </c>
      <c r="F12519" s="193">
        <v>4</v>
      </c>
      <c r="G12519" s="194">
        <v>3.9734400000000001</v>
      </c>
      <c r="H12519" s="195">
        <v>6.8017000000000003</v>
      </c>
    </row>
    <row r="12520" spans="2:8" x14ac:dyDescent="0.25">
      <c r="B12520" s="191" t="s">
        <v>1658</v>
      </c>
      <c r="C12520" s="193">
        <v>8</v>
      </c>
      <c r="D12520" s="193">
        <v>28</v>
      </c>
      <c r="E12520" s="193">
        <v>15</v>
      </c>
      <c r="F12520" s="193">
        <v>5</v>
      </c>
      <c r="G12520" s="194">
        <v>3.758</v>
      </c>
      <c r="H12520" s="195">
        <v>6.3577899999999996</v>
      </c>
    </row>
    <row r="12521" spans="2:8" x14ac:dyDescent="0.25">
      <c r="B12521" s="191" t="s">
        <v>1658</v>
      </c>
      <c r="C12521" s="193">
        <v>8</v>
      </c>
      <c r="D12521" s="193">
        <v>28</v>
      </c>
      <c r="E12521" s="193">
        <v>16</v>
      </c>
      <c r="F12521" s="193">
        <v>5</v>
      </c>
      <c r="G12521" s="194">
        <v>3.6713200000000001</v>
      </c>
      <c r="H12521" s="195">
        <v>6.1885599999999998</v>
      </c>
    </row>
    <row r="12522" spans="2:8" x14ac:dyDescent="0.25">
      <c r="B12522" s="191" t="s">
        <v>1658</v>
      </c>
      <c r="C12522" s="193">
        <v>8</v>
      </c>
      <c r="D12522" s="193">
        <v>28</v>
      </c>
      <c r="E12522" s="193">
        <v>17</v>
      </c>
      <c r="F12522" s="193">
        <v>5</v>
      </c>
      <c r="G12522" s="194">
        <v>3.5992500000000001</v>
      </c>
      <c r="H12522" s="195">
        <v>6.0973100000000002</v>
      </c>
    </row>
    <row r="12523" spans="2:8" x14ac:dyDescent="0.25">
      <c r="B12523" s="191" t="s">
        <v>1659</v>
      </c>
      <c r="C12523" s="193">
        <v>8</v>
      </c>
      <c r="D12523" s="193">
        <v>26</v>
      </c>
      <c r="E12523" s="193">
        <v>15</v>
      </c>
      <c r="F12523" s="193">
        <v>3</v>
      </c>
      <c r="G12523" s="194">
        <v>4.0798899999999998</v>
      </c>
      <c r="H12523" s="195">
        <v>7.0369599999999997</v>
      </c>
    </row>
    <row r="12524" spans="2:8" x14ac:dyDescent="0.25">
      <c r="B12524" s="191" t="s">
        <v>1659</v>
      </c>
      <c r="C12524" s="193">
        <v>8</v>
      </c>
      <c r="D12524" s="193">
        <v>26</v>
      </c>
      <c r="E12524" s="193">
        <v>16</v>
      </c>
      <c r="F12524" s="193">
        <v>3</v>
      </c>
      <c r="G12524" s="194">
        <v>4.1782899999999996</v>
      </c>
      <c r="H12524" s="195">
        <v>7.1462899999999996</v>
      </c>
    </row>
    <row r="12525" spans="2:8" x14ac:dyDescent="0.25">
      <c r="B12525" s="191" t="s">
        <v>1659</v>
      </c>
      <c r="C12525" s="193">
        <v>8</v>
      </c>
      <c r="D12525" s="193">
        <v>26</v>
      </c>
      <c r="E12525" s="193">
        <v>17</v>
      </c>
      <c r="F12525" s="193">
        <v>3</v>
      </c>
      <c r="G12525" s="194">
        <v>4.0055800000000001</v>
      </c>
      <c r="H12525" s="195">
        <v>6.8726000000000003</v>
      </c>
    </row>
    <row r="12526" spans="2:8" x14ac:dyDescent="0.25">
      <c r="B12526" s="191" t="s">
        <v>1659</v>
      </c>
      <c r="C12526" s="193">
        <v>8</v>
      </c>
      <c r="D12526" s="193">
        <v>27</v>
      </c>
      <c r="E12526" s="193">
        <v>15</v>
      </c>
      <c r="F12526" s="193">
        <v>4</v>
      </c>
      <c r="G12526" s="194">
        <v>4.2693099999999999</v>
      </c>
      <c r="H12526" s="195">
        <v>7.4538200000000003</v>
      </c>
    </row>
    <row r="12527" spans="2:8" x14ac:dyDescent="0.25">
      <c r="B12527" s="191" t="s">
        <v>1659</v>
      </c>
      <c r="C12527" s="193">
        <v>8</v>
      </c>
      <c r="D12527" s="193">
        <v>27</v>
      </c>
      <c r="E12527" s="193">
        <v>16</v>
      </c>
      <c r="F12527" s="193">
        <v>4</v>
      </c>
      <c r="G12527" s="194">
        <v>4.0324099999999996</v>
      </c>
      <c r="H12527" s="195">
        <v>6.9776199999999999</v>
      </c>
    </row>
    <row r="12528" spans="2:8" x14ac:dyDescent="0.25">
      <c r="B12528" s="191" t="s">
        <v>1659</v>
      </c>
      <c r="C12528" s="193">
        <v>8</v>
      </c>
      <c r="D12528" s="193">
        <v>27</v>
      </c>
      <c r="E12528" s="193">
        <v>17</v>
      </c>
      <c r="F12528" s="193">
        <v>4</v>
      </c>
      <c r="G12528" s="194">
        <v>3.8386</v>
      </c>
      <c r="H12528" s="195">
        <v>6.6432799999999999</v>
      </c>
    </row>
    <row r="12529" spans="2:8" x14ac:dyDescent="0.25">
      <c r="B12529" s="191" t="s">
        <v>1659</v>
      </c>
      <c r="C12529" s="193">
        <v>8</v>
      </c>
      <c r="D12529" s="193">
        <v>28</v>
      </c>
      <c r="E12529" s="193">
        <v>15</v>
      </c>
      <c r="F12529" s="193">
        <v>5</v>
      </c>
      <c r="G12529" s="194">
        <v>3.6299199999999998</v>
      </c>
      <c r="H12529" s="195">
        <v>6.2074400000000001</v>
      </c>
    </row>
    <row r="12530" spans="2:8" x14ac:dyDescent="0.25">
      <c r="B12530" s="191" t="s">
        <v>1659</v>
      </c>
      <c r="C12530" s="193">
        <v>8</v>
      </c>
      <c r="D12530" s="193">
        <v>28</v>
      </c>
      <c r="E12530" s="193">
        <v>16</v>
      </c>
      <c r="F12530" s="193">
        <v>5</v>
      </c>
      <c r="G12530" s="194">
        <v>3.5495700000000001</v>
      </c>
      <c r="H12530" s="195">
        <v>6.05253</v>
      </c>
    </row>
    <row r="12531" spans="2:8" x14ac:dyDescent="0.25">
      <c r="B12531" s="191" t="s">
        <v>1659</v>
      </c>
      <c r="C12531" s="193">
        <v>8</v>
      </c>
      <c r="D12531" s="193">
        <v>28</v>
      </c>
      <c r="E12531" s="193">
        <v>17</v>
      </c>
      <c r="F12531" s="193">
        <v>5</v>
      </c>
      <c r="G12531" s="194">
        <v>3.4913099999999999</v>
      </c>
      <c r="H12531" s="195">
        <v>5.9721099999999998</v>
      </c>
    </row>
    <row r="12532" spans="2:8" x14ac:dyDescent="0.25">
      <c r="B12532" s="191" t="s">
        <v>906</v>
      </c>
      <c r="C12532" s="193">
        <v>8</v>
      </c>
      <c r="D12532" s="193">
        <v>26</v>
      </c>
      <c r="E12532" s="193">
        <v>15</v>
      </c>
      <c r="F12532" s="193">
        <v>3</v>
      </c>
      <c r="G12532" s="194">
        <v>4.0798899999999998</v>
      </c>
      <c r="H12532" s="195">
        <v>7.0369599999999997</v>
      </c>
    </row>
    <row r="12533" spans="2:8" x14ac:dyDescent="0.25">
      <c r="B12533" s="191" t="s">
        <v>906</v>
      </c>
      <c r="C12533" s="193">
        <v>8</v>
      </c>
      <c r="D12533" s="193">
        <v>26</v>
      </c>
      <c r="E12533" s="193">
        <v>16</v>
      </c>
      <c r="F12533" s="193">
        <v>3</v>
      </c>
      <c r="G12533" s="194">
        <v>4.1782899999999996</v>
      </c>
      <c r="H12533" s="195">
        <v>7.1462899999999996</v>
      </c>
    </row>
    <row r="12534" spans="2:8" x14ac:dyDescent="0.25">
      <c r="B12534" s="191" t="s">
        <v>906</v>
      </c>
      <c r="C12534" s="193">
        <v>8</v>
      </c>
      <c r="D12534" s="193">
        <v>26</v>
      </c>
      <c r="E12534" s="193">
        <v>17</v>
      </c>
      <c r="F12534" s="193">
        <v>3</v>
      </c>
      <c r="G12534" s="194">
        <v>4.0055800000000001</v>
      </c>
      <c r="H12534" s="195">
        <v>6.8726000000000003</v>
      </c>
    </row>
    <row r="12535" spans="2:8" x14ac:dyDescent="0.25">
      <c r="B12535" s="191" t="s">
        <v>906</v>
      </c>
      <c r="C12535" s="193">
        <v>8</v>
      </c>
      <c r="D12535" s="193">
        <v>27</v>
      </c>
      <c r="E12535" s="193">
        <v>15</v>
      </c>
      <c r="F12535" s="193">
        <v>4</v>
      </c>
      <c r="G12535" s="194">
        <v>4.2693099999999999</v>
      </c>
      <c r="H12535" s="195">
        <v>7.4538200000000003</v>
      </c>
    </row>
    <row r="12536" spans="2:8" x14ac:dyDescent="0.25">
      <c r="B12536" s="191" t="s">
        <v>906</v>
      </c>
      <c r="C12536" s="193">
        <v>8</v>
      </c>
      <c r="D12536" s="193">
        <v>27</v>
      </c>
      <c r="E12536" s="193">
        <v>16</v>
      </c>
      <c r="F12536" s="193">
        <v>4</v>
      </c>
      <c r="G12536" s="194">
        <v>4.0324099999999996</v>
      </c>
      <c r="H12536" s="195">
        <v>6.9776199999999999</v>
      </c>
    </row>
    <row r="12537" spans="2:8" x14ac:dyDescent="0.25">
      <c r="B12537" s="191" t="s">
        <v>906</v>
      </c>
      <c r="C12537" s="193">
        <v>8</v>
      </c>
      <c r="D12537" s="193">
        <v>27</v>
      </c>
      <c r="E12537" s="193">
        <v>17</v>
      </c>
      <c r="F12537" s="193">
        <v>4</v>
      </c>
      <c r="G12537" s="194">
        <v>3.8386</v>
      </c>
      <c r="H12537" s="195">
        <v>6.6432799999999999</v>
      </c>
    </row>
    <row r="12538" spans="2:8" x14ac:dyDescent="0.25">
      <c r="B12538" s="191" t="s">
        <v>906</v>
      </c>
      <c r="C12538" s="193">
        <v>8</v>
      </c>
      <c r="D12538" s="193">
        <v>28</v>
      </c>
      <c r="E12538" s="193">
        <v>15</v>
      </c>
      <c r="F12538" s="193">
        <v>5</v>
      </c>
      <c r="G12538" s="194">
        <v>3.6299199999999998</v>
      </c>
      <c r="H12538" s="195">
        <v>6.2074400000000001</v>
      </c>
    </row>
    <row r="12539" spans="2:8" x14ac:dyDescent="0.25">
      <c r="B12539" s="191" t="s">
        <v>906</v>
      </c>
      <c r="C12539" s="193">
        <v>8</v>
      </c>
      <c r="D12539" s="193">
        <v>28</v>
      </c>
      <c r="E12539" s="193">
        <v>16</v>
      </c>
      <c r="F12539" s="193">
        <v>5</v>
      </c>
      <c r="G12539" s="194">
        <v>3.5495700000000001</v>
      </c>
      <c r="H12539" s="195">
        <v>6.05253</v>
      </c>
    </row>
    <row r="12540" spans="2:8" x14ac:dyDescent="0.25">
      <c r="B12540" s="191" t="s">
        <v>906</v>
      </c>
      <c r="C12540" s="193">
        <v>8</v>
      </c>
      <c r="D12540" s="193">
        <v>28</v>
      </c>
      <c r="E12540" s="193">
        <v>17</v>
      </c>
      <c r="F12540" s="193">
        <v>5</v>
      </c>
      <c r="G12540" s="194">
        <v>3.4913099999999999</v>
      </c>
      <c r="H12540" s="195">
        <v>5.9721099999999998</v>
      </c>
    </row>
    <row r="12541" spans="2:8" x14ac:dyDescent="0.25">
      <c r="B12541" s="191" t="s">
        <v>1660</v>
      </c>
      <c r="C12541" s="193">
        <v>8</v>
      </c>
      <c r="D12541" s="193">
        <v>26</v>
      </c>
      <c r="E12541" s="193">
        <v>15</v>
      </c>
      <c r="F12541" s="193">
        <v>3</v>
      </c>
      <c r="G12541" s="194">
        <v>3.6973799999999999</v>
      </c>
      <c r="H12541" s="195">
        <v>6.3772099999999998</v>
      </c>
    </row>
    <row r="12542" spans="2:8" x14ac:dyDescent="0.25">
      <c r="B12542" s="191" t="s">
        <v>1660</v>
      </c>
      <c r="C12542" s="193">
        <v>8</v>
      </c>
      <c r="D12542" s="193">
        <v>26</v>
      </c>
      <c r="E12542" s="193">
        <v>16</v>
      </c>
      <c r="F12542" s="193">
        <v>3</v>
      </c>
      <c r="G12542" s="194">
        <v>3.7865500000000001</v>
      </c>
      <c r="H12542" s="195">
        <v>6.4762899999999997</v>
      </c>
    </row>
    <row r="12543" spans="2:8" x14ac:dyDescent="0.25">
      <c r="B12543" s="191" t="s">
        <v>1660</v>
      </c>
      <c r="C12543" s="193">
        <v>8</v>
      </c>
      <c r="D12543" s="193">
        <v>26</v>
      </c>
      <c r="E12543" s="193">
        <v>17</v>
      </c>
      <c r="F12543" s="193">
        <v>3</v>
      </c>
      <c r="G12543" s="194">
        <v>3.6300400000000002</v>
      </c>
      <c r="H12543" s="195">
        <v>6.2282599999999997</v>
      </c>
    </row>
    <row r="12544" spans="2:8" x14ac:dyDescent="0.25">
      <c r="B12544" s="191" t="s">
        <v>1660</v>
      </c>
      <c r="C12544" s="193">
        <v>8</v>
      </c>
      <c r="D12544" s="193">
        <v>27</v>
      </c>
      <c r="E12544" s="193">
        <v>15</v>
      </c>
      <c r="F12544" s="193">
        <v>4</v>
      </c>
      <c r="G12544" s="194">
        <v>3.86904</v>
      </c>
      <c r="H12544" s="195">
        <v>6.7549900000000003</v>
      </c>
    </row>
    <row r="12545" spans="2:8" x14ac:dyDescent="0.25">
      <c r="B12545" s="191" t="s">
        <v>1660</v>
      </c>
      <c r="C12545" s="193">
        <v>8</v>
      </c>
      <c r="D12545" s="193">
        <v>27</v>
      </c>
      <c r="E12545" s="193">
        <v>16</v>
      </c>
      <c r="F12545" s="193">
        <v>4</v>
      </c>
      <c r="G12545" s="194">
        <v>3.65435</v>
      </c>
      <c r="H12545" s="195">
        <v>6.3234300000000001</v>
      </c>
    </row>
    <row r="12546" spans="2:8" x14ac:dyDescent="0.25">
      <c r="B12546" s="191" t="s">
        <v>1660</v>
      </c>
      <c r="C12546" s="193">
        <v>8</v>
      </c>
      <c r="D12546" s="193">
        <v>27</v>
      </c>
      <c r="E12546" s="193">
        <v>17</v>
      </c>
      <c r="F12546" s="193">
        <v>4</v>
      </c>
      <c r="G12546" s="194">
        <v>3.47872</v>
      </c>
      <c r="H12546" s="195">
        <v>6.0204399999999998</v>
      </c>
    </row>
    <row r="12547" spans="2:8" x14ac:dyDescent="0.25">
      <c r="B12547" s="191" t="s">
        <v>1660</v>
      </c>
      <c r="C12547" s="193">
        <v>8</v>
      </c>
      <c r="D12547" s="193">
        <v>28</v>
      </c>
      <c r="E12547" s="193">
        <v>15</v>
      </c>
      <c r="F12547" s="193">
        <v>5</v>
      </c>
      <c r="G12547" s="194">
        <v>3.2896000000000001</v>
      </c>
      <c r="H12547" s="195">
        <v>5.6254600000000003</v>
      </c>
    </row>
    <row r="12548" spans="2:8" x14ac:dyDescent="0.25">
      <c r="B12548" s="191" t="s">
        <v>1660</v>
      </c>
      <c r="C12548" s="193">
        <v>8</v>
      </c>
      <c r="D12548" s="193">
        <v>28</v>
      </c>
      <c r="E12548" s="193">
        <v>16</v>
      </c>
      <c r="F12548" s="193">
        <v>5</v>
      </c>
      <c r="G12548" s="194">
        <v>3.21678</v>
      </c>
      <c r="H12548" s="195">
        <v>5.48508</v>
      </c>
    </row>
    <row r="12549" spans="2:8" x14ac:dyDescent="0.25">
      <c r="B12549" s="191" t="s">
        <v>1660</v>
      </c>
      <c r="C12549" s="193">
        <v>8</v>
      </c>
      <c r="D12549" s="193">
        <v>28</v>
      </c>
      <c r="E12549" s="193">
        <v>17</v>
      </c>
      <c r="F12549" s="193">
        <v>5</v>
      </c>
      <c r="G12549" s="194">
        <v>3.16398</v>
      </c>
      <c r="H12549" s="195">
        <v>5.4122000000000003</v>
      </c>
    </row>
    <row r="12550" spans="2:8" x14ac:dyDescent="0.25">
      <c r="B12550" s="191" t="s">
        <v>1661</v>
      </c>
      <c r="C12550" s="193">
        <v>8</v>
      </c>
      <c r="D12550" s="193">
        <v>26</v>
      </c>
      <c r="E12550" s="193">
        <v>15</v>
      </c>
      <c r="F12550" s="193">
        <v>3</v>
      </c>
      <c r="G12550" s="194">
        <v>4.1875999999999998</v>
      </c>
      <c r="H12550" s="195">
        <v>6.8635999999999999</v>
      </c>
    </row>
    <row r="12551" spans="2:8" x14ac:dyDescent="0.25">
      <c r="B12551" s="191" t="s">
        <v>1661</v>
      </c>
      <c r="C12551" s="193">
        <v>8</v>
      </c>
      <c r="D12551" s="193">
        <v>26</v>
      </c>
      <c r="E12551" s="193">
        <v>16</v>
      </c>
      <c r="F12551" s="193">
        <v>3</v>
      </c>
      <c r="G12551" s="194">
        <v>4.3438400000000001</v>
      </c>
      <c r="H12551" s="195">
        <v>7.0571999999999999</v>
      </c>
    </row>
    <row r="12552" spans="2:8" x14ac:dyDescent="0.25">
      <c r="B12552" s="191" t="s">
        <v>1661</v>
      </c>
      <c r="C12552" s="193">
        <v>8</v>
      </c>
      <c r="D12552" s="193">
        <v>26</v>
      </c>
      <c r="E12552" s="193">
        <v>17</v>
      </c>
      <c r="F12552" s="193">
        <v>3</v>
      </c>
      <c r="G12552" s="194">
        <v>4.1851399999999996</v>
      </c>
      <c r="H12552" s="195">
        <v>6.8074000000000003</v>
      </c>
    </row>
    <row r="12553" spans="2:8" x14ac:dyDescent="0.25">
      <c r="B12553" s="191" t="s">
        <v>1661</v>
      </c>
      <c r="C12553" s="193">
        <v>8</v>
      </c>
      <c r="D12553" s="193">
        <v>27</v>
      </c>
      <c r="E12553" s="193">
        <v>15</v>
      </c>
      <c r="F12553" s="193">
        <v>4</v>
      </c>
      <c r="G12553" s="194">
        <v>4.3810900000000004</v>
      </c>
      <c r="H12553" s="195">
        <v>7.5156299999999998</v>
      </c>
    </row>
    <row r="12554" spans="2:8" x14ac:dyDescent="0.25">
      <c r="B12554" s="191" t="s">
        <v>1661</v>
      </c>
      <c r="C12554" s="193">
        <v>8</v>
      </c>
      <c r="D12554" s="193">
        <v>27</v>
      </c>
      <c r="E12554" s="193">
        <v>16</v>
      </c>
      <c r="F12554" s="193">
        <v>4</v>
      </c>
      <c r="G12554" s="194">
        <v>4.2087199999999996</v>
      </c>
      <c r="H12554" s="195">
        <v>6.9068399999999999</v>
      </c>
    </row>
    <row r="12555" spans="2:8" x14ac:dyDescent="0.25">
      <c r="B12555" s="191" t="s">
        <v>1661</v>
      </c>
      <c r="C12555" s="193">
        <v>8</v>
      </c>
      <c r="D12555" s="193">
        <v>27</v>
      </c>
      <c r="E12555" s="193">
        <v>17</v>
      </c>
      <c r="F12555" s="193">
        <v>4</v>
      </c>
      <c r="G12555" s="194">
        <v>4.0515600000000003</v>
      </c>
      <c r="H12555" s="195">
        <v>6.6314099999999998</v>
      </c>
    </row>
    <row r="12556" spans="2:8" x14ac:dyDescent="0.25">
      <c r="B12556" s="191" t="s">
        <v>1661</v>
      </c>
      <c r="C12556" s="193">
        <v>8</v>
      </c>
      <c r="D12556" s="193">
        <v>28</v>
      </c>
      <c r="E12556" s="193">
        <v>15</v>
      </c>
      <c r="F12556" s="193">
        <v>5</v>
      </c>
      <c r="G12556" s="194">
        <v>3.7170999999999998</v>
      </c>
      <c r="H12556" s="195">
        <v>5.97492</v>
      </c>
    </row>
    <row r="12557" spans="2:8" x14ac:dyDescent="0.25">
      <c r="B12557" s="191" t="s">
        <v>1661</v>
      </c>
      <c r="C12557" s="193">
        <v>8</v>
      </c>
      <c r="D12557" s="193">
        <v>28</v>
      </c>
      <c r="E12557" s="193">
        <v>16</v>
      </c>
      <c r="F12557" s="193">
        <v>5</v>
      </c>
      <c r="G12557" s="194">
        <v>3.7080099999999998</v>
      </c>
      <c r="H12557" s="195">
        <v>5.8619000000000003</v>
      </c>
    </row>
    <row r="12558" spans="2:8" x14ac:dyDescent="0.25">
      <c r="B12558" s="191" t="s">
        <v>1661</v>
      </c>
      <c r="C12558" s="193">
        <v>8</v>
      </c>
      <c r="D12558" s="193">
        <v>28</v>
      </c>
      <c r="E12558" s="193">
        <v>17</v>
      </c>
      <c r="F12558" s="193">
        <v>5</v>
      </c>
      <c r="G12558" s="194">
        <v>3.5685899999999999</v>
      </c>
      <c r="H12558" s="195">
        <v>5.83969</v>
      </c>
    </row>
    <row r="12559" spans="2:8" x14ac:dyDescent="0.25">
      <c r="B12559" s="191" t="s">
        <v>907</v>
      </c>
      <c r="C12559" s="193">
        <v>8</v>
      </c>
      <c r="D12559" s="193">
        <v>26</v>
      </c>
      <c r="E12559" s="193">
        <v>15</v>
      </c>
      <c r="F12559" s="193">
        <v>3</v>
      </c>
      <c r="G12559" s="194">
        <v>4.1875999999999998</v>
      </c>
      <c r="H12559" s="195">
        <v>6.8635999999999999</v>
      </c>
    </row>
    <row r="12560" spans="2:8" x14ac:dyDescent="0.25">
      <c r="B12560" s="191" t="s">
        <v>907</v>
      </c>
      <c r="C12560" s="193">
        <v>8</v>
      </c>
      <c r="D12560" s="193">
        <v>26</v>
      </c>
      <c r="E12560" s="193">
        <v>16</v>
      </c>
      <c r="F12560" s="193">
        <v>3</v>
      </c>
      <c r="G12560" s="194">
        <v>4.3438400000000001</v>
      </c>
      <c r="H12560" s="195">
        <v>7.0571999999999999</v>
      </c>
    </row>
    <row r="12561" spans="2:8" x14ac:dyDescent="0.25">
      <c r="B12561" s="191" t="s">
        <v>907</v>
      </c>
      <c r="C12561" s="193">
        <v>8</v>
      </c>
      <c r="D12561" s="193">
        <v>26</v>
      </c>
      <c r="E12561" s="193">
        <v>17</v>
      </c>
      <c r="F12561" s="193">
        <v>3</v>
      </c>
      <c r="G12561" s="194">
        <v>4.1851399999999996</v>
      </c>
      <c r="H12561" s="195">
        <v>6.8074000000000003</v>
      </c>
    </row>
    <row r="12562" spans="2:8" x14ac:dyDescent="0.25">
      <c r="B12562" s="191" t="s">
        <v>907</v>
      </c>
      <c r="C12562" s="193">
        <v>8</v>
      </c>
      <c r="D12562" s="193">
        <v>27</v>
      </c>
      <c r="E12562" s="193">
        <v>15</v>
      </c>
      <c r="F12562" s="193">
        <v>4</v>
      </c>
      <c r="G12562" s="194">
        <v>4.3810900000000004</v>
      </c>
      <c r="H12562" s="195">
        <v>7.5156299999999998</v>
      </c>
    </row>
    <row r="12563" spans="2:8" x14ac:dyDescent="0.25">
      <c r="B12563" s="191" t="s">
        <v>907</v>
      </c>
      <c r="C12563" s="193">
        <v>8</v>
      </c>
      <c r="D12563" s="193">
        <v>27</v>
      </c>
      <c r="E12563" s="193">
        <v>16</v>
      </c>
      <c r="F12563" s="193">
        <v>4</v>
      </c>
      <c r="G12563" s="194">
        <v>4.2087199999999996</v>
      </c>
      <c r="H12563" s="195">
        <v>6.9068399999999999</v>
      </c>
    </row>
    <row r="12564" spans="2:8" x14ac:dyDescent="0.25">
      <c r="B12564" s="191" t="s">
        <v>907</v>
      </c>
      <c r="C12564" s="193">
        <v>8</v>
      </c>
      <c r="D12564" s="193">
        <v>27</v>
      </c>
      <c r="E12564" s="193">
        <v>17</v>
      </c>
      <c r="F12564" s="193">
        <v>4</v>
      </c>
      <c r="G12564" s="194">
        <v>4.0515600000000003</v>
      </c>
      <c r="H12564" s="195">
        <v>6.6314099999999998</v>
      </c>
    </row>
    <row r="12565" spans="2:8" x14ac:dyDescent="0.25">
      <c r="B12565" s="191" t="s">
        <v>907</v>
      </c>
      <c r="C12565" s="193">
        <v>8</v>
      </c>
      <c r="D12565" s="193">
        <v>28</v>
      </c>
      <c r="E12565" s="193">
        <v>15</v>
      </c>
      <c r="F12565" s="193">
        <v>5</v>
      </c>
      <c r="G12565" s="194">
        <v>3.7170999999999998</v>
      </c>
      <c r="H12565" s="195">
        <v>5.97492</v>
      </c>
    </row>
    <row r="12566" spans="2:8" x14ac:dyDescent="0.25">
      <c r="B12566" s="191" t="s">
        <v>907</v>
      </c>
      <c r="C12566" s="193">
        <v>8</v>
      </c>
      <c r="D12566" s="193">
        <v>28</v>
      </c>
      <c r="E12566" s="193">
        <v>16</v>
      </c>
      <c r="F12566" s="193">
        <v>5</v>
      </c>
      <c r="G12566" s="194">
        <v>3.7080099999999998</v>
      </c>
      <c r="H12566" s="195">
        <v>5.8619000000000003</v>
      </c>
    </row>
    <row r="12567" spans="2:8" x14ac:dyDescent="0.25">
      <c r="B12567" s="191" t="s">
        <v>907</v>
      </c>
      <c r="C12567" s="193">
        <v>8</v>
      </c>
      <c r="D12567" s="193">
        <v>28</v>
      </c>
      <c r="E12567" s="193">
        <v>17</v>
      </c>
      <c r="F12567" s="193">
        <v>5</v>
      </c>
      <c r="G12567" s="194">
        <v>3.5685899999999999</v>
      </c>
      <c r="H12567" s="195">
        <v>5.83969</v>
      </c>
    </row>
    <row r="12568" spans="2:8" x14ac:dyDescent="0.25">
      <c r="B12568" s="191" t="s">
        <v>1662</v>
      </c>
      <c r="C12568" s="193">
        <v>8</v>
      </c>
      <c r="D12568" s="193">
        <v>26</v>
      </c>
      <c r="E12568" s="193">
        <v>15</v>
      </c>
      <c r="F12568" s="193">
        <v>3</v>
      </c>
      <c r="G12568" s="194">
        <v>3.7903199999999999</v>
      </c>
      <c r="H12568" s="195">
        <v>6.2124499999999996</v>
      </c>
    </row>
    <row r="12569" spans="2:8" x14ac:dyDescent="0.25">
      <c r="B12569" s="191" t="s">
        <v>1662</v>
      </c>
      <c r="C12569" s="193">
        <v>8</v>
      </c>
      <c r="D12569" s="193">
        <v>26</v>
      </c>
      <c r="E12569" s="193">
        <v>16</v>
      </c>
      <c r="F12569" s="193">
        <v>3</v>
      </c>
      <c r="G12569" s="194">
        <v>3.9317500000000001</v>
      </c>
      <c r="H12569" s="195">
        <v>6.3876900000000001</v>
      </c>
    </row>
    <row r="12570" spans="2:8" x14ac:dyDescent="0.25">
      <c r="B12570" s="191" t="s">
        <v>1662</v>
      </c>
      <c r="C12570" s="193">
        <v>8</v>
      </c>
      <c r="D12570" s="193">
        <v>26</v>
      </c>
      <c r="E12570" s="193">
        <v>17</v>
      </c>
      <c r="F12570" s="193">
        <v>3</v>
      </c>
      <c r="G12570" s="194">
        <v>3.7881</v>
      </c>
      <c r="H12570" s="195">
        <v>6.1615900000000003</v>
      </c>
    </row>
    <row r="12571" spans="2:8" x14ac:dyDescent="0.25">
      <c r="B12571" s="191" t="s">
        <v>1662</v>
      </c>
      <c r="C12571" s="193">
        <v>8</v>
      </c>
      <c r="D12571" s="193">
        <v>27</v>
      </c>
      <c r="E12571" s="193">
        <v>15</v>
      </c>
      <c r="F12571" s="193">
        <v>4</v>
      </c>
      <c r="G12571" s="194">
        <v>3.9654600000000002</v>
      </c>
      <c r="H12571" s="195">
        <v>6.8026299999999997</v>
      </c>
    </row>
    <row r="12572" spans="2:8" x14ac:dyDescent="0.25">
      <c r="B12572" s="191" t="s">
        <v>1662</v>
      </c>
      <c r="C12572" s="193">
        <v>8</v>
      </c>
      <c r="D12572" s="193">
        <v>27</v>
      </c>
      <c r="E12572" s="193">
        <v>16</v>
      </c>
      <c r="F12572" s="193">
        <v>4</v>
      </c>
      <c r="G12572" s="194">
        <v>3.8094399999999999</v>
      </c>
      <c r="H12572" s="195">
        <v>6.2515900000000002</v>
      </c>
    </row>
    <row r="12573" spans="2:8" x14ac:dyDescent="0.25">
      <c r="B12573" s="191" t="s">
        <v>1662</v>
      </c>
      <c r="C12573" s="193">
        <v>8</v>
      </c>
      <c r="D12573" s="193">
        <v>27</v>
      </c>
      <c r="E12573" s="193">
        <v>17</v>
      </c>
      <c r="F12573" s="193">
        <v>4</v>
      </c>
      <c r="G12573" s="194">
        <v>3.6671999999999998</v>
      </c>
      <c r="H12573" s="195">
        <v>6.0023</v>
      </c>
    </row>
    <row r="12574" spans="2:8" x14ac:dyDescent="0.25">
      <c r="B12574" s="191" t="s">
        <v>1662</v>
      </c>
      <c r="C12574" s="193">
        <v>8</v>
      </c>
      <c r="D12574" s="193">
        <v>28</v>
      </c>
      <c r="E12574" s="193">
        <v>15</v>
      </c>
      <c r="F12574" s="193">
        <v>5</v>
      </c>
      <c r="G12574" s="194">
        <v>3.3644699999999998</v>
      </c>
      <c r="H12574" s="195">
        <v>5.4080899999999996</v>
      </c>
    </row>
    <row r="12575" spans="2:8" x14ac:dyDescent="0.25">
      <c r="B12575" s="191" t="s">
        <v>1662</v>
      </c>
      <c r="C12575" s="193">
        <v>8</v>
      </c>
      <c r="D12575" s="193">
        <v>28</v>
      </c>
      <c r="E12575" s="193">
        <v>16</v>
      </c>
      <c r="F12575" s="193">
        <v>5</v>
      </c>
      <c r="G12575" s="194">
        <v>3.3562400000000001</v>
      </c>
      <c r="H12575" s="195">
        <v>5.30579</v>
      </c>
    </row>
    <row r="12576" spans="2:8" x14ac:dyDescent="0.25">
      <c r="B12576" s="191" t="s">
        <v>1662</v>
      </c>
      <c r="C12576" s="193">
        <v>8</v>
      </c>
      <c r="D12576" s="193">
        <v>28</v>
      </c>
      <c r="E12576" s="193">
        <v>17</v>
      </c>
      <c r="F12576" s="193">
        <v>5</v>
      </c>
      <c r="G12576" s="194">
        <v>3.2300399999999998</v>
      </c>
      <c r="H12576" s="195">
        <v>5.2856800000000002</v>
      </c>
    </row>
    <row r="12577" spans="2:8" x14ac:dyDescent="0.25">
      <c r="B12577" s="191" t="s">
        <v>1663</v>
      </c>
      <c r="C12577" s="193">
        <v>8</v>
      </c>
      <c r="D12577" s="193">
        <v>26</v>
      </c>
      <c r="E12577" s="193">
        <v>15</v>
      </c>
      <c r="F12577" s="193">
        <v>3</v>
      </c>
      <c r="G12577" s="194">
        <v>3.9329299999999998</v>
      </c>
      <c r="H12577" s="195">
        <v>6.4462000000000002</v>
      </c>
    </row>
    <row r="12578" spans="2:8" x14ac:dyDescent="0.25">
      <c r="B12578" s="191" t="s">
        <v>1663</v>
      </c>
      <c r="C12578" s="193">
        <v>8</v>
      </c>
      <c r="D12578" s="193">
        <v>26</v>
      </c>
      <c r="E12578" s="193">
        <v>16</v>
      </c>
      <c r="F12578" s="193">
        <v>3</v>
      </c>
      <c r="G12578" s="194">
        <v>4.0796799999999998</v>
      </c>
      <c r="H12578" s="195">
        <v>6.6280200000000002</v>
      </c>
    </row>
    <row r="12579" spans="2:8" x14ac:dyDescent="0.25">
      <c r="B12579" s="191" t="s">
        <v>1663</v>
      </c>
      <c r="C12579" s="193">
        <v>8</v>
      </c>
      <c r="D12579" s="193">
        <v>26</v>
      </c>
      <c r="E12579" s="193">
        <v>17</v>
      </c>
      <c r="F12579" s="193">
        <v>3</v>
      </c>
      <c r="G12579" s="194">
        <v>3.9306299999999998</v>
      </c>
      <c r="H12579" s="195">
        <v>6.3934199999999999</v>
      </c>
    </row>
    <row r="12580" spans="2:8" x14ac:dyDescent="0.25">
      <c r="B12580" s="191" t="s">
        <v>1663</v>
      </c>
      <c r="C12580" s="193">
        <v>8</v>
      </c>
      <c r="D12580" s="193">
        <v>27</v>
      </c>
      <c r="E12580" s="193">
        <v>15</v>
      </c>
      <c r="F12580" s="193">
        <v>4</v>
      </c>
      <c r="G12580" s="194">
        <v>4.1146599999999998</v>
      </c>
      <c r="H12580" s="195">
        <v>7.0585699999999996</v>
      </c>
    </row>
    <row r="12581" spans="2:8" x14ac:dyDescent="0.25">
      <c r="B12581" s="191" t="s">
        <v>1663</v>
      </c>
      <c r="C12581" s="193">
        <v>8</v>
      </c>
      <c r="D12581" s="193">
        <v>27</v>
      </c>
      <c r="E12581" s="193">
        <v>16</v>
      </c>
      <c r="F12581" s="193">
        <v>4</v>
      </c>
      <c r="G12581" s="194">
        <v>3.9527700000000001</v>
      </c>
      <c r="H12581" s="195">
        <v>6.4868100000000002</v>
      </c>
    </row>
    <row r="12582" spans="2:8" x14ac:dyDescent="0.25">
      <c r="B12582" s="191" t="s">
        <v>1663</v>
      </c>
      <c r="C12582" s="193">
        <v>8</v>
      </c>
      <c r="D12582" s="193">
        <v>27</v>
      </c>
      <c r="E12582" s="193">
        <v>17</v>
      </c>
      <c r="F12582" s="193">
        <v>4</v>
      </c>
      <c r="G12582" s="194">
        <v>3.8051699999999999</v>
      </c>
      <c r="H12582" s="195">
        <v>6.2281300000000002</v>
      </c>
    </row>
    <row r="12583" spans="2:8" x14ac:dyDescent="0.25">
      <c r="B12583" s="191" t="s">
        <v>1663</v>
      </c>
      <c r="C12583" s="193">
        <v>8</v>
      </c>
      <c r="D12583" s="193">
        <v>28</v>
      </c>
      <c r="E12583" s="193">
        <v>15</v>
      </c>
      <c r="F12583" s="193">
        <v>5</v>
      </c>
      <c r="G12583" s="194">
        <v>3.49105</v>
      </c>
      <c r="H12583" s="195">
        <v>5.6115700000000004</v>
      </c>
    </row>
    <row r="12584" spans="2:8" x14ac:dyDescent="0.25">
      <c r="B12584" s="191" t="s">
        <v>1663</v>
      </c>
      <c r="C12584" s="193">
        <v>8</v>
      </c>
      <c r="D12584" s="193">
        <v>28</v>
      </c>
      <c r="E12584" s="193">
        <v>16</v>
      </c>
      <c r="F12584" s="193">
        <v>5</v>
      </c>
      <c r="G12584" s="194">
        <v>3.4825200000000001</v>
      </c>
      <c r="H12584" s="195">
        <v>5.5054100000000004</v>
      </c>
    </row>
    <row r="12585" spans="2:8" x14ac:dyDescent="0.25">
      <c r="B12585" s="191" t="s">
        <v>1663</v>
      </c>
      <c r="C12585" s="193">
        <v>8</v>
      </c>
      <c r="D12585" s="193">
        <v>28</v>
      </c>
      <c r="E12585" s="193">
        <v>17</v>
      </c>
      <c r="F12585" s="193">
        <v>5</v>
      </c>
      <c r="G12585" s="194">
        <v>3.3515700000000002</v>
      </c>
      <c r="H12585" s="195">
        <v>5.4845600000000001</v>
      </c>
    </row>
    <row r="12586" spans="2:8" x14ac:dyDescent="0.25">
      <c r="B12586" s="191" t="s">
        <v>908</v>
      </c>
      <c r="C12586" s="193">
        <v>8</v>
      </c>
      <c r="D12586" s="193">
        <v>26</v>
      </c>
      <c r="E12586" s="193">
        <v>15</v>
      </c>
      <c r="F12586" s="193">
        <v>3</v>
      </c>
      <c r="G12586" s="194">
        <v>3.9329299999999998</v>
      </c>
      <c r="H12586" s="195">
        <v>6.4462000000000002</v>
      </c>
    </row>
    <row r="12587" spans="2:8" x14ac:dyDescent="0.25">
      <c r="B12587" s="191" t="s">
        <v>908</v>
      </c>
      <c r="C12587" s="193">
        <v>8</v>
      </c>
      <c r="D12587" s="193">
        <v>26</v>
      </c>
      <c r="E12587" s="193">
        <v>16</v>
      </c>
      <c r="F12587" s="193">
        <v>3</v>
      </c>
      <c r="G12587" s="194">
        <v>4.0796799999999998</v>
      </c>
      <c r="H12587" s="195">
        <v>6.6280200000000002</v>
      </c>
    </row>
    <row r="12588" spans="2:8" x14ac:dyDescent="0.25">
      <c r="B12588" s="191" t="s">
        <v>908</v>
      </c>
      <c r="C12588" s="193">
        <v>8</v>
      </c>
      <c r="D12588" s="193">
        <v>26</v>
      </c>
      <c r="E12588" s="193">
        <v>17</v>
      </c>
      <c r="F12588" s="193">
        <v>3</v>
      </c>
      <c r="G12588" s="194">
        <v>3.9306299999999998</v>
      </c>
      <c r="H12588" s="195">
        <v>6.3934199999999999</v>
      </c>
    </row>
    <row r="12589" spans="2:8" x14ac:dyDescent="0.25">
      <c r="B12589" s="191" t="s">
        <v>908</v>
      </c>
      <c r="C12589" s="193">
        <v>8</v>
      </c>
      <c r="D12589" s="193">
        <v>27</v>
      </c>
      <c r="E12589" s="193">
        <v>15</v>
      </c>
      <c r="F12589" s="193">
        <v>4</v>
      </c>
      <c r="G12589" s="194">
        <v>4.1146599999999998</v>
      </c>
      <c r="H12589" s="195">
        <v>7.0585699999999996</v>
      </c>
    </row>
    <row r="12590" spans="2:8" x14ac:dyDescent="0.25">
      <c r="B12590" s="191" t="s">
        <v>908</v>
      </c>
      <c r="C12590" s="193">
        <v>8</v>
      </c>
      <c r="D12590" s="193">
        <v>27</v>
      </c>
      <c r="E12590" s="193">
        <v>16</v>
      </c>
      <c r="F12590" s="193">
        <v>4</v>
      </c>
      <c r="G12590" s="194">
        <v>3.9527700000000001</v>
      </c>
      <c r="H12590" s="195">
        <v>6.4868100000000002</v>
      </c>
    </row>
    <row r="12591" spans="2:8" x14ac:dyDescent="0.25">
      <c r="B12591" s="191" t="s">
        <v>908</v>
      </c>
      <c r="C12591" s="193">
        <v>8</v>
      </c>
      <c r="D12591" s="193">
        <v>27</v>
      </c>
      <c r="E12591" s="193">
        <v>17</v>
      </c>
      <c r="F12591" s="193">
        <v>4</v>
      </c>
      <c r="G12591" s="194">
        <v>3.8051699999999999</v>
      </c>
      <c r="H12591" s="195">
        <v>6.2281300000000002</v>
      </c>
    </row>
    <row r="12592" spans="2:8" x14ac:dyDescent="0.25">
      <c r="B12592" s="191" t="s">
        <v>908</v>
      </c>
      <c r="C12592" s="193">
        <v>8</v>
      </c>
      <c r="D12592" s="193">
        <v>28</v>
      </c>
      <c r="E12592" s="193">
        <v>15</v>
      </c>
      <c r="F12592" s="193">
        <v>5</v>
      </c>
      <c r="G12592" s="194">
        <v>3.49105</v>
      </c>
      <c r="H12592" s="195">
        <v>5.6115700000000004</v>
      </c>
    </row>
    <row r="12593" spans="2:8" x14ac:dyDescent="0.25">
      <c r="B12593" s="191" t="s">
        <v>908</v>
      </c>
      <c r="C12593" s="193">
        <v>8</v>
      </c>
      <c r="D12593" s="193">
        <v>28</v>
      </c>
      <c r="E12593" s="193">
        <v>16</v>
      </c>
      <c r="F12593" s="193">
        <v>5</v>
      </c>
      <c r="G12593" s="194">
        <v>3.4825200000000001</v>
      </c>
      <c r="H12593" s="195">
        <v>5.5054100000000004</v>
      </c>
    </row>
    <row r="12594" spans="2:8" x14ac:dyDescent="0.25">
      <c r="B12594" s="191" t="s">
        <v>908</v>
      </c>
      <c r="C12594" s="193">
        <v>8</v>
      </c>
      <c r="D12594" s="193">
        <v>28</v>
      </c>
      <c r="E12594" s="193">
        <v>17</v>
      </c>
      <c r="F12594" s="193">
        <v>5</v>
      </c>
      <c r="G12594" s="194">
        <v>3.3515700000000002</v>
      </c>
      <c r="H12594" s="195">
        <v>5.4845600000000001</v>
      </c>
    </row>
    <row r="12595" spans="2:8" x14ac:dyDescent="0.25">
      <c r="B12595" s="191" t="s">
        <v>1664</v>
      </c>
      <c r="C12595" s="193">
        <v>8</v>
      </c>
      <c r="D12595" s="193">
        <v>26</v>
      </c>
      <c r="E12595" s="193">
        <v>15</v>
      </c>
      <c r="F12595" s="193">
        <v>3</v>
      </c>
      <c r="G12595" s="194">
        <v>3.5413899999999998</v>
      </c>
      <c r="H12595" s="195">
        <v>5.8044500000000001</v>
      </c>
    </row>
    <row r="12596" spans="2:8" x14ac:dyDescent="0.25">
      <c r="B12596" s="191" t="s">
        <v>1664</v>
      </c>
      <c r="C12596" s="193">
        <v>8</v>
      </c>
      <c r="D12596" s="193">
        <v>26</v>
      </c>
      <c r="E12596" s="193">
        <v>16</v>
      </c>
      <c r="F12596" s="193">
        <v>3</v>
      </c>
      <c r="G12596" s="194">
        <v>3.67353</v>
      </c>
      <c r="H12596" s="195">
        <v>5.9681699999999998</v>
      </c>
    </row>
    <row r="12597" spans="2:8" x14ac:dyDescent="0.25">
      <c r="B12597" s="191" t="s">
        <v>1664</v>
      </c>
      <c r="C12597" s="193">
        <v>8</v>
      </c>
      <c r="D12597" s="193">
        <v>26</v>
      </c>
      <c r="E12597" s="193">
        <v>17</v>
      </c>
      <c r="F12597" s="193">
        <v>3</v>
      </c>
      <c r="G12597" s="194">
        <v>3.53931</v>
      </c>
      <c r="H12597" s="195">
        <v>5.7569299999999997</v>
      </c>
    </row>
    <row r="12598" spans="2:8" x14ac:dyDescent="0.25">
      <c r="B12598" s="191" t="s">
        <v>1664</v>
      </c>
      <c r="C12598" s="193">
        <v>8</v>
      </c>
      <c r="D12598" s="193">
        <v>27</v>
      </c>
      <c r="E12598" s="193">
        <v>15</v>
      </c>
      <c r="F12598" s="193">
        <v>4</v>
      </c>
      <c r="G12598" s="194">
        <v>3.7050299999999998</v>
      </c>
      <c r="H12598" s="195">
        <v>6.3558599999999998</v>
      </c>
    </row>
    <row r="12599" spans="2:8" x14ac:dyDescent="0.25">
      <c r="B12599" s="191" t="s">
        <v>1664</v>
      </c>
      <c r="C12599" s="193">
        <v>8</v>
      </c>
      <c r="D12599" s="193">
        <v>27</v>
      </c>
      <c r="E12599" s="193">
        <v>16</v>
      </c>
      <c r="F12599" s="193">
        <v>4</v>
      </c>
      <c r="G12599" s="194">
        <v>3.55925</v>
      </c>
      <c r="H12599" s="195">
        <v>5.8410099999999998</v>
      </c>
    </row>
    <row r="12600" spans="2:8" x14ac:dyDescent="0.25">
      <c r="B12600" s="191" t="s">
        <v>1664</v>
      </c>
      <c r="C12600" s="193">
        <v>8</v>
      </c>
      <c r="D12600" s="193">
        <v>27</v>
      </c>
      <c r="E12600" s="193">
        <v>17</v>
      </c>
      <c r="F12600" s="193">
        <v>4</v>
      </c>
      <c r="G12600" s="194">
        <v>3.4263499999999998</v>
      </c>
      <c r="H12600" s="195">
        <v>5.6080899999999998</v>
      </c>
    </row>
    <row r="12601" spans="2:8" x14ac:dyDescent="0.25">
      <c r="B12601" s="191" t="s">
        <v>1664</v>
      </c>
      <c r="C12601" s="193">
        <v>8</v>
      </c>
      <c r="D12601" s="193">
        <v>28</v>
      </c>
      <c r="E12601" s="193">
        <v>15</v>
      </c>
      <c r="F12601" s="193">
        <v>5</v>
      </c>
      <c r="G12601" s="194">
        <v>3.1435</v>
      </c>
      <c r="H12601" s="195">
        <v>5.0529099999999998</v>
      </c>
    </row>
    <row r="12602" spans="2:8" x14ac:dyDescent="0.25">
      <c r="B12602" s="191" t="s">
        <v>1664</v>
      </c>
      <c r="C12602" s="193">
        <v>8</v>
      </c>
      <c r="D12602" s="193">
        <v>28</v>
      </c>
      <c r="E12602" s="193">
        <v>16</v>
      </c>
      <c r="F12602" s="193">
        <v>5</v>
      </c>
      <c r="G12602" s="194">
        <v>3.1358199999999998</v>
      </c>
      <c r="H12602" s="195">
        <v>4.9573200000000002</v>
      </c>
    </row>
    <row r="12603" spans="2:8" x14ac:dyDescent="0.25">
      <c r="B12603" s="191" t="s">
        <v>1664</v>
      </c>
      <c r="C12603" s="193">
        <v>8</v>
      </c>
      <c r="D12603" s="193">
        <v>28</v>
      </c>
      <c r="E12603" s="193">
        <v>17</v>
      </c>
      <c r="F12603" s="193">
        <v>5</v>
      </c>
      <c r="G12603" s="194">
        <v>3.0179</v>
      </c>
      <c r="H12603" s="195">
        <v>4.9385399999999997</v>
      </c>
    </row>
    <row r="12604" spans="2:8" x14ac:dyDescent="0.25">
      <c r="B12604" s="191" t="s">
        <v>909</v>
      </c>
      <c r="C12604" s="193">
        <v>8</v>
      </c>
      <c r="D12604" s="193">
        <v>25</v>
      </c>
      <c r="E12604" s="193">
        <v>15</v>
      </c>
      <c r="F12604" s="193">
        <v>2</v>
      </c>
      <c r="G12604" s="194">
        <v>4.4086100000000004</v>
      </c>
      <c r="H12604" s="195">
        <v>7.1103800000000001</v>
      </c>
    </row>
    <row r="12605" spans="2:8" x14ac:dyDescent="0.25">
      <c r="B12605" s="191" t="s">
        <v>909</v>
      </c>
      <c r="C12605" s="193">
        <v>8</v>
      </c>
      <c r="D12605" s="193">
        <v>25</v>
      </c>
      <c r="E12605" s="193">
        <v>16</v>
      </c>
      <c r="F12605" s="193">
        <v>2</v>
      </c>
      <c r="G12605" s="194">
        <v>4.66113</v>
      </c>
      <c r="H12605" s="195">
        <v>7.5164</v>
      </c>
    </row>
    <row r="12606" spans="2:8" x14ac:dyDescent="0.25">
      <c r="B12606" s="191" t="s">
        <v>909</v>
      </c>
      <c r="C12606" s="193">
        <v>8</v>
      </c>
      <c r="D12606" s="193">
        <v>25</v>
      </c>
      <c r="E12606" s="193">
        <v>17</v>
      </c>
      <c r="F12606" s="193">
        <v>2</v>
      </c>
      <c r="G12606" s="194">
        <v>4.8176899999999998</v>
      </c>
      <c r="H12606" s="195">
        <v>7.7845599999999999</v>
      </c>
    </row>
    <row r="12607" spans="2:8" x14ac:dyDescent="0.25">
      <c r="B12607" s="191" t="s">
        <v>909</v>
      </c>
      <c r="C12607" s="193">
        <v>8</v>
      </c>
      <c r="D12607" s="193">
        <v>26</v>
      </c>
      <c r="E12607" s="193">
        <v>15</v>
      </c>
      <c r="F12607" s="193">
        <v>3</v>
      </c>
      <c r="G12607" s="194">
        <v>4.4765100000000002</v>
      </c>
      <c r="H12607" s="195">
        <v>7.2169999999999996</v>
      </c>
    </row>
    <row r="12608" spans="2:8" x14ac:dyDescent="0.25">
      <c r="B12608" s="191" t="s">
        <v>909</v>
      </c>
      <c r="C12608" s="193">
        <v>8</v>
      </c>
      <c r="D12608" s="193">
        <v>26</v>
      </c>
      <c r="E12608" s="193">
        <v>16</v>
      </c>
      <c r="F12608" s="193">
        <v>3</v>
      </c>
      <c r="G12608" s="194">
        <v>4.6189400000000003</v>
      </c>
      <c r="H12608" s="195">
        <v>7.4430800000000001</v>
      </c>
    </row>
    <row r="12609" spans="2:8" x14ac:dyDescent="0.25">
      <c r="B12609" s="191" t="s">
        <v>909</v>
      </c>
      <c r="C12609" s="193">
        <v>8</v>
      </c>
      <c r="D12609" s="193">
        <v>26</v>
      </c>
      <c r="E12609" s="193">
        <v>17</v>
      </c>
      <c r="F12609" s="193">
        <v>3</v>
      </c>
      <c r="G12609" s="194">
        <v>4.9241999999999999</v>
      </c>
      <c r="H12609" s="195">
        <v>7.9451200000000002</v>
      </c>
    </row>
    <row r="12610" spans="2:8" x14ac:dyDescent="0.25">
      <c r="B12610" s="191" t="s">
        <v>909</v>
      </c>
      <c r="C12610" s="193">
        <v>8</v>
      </c>
      <c r="D12610" s="193">
        <v>27</v>
      </c>
      <c r="E12610" s="193">
        <v>15</v>
      </c>
      <c r="F12610" s="193">
        <v>4</v>
      </c>
      <c r="G12610" s="194">
        <v>3.7913199999999998</v>
      </c>
      <c r="H12610" s="195">
        <v>6.0367499999999996</v>
      </c>
    </row>
    <row r="12611" spans="2:8" x14ac:dyDescent="0.25">
      <c r="B12611" s="191" t="s">
        <v>909</v>
      </c>
      <c r="C12611" s="193">
        <v>8</v>
      </c>
      <c r="D12611" s="193">
        <v>27</v>
      </c>
      <c r="E12611" s="193">
        <v>16</v>
      </c>
      <c r="F12611" s="193">
        <v>4</v>
      </c>
      <c r="G12611" s="194">
        <v>4.0754299999999999</v>
      </c>
      <c r="H12611" s="195">
        <v>6.4932600000000003</v>
      </c>
    </row>
    <row r="12612" spans="2:8" x14ac:dyDescent="0.25">
      <c r="B12612" s="191" t="s">
        <v>909</v>
      </c>
      <c r="C12612" s="193">
        <v>8</v>
      </c>
      <c r="D12612" s="193">
        <v>27</v>
      </c>
      <c r="E12612" s="193">
        <v>17</v>
      </c>
      <c r="F12612" s="193">
        <v>4</v>
      </c>
      <c r="G12612" s="194">
        <v>4.2368800000000002</v>
      </c>
      <c r="H12612" s="195">
        <v>6.7536199999999997</v>
      </c>
    </row>
    <row r="12613" spans="2:8" x14ac:dyDescent="0.25">
      <c r="B12613" s="191" t="s">
        <v>910</v>
      </c>
      <c r="C12613" s="193">
        <v>8</v>
      </c>
      <c r="D12613" s="193">
        <v>25</v>
      </c>
      <c r="E12613" s="193">
        <v>15</v>
      </c>
      <c r="F12613" s="193">
        <v>2</v>
      </c>
      <c r="G12613" s="194">
        <v>3.9491499999999999</v>
      </c>
      <c r="H12613" s="195">
        <v>6.3727600000000004</v>
      </c>
    </row>
    <row r="12614" spans="2:8" x14ac:dyDescent="0.25">
      <c r="B12614" s="191" t="s">
        <v>910</v>
      </c>
      <c r="C12614" s="193">
        <v>8</v>
      </c>
      <c r="D12614" s="193">
        <v>25</v>
      </c>
      <c r="E12614" s="193">
        <v>16</v>
      </c>
      <c r="F12614" s="193">
        <v>2</v>
      </c>
      <c r="G12614" s="194">
        <v>4.1772900000000002</v>
      </c>
      <c r="H12614" s="195">
        <v>6.7494500000000004</v>
      </c>
    </row>
    <row r="12615" spans="2:8" x14ac:dyDescent="0.25">
      <c r="B12615" s="191" t="s">
        <v>910</v>
      </c>
      <c r="C12615" s="193">
        <v>8</v>
      </c>
      <c r="D12615" s="193">
        <v>25</v>
      </c>
      <c r="E12615" s="193">
        <v>17</v>
      </c>
      <c r="F12615" s="193">
        <v>2</v>
      </c>
      <c r="G12615" s="194">
        <v>4.3174200000000003</v>
      </c>
      <c r="H12615" s="195">
        <v>6.9821900000000001</v>
      </c>
    </row>
    <row r="12616" spans="2:8" x14ac:dyDescent="0.25">
      <c r="B12616" s="191" t="s">
        <v>910</v>
      </c>
      <c r="C12616" s="193">
        <v>8</v>
      </c>
      <c r="D12616" s="193">
        <v>26</v>
      </c>
      <c r="E12616" s="193">
        <v>15</v>
      </c>
      <c r="F12616" s="193">
        <v>3</v>
      </c>
      <c r="G12616" s="194">
        <v>4.00535</v>
      </c>
      <c r="H12616" s="195">
        <v>6.4659000000000004</v>
      </c>
    </row>
    <row r="12617" spans="2:8" x14ac:dyDescent="0.25">
      <c r="B12617" s="191" t="s">
        <v>910</v>
      </c>
      <c r="C12617" s="193">
        <v>8</v>
      </c>
      <c r="D12617" s="193">
        <v>26</v>
      </c>
      <c r="E12617" s="193">
        <v>16</v>
      </c>
      <c r="F12617" s="193">
        <v>3</v>
      </c>
      <c r="G12617" s="194">
        <v>4.13598</v>
      </c>
      <c r="H12617" s="195">
        <v>6.6701199999999998</v>
      </c>
    </row>
    <row r="12618" spans="2:8" x14ac:dyDescent="0.25">
      <c r="B12618" s="191" t="s">
        <v>910</v>
      </c>
      <c r="C12618" s="193">
        <v>8</v>
      </c>
      <c r="D12618" s="193">
        <v>26</v>
      </c>
      <c r="E12618" s="193">
        <v>17</v>
      </c>
      <c r="F12618" s="193">
        <v>3</v>
      </c>
      <c r="G12618" s="194">
        <v>4.4137899999999997</v>
      </c>
      <c r="H12618" s="195">
        <v>7.1278800000000002</v>
      </c>
    </row>
    <row r="12619" spans="2:8" x14ac:dyDescent="0.25">
      <c r="B12619" s="191" t="s">
        <v>910</v>
      </c>
      <c r="C12619" s="193">
        <v>8</v>
      </c>
      <c r="D12619" s="193">
        <v>27</v>
      </c>
      <c r="E12619" s="193">
        <v>15</v>
      </c>
      <c r="F12619" s="193">
        <v>4</v>
      </c>
      <c r="G12619" s="194">
        <v>3.3511600000000001</v>
      </c>
      <c r="H12619" s="195">
        <v>5.3360599999999998</v>
      </c>
    </row>
    <row r="12620" spans="2:8" x14ac:dyDescent="0.25">
      <c r="B12620" s="191" t="s">
        <v>910</v>
      </c>
      <c r="C12620" s="193">
        <v>8</v>
      </c>
      <c r="D12620" s="193">
        <v>27</v>
      </c>
      <c r="E12620" s="193">
        <v>16</v>
      </c>
      <c r="F12620" s="193">
        <v>4</v>
      </c>
      <c r="G12620" s="194">
        <v>3.6386599999999998</v>
      </c>
      <c r="H12620" s="195">
        <v>5.8011100000000004</v>
      </c>
    </row>
    <row r="12621" spans="2:8" x14ac:dyDescent="0.25">
      <c r="B12621" s="191" t="s">
        <v>910</v>
      </c>
      <c r="C12621" s="193">
        <v>8</v>
      </c>
      <c r="D12621" s="193">
        <v>27</v>
      </c>
      <c r="E12621" s="193">
        <v>17</v>
      </c>
      <c r="F12621" s="193">
        <v>4</v>
      </c>
      <c r="G12621" s="194">
        <v>3.7838799999999999</v>
      </c>
      <c r="H12621" s="195">
        <v>6.0387000000000004</v>
      </c>
    </row>
    <row r="12622" spans="2:8" x14ac:dyDescent="0.25">
      <c r="B12622" s="191" t="s">
        <v>911</v>
      </c>
      <c r="C12622" s="193">
        <v>8</v>
      </c>
      <c r="D12622" s="193">
        <v>25</v>
      </c>
      <c r="E12622" s="193">
        <v>15</v>
      </c>
      <c r="F12622" s="193">
        <v>2</v>
      </c>
      <c r="G12622" s="194">
        <v>3.7259699999999998</v>
      </c>
      <c r="H12622" s="195">
        <v>6.0882899999999998</v>
      </c>
    </row>
    <row r="12623" spans="2:8" x14ac:dyDescent="0.25">
      <c r="B12623" s="191" t="s">
        <v>911</v>
      </c>
      <c r="C12623" s="193">
        <v>8</v>
      </c>
      <c r="D12623" s="193">
        <v>25</v>
      </c>
      <c r="E12623" s="193">
        <v>16</v>
      </c>
      <c r="F12623" s="193">
        <v>2</v>
      </c>
      <c r="G12623" s="194">
        <v>3.9306800000000002</v>
      </c>
      <c r="H12623" s="195">
        <v>6.4266800000000002</v>
      </c>
    </row>
    <row r="12624" spans="2:8" x14ac:dyDescent="0.25">
      <c r="B12624" s="191" t="s">
        <v>911</v>
      </c>
      <c r="C12624" s="193">
        <v>8</v>
      </c>
      <c r="D12624" s="193">
        <v>25</v>
      </c>
      <c r="E12624" s="193">
        <v>17</v>
      </c>
      <c r="F12624" s="193">
        <v>2</v>
      </c>
      <c r="G12624" s="194">
        <v>4.0584199999999999</v>
      </c>
      <c r="H12624" s="195">
        <v>6.6388499999999997</v>
      </c>
    </row>
    <row r="12625" spans="2:8" x14ac:dyDescent="0.25">
      <c r="B12625" s="191" t="s">
        <v>911</v>
      </c>
      <c r="C12625" s="193">
        <v>8</v>
      </c>
      <c r="D12625" s="193">
        <v>26</v>
      </c>
      <c r="E12625" s="193">
        <v>15</v>
      </c>
      <c r="F12625" s="193">
        <v>3</v>
      </c>
      <c r="G12625" s="194">
        <v>3.8041999999999998</v>
      </c>
      <c r="H12625" s="195">
        <v>6.2142900000000001</v>
      </c>
    </row>
    <row r="12626" spans="2:8" x14ac:dyDescent="0.25">
      <c r="B12626" s="191" t="s">
        <v>911</v>
      </c>
      <c r="C12626" s="193">
        <v>8</v>
      </c>
      <c r="D12626" s="193">
        <v>26</v>
      </c>
      <c r="E12626" s="193">
        <v>16</v>
      </c>
      <c r="F12626" s="193">
        <v>3</v>
      </c>
      <c r="G12626" s="194">
        <v>3.9199299999999999</v>
      </c>
      <c r="H12626" s="195">
        <v>6.3986700000000001</v>
      </c>
    </row>
    <row r="12627" spans="2:8" x14ac:dyDescent="0.25">
      <c r="B12627" s="191" t="s">
        <v>911</v>
      </c>
      <c r="C12627" s="193">
        <v>8</v>
      </c>
      <c r="D12627" s="193">
        <v>26</v>
      </c>
      <c r="E12627" s="193">
        <v>17</v>
      </c>
      <c r="F12627" s="193">
        <v>3</v>
      </c>
      <c r="G12627" s="194">
        <v>4.1673600000000004</v>
      </c>
      <c r="H12627" s="195">
        <v>6.8063399999999996</v>
      </c>
    </row>
    <row r="12628" spans="2:8" x14ac:dyDescent="0.25">
      <c r="B12628" s="191" t="s">
        <v>911</v>
      </c>
      <c r="C12628" s="193">
        <v>8</v>
      </c>
      <c r="D12628" s="193">
        <v>27</v>
      </c>
      <c r="E12628" s="193">
        <v>15</v>
      </c>
      <c r="F12628" s="193">
        <v>4</v>
      </c>
      <c r="G12628" s="194">
        <v>3.2087500000000002</v>
      </c>
      <c r="H12628" s="195">
        <v>5.1508599999999998</v>
      </c>
    </row>
    <row r="12629" spans="2:8" x14ac:dyDescent="0.25">
      <c r="B12629" s="191" t="s">
        <v>911</v>
      </c>
      <c r="C12629" s="193">
        <v>8</v>
      </c>
      <c r="D12629" s="193">
        <v>27</v>
      </c>
      <c r="E12629" s="193">
        <v>16</v>
      </c>
      <c r="F12629" s="193">
        <v>4</v>
      </c>
      <c r="G12629" s="194">
        <v>3.4810500000000002</v>
      </c>
      <c r="H12629" s="195">
        <v>5.6164199999999997</v>
      </c>
    </row>
    <row r="12630" spans="2:8" x14ac:dyDescent="0.25">
      <c r="B12630" s="191" t="s">
        <v>911</v>
      </c>
      <c r="C12630" s="193">
        <v>8</v>
      </c>
      <c r="D12630" s="193">
        <v>27</v>
      </c>
      <c r="E12630" s="193">
        <v>17</v>
      </c>
      <c r="F12630" s="193">
        <v>4</v>
      </c>
      <c r="G12630" s="194">
        <v>3.6065100000000001</v>
      </c>
      <c r="H12630" s="195">
        <v>5.8188899999999997</v>
      </c>
    </row>
    <row r="12631" spans="2:8" x14ac:dyDescent="0.25">
      <c r="B12631" s="191" t="s">
        <v>912</v>
      </c>
      <c r="C12631" s="193">
        <v>8</v>
      </c>
      <c r="D12631" s="193">
        <v>25</v>
      </c>
      <c r="E12631" s="193">
        <v>15</v>
      </c>
      <c r="F12631" s="193">
        <v>2</v>
      </c>
      <c r="G12631" s="194">
        <v>3.55071</v>
      </c>
      <c r="H12631" s="195">
        <v>5.8097599999999998</v>
      </c>
    </row>
    <row r="12632" spans="2:8" x14ac:dyDescent="0.25">
      <c r="B12632" s="191" t="s">
        <v>912</v>
      </c>
      <c r="C12632" s="193">
        <v>8</v>
      </c>
      <c r="D12632" s="193">
        <v>25</v>
      </c>
      <c r="E12632" s="193">
        <v>16</v>
      </c>
      <c r="F12632" s="193">
        <v>2</v>
      </c>
      <c r="G12632" s="194">
        <v>3.7473100000000001</v>
      </c>
      <c r="H12632" s="195">
        <v>6.1304299999999996</v>
      </c>
    </row>
    <row r="12633" spans="2:8" x14ac:dyDescent="0.25">
      <c r="B12633" s="191" t="s">
        <v>912</v>
      </c>
      <c r="C12633" s="193">
        <v>8</v>
      </c>
      <c r="D12633" s="193">
        <v>25</v>
      </c>
      <c r="E12633" s="193">
        <v>17</v>
      </c>
      <c r="F12633" s="193">
        <v>2</v>
      </c>
      <c r="G12633" s="194">
        <v>3.8685700000000001</v>
      </c>
      <c r="H12633" s="195">
        <v>6.33657</v>
      </c>
    </row>
    <row r="12634" spans="2:8" x14ac:dyDescent="0.25">
      <c r="B12634" s="191" t="s">
        <v>912</v>
      </c>
      <c r="C12634" s="193">
        <v>8</v>
      </c>
      <c r="D12634" s="193">
        <v>26</v>
      </c>
      <c r="E12634" s="193">
        <v>15</v>
      </c>
      <c r="F12634" s="193">
        <v>3</v>
      </c>
      <c r="G12634" s="194">
        <v>3.6280800000000002</v>
      </c>
      <c r="H12634" s="195">
        <v>5.93</v>
      </c>
    </row>
    <row r="12635" spans="2:8" x14ac:dyDescent="0.25">
      <c r="B12635" s="191" t="s">
        <v>912</v>
      </c>
      <c r="C12635" s="193">
        <v>8</v>
      </c>
      <c r="D12635" s="193">
        <v>26</v>
      </c>
      <c r="E12635" s="193">
        <v>16</v>
      </c>
      <c r="F12635" s="193">
        <v>3</v>
      </c>
      <c r="G12635" s="194">
        <v>3.7372899999999998</v>
      </c>
      <c r="H12635" s="195">
        <v>6.1093099999999998</v>
      </c>
    </row>
    <row r="12636" spans="2:8" x14ac:dyDescent="0.25">
      <c r="B12636" s="191" t="s">
        <v>912</v>
      </c>
      <c r="C12636" s="193">
        <v>8</v>
      </c>
      <c r="D12636" s="193">
        <v>26</v>
      </c>
      <c r="E12636" s="193">
        <v>17</v>
      </c>
      <c r="F12636" s="193">
        <v>3</v>
      </c>
      <c r="G12636" s="194">
        <v>3.9737900000000002</v>
      </c>
      <c r="H12636" s="195">
        <v>6.5045599999999997</v>
      </c>
    </row>
    <row r="12637" spans="2:8" x14ac:dyDescent="0.25">
      <c r="B12637" s="191" t="s">
        <v>912</v>
      </c>
      <c r="C12637" s="193">
        <v>8</v>
      </c>
      <c r="D12637" s="193">
        <v>27</v>
      </c>
      <c r="E12637" s="193">
        <v>15</v>
      </c>
      <c r="F12637" s="193">
        <v>4</v>
      </c>
      <c r="G12637" s="194">
        <v>3.0472199999999998</v>
      </c>
      <c r="H12637" s="195">
        <v>4.9094899999999999</v>
      </c>
    </row>
    <row r="12638" spans="2:8" x14ac:dyDescent="0.25">
      <c r="B12638" s="191" t="s">
        <v>912</v>
      </c>
      <c r="C12638" s="193">
        <v>8</v>
      </c>
      <c r="D12638" s="193">
        <v>27</v>
      </c>
      <c r="E12638" s="193">
        <v>16</v>
      </c>
      <c r="F12638" s="193">
        <v>4</v>
      </c>
      <c r="G12638" s="194">
        <v>3.3111600000000001</v>
      </c>
      <c r="H12638" s="195">
        <v>5.3456700000000001</v>
      </c>
    </row>
    <row r="12639" spans="2:8" x14ac:dyDescent="0.25">
      <c r="B12639" s="191" t="s">
        <v>912</v>
      </c>
      <c r="C12639" s="193">
        <v>8</v>
      </c>
      <c r="D12639" s="193">
        <v>27</v>
      </c>
      <c r="E12639" s="193">
        <v>17</v>
      </c>
      <c r="F12639" s="193">
        <v>4</v>
      </c>
      <c r="G12639" s="194">
        <v>3.43058</v>
      </c>
      <c r="H12639" s="195">
        <v>5.5463399999999998</v>
      </c>
    </row>
    <row r="12640" spans="2:8" x14ac:dyDescent="0.25">
      <c r="B12640" s="191" t="s">
        <v>913</v>
      </c>
      <c r="C12640" s="193">
        <v>8</v>
      </c>
      <c r="D12640" s="193">
        <v>25</v>
      </c>
      <c r="E12640" s="193">
        <v>15</v>
      </c>
      <c r="F12640" s="193">
        <v>2</v>
      </c>
      <c r="G12640" s="194">
        <v>3.8281100000000001</v>
      </c>
      <c r="H12640" s="195">
        <v>6.1801300000000001</v>
      </c>
    </row>
    <row r="12641" spans="2:8" x14ac:dyDescent="0.25">
      <c r="B12641" s="191" t="s">
        <v>913</v>
      </c>
      <c r="C12641" s="193">
        <v>8</v>
      </c>
      <c r="D12641" s="193">
        <v>25</v>
      </c>
      <c r="E12641" s="193">
        <v>16</v>
      </c>
      <c r="F12641" s="193">
        <v>2</v>
      </c>
      <c r="G12641" s="194">
        <v>4.0423</v>
      </c>
      <c r="H12641" s="195">
        <v>6.5352899999999998</v>
      </c>
    </row>
    <row r="12642" spans="2:8" x14ac:dyDescent="0.25">
      <c r="B12642" s="191" t="s">
        <v>913</v>
      </c>
      <c r="C12642" s="193">
        <v>8</v>
      </c>
      <c r="D12642" s="193">
        <v>25</v>
      </c>
      <c r="E12642" s="193">
        <v>17</v>
      </c>
      <c r="F12642" s="193">
        <v>2</v>
      </c>
      <c r="G12642" s="194">
        <v>4.1705199999999998</v>
      </c>
      <c r="H12642" s="195">
        <v>6.75427</v>
      </c>
    </row>
    <row r="12643" spans="2:8" x14ac:dyDescent="0.25">
      <c r="B12643" s="191" t="s">
        <v>913</v>
      </c>
      <c r="C12643" s="193">
        <v>8</v>
      </c>
      <c r="D12643" s="193">
        <v>26</v>
      </c>
      <c r="E12643" s="193">
        <v>15</v>
      </c>
      <c r="F12643" s="193">
        <v>3</v>
      </c>
      <c r="G12643" s="194">
        <v>3.8737200000000001</v>
      </c>
      <c r="H12643" s="195">
        <v>6.2589800000000002</v>
      </c>
    </row>
    <row r="12644" spans="2:8" x14ac:dyDescent="0.25">
      <c r="B12644" s="191" t="s">
        <v>913</v>
      </c>
      <c r="C12644" s="193">
        <v>8</v>
      </c>
      <c r="D12644" s="193">
        <v>26</v>
      </c>
      <c r="E12644" s="193">
        <v>16</v>
      </c>
      <c r="F12644" s="193">
        <v>3</v>
      </c>
      <c r="G12644" s="194">
        <v>4.0094200000000004</v>
      </c>
      <c r="H12644" s="195">
        <v>6.4759200000000003</v>
      </c>
    </row>
    <row r="12645" spans="2:8" x14ac:dyDescent="0.25">
      <c r="B12645" s="191" t="s">
        <v>913</v>
      </c>
      <c r="C12645" s="193">
        <v>8</v>
      </c>
      <c r="D12645" s="193">
        <v>26</v>
      </c>
      <c r="E12645" s="193">
        <v>17</v>
      </c>
      <c r="F12645" s="193">
        <v>3</v>
      </c>
      <c r="G12645" s="194">
        <v>4.2780500000000004</v>
      </c>
      <c r="H12645" s="195">
        <v>6.91608</v>
      </c>
    </row>
    <row r="12646" spans="2:8" x14ac:dyDescent="0.25">
      <c r="B12646" s="191" t="s">
        <v>913</v>
      </c>
      <c r="C12646" s="193">
        <v>8</v>
      </c>
      <c r="D12646" s="193">
        <v>27</v>
      </c>
      <c r="E12646" s="193">
        <v>15</v>
      </c>
      <c r="F12646" s="193">
        <v>4</v>
      </c>
      <c r="G12646" s="194">
        <v>3.17937</v>
      </c>
      <c r="H12646" s="195">
        <v>5.05891</v>
      </c>
    </row>
    <row r="12647" spans="2:8" x14ac:dyDescent="0.25">
      <c r="B12647" s="191" t="s">
        <v>913</v>
      </c>
      <c r="C12647" s="193">
        <v>8</v>
      </c>
      <c r="D12647" s="193">
        <v>27</v>
      </c>
      <c r="E12647" s="193">
        <v>16</v>
      </c>
      <c r="F12647" s="193">
        <v>4</v>
      </c>
      <c r="G12647" s="194">
        <v>3.47045</v>
      </c>
      <c r="H12647" s="195">
        <v>5.5335200000000002</v>
      </c>
    </row>
    <row r="12648" spans="2:8" x14ac:dyDescent="0.25">
      <c r="B12648" s="191" t="s">
        <v>913</v>
      </c>
      <c r="C12648" s="193">
        <v>8</v>
      </c>
      <c r="D12648" s="193">
        <v>27</v>
      </c>
      <c r="E12648" s="193">
        <v>17</v>
      </c>
      <c r="F12648" s="193">
        <v>4</v>
      </c>
      <c r="G12648" s="194">
        <v>3.6335999999999999</v>
      </c>
      <c r="H12648" s="195">
        <v>5.7989899999999999</v>
      </c>
    </row>
    <row r="12649" spans="2:8" x14ac:dyDescent="0.25">
      <c r="B12649" s="191" t="s">
        <v>914</v>
      </c>
      <c r="C12649" s="193">
        <v>8</v>
      </c>
      <c r="D12649" s="193">
        <v>25</v>
      </c>
      <c r="E12649" s="193">
        <v>15</v>
      </c>
      <c r="F12649" s="193">
        <v>2</v>
      </c>
      <c r="G12649" s="194">
        <v>3.6346799999999999</v>
      </c>
      <c r="H12649" s="195">
        <v>5.8725699999999996</v>
      </c>
    </row>
    <row r="12650" spans="2:8" x14ac:dyDescent="0.25">
      <c r="B12650" s="191" t="s">
        <v>914</v>
      </c>
      <c r="C12650" s="193">
        <v>8</v>
      </c>
      <c r="D12650" s="193">
        <v>25</v>
      </c>
      <c r="E12650" s="193">
        <v>16</v>
      </c>
      <c r="F12650" s="193">
        <v>2</v>
      </c>
      <c r="G12650" s="194">
        <v>3.8406099999999999</v>
      </c>
      <c r="H12650" s="195">
        <v>6.2106000000000003</v>
      </c>
    </row>
    <row r="12651" spans="2:8" x14ac:dyDescent="0.25">
      <c r="B12651" s="191" t="s">
        <v>914</v>
      </c>
      <c r="C12651" s="193">
        <v>8</v>
      </c>
      <c r="D12651" s="193">
        <v>25</v>
      </c>
      <c r="E12651" s="193">
        <v>17</v>
      </c>
      <c r="F12651" s="193">
        <v>2</v>
      </c>
      <c r="G12651" s="194">
        <v>4.1882099999999998</v>
      </c>
      <c r="H12651" s="195">
        <v>6.4191700000000003</v>
      </c>
    </row>
    <row r="12652" spans="2:8" x14ac:dyDescent="0.25">
      <c r="B12652" s="191" t="s">
        <v>914</v>
      </c>
      <c r="C12652" s="193">
        <v>8</v>
      </c>
      <c r="D12652" s="193">
        <v>26</v>
      </c>
      <c r="E12652" s="193">
        <v>15</v>
      </c>
      <c r="F12652" s="193">
        <v>3</v>
      </c>
      <c r="G12652" s="194">
        <v>3.6911</v>
      </c>
      <c r="H12652" s="195">
        <v>5.9676999999999998</v>
      </c>
    </row>
    <row r="12653" spans="2:8" x14ac:dyDescent="0.25">
      <c r="B12653" s="191" t="s">
        <v>914</v>
      </c>
      <c r="C12653" s="193">
        <v>8</v>
      </c>
      <c r="D12653" s="193">
        <v>26</v>
      </c>
      <c r="E12653" s="193">
        <v>16</v>
      </c>
      <c r="F12653" s="193">
        <v>3</v>
      </c>
      <c r="G12653" s="194">
        <v>3.8141600000000002</v>
      </c>
      <c r="H12653" s="195">
        <v>6.16411</v>
      </c>
    </row>
    <row r="12654" spans="2:8" x14ac:dyDescent="0.25">
      <c r="B12654" s="191" t="s">
        <v>914</v>
      </c>
      <c r="C12654" s="193">
        <v>8</v>
      </c>
      <c r="D12654" s="193">
        <v>26</v>
      </c>
      <c r="E12654" s="193">
        <v>17</v>
      </c>
      <c r="F12654" s="193">
        <v>3</v>
      </c>
      <c r="G12654" s="194">
        <v>4.2846500000000001</v>
      </c>
      <c r="H12654" s="195">
        <v>6.5690400000000002</v>
      </c>
    </row>
    <row r="12655" spans="2:8" x14ac:dyDescent="0.25">
      <c r="B12655" s="191" t="s">
        <v>914</v>
      </c>
      <c r="C12655" s="193">
        <v>8</v>
      </c>
      <c r="D12655" s="193">
        <v>27</v>
      </c>
      <c r="E12655" s="193">
        <v>15</v>
      </c>
      <c r="F12655" s="193">
        <v>4</v>
      </c>
      <c r="G12655" s="194">
        <v>2.9676800000000001</v>
      </c>
      <c r="H12655" s="195">
        <v>4.7316399999999996</v>
      </c>
    </row>
    <row r="12656" spans="2:8" x14ac:dyDescent="0.25">
      <c r="B12656" s="191" t="s">
        <v>914</v>
      </c>
      <c r="C12656" s="193">
        <v>8</v>
      </c>
      <c r="D12656" s="193">
        <v>27</v>
      </c>
      <c r="E12656" s="193">
        <v>16</v>
      </c>
      <c r="F12656" s="193">
        <v>4</v>
      </c>
      <c r="G12656" s="194">
        <v>3.2912400000000002</v>
      </c>
      <c r="H12656" s="195">
        <v>5.2504900000000001</v>
      </c>
    </row>
    <row r="12657" spans="2:8" x14ac:dyDescent="0.25">
      <c r="B12657" s="191" t="s">
        <v>914</v>
      </c>
      <c r="C12657" s="193">
        <v>8</v>
      </c>
      <c r="D12657" s="193">
        <v>27</v>
      </c>
      <c r="E12657" s="193">
        <v>17</v>
      </c>
      <c r="F12657" s="193">
        <v>4</v>
      </c>
      <c r="G12657" s="194">
        <v>3.4493</v>
      </c>
      <c r="H12657" s="195">
        <v>5.5152700000000001</v>
      </c>
    </row>
    <row r="12658" spans="2:8" x14ac:dyDescent="0.25">
      <c r="B12658" s="191" t="s">
        <v>915</v>
      </c>
      <c r="C12658" s="193">
        <v>8</v>
      </c>
      <c r="D12658" s="193">
        <v>25</v>
      </c>
      <c r="E12658" s="193">
        <v>15</v>
      </c>
      <c r="F12658" s="193">
        <v>2</v>
      </c>
      <c r="G12658" s="194">
        <v>3.59531</v>
      </c>
      <c r="H12658" s="195">
        <v>5.8042899999999999</v>
      </c>
    </row>
    <row r="12659" spans="2:8" x14ac:dyDescent="0.25">
      <c r="B12659" s="191" t="s">
        <v>915</v>
      </c>
      <c r="C12659" s="193">
        <v>8</v>
      </c>
      <c r="D12659" s="193">
        <v>25</v>
      </c>
      <c r="E12659" s="193">
        <v>16</v>
      </c>
      <c r="F12659" s="193">
        <v>2</v>
      </c>
      <c r="G12659" s="194">
        <v>3.7964799999999999</v>
      </c>
      <c r="H12659" s="195">
        <v>6.1378599999999999</v>
      </c>
    </row>
    <row r="12660" spans="2:8" x14ac:dyDescent="0.25">
      <c r="B12660" s="191" t="s">
        <v>915</v>
      </c>
      <c r="C12660" s="193">
        <v>8</v>
      </c>
      <c r="D12660" s="193">
        <v>25</v>
      </c>
      <c r="E12660" s="193">
        <v>17</v>
      </c>
      <c r="F12660" s="193">
        <v>2</v>
      </c>
      <c r="G12660" s="194">
        <v>3.9169</v>
      </c>
      <c r="H12660" s="195">
        <v>6.3435199999999998</v>
      </c>
    </row>
    <row r="12661" spans="2:8" x14ac:dyDescent="0.25">
      <c r="B12661" s="191" t="s">
        <v>915</v>
      </c>
      <c r="C12661" s="193">
        <v>8</v>
      </c>
      <c r="D12661" s="193">
        <v>26</v>
      </c>
      <c r="E12661" s="193">
        <v>15</v>
      </c>
      <c r="F12661" s="193">
        <v>3</v>
      </c>
      <c r="G12661" s="194">
        <v>3.63815</v>
      </c>
      <c r="H12661" s="195">
        <v>5.8783599999999998</v>
      </c>
    </row>
    <row r="12662" spans="2:8" x14ac:dyDescent="0.25">
      <c r="B12662" s="191" t="s">
        <v>915</v>
      </c>
      <c r="C12662" s="193">
        <v>8</v>
      </c>
      <c r="D12662" s="193">
        <v>26</v>
      </c>
      <c r="E12662" s="193">
        <v>16</v>
      </c>
      <c r="F12662" s="193">
        <v>3</v>
      </c>
      <c r="G12662" s="194">
        <v>3.76559</v>
      </c>
      <c r="H12662" s="195">
        <v>6.0820999999999996</v>
      </c>
    </row>
    <row r="12663" spans="2:8" x14ac:dyDescent="0.25">
      <c r="B12663" s="191" t="s">
        <v>915</v>
      </c>
      <c r="C12663" s="193">
        <v>8</v>
      </c>
      <c r="D12663" s="193">
        <v>26</v>
      </c>
      <c r="E12663" s="193">
        <v>17</v>
      </c>
      <c r="F12663" s="193">
        <v>3</v>
      </c>
      <c r="G12663" s="194">
        <v>4.0178900000000004</v>
      </c>
      <c r="H12663" s="195">
        <v>6.4954900000000002</v>
      </c>
    </row>
    <row r="12664" spans="2:8" x14ac:dyDescent="0.25">
      <c r="B12664" s="191" t="s">
        <v>915</v>
      </c>
      <c r="C12664" s="193">
        <v>8</v>
      </c>
      <c r="D12664" s="193">
        <v>27</v>
      </c>
      <c r="E12664" s="193">
        <v>15</v>
      </c>
      <c r="F12664" s="193">
        <v>4</v>
      </c>
      <c r="G12664" s="194">
        <v>2.9860199999999999</v>
      </c>
      <c r="H12664" s="195">
        <v>4.7512600000000003</v>
      </c>
    </row>
    <row r="12665" spans="2:8" x14ac:dyDescent="0.25">
      <c r="B12665" s="191" t="s">
        <v>915</v>
      </c>
      <c r="C12665" s="193">
        <v>8</v>
      </c>
      <c r="D12665" s="193">
        <v>27</v>
      </c>
      <c r="E12665" s="193">
        <v>16</v>
      </c>
      <c r="F12665" s="193">
        <v>4</v>
      </c>
      <c r="G12665" s="194">
        <v>3.2593999999999999</v>
      </c>
      <c r="H12665" s="195">
        <v>5.1970099999999997</v>
      </c>
    </row>
    <row r="12666" spans="2:8" x14ac:dyDescent="0.25">
      <c r="B12666" s="191" t="s">
        <v>915</v>
      </c>
      <c r="C12666" s="193">
        <v>8</v>
      </c>
      <c r="D12666" s="193">
        <v>27</v>
      </c>
      <c r="E12666" s="193">
        <v>17</v>
      </c>
      <c r="F12666" s="193">
        <v>4</v>
      </c>
      <c r="G12666" s="194">
        <v>3.41262</v>
      </c>
      <c r="H12666" s="195">
        <v>5.4463299999999997</v>
      </c>
    </row>
    <row r="12667" spans="2:8" x14ac:dyDescent="0.25">
      <c r="B12667" s="191" t="s">
        <v>916</v>
      </c>
      <c r="C12667" s="193">
        <v>8</v>
      </c>
      <c r="D12667" s="193">
        <v>25</v>
      </c>
      <c r="E12667" s="193">
        <v>15</v>
      </c>
      <c r="F12667" s="193">
        <v>2</v>
      </c>
      <c r="G12667" s="194">
        <v>3.3959700000000002</v>
      </c>
      <c r="H12667" s="195">
        <v>5.4868899999999998</v>
      </c>
    </row>
    <row r="12668" spans="2:8" x14ac:dyDescent="0.25">
      <c r="B12668" s="191" t="s">
        <v>916</v>
      </c>
      <c r="C12668" s="193">
        <v>8</v>
      </c>
      <c r="D12668" s="193">
        <v>25</v>
      </c>
      <c r="E12668" s="193">
        <v>16</v>
      </c>
      <c r="F12668" s="193">
        <v>2</v>
      </c>
      <c r="G12668" s="194">
        <v>3.5883699999999998</v>
      </c>
      <c r="H12668" s="195">
        <v>5.8027100000000003</v>
      </c>
    </row>
    <row r="12669" spans="2:8" x14ac:dyDescent="0.25">
      <c r="B12669" s="191" t="s">
        <v>916</v>
      </c>
      <c r="C12669" s="193">
        <v>8</v>
      </c>
      <c r="D12669" s="193">
        <v>25</v>
      </c>
      <c r="E12669" s="193">
        <v>17</v>
      </c>
      <c r="F12669" s="193">
        <v>2</v>
      </c>
      <c r="G12669" s="194">
        <v>3.9131499999999999</v>
      </c>
      <c r="H12669" s="195">
        <v>5.9975899999999998</v>
      </c>
    </row>
    <row r="12670" spans="2:8" x14ac:dyDescent="0.25">
      <c r="B12670" s="191" t="s">
        <v>916</v>
      </c>
      <c r="C12670" s="193">
        <v>8</v>
      </c>
      <c r="D12670" s="193">
        <v>26</v>
      </c>
      <c r="E12670" s="193">
        <v>15</v>
      </c>
      <c r="F12670" s="193">
        <v>3</v>
      </c>
      <c r="G12670" s="194">
        <v>3.44869</v>
      </c>
      <c r="H12670" s="195">
        <v>5.5757700000000003</v>
      </c>
    </row>
    <row r="12671" spans="2:8" x14ac:dyDescent="0.25">
      <c r="B12671" s="191" t="s">
        <v>916</v>
      </c>
      <c r="C12671" s="193">
        <v>8</v>
      </c>
      <c r="D12671" s="193">
        <v>26</v>
      </c>
      <c r="E12671" s="193">
        <v>16</v>
      </c>
      <c r="F12671" s="193">
        <v>3</v>
      </c>
      <c r="G12671" s="194">
        <v>3.56366</v>
      </c>
      <c r="H12671" s="195">
        <v>5.7592699999999999</v>
      </c>
    </row>
    <row r="12672" spans="2:8" x14ac:dyDescent="0.25">
      <c r="B12672" s="191" t="s">
        <v>916</v>
      </c>
      <c r="C12672" s="193">
        <v>8</v>
      </c>
      <c r="D12672" s="193">
        <v>26</v>
      </c>
      <c r="E12672" s="193">
        <v>17</v>
      </c>
      <c r="F12672" s="193">
        <v>3</v>
      </c>
      <c r="G12672" s="194">
        <v>4.0032500000000004</v>
      </c>
      <c r="H12672" s="195">
        <v>6.1376200000000001</v>
      </c>
    </row>
    <row r="12673" spans="2:8" x14ac:dyDescent="0.25">
      <c r="B12673" s="191" t="s">
        <v>916</v>
      </c>
      <c r="C12673" s="193">
        <v>8</v>
      </c>
      <c r="D12673" s="193">
        <v>27</v>
      </c>
      <c r="E12673" s="193">
        <v>15</v>
      </c>
      <c r="F12673" s="193">
        <v>4</v>
      </c>
      <c r="G12673" s="194">
        <v>2.77278</v>
      </c>
      <c r="H12673" s="195">
        <v>4.42089</v>
      </c>
    </row>
    <row r="12674" spans="2:8" x14ac:dyDescent="0.25">
      <c r="B12674" s="191" t="s">
        <v>916</v>
      </c>
      <c r="C12674" s="193">
        <v>8</v>
      </c>
      <c r="D12674" s="193">
        <v>27</v>
      </c>
      <c r="E12674" s="193">
        <v>16</v>
      </c>
      <c r="F12674" s="193">
        <v>4</v>
      </c>
      <c r="G12674" s="194">
        <v>3.0750799999999998</v>
      </c>
      <c r="H12674" s="195">
        <v>4.9056600000000001</v>
      </c>
    </row>
    <row r="12675" spans="2:8" x14ac:dyDescent="0.25">
      <c r="B12675" s="191" t="s">
        <v>916</v>
      </c>
      <c r="C12675" s="193">
        <v>8</v>
      </c>
      <c r="D12675" s="193">
        <v>27</v>
      </c>
      <c r="E12675" s="193">
        <v>17</v>
      </c>
      <c r="F12675" s="193">
        <v>4</v>
      </c>
      <c r="G12675" s="194">
        <v>3.2227700000000001</v>
      </c>
      <c r="H12675" s="195">
        <v>5.1530500000000004</v>
      </c>
    </row>
    <row r="12676" spans="2:8" x14ac:dyDescent="0.25">
      <c r="B12676" s="191" t="s">
        <v>917</v>
      </c>
      <c r="C12676" s="193">
        <v>8</v>
      </c>
      <c r="D12676" s="193">
        <v>25</v>
      </c>
      <c r="E12676" s="193">
        <v>15</v>
      </c>
      <c r="F12676" s="193">
        <v>2</v>
      </c>
      <c r="G12676" s="194">
        <v>4.0036800000000001</v>
      </c>
      <c r="H12676" s="195">
        <v>6.1784600000000003</v>
      </c>
    </row>
    <row r="12677" spans="2:8" x14ac:dyDescent="0.25">
      <c r="B12677" s="191" t="s">
        <v>917</v>
      </c>
      <c r="C12677" s="193">
        <v>8</v>
      </c>
      <c r="D12677" s="193">
        <v>25</v>
      </c>
      <c r="E12677" s="193">
        <v>16</v>
      </c>
      <c r="F12677" s="193">
        <v>2</v>
      </c>
      <c r="G12677" s="194">
        <v>4.3038699999999999</v>
      </c>
      <c r="H12677" s="195">
        <v>6.7143499999999996</v>
      </c>
    </row>
    <row r="12678" spans="2:8" x14ac:dyDescent="0.25">
      <c r="B12678" s="191" t="s">
        <v>917</v>
      </c>
      <c r="C12678" s="193">
        <v>8</v>
      </c>
      <c r="D12678" s="193">
        <v>25</v>
      </c>
      <c r="E12678" s="193">
        <v>17</v>
      </c>
      <c r="F12678" s="193">
        <v>2</v>
      </c>
      <c r="G12678" s="194">
        <v>4.5027299999999997</v>
      </c>
      <c r="H12678" s="195">
        <v>7.0853299999999999</v>
      </c>
    </row>
    <row r="12679" spans="2:8" x14ac:dyDescent="0.25">
      <c r="B12679" s="191" t="s">
        <v>917</v>
      </c>
      <c r="C12679" s="193">
        <v>8</v>
      </c>
      <c r="D12679" s="193">
        <v>26</v>
      </c>
      <c r="E12679" s="193">
        <v>15</v>
      </c>
      <c r="F12679" s="193">
        <v>3</v>
      </c>
      <c r="G12679" s="194">
        <v>4.0731200000000003</v>
      </c>
      <c r="H12679" s="195">
        <v>6.2898199999999997</v>
      </c>
    </row>
    <row r="12680" spans="2:8" x14ac:dyDescent="0.25">
      <c r="B12680" s="191" t="s">
        <v>917</v>
      </c>
      <c r="C12680" s="193">
        <v>8</v>
      </c>
      <c r="D12680" s="193">
        <v>26</v>
      </c>
      <c r="E12680" s="193">
        <v>16</v>
      </c>
      <c r="F12680" s="193">
        <v>3</v>
      </c>
      <c r="G12680" s="194">
        <v>4.2690299999999999</v>
      </c>
      <c r="H12680" s="195">
        <v>6.6499300000000003</v>
      </c>
    </row>
    <row r="12681" spans="2:8" x14ac:dyDescent="0.25">
      <c r="B12681" s="191" t="s">
        <v>917</v>
      </c>
      <c r="C12681" s="193">
        <v>8</v>
      </c>
      <c r="D12681" s="193">
        <v>26</v>
      </c>
      <c r="E12681" s="193">
        <v>17</v>
      </c>
      <c r="F12681" s="193">
        <v>3</v>
      </c>
      <c r="G12681" s="194">
        <v>4.6102499999999997</v>
      </c>
      <c r="H12681" s="195">
        <v>7.2447699999999999</v>
      </c>
    </row>
    <row r="12682" spans="2:8" x14ac:dyDescent="0.25">
      <c r="B12682" s="191" t="s">
        <v>917</v>
      </c>
      <c r="C12682" s="193">
        <v>8</v>
      </c>
      <c r="D12682" s="193">
        <v>27</v>
      </c>
      <c r="E12682" s="193">
        <v>15</v>
      </c>
      <c r="F12682" s="193">
        <v>4</v>
      </c>
      <c r="G12682" s="194">
        <v>3.4275099999999998</v>
      </c>
      <c r="H12682" s="195">
        <v>5.1905599999999996</v>
      </c>
    </row>
    <row r="12683" spans="2:8" x14ac:dyDescent="0.25">
      <c r="B12683" s="191" t="s">
        <v>917</v>
      </c>
      <c r="C12683" s="193">
        <v>8</v>
      </c>
      <c r="D12683" s="193">
        <v>27</v>
      </c>
      <c r="E12683" s="193">
        <v>16</v>
      </c>
      <c r="F12683" s="193">
        <v>4</v>
      </c>
      <c r="G12683" s="194">
        <v>3.74254</v>
      </c>
      <c r="H12683" s="195">
        <v>5.7451999999999996</v>
      </c>
    </row>
    <row r="12684" spans="2:8" x14ac:dyDescent="0.25">
      <c r="B12684" s="191" t="s">
        <v>917</v>
      </c>
      <c r="C12684" s="193">
        <v>8</v>
      </c>
      <c r="D12684" s="193">
        <v>27</v>
      </c>
      <c r="E12684" s="193">
        <v>17</v>
      </c>
      <c r="F12684" s="193">
        <v>4</v>
      </c>
      <c r="G12684" s="194">
        <v>3.9406300000000001</v>
      </c>
      <c r="H12684" s="195">
        <v>6.1049800000000003</v>
      </c>
    </row>
    <row r="12685" spans="2:8" x14ac:dyDescent="0.25">
      <c r="B12685" s="191" t="s">
        <v>918</v>
      </c>
      <c r="C12685" s="193">
        <v>8</v>
      </c>
      <c r="D12685" s="193">
        <v>25</v>
      </c>
      <c r="E12685" s="193">
        <v>15</v>
      </c>
      <c r="F12685" s="193">
        <v>2</v>
      </c>
      <c r="G12685" s="194">
        <v>3.5910500000000001</v>
      </c>
      <c r="H12685" s="195">
        <v>5.5447899999999999</v>
      </c>
    </row>
    <row r="12686" spans="2:8" x14ac:dyDescent="0.25">
      <c r="B12686" s="191" t="s">
        <v>918</v>
      </c>
      <c r="C12686" s="193">
        <v>8</v>
      </c>
      <c r="D12686" s="193">
        <v>25</v>
      </c>
      <c r="E12686" s="193">
        <v>16</v>
      </c>
      <c r="F12686" s="193">
        <v>2</v>
      </c>
      <c r="G12686" s="194">
        <v>3.8567399999999998</v>
      </c>
      <c r="H12686" s="195">
        <v>6.0289299999999999</v>
      </c>
    </row>
    <row r="12687" spans="2:8" x14ac:dyDescent="0.25">
      <c r="B12687" s="191" t="s">
        <v>918</v>
      </c>
      <c r="C12687" s="193">
        <v>8</v>
      </c>
      <c r="D12687" s="193">
        <v>25</v>
      </c>
      <c r="E12687" s="193">
        <v>17</v>
      </c>
      <c r="F12687" s="193">
        <v>2</v>
      </c>
      <c r="G12687" s="194">
        <v>4.0369900000000003</v>
      </c>
      <c r="H12687" s="195">
        <v>6.3613799999999996</v>
      </c>
    </row>
    <row r="12688" spans="2:8" x14ac:dyDescent="0.25">
      <c r="B12688" s="191" t="s">
        <v>918</v>
      </c>
      <c r="C12688" s="193">
        <v>8</v>
      </c>
      <c r="D12688" s="193">
        <v>26</v>
      </c>
      <c r="E12688" s="193">
        <v>15</v>
      </c>
      <c r="F12688" s="193">
        <v>3</v>
      </c>
      <c r="G12688" s="194">
        <v>3.6472799999999999</v>
      </c>
      <c r="H12688" s="195">
        <v>5.6397500000000003</v>
      </c>
    </row>
    <row r="12689" spans="2:8" x14ac:dyDescent="0.25">
      <c r="B12689" s="191" t="s">
        <v>918</v>
      </c>
      <c r="C12689" s="193">
        <v>8</v>
      </c>
      <c r="D12689" s="193">
        <v>26</v>
      </c>
      <c r="E12689" s="193">
        <v>16</v>
      </c>
      <c r="F12689" s="193">
        <v>3</v>
      </c>
      <c r="G12689" s="194">
        <v>3.8228300000000002</v>
      </c>
      <c r="H12689" s="195">
        <v>5.9587899999999996</v>
      </c>
    </row>
    <row r="12690" spans="2:8" x14ac:dyDescent="0.25">
      <c r="B12690" s="191" t="s">
        <v>918</v>
      </c>
      <c r="C12690" s="193">
        <v>8</v>
      </c>
      <c r="D12690" s="193">
        <v>26</v>
      </c>
      <c r="E12690" s="193">
        <v>17</v>
      </c>
      <c r="F12690" s="193">
        <v>3</v>
      </c>
      <c r="G12690" s="194">
        <v>4.1319999999999997</v>
      </c>
      <c r="H12690" s="195">
        <v>6.5064500000000001</v>
      </c>
    </row>
    <row r="12691" spans="2:8" x14ac:dyDescent="0.25">
      <c r="B12691" s="191" t="s">
        <v>918</v>
      </c>
      <c r="C12691" s="193">
        <v>8</v>
      </c>
      <c r="D12691" s="193">
        <v>27</v>
      </c>
      <c r="E12691" s="193">
        <v>15</v>
      </c>
      <c r="F12691" s="193">
        <v>4</v>
      </c>
      <c r="G12691" s="194">
        <v>3.0319600000000002</v>
      </c>
      <c r="H12691" s="195">
        <v>4.5902200000000004</v>
      </c>
    </row>
    <row r="12692" spans="2:8" x14ac:dyDescent="0.25">
      <c r="B12692" s="191" t="s">
        <v>918</v>
      </c>
      <c r="C12692" s="193">
        <v>8</v>
      </c>
      <c r="D12692" s="193">
        <v>27</v>
      </c>
      <c r="E12692" s="193">
        <v>16</v>
      </c>
      <c r="F12692" s="193">
        <v>4</v>
      </c>
      <c r="G12692" s="194">
        <v>3.34592</v>
      </c>
      <c r="H12692" s="195">
        <v>5.1363799999999999</v>
      </c>
    </row>
    <row r="12693" spans="2:8" x14ac:dyDescent="0.25">
      <c r="B12693" s="191" t="s">
        <v>918</v>
      </c>
      <c r="C12693" s="193">
        <v>8</v>
      </c>
      <c r="D12693" s="193">
        <v>27</v>
      </c>
      <c r="E12693" s="193">
        <v>17</v>
      </c>
      <c r="F12693" s="193">
        <v>4</v>
      </c>
      <c r="G12693" s="194">
        <v>3.52359</v>
      </c>
      <c r="H12693" s="195">
        <v>5.4624600000000001</v>
      </c>
    </row>
    <row r="12694" spans="2:8" x14ac:dyDescent="0.25">
      <c r="B12694" s="191" t="s">
        <v>919</v>
      </c>
      <c r="C12694" s="193">
        <v>8</v>
      </c>
      <c r="D12694" s="193">
        <v>25</v>
      </c>
      <c r="E12694" s="193">
        <v>15</v>
      </c>
      <c r="F12694" s="193">
        <v>2</v>
      </c>
      <c r="G12694" s="194">
        <v>3.3947400000000001</v>
      </c>
      <c r="H12694" s="195">
        <v>5.3040599999999998</v>
      </c>
    </row>
    <row r="12695" spans="2:8" x14ac:dyDescent="0.25">
      <c r="B12695" s="191" t="s">
        <v>919</v>
      </c>
      <c r="C12695" s="193">
        <v>8</v>
      </c>
      <c r="D12695" s="193">
        <v>25</v>
      </c>
      <c r="E12695" s="193">
        <v>16</v>
      </c>
      <c r="F12695" s="193">
        <v>2</v>
      </c>
      <c r="G12695" s="194">
        <v>3.6331000000000002</v>
      </c>
      <c r="H12695" s="195">
        <v>5.74899</v>
      </c>
    </row>
    <row r="12696" spans="2:8" x14ac:dyDescent="0.25">
      <c r="B12696" s="191" t="s">
        <v>919</v>
      </c>
      <c r="C12696" s="193">
        <v>8</v>
      </c>
      <c r="D12696" s="193">
        <v>25</v>
      </c>
      <c r="E12696" s="193">
        <v>17</v>
      </c>
      <c r="F12696" s="193">
        <v>2</v>
      </c>
      <c r="G12696" s="194">
        <v>3.7962199999999999</v>
      </c>
      <c r="H12696" s="195">
        <v>6.0622800000000003</v>
      </c>
    </row>
    <row r="12697" spans="2:8" x14ac:dyDescent="0.25">
      <c r="B12697" s="191" t="s">
        <v>919</v>
      </c>
      <c r="C12697" s="193">
        <v>8</v>
      </c>
      <c r="D12697" s="193">
        <v>26</v>
      </c>
      <c r="E12697" s="193">
        <v>15</v>
      </c>
      <c r="F12697" s="193">
        <v>3</v>
      </c>
      <c r="G12697" s="194">
        <v>3.4671799999999999</v>
      </c>
      <c r="H12697" s="195">
        <v>5.4211299999999998</v>
      </c>
    </row>
    <row r="12698" spans="2:8" x14ac:dyDescent="0.25">
      <c r="B12698" s="191" t="s">
        <v>919</v>
      </c>
      <c r="C12698" s="193">
        <v>8</v>
      </c>
      <c r="D12698" s="193">
        <v>26</v>
      </c>
      <c r="E12698" s="193">
        <v>16</v>
      </c>
      <c r="F12698" s="193">
        <v>3</v>
      </c>
      <c r="G12698" s="194">
        <v>3.6236799999999998</v>
      </c>
      <c r="H12698" s="195">
        <v>5.72682</v>
      </c>
    </row>
    <row r="12699" spans="2:8" x14ac:dyDescent="0.25">
      <c r="B12699" s="191" t="s">
        <v>919</v>
      </c>
      <c r="C12699" s="193">
        <v>8</v>
      </c>
      <c r="D12699" s="193">
        <v>26</v>
      </c>
      <c r="E12699" s="193">
        <v>17</v>
      </c>
      <c r="F12699" s="193">
        <v>3</v>
      </c>
      <c r="G12699" s="194">
        <v>3.90184</v>
      </c>
      <c r="H12699" s="195">
        <v>6.2261600000000001</v>
      </c>
    </row>
    <row r="12700" spans="2:8" x14ac:dyDescent="0.25">
      <c r="B12700" s="191" t="s">
        <v>919</v>
      </c>
      <c r="C12700" s="193">
        <v>8</v>
      </c>
      <c r="D12700" s="193">
        <v>27</v>
      </c>
      <c r="E12700" s="193">
        <v>15</v>
      </c>
      <c r="F12700" s="193">
        <v>4</v>
      </c>
      <c r="G12700" s="194">
        <v>2.9031400000000001</v>
      </c>
      <c r="H12700" s="195">
        <v>4.4276400000000002</v>
      </c>
    </row>
    <row r="12701" spans="2:8" x14ac:dyDescent="0.25">
      <c r="B12701" s="191" t="s">
        <v>919</v>
      </c>
      <c r="C12701" s="193">
        <v>8</v>
      </c>
      <c r="D12701" s="193">
        <v>27</v>
      </c>
      <c r="E12701" s="193">
        <v>16</v>
      </c>
      <c r="F12701" s="193">
        <v>4</v>
      </c>
      <c r="G12701" s="194">
        <v>3.2032600000000002</v>
      </c>
      <c r="H12701" s="195">
        <v>4.9765899999999998</v>
      </c>
    </row>
    <row r="12702" spans="2:8" x14ac:dyDescent="0.25">
      <c r="B12702" s="191" t="s">
        <v>919</v>
      </c>
      <c r="C12702" s="193">
        <v>8</v>
      </c>
      <c r="D12702" s="193">
        <v>27</v>
      </c>
      <c r="E12702" s="193">
        <v>17</v>
      </c>
      <c r="F12702" s="193">
        <v>4</v>
      </c>
      <c r="G12702" s="194">
        <v>3.3638400000000002</v>
      </c>
      <c r="H12702" s="195">
        <v>5.2727599999999999</v>
      </c>
    </row>
    <row r="12703" spans="2:8" x14ac:dyDescent="0.25">
      <c r="B12703" s="191" t="s">
        <v>920</v>
      </c>
      <c r="C12703" s="193">
        <v>8</v>
      </c>
      <c r="D12703" s="193">
        <v>25</v>
      </c>
      <c r="E12703" s="193">
        <v>15</v>
      </c>
      <c r="F12703" s="193">
        <v>2</v>
      </c>
      <c r="G12703" s="194">
        <v>3.2321800000000001</v>
      </c>
      <c r="H12703" s="195">
        <v>5.0571799999999998</v>
      </c>
    </row>
    <row r="12704" spans="2:8" x14ac:dyDescent="0.25">
      <c r="B12704" s="191" t="s">
        <v>920</v>
      </c>
      <c r="C12704" s="193">
        <v>8</v>
      </c>
      <c r="D12704" s="193">
        <v>25</v>
      </c>
      <c r="E12704" s="193">
        <v>16</v>
      </c>
      <c r="F12704" s="193">
        <v>2</v>
      </c>
      <c r="G12704" s="194">
        <v>3.4651200000000002</v>
      </c>
      <c r="H12704" s="195">
        <v>5.4909499999999998</v>
      </c>
    </row>
    <row r="12705" spans="2:8" x14ac:dyDescent="0.25">
      <c r="B12705" s="191" t="s">
        <v>920</v>
      </c>
      <c r="C12705" s="193">
        <v>8</v>
      </c>
      <c r="D12705" s="193">
        <v>25</v>
      </c>
      <c r="E12705" s="193">
        <v>17</v>
      </c>
      <c r="F12705" s="193">
        <v>2</v>
      </c>
      <c r="G12705" s="194">
        <v>3.6199400000000002</v>
      </c>
      <c r="H12705" s="195">
        <v>5.7892700000000001</v>
      </c>
    </row>
    <row r="12706" spans="2:8" x14ac:dyDescent="0.25">
      <c r="B12706" s="191" t="s">
        <v>920</v>
      </c>
      <c r="C12706" s="193">
        <v>8</v>
      </c>
      <c r="D12706" s="193">
        <v>26</v>
      </c>
      <c r="E12706" s="193">
        <v>15</v>
      </c>
      <c r="F12706" s="193">
        <v>3</v>
      </c>
      <c r="G12706" s="194">
        <v>3.30592</v>
      </c>
      <c r="H12706" s="195">
        <v>5.1844400000000004</v>
      </c>
    </row>
    <row r="12707" spans="2:8" x14ac:dyDescent="0.25">
      <c r="B12707" s="191" t="s">
        <v>920</v>
      </c>
      <c r="C12707" s="193">
        <v>8</v>
      </c>
      <c r="D12707" s="193">
        <v>26</v>
      </c>
      <c r="E12707" s="193">
        <v>16</v>
      </c>
      <c r="F12707" s="193">
        <v>3</v>
      </c>
      <c r="G12707" s="194">
        <v>3.4563299999999999</v>
      </c>
      <c r="H12707" s="195">
        <v>5.4705599999999999</v>
      </c>
    </row>
    <row r="12708" spans="2:8" x14ac:dyDescent="0.25">
      <c r="B12708" s="191" t="s">
        <v>920</v>
      </c>
      <c r="C12708" s="193">
        <v>8</v>
      </c>
      <c r="D12708" s="193">
        <v>26</v>
      </c>
      <c r="E12708" s="193">
        <v>17</v>
      </c>
      <c r="F12708" s="193">
        <v>3</v>
      </c>
      <c r="G12708" s="194">
        <v>3.72194</v>
      </c>
      <c r="H12708" s="195">
        <v>5.9476699999999996</v>
      </c>
    </row>
    <row r="12709" spans="2:8" x14ac:dyDescent="0.25">
      <c r="B12709" s="191" t="s">
        <v>920</v>
      </c>
      <c r="C12709" s="193">
        <v>8</v>
      </c>
      <c r="D12709" s="193">
        <v>27</v>
      </c>
      <c r="E12709" s="193">
        <v>15</v>
      </c>
      <c r="F12709" s="193">
        <v>4</v>
      </c>
      <c r="G12709" s="194">
        <v>2.7549399999999999</v>
      </c>
      <c r="H12709" s="195">
        <v>4.2153299999999998</v>
      </c>
    </row>
    <row r="12710" spans="2:8" x14ac:dyDescent="0.25">
      <c r="B12710" s="191" t="s">
        <v>920</v>
      </c>
      <c r="C12710" s="193">
        <v>8</v>
      </c>
      <c r="D12710" s="193">
        <v>27</v>
      </c>
      <c r="E12710" s="193">
        <v>16</v>
      </c>
      <c r="F12710" s="193">
        <v>4</v>
      </c>
      <c r="G12710" s="194">
        <v>3.0461399999999998</v>
      </c>
      <c r="H12710" s="195">
        <v>4.7428600000000003</v>
      </c>
    </row>
    <row r="12711" spans="2:8" x14ac:dyDescent="0.25">
      <c r="B12711" s="191" t="s">
        <v>920</v>
      </c>
      <c r="C12711" s="193">
        <v>8</v>
      </c>
      <c r="D12711" s="193">
        <v>27</v>
      </c>
      <c r="E12711" s="193">
        <v>17</v>
      </c>
      <c r="F12711" s="193">
        <v>4</v>
      </c>
      <c r="G12711" s="194">
        <v>3.1962899999999999</v>
      </c>
      <c r="H12711" s="195">
        <v>5.0208700000000004</v>
      </c>
    </row>
    <row r="12712" spans="2:8" x14ac:dyDescent="0.25">
      <c r="B12712" s="191" t="s">
        <v>921</v>
      </c>
      <c r="C12712" s="193">
        <v>8</v>
      </c>
      <c r="D12712" s="193">
        <v>25</v>
      </c>
      <c r="E12712" s="193">
        <v>15</v>
      </c>
      <c r="F12712" s="193">
        <v>2</v>
      </c>
      <c r="G12712" s="194">
        <v>3.48149</v>
      </c>
      <c r="H12712" s="195">
        <v>5.3838299999999997</v>
      </c>
    </row>
    <row r="12713" spans="2:8" x14ac:dyDescent="0.25">
      <c r="B12713" s="191" t="s">
        <v>921</v>
      </c>
      <c r="C12713" s="193">
        <v>8</v>
      </c>
      <c r="D12713" s="193">
        <v>25</v>
      </c>
      <c r="E12713" s="193">
        <v>16</v>
      </c>
      <c r="F12713" s="193">
        <v>2</v>
      </c>
      <c r="G12713" s="194">
        <v>3.7396600000000002</v>
      </c>
      <c r="H12713" s="195">
        <v>5.8416300000000003</v>
      </c>
    </row>
    <row r="12714" spans="2:8" x14ac:dyDescent="0.25">
      <c r="B12714" s="191" t="s">
        <v>921</v>
      </c>
      <c r="C12714" s="193">
        <v>8</v>
      </c>
      <c r="D12714" s="193">
        <v>25</v>
      </c>
      <c r="E12714" s="193">
        <v>17</v>
      </c>
      <c r="F12714" s="193">
        <v>2</v>
      </c>
      <c r="G12714" s="194">
        <v>3.9020600000000001</v>
      </c>
      <c r="H12714" s="195">
        <v>6.1589700000000001</v>
      </c>
    </row>
    <row r="12715" spans="2:8" x14ac:dyDescent="0.25">
      <c r="B12715" s="191" t="s">
        <v>921</v>
      </c>
      <c r="C12715" s="193">
        <v>8</v>
      </c>
      <c r="D12715" s="193">
        <v>26</v>
      </c>
      <c r="E12715" s="193">
        <v>15</v>
      </c>
      <c r="F12715" s="193">
        <v>3</v>
      </c>
      <c r="G12715" s="194">
        <v>3.5268299999999999</v>
      </c>
      <c r="H12715" s="195">
        <v>5.4588299999999998</v>
      </c>
    </row>
    <row r="12716" spans="2:8" x14ac:dyDescent="0.25">
      <c r="B12716" s="191" t="s">
        <v>921</v>
      </c>
      <c r="C12716" s="193">
        <v>8</v>
      </c>
      <c r="D12716" s="193">
        <v>26</v>
      </c>
      <c r="E12716" s="193">
        <v>16</v>
      </c>
      <c r="F12716" s="193">
        <v>3</v>
      </c>
      <c r="G12716" s="194">
        <v>3.70811</v>
      </c>
      <c r="H12716" s="195">
        <v>5.7953999999999999</v>
      </c>
    </row>
    <row r="12717" spans="2:8" x14ac:dyDescent="0.25">
      <c r="B12717" s="191" t="s">
        <v>921</v>
      </c>
      <c r="C12717" s="193">
        <v>8</v>
      </c>
      <c r="D12717" s="193">
        <v>26</v>
      </c>
      <c r="E12717" s="193">
        <v>17</v>
      </c>
      <c r="F12717" s="193">
        <v>3</v>
      </c>
      <c r="G12717" s="194">
        <v>4.0020699999999998</v>
      </c>
      <c r="H12717" s="195">
        <v>6.3243400000000003</v>
      </c>
    </row>
    <row r="12718" spans="2:8" x14ac:dyDescent="0.25">
      <c r="B12718" s="191" t="s">
        <v>921</v>
      </c>
      <c r="C12718" s="193">
        <v>8</v>
      </c>
      <c r="D12718" s="193">
        <v>27</v>
      </c>
      <c r="E12718" s="193">
        <v>15</v>
      </c>
      <c r="F12718" s="193">
        <v>4</v>
      </c>
      <c r="G12718" s="194">
        <v>2.8770799999999999</v>
      </c>
      <c r="H12718" s="195">
        <v>4.3479099999999997</v>
      </c>
    </row>
    <row r="12719" spans="2:8" x14ac:dyDescent="0.25">
      <c r="B12719" s="191" t="s">
        <v>921</v>
      </c>
      <c r="C12719" s="193">
        <v>8</v>
      </c>
      <c r="D12719" s="193">
        <v>27</v>
      </c>
      <c r="E12719" s="193">
        <v>16</v>
      </c>
      <c r="F12719" s="193">
        <v>4</v>
      </c>
      <c r="G12719" s="194">
        <v>3.18988</v>
      </c>
      <c r="H12719" s="195">
        <v>4.9052899999999999</v>
      </c>
    </row>
    <row r="12720" spans="2:8" x14ac:dyDescent="0.25">
      <c r="B12720" s="191" t="s">
        <v>921</v>
      </c>
      <c r="C12720" s="193">
        <v>8</v>
      </c>
      <c r="D12720" s="193">
        <v>27</v>
      </c>
      <c r="E12720" s="193">
        <v>17</v>
      </c>
      <c r="F12720" s="193">
        <v>4</v>
      </c>
      <c r="G12720" s="194">
        <v>3.3802300000000001</v>
      </c>
      <c r="H12720" s="195">
        <v>5.2479100000000001</v>
      </c>
    </row>
    <row r="12721" spans="2:8" x14ac:dyDescent="0.25">
      <c r="B12721" s="191" t="s">
        <v>922</v>
      </c>
      <c r="C12721" s="193">
        <v>8</v>
      </c>
      <c r="D12721" s="193">
        <v>25</v>
      </c>
      <c r="E12721" s="193">
        <v>15</v>
      </c>
      <c r="F12721" s="193">
        <v>2</v>
      </c>
      <c r="G12721" s="194">
        <v>3.3119900000000002</v>
      </c>
      <c r="H12721" s="195">
        <v>5.1184900000000004</v>
      </c>
    </row>
    <row r="12722" spans="2:8" x14ac:dyDescent="0.25">
      <c r="B12722" s="191" t="s">
        <v>922</v>
      </c>
      <c r="C12722" s="193">
        <v>8</v>
      </c>
      <c r="D12722" s="193">
        <v>25</v>
      </c>
      <c r="E12722" s="193">
        <v>16</v>
      </c>
      <c r="F12722" s="193">
        <v>2</v>
      </c>
      <c r="G12722" s="194">
        <v>3.5500099999999999</v>
      </c>
      <c r="H12722" s="195">
        <v>5.5620500000000002</v>
      </c>
    </row>
    <row r="12723" spans="2:8" x14ac:dyDescent="0.25">
      <c r="B12723" s="191" t="s">
        <v>922</v>
      </c>
      <c r="C12723" s="193">
        <v>8</v>
      </c>
      <c r="D12723" s="193">
        <v>25</v>
      </c>
      <c r="E12723" s="193">
        <v>17</v>
      </c>
      <c r="F12723" s="193">
        <v>2</v>
      </c>
      <c r="G12723" s="194">
        <v>3.7060900000000001</v>
      </c>
      <c r="H12723" s="195">
        <v>5.8636600000000003</v>
      </c>
    </row>
    <row r="12724" spans="2:8" x14ac:dyDescent="0.25">
      <c r="B12724" s="191" t="s">
        <v>922</v>
      </c>
      <c r="C12724" s="193">
        <v>8</v>
      </c>
      <c r="D12724" s="193">
        <v>26</v>
      </c>
      <c r="E12724" s="193">
        <v>15</v>
      </c>
      <c r="F12724" s="193">
        <v>3</v>
      </c>
      <c r="G12724" s="194">
        <v>3.3654700000000002</v>
      </c>
      <c r="H12724" s="195">
        <v>5.2121500000000003</v>
      </c>
    </row>
    <row r="12725" spans="2:8" x14ac:dyDescent="0.25">
      <c r="B12725" s="191" t="s">
        <v>922</v>
      </c>
      <c r="C12725" s="193">
        <v>8</v>
      </c>
      <c r="D12725" s="193">
        <v>26</v>
      </c>
      <c r="E12725" s="193">
        <v>16</v>
      </c>
      <c r="F12725" s="193">
        <v>3</v>
      </c>
      <c r="G12725" s="194">
        <v>3.52725</v>
      </c>
      <c r="H12725" s="195">
        <v>5.5206799999999996</v>
      </c>
    </row>
    <row r="12726" spans="2:8" x14ac:dyDescent="0.25">
      <c r="B12726" s="191" t="s">
        <v>922</v>
      </c>
      <c r="C12726" s="193">
        <v>8</v>
      </c>
      <c r="D12726" s="193">
        <v>26</v>
      </c>
      <c r="E12726" s="193">
        <v>17</v>
      </c>
      <c r="F12726" s="193">
        <v>3</v>
      </c>
      <c r="G12726" s="194">
        <v>3.8033199999999998</v>
      </c>
      <c r="H12726" s="195">
        <v>6.0076400000000003</v>
      </c>
    </row>
    <row r="12727" spans="2:8" x14ac:dyDescent="0.25">
      <c r="B12727" s="191" t="s">
        <v>922</v>
      </c>
      <c r="C12727" s="193">
        <v>8</v>
      </c>
      <c r="D12727" s="193">
        <v>27</v>
      </c>
      <c r="E12727" s="193">
        <v>15</v>
      </c>
      <c r="F12727" s="193">
        <v>4</v>
      </c>
      <c r="G12727" s="194">
        <v>2.6827299999999998</v>
      </c>
      <c r="H12727" s="195">
        <v>4.0602999999999998</v>
      </c>
    </row>
    <row r="12728" spans="2:8" x14ac:dyDescent="0.25">
      <c r="B12728" s="191" t="s">
        <v>922</v>
      </c>
      <c r="C12728" s="193">
        <v>8</v>
      </c>
      <c r="D12728" s="193">
        <v>27</v>
      </c>
      <c r="E12728" s="193">
        <v>16</v>
      </c>
      <c r="F12728" s="193">
        <v>4</v>
      </c>
      <c r="G12728" s="194">
        <v>3.0220199999999999</v>
      </c>
      <c r="H12728" s="195">
        <v>4.6512900000000004</v>
      </c>
    </row>
    <row r="12729" spans="2:8" x14ac:dyDescent="0.25">
      <c r="B12729" s="191" t="s">
        <v>922</v>
      </c>
      <c r="C12729" s="193">
        <v>8</v>
      </c>
      <c r="D12729" s="193">
        <v>27</v>
      </c>
      <c r="E12729" s="193">
        <v>17</v>
      </c>
      <c r="F12729" s="193">
        <v>4</v>
      </c>
      <c r="G12729" s="194">
        <v>3.20946</v>
      </c>
      <c r="H12729" s="195">
        <v>4.9931200000000002</v>
      </c>
    </row>
    <row r="12730" spans="2:8" x14ac:dyDescent="0.25">
      <c r="B12730" s="191" t="s">
        <v>923</v>
      </c>
      <c r="C12730" s="193">
        <v>8</v>
      </c>
      <c r="D12730" s="193">
        <v>25</v>
      </c>
      <c r="E12730" s="193">
        <v>15</v>
      </c>
      <c r="F12730" s="193">
        <v>2</v>
      </c>
      <c r="G12730" s="194">
        <v>3.2697699999999998</v>
      </c>
      <c r="H12730" s="195">
        <v>5.0564200000000001</v>
      </c>
    </row>
    <row r="12731" spans="2:8" x14ac:dyDescent="0.25">
      <c r="B12731" s="191" t="s">
        <v>923</v>
      </c>
      <c r="C12731" s="193">
        <v>8</v>
      </c>
      <c r="D12731" s="193">
        <v>25</v>
      </c>
      <c r="E12731" s="193">
        <v>16</v>
      </c>
      <c r="F12731" s="193">
        <v>2</v>
      </c>
      <c r="G12731" s="194">
        <v>3.5122399999999998</v>
      </c>
      <c r="H12731" s="195">
        <v>5.4863799999999996</v>
      </c>
    </row>
    <row r="12732" spans="2:8" x14ac:dyDescent="0.25">
      <c r="B12732" s="191" t="s">
        <v>923</v>
      </c>
      <c r="C12732" s="193">
        <v>8</v>
      </c>
      <c r="D12732" s="193">
        <v>25</v>
      </c>
      <c r="E12732" s="193">
        <v>17</v>
      </c>
      <c r="F12732" s="193">
        <v>2</v>
      </c>
      <c r="G12732" s="194">
        <v>3.6647599999999998</v>
      </c>
      <c r="H12732" s="195">
        <v>5.7844300000000004</v>
      </c>
    </row>
    <row r="12733" spans="2:8" x14ac:dyDescent="0.25">
      <c r="B12733" s="191" t="s">
        <v>923</v>
      </c>
      <c r="C12733" s="193">
        <v>8</v>
      </c>
      <c r="D12733" s="193">
        <v>26</v>
      </c>
      <c r="E12733" s="193">
        <v>15</v>
      </c>
      <c r="F12733" s="193">
        <v>3</v>
      </c>
      <c r="G12733" s="194">
        <v>3.3123499999999999</v>
      </c>
      <c r="H12733" s="195">
        <v>5.1268599999999998</v>
      </c>
    </row>
    <row r="12734" spans="2:8" x14ac:dyDescent="0.25">
      <c r="B12734" s="191" t="s">
        <v>923</v>
      </c>
      <c r="C12734" s="193">
        <v>8</v>
      </c>
      <c r="D12734" s="193">
        <v>26</v>
      </c>
      <c r="E12734" s="193">
        <v>16</v>
      </c>
      <c r="F12734" s="193">
        <v>3</v>
      </c>
      <c r="G12734" s="194">
        <v>3.4826100000000002</v>
      </c>
      <c r="H12734" s="195">
        <v>5.4429699999999999</v>
      </c>
    </row>
    <row r="12735" spans="2:8" x14ac:dyDescent="0.25">
      <c r="B12735" s="191" t="s">
        <v>923</v>
      </c>
      <c r="C12735" s="193">
        <v>8</v>
      </c>
      <c r="D12735" s="193">
        <v>26</v>
      </c>
      <c r="E12735" s="193">
        <v>17</v>
      </c>
      <c r="F12735" s="193">
        <v>3</v>
      </c>
      <c r="G12735" s="194">
        <v>3.7586900000000001</v>
      </c>
      <c r="H12735" s="195">
        <v>5.9397399999999996</v>
      </c>
    </row>
    <row r="12736" spans="2:8" x14ac:dyDescent="0.25">
      <c r="B12736" s="191" t="s">
        <v>923</v>
      </c>
      <c r="C12736" s="193">
        <v>8</v>
      </c>
      <c r="D12736" s="193">
        <v>27</v>
      </c>
      <c r="E12736" s="193">
        <v>15</v>
      </c>
      <c r="F12736" s="193">
        <v>4</v>
      </c>
      <c r="G12736" s="194">
        <v>2.7021099999999998</v>
      </c>
      <c r="H12736" s="195">
        <v>4.0834999999999999</v>
      </c>
    </row>
    <row r="12737" spans="2:8" x14ac:dyDescent="0.25">
      <c r="B12737" s="191" t="s">
        <v>923</v>
      </c>
      <c r="C12737" s="193">
        <v>8</v>
      </c>
      <c r="D12737" s="193">
        <v>27</v>
      </c>
      <c r="E12737" s="193">
        <v>16</v>
      </c>
      <c r="F12737" s="193">
        <v>4</v>
      </c>
      <c r="G12737" s="194">
        <v>2.9958900000000002</v>
      </c>
      <c r="H12737" s="195">
        <v>4.6069800000000001</v>
      </c>
    </row>
    <row r="12738" spans="2:8" x14ac:dyDescent="0.25">
      <c r="B12738" s="191" t="s">
        <v>923</v>
      </c>
      <c r="C12738" s="193">
        <v>8</v>
      </c>
      <c r="D12738" s="193">
        <v>27</v>
      </c>
      <c r="E12738" s="193">
        <v>17</v>
      </c>
      <c r="F12738" s="193">
        <v>4</v>
      </c>
      <c r="G12738" s="194">
        <v>3.1746599999999998</v>
      </c>
      <c r="H12738" s="195">
        <v>4.9287700000000001</v>
      </c>
    </row>
    <row r="12739" spans="2:8" x14ac:dyDescent="0.25">
      <c r="B12739" s="191" t="s">
        <v>924</v>
      </c>
      <c r="C12739" s="193">
        <v>8</v>
      </c>
      <c r="D12739" s="193">
        <v>25</v>
      </c>
      <c r="E12739" s="193">
        <v>15</v>
      </c>
      <c r="F12739" s="193">
        <v>2</v>
      </c>
      <c r="G12739" s="194">
        <v>3.0944699999999998</v>
      </c>
      <c r="H12739" s="195">
        <v>4.78233</v>
      </c>
    </row>
    <row r="12740" spans="2:8" x14ac:dyDescent="0.25">
      <c r="B12740" s="191" t="s">
        <v>924</v>
      </c>
      <c r="C12740" s="193">
        <v>8</v>
      </c>
      <c r="D12740" s="193">
        <v>25</v>
      </c>
      <c r="E12740" s="193">
        <v>16</v>
      </c>
      <c r="F12740" s="193">
        <v>2</v>
      </c>
      <c r="G12740" s="194">
        <v>3.3168600000000001</v>
      </c>
      <c r="H12740" s="195">
        <v>5.1967600000000003</v>
      </c>
    </row>
    <row r="12741" spans="2:8" x14ac:dyDescent="0.25">
      <c r="B12741" s="191" t="s">
        <v>924</v>
      </c>
      <c r="C12741" s="193">
        <v>8</v>
      </c>
      <c r="D12741" s="193">
        <v>25</v>
      </c>
      <c r="E12741" s="193">
        <v>17</v>
      </c>
      <c r="F12741" s="193">
        <v>2</v>
      </c>
      <c r="G12741" s="194">
        <v>3.4626899999999998</v>
      </c>
      <c r="H12741" s="195">
        <v>5.4785599999999999</v>
      </c>
    </row>
    <row r="12742" spans="2:8" x14ac:dyDescent="0.25">
      <c r="B12742" s="191" t="s">
        <v>924</v>
      </c>
      <c r="C12742" s="193">
        <v>8</v>
      </c>
      <c r="D12742" s="193">
        <v>26</v>
      </c>
      <c r="E12742" s="193">
        <v>15</v>
      </c>
      <c r="F12742" s="193">
        <v>3</v>
      </c>
      <c r="G12742" s="194">
        <v>3.1444399999999999</v>
      </c>
      <c r="H12742" s="195">
        <v>4.8698399999999999</v>
      </c>
    </row>
    <row r="12743" spans="2:8" x14ac:dyDescent="0.25">
      <c r="B12743" s="191" t="s">
        <v>924</v>
      </c>
      <c r="C12743" s="193">
        <v>8</v>
      </c>
      <c r="D12743" s="193">
        <v>26</v>
      </c>
      <c r="E12743" s="193">
        <v>16</v>
      </c>
      <c r="F12743" s="193">
        <v>3</v>
      </c>
      <c r="G12743" s="194">
        <v>3.2955899999999998</v>
      </c>
      <c r="H12743" s="195">
        <v>5.1581000000000001</v>
      </c>
    </row>
    <row r="12744" spans="2:8" x14ac:dyDescent="0.25">
      <c r="B12744" s="191" t="s">
        <v>924</v>
      </c>
      <c r="C12744" s="193">
        <v>8</v>
      </c>
      <c r="D12744" s="193">
        <v>26</v>
      </c>
      <c r="E12744" s="193">
        <v>17</v>
      </c>
      <c r="F12744" s="193">
        <v>3</v>
      </c>
      <c r="G12744" s="194">
        <v>3.5535399999999999</v>
      </c>
      <c r="H12744" s="195">
        <v>5.6130800000000001</v>
      </c>
    </row>
    <row r="12745" spans="2:8" x14ac:dyDescent="0.25">
      <c r="B12745" s="191" t="s">
        <v>924</v>
      </c>
      <c r="C12745" s="193">
        <v>8</v>
      </c>
      <c r="D12745" s="193">
        <v>27</v>
      </c>
      <c r="E12745" s="193">
        <v>15</v>
      </c>
      <c r="F12745" s="193">
        <v>4</v>
      </c>
      <c r="G12745" s="194">
        <v>2.5065400000000002</v>
      </c>
      <c r="H12745" s="195">
        <v>3.7936299999999998</v>
      </c>
    </row>
    <row r="12746" spans="2:8" x14ac:dyDescent="0.25">
      <c r="B12746" s="191" t="s">
        <v>924</v>
      </c>
      <c r="C12746" s="193">
        <v>8</v>
      </c>
      <c r="D12746" s="193">
        <v>27</v>
      </c>
      <c r="E12746" s="193">
        <v>16</v>
      </c>
      <c r="F12746" s="193">
        <v>4</v>
      </c>
      <c r="G12746" s="194">
        <v>2.8235399999999999</v>
      </c>
      <c r="H12746" s="195">
        <v>4.3458100000000002</v>
      </c>
    </row>
    <row r="12747" spans="2:8" x14ac:dyDescent="0.25">
      <c r="B12747" s="191" t="s">
        <v>924</v>
      </c>
      <c r="C12747" s="193">
        <v>8</v>
      </c>
      <c r="D12747" s="193">
        <v>27</v>
      </c>
      <c r="E12747" s="193">
        <v>17</v>
      </c>
      <c r="F12747" s="193">
        <v>4</v>
      </c>
      <c r="G12747" s="194">
        <v>2.9986700000000002</v>
      </c>
      <c r="H12747" s="195">
        <v>4.6651999999999996</v>
      </c>
    </row>
    <row r="12748" spans="2:8" x14ac:dyDescent="0.25">
      <c r="B12748" s="191" t="s">
        <v>925</v>
      </c>
      <c r="C12748" s="193">
        <v>8</v>
      </c>
      <c r="D12748" s="193">
        <v>25</v>
      </c>
      <c r="E12748" s="193">
        <v>15</v>
      </c>
      <c r="F12748" s="193">
        <v>2</v>
      </c>
      <c r="G12748" s="194">
        <v>4.0860700000000003</v>
      </c>
      <c r="H12748" s="195">
        <v>6.4922300000000002</v>
      </c>
    </row>
    <row r="12749" spans="2:8" x14ac:dyDescent="0.25">
      <c r="B12749" s="191" t="s">
        <v>925</v>
      </c>
      <c r="C12749" s="193">
        <v>8</v>
      </c>
      <c r="D12749" s="193">
        <v>25</v>
      </c>
      <c r="E12749" s="193">
        <v>16</v>
      </c>
      <c r="F12749" s="193">
        <v>2</v>
      </c>
      <c r="G12749" s="194">
        <v>4.3470199999999997</v>
      </c>
      <c r="H12749" s="195">
        <v>6.9383900000000001</v>
      </c>
    </row>
    <row r="12750" spans="2:8" x14ac:dyDescent="0.25">
      <c r="B12750" s="191" t="s">
        <v>925</v>
      </c>
      <c r="C12750" s="193">
        <v>8</v>
      </c>
      <c r="D12750" s="193">
        <v>25</v>
      </c>
      <c r="E12750" s="193">
        <v>17</v>
      </c>
      <c r="F12750" s="193">
        <v>2</v>
      </c>
      <c r="G12750" s="194">
        <v>4.5193599999999998</v>
      </c>
      <c r="H12750" s="195">
        <v>7.2372399999999999</v>
      </c>
    </row>
    <row r="12751" spans="2:8" x14ac:dyDescent="0.25">
      <c r="B12751" s="191" t="s">
        <v>925</v>
      </c>
      <c r="C12751" s="193">
        <v>8</v>
      </c>
      <c r="D12751" s="193">
        <v>26</v>
      </c>
      <c r="E12751" s="193">
        <v>15</v>
      </c>
      <c r="F12751" s="193">
        <v>3</v>
      </c>
      <c r="G12751" s="194">
        <v>4.1462399999999997</v>
      </c>
      <c r="H12751" s="195">
        <v>6.5982599999999998</v>
      </c>
    </row>
    <row r="12752" spans="2:8" x14ac:dyDescent="0.25">
      <c r="B12752" s="191" t="s">
        <v>925</v>
      </c>
      <c r="C12752" s="193">
        <v>8</v>
      </c>
      <c r="D12752" s="193">
        <v>26</v>
      </c>
      <c r="E12752" s="193">
        <v>16</v>
      </c>
      <c r="F12752" s="193">
        <v>3</v>
      </c>
      <c r="G12752" s="194">
        <v>4.3115100000000002</v>
      </c>
      <c r="H12752" s="195">
        <v>6.8655400000000002</v>
      </c>
    </row>
    <row r="12753" spans="2:8" x14ac:dyDescent="0.25">
      <c r="B12753" s="191" t="s">
        <v>925</v>
      </c>
      <c r="C12753" s="193">
        <v>8</v>
      </c>
      <c r="D12753" s="193">
        <v>26</v>
      </c>
      <c r="E12753" s="193">
        <v>17</v>
      </c>
      <c r="F12753" s="193">
        <v>3</v>
      </c>
      <c r="G12753" s="194">
        <v>4.6226700000000003</v>
      </c>
      <c r="H12753" s="195">
        <v>7.3892499999999997</v>
      </c>
    </row>
    <row r="12754" spans="2:8" x14ac:dyDescent="0.25">
      <c r="B12754" s="191" t="s">
        <v>925</v>
      </c>
      <c r="C12754" s="193">
        <v>8</v>
      </c>
      <c r="D12754" s="193">
        <v>27</v>
      </c>
      <c r="E12754" s="193">
        <v>15</v>
      </c>
      <c r="F12754" s="193">
        <v>4</v>
      </c>
      <c r="G12754" s="194">
        <v>3.4900899999999999</v>
      </c>
      <c r="H12754" s="195">
        <v>5.4542000000000002</v>
      </c>
    </row>
    <row r="12755" spans="2:8" x14ac:dyDescent="0.25">
      <c r="B12755" s="191" t="s">
        <v>925</v>
      </c>
      <c r="C12755" s="193">
        <v>8</v>
      </c>
      <c r="D12755" s="193">
        <v>27</v>
      </c>
      <c r="E12755" s="193">
        <v>16</v>
      </c>
      <c r="F12755" s="193">
        <v>4</v>
      </c>
      <c r="G12755" s="194">
        <v>3.7901500000000001</v>
      </c>
      <c r="H12755" s="195">
        <v>5.9575100000000001</v>
      </c>
    </row>
    <row r="12756" spans="2:8" x14ac:dyDescent="0.25">
      <c r="B12756" s="191" t="s">
        <v>925</v>
      </c>
      <c r="C12756" s="193">
        <v>8</v>
      </c>
      <c r="D12756" s="193">
        <v>27</v>
      </c>
      <c r="E12756" s="193">
        <v>17</v>
      </c>
      <c r="F12756" s="193">
        <v>4</v>
      </c>
      <c r="G12756" s="194">
        <v>3.96061</v>
      </c>
      <c r="H12756" s="195">
        <v>6.2412000000000001</v>
      </c>
    </row>
    <row r="12757" spans="2:8" x14ac:dyDescent="0.25">
      <c r="B12757" s="191" t="s">
        <v>926</v>
      </c>
      <c r="C12757" s="193">
        <v>8</v>
      </c>
      <c r="D12757" s="193">
        <v>25</v>
      </c>
      <c r="E12757" s="193">
        <v>15</v>
      </c>
      <c r="F12757" s="193">
        <v>2</v>
      </c>
      <c r="G12757" s="194">
        <v>3.65334</v>
      </c>
      <c r="H12757" s="195">
        <v>5.81792</v>
      </c>
    </row>
    <row r="12758" spans="2:8" x14ac:dyDescent="0.25">
      <c r="B12758" s="191" t="s">
        <v>926</v>
      </c>
      <c r="C12758" s="193">
        <v>8</v>
      </c>
      <c r="D12758" s="193">
        <v>25</v>
      </c>
      <c r="E12758" s="193">
        <v>16</v>
      </c>
      <c r="F12758" s="193">
        <v>2</v>
      </c>
      <c r="G12758" s="194">
        <v>3.8860000000000001</v>
      </c>
      <c r="H12758" s="195">
        <v>6.2160399999999996</v>
      </c>
    </row>
    <row r="12759" spans="2:8" x14ac:dyDescent="0.25">
      <c r="B12759" s="191" t="s">
        <v>926</v>
      </c>
      <c r="C12759" s="193">
        <v>8</v>
      </c>
      <c r="D12759" s="193">
        <v>25</v>
      </c>
      <c r="E12759" s="193">
        <v>17</v>
      </c>
      <c r="F12759" s="193">
        <v>2</v>
      </c>
      <c r="G12759" s="194">
        <v>4.0423600000000004</v>
      </c>
      <c r="H12759" s="195">
        <v>6.4790700000000001</v>
      </c>
    </row>
    <row r="12760" spans="2:8" x14ac:dyDescent="0.25">
      <c r="B12760" s="191" t="s">
        <v>926</v>
      </c>
      <c r="C12760" s="193">
        <v>8</v>
      </c>
      <c r="D12760" s="193">
        <v>26</v>
      </c>
      <c r="E12760" s="193">
        <v>15</v>
      </c>
      <c r="F12760" s="193">
        <v>3</v>
      </c>
      <c r="G12760" s="194">
        <v>3.7088700000000001</v>
      </c>
      <c r="H12760" s="195">
        <v>5.9066000000000001</v>
      </c>
    </row>
    <row r="12761" spans="2:8" x14ac:dyDescent="0.25">
      <c r="B12761" s="191" t="s">
        <v>926</v>
      </c>
      <c r="C12761" s="193">
        <v>8</v>
      </c>
      <c r="D12761" s="193">
        <v>26</v>
      </c>
      <c r="E12761" s="193">
        <v>16</v>
      </c>
      <c r="F12761" s="193">
        <v>3</v>
      </c>
      <c r="G12761" s="194">
        <v>3.8521000000000001</v>
      </c>
      <c r="H12761" s="195">
        <v>6.1459900000000003</v>
      </c>
    </row>
    <row r="12762" spans="2:8" x14ac:dyDescent="0.25">
      <c r="B12762" s="191" t="s">
        <v>926</v>
      </c>
      <c r="C12762" s="193">
        <v>8</v>
      </c>
      <c r="D12762" s="193">
        <v>26</v>
      </c>
      <c r="E12762" s="193">
        <v>17</v>
      </c>
      <c r="F12762" s="193">
        <v>3</v>
      </c>
      <c r="G12762" s="194">
        <v>4.1372600000000004</v>
      </c>
      <c r="H12762" s="195">
        <v>6.61843</v>
      </c>
    </row>
    <row r="12763" spans="2:8" x14ac:dyDescent="0.25">
      <c r="B12763" s="191" t="s">
        <v>926</v>
      </c>
      <c r="C12763" s="193">
        <v>8</v>
      </c>
      <c r="D12763" s="193">
        <v>27</v>
      </c>
      <c r="E12763" s="193">
        <v>15</v>
      </c>
      <c r="F12763" s="193">
        <v>4</v>
      </c>
      <c r="G12763" s="194">
        <v>3.0834000000000001</v>
      </c>
      <c r="H12763" s="195">
        <v>4.8207199999999997</v>
      </c>
    </row>
    <row r="12764" spans="2:8" x14ac:dyDescent="0.25">
      <c r="B12764" s="191" t="s">
        <v>926</v>
      </c>
      <c r="C12764" s="193">
        <v>8</v>
      </c>
      <c r="D12764" s="193">
        <v>27</v>
      </c>
      <c r="E12764" s="193">
        <v>16</v>
      </c>
      <c r="F12764" s="193">
        <v>4</v>
      </c>
      <c r="G12764" s="194">
        <v>3.3792800000000001</v>
      </c>
      <c r="H12764" s="195">
        <v>5.3217800000000004</v>
      </c>
    </row>
    <row r="12765" spans="2:8" x14ac:dyDescent="0.25">
      <c r="B12765" s="191" t="s">
        <v>926</v>
      </c>
      <c r="C12765" s="193">
        <v>8</v>
      </c>
      <c r="D12765" s="193">
        <v>27</v>
      </c>
      <c r="E12765" s="193">
        <v>17</v>
      </c>
      <c r="F12765" s="193">
        <v>4</v>
      </c>
      <c r="G12765" s="194">
        <v>3.53383</v>
      </c>
      <c r="H12765" s="195">
        <v>5.5755100000000004</v>
      </c>
    </row>
    <row r="12766" spans="2:8" x14ac:dyDescent="0.25">
      <c r="B12766" s="191" t="s">
        <v>927</v>
      </c>
      <c r="C12766" s="193">
        <v>8</v>
      </c>
      <c r="D12766" s="193">
        <v>25</v>
      </c>
      <c r="E12766" s="193">
        <v>15</v>
      </c>
      <c r="F12766" s="193">
        <v>2</v>
      </c>
      <c r="G12766" s="194">
        <v>3.47</v>
      </c>
      <c r="H12766" s="195">
        <v>5.5819200000000002</v>
      </c>
    </row>
    <row r="12767" spans="2:8" x14ac:dyDescent="0.25">
      <c r="B12767" s="191" t="s">
        <v>927</v>
      </c>
      <c r="C12767" s="193">
        <v>8</v>
      </c>
      <c r="D12767" s="193">
        <v>25</v>
      </c>
      <c r="E12767" s="193">
        <v>16</v>
      </c>
      <c r="F12767" s="193">
        <v>2</v>
      </c>
      <c r="G12767" s="194">
        <v>3.67876</v>
      </c>
      <c r="H12767" s="195">
        <v>5.9484199999999996</v>
      </c>
    </row>
    <row r="12768" spans="2:8" x14ac:dyDescent="0.25">
      <c r="B12768" s="191" t="s">
        <v>927</v>
      </c>
      <c r="C12768" s="193">
        <v>8</v>
      </c>
      <c r="D12768" s="193">
        <v>25</v>
      </c>
      <c r="E12768" s="193">
        <v>17</v>
      </c>
      <c r="F12768" s="193">
        <v>2</v>
      </c>
      <c r="G12768" s="194">
        <v>3.8176800000000002</v>
      </c>
      <c r="H12768" s="195">
        <v>6.1921099999999996</v>
      </c>
    </row>
    <row r="12769" spans="2:8" x14ac:dyDescent="0.25">
      <c r="B12769" s="191" t="s">
        <v>927</v>
      </c>
      <c r="C12769" s="193">
        <v>8</v>
      </c>
      <c r="D12769" s="193">
        <v>26</v>
      </c>
      <c r="E12769" s="193">
        <v>15</v>
      </c>
      <c r="F12769" s="193">
        <v>3</v>
      </c>
      <c r="G12769" s="194">
        <v>3.5430000000000001</v>
      </c>
      <c r="H12769" s="195">
        <v>5.7069700000000001</v>
      </c>
    </row>
    <row r="12770" spans="2:8" x14ac:dyDescent="0.25">
      <c r="B12770" s="191" t="s">
        <v>927</v>
      </c>
      <c r="C12770" s="193">
        <v>8</v>
      </c>
      <c r="D12770" s="193">
        <v>26</v>
      </c>
      <c r="E12770" s="193">
        <v>16</v>
      </c>
      <c r="F12770" s="193">
        <v>3</v>
      </c>
      <c r="G12770" s="194">
        <v>3.6703800000000002</v>
      </c>
      <c r="H12770" s="195">
        <v>5.9258699999999997</v>
      </c>
    </row>
    <row r="12771" spans="2:8" x14ac:dyDescent="0.25">
      <c r="B12771" s="191" t="s">
        <v>927</v>
      </c>
      <c r="C12771" s="193">
        <v>8</v>
      </c>
      <c r="D12771" s="193">
        <v>26</v>
      </c>
      <c r="E12771" s="193">
        <v>17</v>
      </c>
      <c r="F12771" s="193">
        <v>3</v>
      </c>
      <c r="G12771" s="194">
        <v>3.92408</v>
      </c>
      <c r="H12771" s="195">
        <v>6.3606800000000003</v>
      </c>
    </row>
    <row r="12772" spans="2:8" x14ac:dyDescent="0.25">
      <c r="B12772" s="191" t="s">
        <v>927</v>
      </c>
      <c r="C12772" s="193">
        <v>8</v>
      </c>
      <c r="D12772" s="193">
        <v>27</v>
      </c>
      <c r="E12772" s="193">
        <v>15</v>
      </c>
      <c r="F12772" s="193">
        <v>4</v>
      </c>
      <c r="G12772" s="194">
        <v>2.9726499999999998</v>
      </c>
      <c r="H12772" s="195">
        <v>4.6907800000000002</v>
      </c>
    </row>
    <row r="12773" spans="2:8" x14ac:dyDescent="0.25">
      <c r="B12773" s="191" t="s">
        <v>927</v>
      </c>
      <c r="C12773" s="193">
        <v>8</v>
      </c>
      <c r="D12773" s="193">
        <v>27</v>
      </c>
      <c r="E12773" s="193">
        <v>16</v>
      </c>
      <c r="F12773" s="193">
        <v>4</v>
      </c>
      <c r="G12773" s="194">
        <v>3.25285</v>
      </c>
      <c r="H12773" s="195">
        <v>5.1683899999999996</v>
      </c>
    </row>
    <row r="12774" spans="2:8" x14ac:dyDescent="0.25">
      <c r="B12774" s="191" t="s">
        <v>927</v>
      </c>
      <c r="C12774" s="193">
        <v>8</v>
      </c>
      <c r="D12774" s="193">
        <v>27</v>
      </c>
      <c r="E12774" s="193">
        <v>17</v>
      </c>
      <c r="F12774" s="193">
        <v>4</v>
      </c>
      <c r="G12774" s="194">
        <v>3.3875500000000001</v>
      </c>
      <c r="H12774" s="195">
        <v>5.4044999999999996</v>
      </c>
    </row>
    <row r="12775" spans="2:8" x14ac:dyDescent="0.25">
      <c r="B12775" s="191" t="s">
        <v>928</v>
      </c>
      <c r="C12775" s="193">
        <v>8</v>
      </c>
      <c r="D12775" s="193">
        <v>25</v>
      </c>
      <c r="E12775" s="193">
        <v>15</v>
      </c>
      <c r="F12775" s="193">
        <v>2</v>
      </c>
      <c r="G12775" s="194">
        <v>3.3005200000000001</v>
      </c>
      <c r="H12775" s="195">
        <v>5.3200099999999999</v>
      </c>
    </row>
    <row r="12776" spans="2:8" x14ac:dyDescent="0.25">
      <c r="B12776" s="191" t="s">
        <v>928</v>
      </c>
      <c r="C12776" s="193">
        <v>8</v>
      </c>
      <c r="D12776" s="193">
        <v>25</v>
      </c>
      <c r="E12776" s="193">
        <v>16</v>
      </c>
      <c r="F12776" s="193">
        <v>2</v>
      </c>
      <c r="G12776" s="194">
        <v>3.50515</v>
      </c>
      <c r="H12776" s="195">
        <v>5.6755699999999996</v>
      </c>
    </row>
    <row r="12777" spans="2:8" x14ac:dyDescent="0.25">
      <c r="B12777" s="191" t="s">
        <v>928</v>
      </c>
      <c r="C12777" s="193">
        <v>8</v>
      </c>
      <c r="D12777" s="193">
        <v>25</v>
      </c>
      <c r="E12777" s="193">
        <v>17</v>
      </c>
      <c r="F12777" s="193">
        <v>2</v>
      </c>
      <c r="G12777" s="194">
        <v>3.6369199999999999</v>
      </c>
      <c r="H12777" s="195">
        <v>5.9112200000000001</v>
      </c>
    </row>
    <row r="12778" spans="2:8" x14ac:dyDescent="0.25">
      <c r="B12778" s="191" t="s">
        <v>928</v>
      </c>
      <c r="C12778" s="193">
        <v>8</v>
      </c>
      <c r="D12778" s="193">
        <v>26</v>
      </c>
      <c r="E12778" s="193">
        <v>15</v>
      </c>
      <c r="F12778" s="193">
        <v>3</v>
      </c>
      <c r="G12778" s="194">
        <v>3.3753899999999999</v>
      </c>
      <c r="H12778" s="195">
        <v>5.4409299999999998</v>
      </c>
    </row>
    <row r="12779" spans="2:8" x14ac:dyDescent="0.25">
      <c r="B12779" s="191" t="s">
        <v>928</v>
      </c>
      <c r="C12779" s="193">
        <v>8</v>
      </c>
      <c r="D12779" s="193">
        <v>26</v>
      </c>
      <c r="E12779" s="193">
        <v>16</v>
      </c>
      <c r="F12779" s="193">
        <v>3</v>
      </c>
      <c r="G12779" s="194">
        <v>3.49742</v>
      </c>
      <c r="H12779" s="195">
        <v>5.6547099999999997</v>
      </c>
    </row>
    <row r="12780" spans="2:8" x14ac:dyDescent="0.25">
      <c r="B12780" s="191" t="s">
        <v>928</v>
      </c>
      <c r="C12780" s="193">
        <v>8</v>
      </c>
      <c r="D12780" s="193">
        <v>26</v>
      </c>
      <c r="E12780" s="193">
        <v>17</v>
      </c>
      <c r="F12780" s="193">
        <v>3</v>
      </c>
      <c r="G12780" s="194">
        <v>3.7397100000000001</v>
      </c>
      <c r="H12780" s="195">
        <v>6.0705799999999996</v>
      </c>
    </row>
    <row r="12781" spans="2:8" x14ac:dyDescent="0.25">
      <c r="B12781" s="191" t="s">
        <v>928</v>
      </c>
      <c r="C12781" s="193">
        <v>8</v>
      </c>
      <c r="D12781" s="193">
        <v>27</v>
      </c>
      <c r="E12781" s="193">
        <v>15</v>
      </c>
      <c r="F12781" s="193">
        <v>4</v>
      </c>
      <c r="G12781" s="194">
        <v>2.82423</v>
      </c>
      <c r="H12781" s="195">
        <v>4.4560199999999996</v>
      </c>
    </row>
    <row r="12782" spans="2:8" x14ac:dyDescent="0.25">
      <c r="B12782" s="191" t="s">
        <v>928</v>
      </c>
      <c r="C12782" s="193">
        <v>8</v>
      </c>
      <c r="D12782" s="193">
        <v>27</v>
      </c>
      <c r="E12782" s="193">
        <v>16</v>
      </c>
      <c r="F12782" s="193">
        <v>4</v>
      </c>
      <c r="G12782" s="194">
        <v>3.08826</v>
      </c>
      <c r="H12782" s="195">
        <v>4.9198500000000003</v>
      </c>
    </row>
    <row r="12783" spans="2:8" x14ac:dyDescent="0.25">
      <c r="B12783" s="191" t="s">
        <v>928</v>
      </c>
      <c r="C12783" s="193">
        <v>8</v>
      </c>
      <c r="D12783" s="193">
        <v>27</v>
      </c>
      <c r="E12783" s="193">
        <v>17</v>
      </c>
      <c r="F12783" s="193">
        <v>4</v>
      </c>
      <c r="G12783" s="194">
        <v>3.2159599999999999</v>
      </c>
      <c r="H12783" s="195">
        <v>5.1413099999999998</v>
      </c>
    </row>
    <row r="12784" spans="2:8" x14ac:dyDescent="0.25">
      <c r="B12784" s="191" t="s">
        <v>929</v>
      </c>
      <c r="C12784" s="193">
        <v>8</v>
      </c>
      <c r="D12784" s="193">
        <v>25</v>
      </c>
      <c r="E12784" s="193">
        <v>15</v>
      </c>
      <c r="F12784" s="193">
        <v>2</v>
      </c>
      <c r="G12784" s="194">
        <v>3.5645199999999999</v>
      </c>
      <c r="H12784" s="195">
        <v>5.6689299999999996</v>
      </c>
    </row>
    <row r="12785" spans="2:8" x14ac:dyDescent="0.25">
      <c r="B12785" s="191" t="s">
        <v>929</v>
      </c>
      <c r="C12785" s="193">
        <v>8</v>
      </c>
      <c r="D12785" s="193">
        <v>25</v>
      </c>
      <c r="E12785" s="193">
        <v>16</v>
      </c>
      <c r="F12785" s="193">
        <v>2</v>
      </c>
      <c r="G12785" s="194">
        <v>3.7832699999999999</v>
      </c>
      <c r="H12785" s="195">
        <v>6.0533599999999996</v>
      </c>
    </row>
    <row r="12786" spans="2:8" x14ac:dyDescent="0.25">
      <c r="B12786" s="191" t="s">
        <v>929</v>
      </c>
      <c r="C12786" s="193">
        <v>8</v>
      </c>
      <c r="D12786" s="193">
        <v>25</v>
      </c>
      <c r="E12786" s="193">
        <v>17</v>
      </c>
      <c r="F12786" s="193">
        <v>2</v>
      </c>
      <c r="G12786" s="194">
        <v>3.9261900000000001</v>
      </c>
      <c r="H12786" s="195">
        <v>6.3042699999999998</v>
      </c>
    </row>
    <row r="12787" spans="2:8" x14ac:dyDescent="0.25">
      <c r="B12787" s="191" t="s">
        <v>929</v>
      </c>
      <c r="C12787" s="193">
        <v>8</v>
      </c>
      <c r="D12787" s="193">
        <v>26</v>
      </c>
      <c r="E12787" s="193">
        <v>15</v>
      </c>
      <c r="F12787" s="193">
        <v>3</v>
      </c>
      <c r="G12787" s="194">
        <v>3.6142599999999998</v>
      </c>
      <c r="H12787" s="195">
        <v>5.7599799999999997</v>
      </c>
    </row>
    <row r="12788" spans="2:8" x14ac:dyDescent="0.25">
      <c r="B12788" s="191" t="s">
        <v>929</v>
      </c>
      <c r="C12788" s="193">
        <v>8</v>
      </c>
      <c r="D12788" s="193">
        <v>26</v>
      </c>
      <c r="E12788" s="193">
        <v>16</v>
      </c>
      <c r="F12788" s="193">
        <v>3</v>
      </c>
      <c r="G12788" s="194">
        <v>3.76736</v>
      </c>
      <c r="H12788" s="195">
        <v>6.0157699999999998</v>
      </c>
    </row>
    <row r="12789" spans="2:8" x14ac:dyDescent="0.25">
      <c r="B12789" s="191" t="s">
        <v>929</v>
      </c>
      <c r="C12789" s="193">
        <v>8</v>
      </c>
      <c r="D12789" s="193">
        <v>26</v>
      </c>
      <c r="E12789" s="193">
        <v>17</v>
      </c>
      <c r="F12789" s="193">
        <v>3</v>
      </c>
      <c r="G12789" s="194">
        <v>4.0315000000000003</v>
      </c>
      <c r="H12789" s="195">
        <v>6.4571800000000001</v>
      </c>
    </row>
    <row r="12790" spans="2:8" x14ac:dyDescent="0.25">
      <c r="B12790" s="191" t="s">
        <v>929</v>
      </c>
      <c r="C12790" s="193">
        <v>8</v>
      </c>
      <c r="D12790" s="193">
        <v>27</v>
      </c>
      <c r="E12790" s="193">
        <v>15</v>
      </c>
      <c r="F12790" s="193">
        <v>4</v>
      </c>
      <c r="G12790" s="194">
        <v>2.91825</v>
      </c>
      <c r="H12790" s="195">
        <v>4.5604300000000002</v>
      </c>
    </row>
    <row r="12791" spans="2:8" x14ac:dyDescent="0.25">
      <c r="B12791" s="191" t="s">
        <v>929</v>
      </c>
      <c r="C12791" s="193">
        <v>8</v>
      </c>
      <c r="D12791" s="193">
        <v>27</v>
      </c>
      <c r="E12791" s="193">
        <v>16</v>
      </c>
      <c r="F12791" s="193">
        <v>4</v>
      </c>
      <c r="G12791" s="194">
        <v>3.2394699999999998</v>
      </c>
      <c r="H12791" s="195">
        <v>5.1025600000000004</v>
      </c>
    </row>
    <row r="12792" spans="2:8" x14ac:dyDescent="0.25">
      <c r="B12792" s="191" t="s">
        <v>929</v>
      </c>
      <c r="C12792" s="193">
        <v>8</v>
      </c>
      <c r="D12792" s="193">
        <v>27</v>
      </c>
      <c r="E12792" s="193">
        <v>17</v>
      </c>
      <c r="F12792" s="193">
        <v>4</v>
      </c>
      <c r="G12792" s="194">
        <v>3.41147</v>
      </c>
      <c r="H12792" s="195">
        <v>5.3918499999999998</v>
      </c>
    </row>
    <row r="12793" spans="2:8" x14ac:dyDescent="0.25">
      <c r="B12793" s="191" t="s">
        <v>930</v>
      </c>
      <c r="C12793" s="193">
        <v>8</v>
      </c>
      <c r="D12793" s="193">
        <v>25</v>
      </c>
      <c r="E12793" s="193">
        <v>15</v>
      </c>
      <c r="F12793" s="193">
        <v>2</v>
      </c>
      <c r="G12793" s="194">
        <v>3.3784399999999999</v>
      </c>
      <c r="H12793" s="195">
        <v>5.3843100000000002</v>
      </c>
    </row>
    <row r="12794" spans="2:8" x14ac:dyDescent="0.25">
      <c r="B12794" s="191" t="s">
        <v>930</v>
      </c>
      <c r="C12794" s="193">
        <v>8</v>
      </c>
      <c r="D12794" s="193">
        <v>25</v>
      </c>
      <c r="E12794" s="193">
        <v>16</v>
      </c>
      <c r="F12794" s="193">
        <v>2</v>
      </c>
      <c r="G12794" s="194">
        <v>3.5894200000000001</v>
      </c>
      <c r="H12794" s="195">
        <v>5.7481200000000001</v>
      </c>
    </row>
    <row r="12795" spans="2:8" x14ac:dyDescent="0.25">
      <c r="B12795" s="191" t="s">
        <v>930</v>
      </c>
      <c r="C12795" s="193">
        <v>8</v>
      </c>
      <c r="D12795" s="193">
        <v>25</v>
      </c>
      <c r="E12795" s="193">
        <v>17</v>
      </c>
      <c r="F12795" s="193">
        <v>2</v>
      </c>
      <c r="G12795" s="194">
        <v>3.72227</v>
      </c>
      <c r="H12795" s="195">
        <v>5.9863400000000002</v>
      </c>
    </row>
    <row r="12796" spans="2:8" x14ac:dyDescent="0.25">
      <c r="B12796" s="191" t="s">
        <v>930</v>
      </c>
      <c r="C12796" s="193">
        <v>8</v>
      </c>
      <c r="D12796" s="193">
        <v>26</v>
      </c>
      <c r="E12796" s="193">
        <v>15</v>
      </c>
      <c r="F12796" s="193">
        <v>3</v>
      </c>
      <c r="G12796" s="194">
        <v>3.4417900000000001</v>
      </c>
      <c r="H12796" s="195">
        <v>5.4848499999999998</v>
      </c>
    </row>
    <row r="12797" spans="2:8" x14ac:dyDescent="0.25">
      <c r="B12797" s="191" t="s">
        <v>930</v>
      </c>
      <c r="C12797" s="193">
        <v>8</v>
      </c>
      <c r="D12797" s="193">
        <v>26</v>
      </c>
      <c r="E12797" s="193">
        <v>16</v>
      </c>
      <c r="F12797" s="193">
        <v>3</v>
      </c>
      <c r="G12797" s="194">
        <v>3.5699000000000001</v>
      </c>
      <c r="H12797" s="195">
        <v>5.6974499999999999</v>
      </c>
    </row>
    <row r="12798" spans="2:8" x14ac:dyDescent="0.25">
      <c r="B12798" s="191" t="s">
        <v>930</v>
      </c>
      <c r="C12798" s="193">
        <v>8</v>
      </c>
      <c r="D12798" s="193">
        <v>26</v>
      </c>
      <c r="E12798" s="193">
        <v>17</v>
      </c>
      <c r="F12798" s="193">
        <v>3</v>
      </c>
      <c r="G12798" s="194">
        <v>3.8186599999999999</v>
      </c>
      <c r="H12798" s="195">
        <v>6.1319400000000002</v>
      </c>
    </row>
    <row r="12799" spans="2:8" x14ac:dyDescent="0.25">
      <c r="B12799" s="191" t="s">
        <v>930</v>
      </c>
      <c r="C12799" s="193">
        <v>8</v>
      </c>
      <c r="D12799" s="193">
        <v>27</v>
      </c>
      <c r="E12799" s="193">
        <v>15</v>
      </c>
      <c r="F12799" s="193">
        <v>4</v>
      </c>
      <c r="G12799" s="194">
        <v>2.7438699999999998</v>
      </c>
      <c r="H12799" s="195">
        <v>4.3010599999999997</v>
      </c>
    </row>
    <row r="12800" spans="2:8" x14ac:dyDescent="0.25">
      <c r="B12800" s="191" t="s">
        <v>930</v>
      </c>
      <c r="C12800" s="193">
        <v>8</v>
      </c>
      <c r="D12800" s="193">
        <v>27</v>
      </c>
      <c r="E12800" s="193">
        <v>16</v>
      </c>
      <c r="F12800" s="193">
        <v>4</v>
      </c>
      <c r="G12800" s="194">
        <v>3.07002</v>
      </c>
      <c r="H12800" s="195">
        <v>4.8387500000000001</v>
      </c>
    </row>
    <row r="12801" spans="2:8" x14ac:dyDescent="0.25">
      <c r="B12801" s="191" t="s">
        <v>930</v>
      </c>
      <c r="C12801" s="193">
        <v>8</v>
      </c>
      <c r="D12801" s="193">
        <v>27</v>
      </c>
      <c r="E12801" s="193">
        <v>17</v>
      </c>
      <c r="F12801" s="193">
        <v>4</v>
      </c>
      <c r="G12801" s="194">
        <v>3.2391000000000001</v>
      </c>
      <c r="H12801" s="195">
        <v>5.1253700000000002</v>
      </c>
    </row>
    <row r="12802" spans="2:8" x14ac:dyDescent="0.25">
      <c r="B12802" s="191" t="s">
        <v>931</v>
      </c>
      <c r="C12802" s="193">
        <v>8</v>
      </c>
      <c r="D12802" s="193">
        <v>25</v>
      </c>
      <c r="E12802" s="193">
        <v>15</v>
      </c>
      <c r="F12802" s="193">
        <v>2</v>
      </c>
      <c r="G12802" s="194">
        <v>3.34775</v>
      </c>
      <c r="H12802" s="195">
        <v>5.3241800000000001</v>
      </c>
    </row>
    <row r="12803" spans="2:8" x14ac:dyDescent="0.25">
      <c r="B12803" s="191" t="s">
        <v>931</v>
      </c>
      <c r="C12803" s="193">
        <v>8</v>
      </c>
      <c r="D12803" s="193">
        <v>25</v>
      </c>
      <c r="E12803" s="193">
        <v>16</v>
      </c>
      <c r="F12803" s="193">
        <v>2</v>
      </c>
      <c r="G12803" s="194">
        <v>3.5531899999999998</v>
      </c>
      <c r="H12803" s="195">
        <v>5.6852299999999998</v>
      </c>
    </row>
    <row r="12804" spans="2:8" x14ac:dyDescent="0.25">
      <c r="B12804" s="191" t="s">
        <v>931</v>
      </c>
      <c r="C12804" s="193">
        <v>8</v>
      </c>
      <c r="D12804" s="193">
        <v>25</v>
      </c>
      <c r="E12804" s="193">
        <v>17</v>
      </c>
      <c r="F12804" s="193">
        <v>2</v>
      </c>
      <c r="G12804" s="194">
        <v>3.68743</v>
      </c>
      <c r="H12804" s="195">
        <v>5.9208800000000004</v>
      </c>
    </row>
    <row r="12805" spans="2:8" x14ac:dyDescent="0.25">
      <c r="B12805" s="191" t="s">
        <v>931</v>
      </c>
      <c r="C12805" s="193">
        <v>8</v>
      </c>
      <c r="D12805" s="193">
        <v>26</v>
      </c>
      <c r="E12805" s="193">
        <v>15</v>
      </c>
      <c r="F12805" s="193">
        <v>3</v>
      </c>
      <c r="G12805" s="194">
        <v>3.3944700000000001</v>
      </c>
      <c r="H12805" s="195">
        <v>5.4097</v>
      </c>
    </row>
    <row r="12806" spans="2:8" x14ac:dyDescent="0.25">
      <c r="B12806" s="191" t="s">
        <v>931</v>
      </c>
      <c r="C12806" s="193">
        <v>8</v>
      </c>
      <c r="D12806" s="193">
        <v>26</v>
      </c>
      <c r="E12806" s="193">
        <v>16</v>
      </c>
      <c r="F12806" s="193">
        <v>3</v>
      </c>
      <c r="G12806" s="194">
        <v>3.5382500000000001</v>
      </c>
      <c r="H12806" s="195">
        <v>5.6499300000000003</v>
      </c>
    </row>
    <row r="12807" spans="2:8" x14ac:dyDescent="0.25">
      <c r="B12807" s="191" t="s">
        <v>931</v>
      </c>
      <c r="C12807" s="193">
        <v>8</v>
      </c>
      <c r="D12807" s="193">
        <v>26</v>
      </c>
      <c r="E12807" s="193">
        <v>17</v>
      </c>
      <c r="F12807" s="193">
        <v>3</v>
      </c>
      <c r="G12807" s="194">
        <v>3.78633</v>
      </c>
      <c r="H12807" s="195">
        <v>6.0644999999999998</v>
      </c>
    </row>
    <row r="12808" spans="2:8" x14ac:dyDescent="0.25">
      <c r="B12808" s="191" t="s">
        <v>931</v>
      </c>
      <c r="C12808" s="193">
        <v>8</v>
      </c>
      <c r="D12808" s="193">
        <v>27</v>
      </c>
      <c r="E12808" s="193">
        <v>15</v>
      </c>
      <c r="F12808" s="193">
        <v>4</v>
      </c>
      <c r="G12808" s="194">
        <v>2.74078</v>
      </c>
      <c r="H12808" s="195">
        <v>4.2831000000000001</v>
      </c>
    </row>
    <row r="12809" spans="2:8" x14ac:dyDescent="0.25">
      <c r="B12809" s="191" t="s">
        <v>931</v>
      </c>
      <c r="C12809" s="193">
        <v>8</v>
      </c>
      <c r="D12809" s="193">
        <v>27</v>
      </c>
      <c r="E12809" s="193">
        <v>16</v>
      </c>
      <c r="F12809" s="193">
        <v>4</v>
      </c>
      <c r="G12809" s="194">
        <v>3.0424699999999998</v>
      </c>
      <c r="H12809" s="195">
        <v>4.7922599999999997</v>
      </c>
    </row>
    <row r="12810" spans="2:8" x14ac:dyDescent="0.25">
      <c r="B12810" s="191" t="s">
        <v>931</v>
      </c>
      <c r="C12810" s="193">
        <v>8</v>
      </c>
      <c r="D12810" s="193">
        <v>27</v>
      </c>
      <c r="E12810" s="193">
        <v>17</v>
      </c>
      <c r="F12810" s="193">
        <v>4</v>
      </c>
      <c r="G12810" s="194">
        <v>3.2040099999999998</v>
      </c>
      <c r="H12810" s="195">
        <v>5.0639599999999998</v>
      </c>
    </row>
    <row r="12811" spans="2:8" x14ac:dyDescent="0.25">
      <c r="B12811" s="191" t="s">
        <v>932</v>
      </c>
      <c r="C12811" s="193">
        <v>8</v>
      </c>
      <c r="D12811" s="193">
        <v>25</v>
      </c>
      <c r="E12811" s="193">
        <v>15</v>
      </c>
      <c r="F12811" s="193">
        <v>2</v>
      </c>
      <c r="G12811" s="194">
        <v>3.1565599999999998</v>
      </c>
      <c r="H12811" s="195">
        <v>5.0307000000000004</v>
      </c>
    </row>
    <row r="12812" spans="2:8" x14ac:dyDescent="0.25">
      <c r="B12812" s="191" t="s">
        <v>932</v>
      </c>
      <c r="C12812" s="193">
        <v>8</v>
      </c>
      <c r="D12812" s="193">
        <v>25</v>
      </c>
      <c r="E12812" s="193">
        <v>16</v>
      </c>
      <c r="F12812" s="193">
        <v>2</v>
      </c>
      <c r="G12812" s="194">
        <v>3.3536800000000002</v>
      </c>
      <c r="H12812" s="195">
        <v>5.3706100000000001</v>
      </c>
    </row>
    <row r="12813" spans="2:8" x14ac:dyDescent="0.25">
      <c r="B12813" s="191" t="s">
        <v>932</v>
      </c>
      <c r="C12813" s="193">
        <v>8</v>
      </c>
      <c r="D12813" s="193">
        <v>25</v>
      </c>
      <c r="E12813" s="193">
        <v>17</v>
      </c>
      <c r="F12813" s="193">
        <v>2</v>
      </c>
      <c r="G12813" s="194">
        <v>3.4778099999999998</v>
      </c>
      <c r="H12813" s="195">
        <v>5.5931800000000003</v>
      </c>
    </row>
    <row r="12814" spans="2:8" x14ac:dyDescent="0.25">
      <c r="B12814" s="191" t="s">
        <v>932</v>
      </c>
      <c r="C12814" s="193">
        <v>8</v>
      </c>
      <c r="D12814" s="193">
        <v>26</v>
      </c>
      <c r="E12814" s="193">
        <v>15</v>
      </c>
      <c r="F12814" s="193">
        <v>3</v>
      </c>
      <c r="G12814" s="194">
        <v>3.2157499999999999</v>
      </c>
      <c r="H12814" s="195">
        <v>5.1246299999999998</v>
      </c>
    </row>
    <row r="12815" spans="2:8" x14ac:dyDescent="0.25">
      <c r="B12815" s="191" t="s">
        <v>932</v>
      </c>
      <c r="C12815" s="193">
        <v>8</v>
      </c>
      <c r="D12815" s="193">
        <v>26</v>
      </c>
      <c r="E12815" s="193">
        <v>16</v>
      </c>
      <c r="F12815" s="193">
        <v>3</v>
      </c>
      <c r="G12815" s="194">
        <v>3.3354499999999998</v>
      </c>
      <c r="H12815" s="195">
        <v>5.3232699999999999</v>
      </c>
    </row>
    <row r="12816" spans="2:8" x14ac:dyDescent="0.25">
      <c r="B12816" s="191" t="s">
        <v>932</v>
      </c>
      <c r="C12816" s="193">
        <v>8</v>
      </c>
      <c r="D12816" s="193">
        <v>26</v>
      </c>
      <c r="E12816" s="193">
        <v>17</v>
      </c>
      <c r="F12816" s="193">
        <v>3</v>
      </c>
      <c r="G12816" s="194">
        <v>3.5678700000000001</v>
      </c>
      <c r="H12816" s="195">
        <v>5.7292199999999998</v>
      </c>
    </row>
    <row r="12817" spans="2:8" x14ac:dyDescent="0.25">
      <c r="B12817" s="191" t="s">
        <v>932</v>
      </c>
      <c r="C12817" s="193">
        <v>8</v>
      </c>
      <c r="D12817" s="193">
        <v>27</v>
      </c>
      <c r="E12817" s="193">
        <v>15</v>
      </c>
      <c r="F12817" s="193">
        <v>4</v>
      </c>
      <c r="G12817" s="194">
        <v>2.56366</v>
      </c>
      <c r="H12817" s="195">
        <v>4.0185899999999997</v>
      </c>
    </row>
    <row r="12818" spans="2:8" x14ac:dyDescent="0.25">
      <c r="B12818" s="191" t="s">
        <v>932</v>
      </c>
      <c r="C12818" s="193">
        <v>8</v>
      </c>
      <c r="D12818" s="193">
        <v>27</v>
      </c>
      <c r="E12818" s="193">
        <v>16</v>
      </c>
      <c r="F12818" s="193">
        <v>4</v>
      </c>
      <c r="G12818" s="194">
        <v>2.8683999999999998</v>
      </c>
      <c r="H12818" s="195">
        <v>4.5209599999999996</v>
      </c>
    </row>
    <row r="12819" spans="2:8" x14ac:dyDescent="0.25">
      <c r="B12819" s="191" t="s">
        <v>932</v>
      </c>
      <c r="C12819" s="193">
        <v>8</v>
      </c>
      <c r="D12819" s="193">
        <v>27</v>
      </c>
      <c r="E12819" s="193">
        <v>17</v>
      </c>
      <c r="F12819" s="193">
        <v>4</v>
      </c>
      <c r="G12819" s="194">
        <v>3.02637</v>
      </c>
      <c r="H12819" s="195">
        <v>4.7887599999999999</v>
      </c>
    </row>
    <row r="12820" spans="2:8" x14ac:dyDescent="0.25">
      <c r="B12820" s="191" t="s">
        <v>933</v>
      </c>
      <c r="C12820" s="193">
        <v>8</v>
      </c>
      <c r="D12820" s="193">
        <v>25</v>
      </c>
      <c r="E12820" s="193">
        <v>15</v>
      </c>
      <c r="F12820" s="193">
        <v>2</v>
      </c>
      <c r="G12820" s="194">
        <v>2.80342</v>
      </c>
      <c r="H12820" s="195">
        <v>4.3572600000000001</v>
      </c>
    </row>
    <row r="12821" spans="2:8" x14ac:dyDescent="0.25">
      <c r="B12821" s="191" t="s">
        <v>933</v>
      </c>
      <c r="C12821" s="193">
        <v>8</v>
      </c>
      <c r="D12821" s="193">
        <v>25</v>
      </c>
      <c r="E12821" s="193">
        <v>16</v>
      </c>
      <c r="F12821" s="193">
        <v>2</v>
      </c>
      <c r="G12821" s="194">
        <v>3.02894</v>
      </c>
      <c r="H12821" s="195">
        <v>4.7484999999999999</v>
      </c>
    </row>
    <row r="12822" spans="2:8" x14ac:dyDescent="0.25">
      <c r="B12822" s="191" t="s">
        <v>933</v>
      </c>
      <c r="C12822" s="193">
        <v>8</v>
      </c>
      <c r="D12822" s="193">
        <v>25</v>
      </c>
      <c r="E12822" s="193">
        <v>17</v>
      </c>
      <c r="F12822" s="193">
        <v>2</v>
      </c>
      <c r="G12822" s="194">
        <v>3.1975699999999998</v>
      </c>
      <c r="H12822" s="195">
        <v>5.0447199999999999</v>
      </c>
    </row>
    <row r="12823" spans="2:8" x14ac:dyDescent="0.25">
      <c r="B12823" s="191" t="s">
        <v>933</v>
      </c>
      <c r="C12823" s="193">
        <v>8</v>
      </c>
      <c r="D12823" s="193">
        <v>26</v>
      </c>
      <c r="E12823" s="193">
        <v>15</v>
      </c>
      <c r="F12823" s="193">
        <v>3</v>
      </c>
      <c r="G12823" s="194">
        <v>2.9153199999999999</v>
      </c>
      <c r="H12823" s="195">
        <v>4.5683199999999999</v>
      </c>
    </row>
    <row r="12824" spans="2:8" x14ac:dyDescent="0.25">
      <c r="B12824" s="191" t="s">
        <v>933</v>
      </c>
      <c r="C12824" s="193">
        <v>8</v>
      </c>
      <c r="D12824" s="193">
        <v>26</v>
      </c>
      <c r="E12824" s="193">
        <v>16</v>
      </c>
      <c r="F12824" s="193">
        <v>3</v>
      </c>
      <c r="G12824" s="194">
        <v>3.0645500000000001</v>
      </c>
      <c r="H12824" s="195">
        <v>4.8195199999999998</v>
      </c>
    </row>
    <row r="12825" spans="2:8" x14ac:dyDescent="0.25">
      <c r="B12825" s="191" t="s">
        <v>933</v>
      </c>
      <c r="C12825" s="193">
        <v>8</v>
      </c>
      <c r="D12825" s="193">
        <v>26</v>
      </c>
      <c r="E12825" s="193">
        <v>17</v>
      </c>
      <c r="F12825" s="193">
        <v>3</v>
      </c>
      <c r="G12825" s="194">
        <v>3.3367399999999998</v>
      </c>
      <c r="H12825" s="195">
        <v>5.2786200000000001</v>
      </c>
    </row>
    <row r="12826" spans="2:8" x14ac:dyDescent="0.25">
      <c r="B12826" s="191" t="s">
        <v>933</v>
      </c>
      <c r="C12826" s="193">
        <v>8</v>
      </c>
      <c r="D12826" s="193">
        <v>27</v>
      </c>
      <c r="E12826" s="193">
        <v>15</v>
      </c>
      <c r="F12826" s="193">
        <v>4</v>
      </c>
      <c r="G12826" s="194">
        <v>2.3720500000000002</v>
      </c>
      <c r="H12826" s="195">
        <v>3.57342</v>
      </c>
    </row>
    <row r="12827" spans="2:8" x14ac:dyDescent="0.25">
      <c r="B12827" s="191" t="s">
        <v>933</v>
      </c>
      <c r="C12827" s="193">
        <v>8</v>
      </c>
      <c r="D12827" s="193">
        <v>27</v>
      </c>
      <c r="E12827" s="193">
        <v>16</v>
      </c>
      <c r="F12827" s="193">
        <v>4</v>
      </c>
      <c r="G12827" s="194">
        <v>2.6506099999999999</v>
      </c>
      <c r="H12827" s="195">
        <v>4.0565100000000003</v>
      </c>
    </row>
    <row r="12828" spans="2:8" x14ac:dyDescent="0.25">
      <c r="B12828" s="191" t="s">
        <v>933</v>
      </c>
      <c r="C12828" s="193">
        <v>8</v>
      </c>
      <c r="D12828" s="193">
        <v>27</v>
      </c>
      <c r="E12828" s="193">
        <v>17</v>
      </c>
      <c r="F12828" s="193">
        <v>4</v>
      </c>
      <c r="G12828" s="194">
        <v>2.7990499999999998</v>
      </c>
      <c r="H12828" s="195">
        <v>4.3125900000000001</v>
      </c>
    </row>
    <row r="12829" spans="2:8" x14ac:dyDescent="0.25">
      <c r="B12829" s="191" t="s">
        <v>934</v>
      </c>
      <c r="C12829" s="193">
        <v>8</v>
      </c>
      <c r="D12829" s="193">
        <v>25</v>
      </c>
      <c r="E12829" s="193">
        <v>15</v>
      </c>
      <c r="F12829" s="193">
        <v>2</v>
      </c>
      <c r="G12829" s="194">
        <v>2.4843099999999998</v>
      </c>
      <c r="H12829" s="195">
        <v>3.87066</v>
      </c>
    </row>
    <row r="12830" spans="2:8" x14ac:dyDescent="0.25">
      <c r="B12830" s="191" t="s">
        <v>934</v>
      </c>
      <c r="C12830" s="193">
        <v>8</v>
      </c>
      <c r="D12830" s="193">
        <v>25</v>
      </c>
      <c r="E12830" s="193">
        <v>16</v>
      </c>
      <c r="F12830" s="193">
        <v>2</v>
      </c>
      <c r="G12830" s="194">
        <v>2.6890000000000001</v>
      </c>
      <c r="H12830" s="195">
        <v>4.2183000000000002</v>
      </c>
    </row>
    <row r="12831" spans="2:8" x14ac:dyDescent="0.25">
      <c r="B12831" s="191" t="s">
        <v>934</v>
      </c>
      <c r="C12831" s="193">
        <v>8</v>
      </c>
      <c r="D12831" s="193">
        <v>25</v>
      </c>
      <c r="E12831" s="193">
        <v>17</v>
      </c>
      <c r="F12831" s="193">
        <v>2</v>
      </c>
      <c r="G12831" s="194">
        <v>2.8370000000000002</v>
      </c>
      <c r="H12831" s="195">
        <v>4.4779</v>
      </c>
    </row>
    <row r="12832" spans="2:8" x14ac:dyDescent="0.25">
      <c r="B12832" s="191" t="s">
        <v>934</v>
      </c>
      <c r="C12832" s="193">
        <v>8</v>
      </c>
      <c r="D12832" s="193">
        <v>26</v>
      </c>
      <c r="E12832" s="193">
        <v>15</v>
      </c>
      <c r="F12832" s="193">
        <v>3</v>
      </c>
      <c r="G12832" s="194">
        <v>2.5853000000000002</v>
      </c>
      <c r="H12832" s="195">
        <v>4.0586099999999998</v>
      </c>
    </row>
    <row r="12833" spans="2:8" x14ac:dyDescent="0.25">
      <c r="B12833" s="191" t="s">
        <v>934</v>
      </c>
      <c r="C12833" s="193">
        <v>8</v>
      </c>
      <c r="D12833" s="193">
        <v>26</v>
      </c>
      <c r="E12833" s="193">
        <v>16</v>
      </c>
      <c r="F12833" s="193">
        <v>3</v>
      </c>
      <c r="G12833" s="194">
        <v>2.7185899999999998</v>
      </c>
      <c r="H12833" s="195">
        <v>4.27921</v>
      </c>
    </row>
    <row r="12834" spans="2:8" x14ac:dyDescent="0.25">
      <c r="B12834" s="191" t="s">
        <v>934</v>
      </c>
      <c r="C12834" s="193">
        <v>8</v>
      </c>
      <c r="D12834" s="193">
        <v>26</v>
      </c>
      <c r="E12834" s="193">
        <v>17</v>
      </c>
      <c r="F12834" s="193">
        <v>3</v>
      </c>
      <c r="G12834" s="194">
        <v>2.9600200000000001</v>
      </c>
      <c r="H12834" s="195">
        <v>4.6844700000000001</v>
      </c>
    </row>
    <row r="12835" spans="2:8" x14ac:dyDescent="0.25">
      <c r="B12835" s="191" t="s">
        <v>934</v>
      </c>
      <c r="C12835" s="193">
        <v>8</v>
      </c>
      <c r="D12835" s="193">
        <v>27</v>
      </c>
      <c r="E12835" s="193">
        <v>15</v>
      </c>
      <c r="F12835" s="193">
        <v>4</v>
      </c>
      <c r="G12835" s="194">
        <v>2.1071399999999998</v>
      </c>
      <c r="H12835" s="195">
        <v>3.1779600000000001</v>
      </c>
    </row>
    <row r="12836" spans="2:8" x14ac:dyDescent="0.25">
      <c r="B12836" s="191" t="s">
        <v>934</v>
      </c>
      <c r="C12836" s="193">
        <v>8</v>
      </c>
      <c r="D12836" s="193">
        <v>27</v>
      </c>
      <c r="E12836" s="193">
        <v>16</v>
      </c>
      <c r="F12836" s="193">
        <v>4</v>
      </c>
      <c r="G12836" s="194">
        <v>2.35155</v>
      </c>
      <c r="H12836" s="195">
        <v>3.6030199999999999</v>
      </c>
    </row>
    <row r="12837" spans="2:8" x14ac:dyDescent="0.25">
      <c r="B12837" s="191" t="s">
        <v>934</v>
      </c>
      <c r="C12837" s="193">
        <v>8</v>
      </c>
      <c r="D12837" s="193">
        <v>27</v>
      </c>
      <c r="E12837" s="193">
        <v>17</v>
      </c>
      <c r="F12837" s="193">
        <v>4</v>
      </c>
      <c r="G12837" s="194">
        <v>2.4839199999999999</v>
      </c>
      <c r="H12837" s="195">
        <v>3.8314499999999998</v>
      </c>
    </row>
    <row r="12838" spans="2:8" x14ac:dyDescent="0.25">
      <c r="B12838" s="191" t="s">
        <v>935</v>
      </c>
      <c r="C12838" s="193">
        <v>8</v>
      </c>
      <c r="D12838" s="193">
        <v>25</v>
      </c>
      <c r="E12838" s="193">
        <v>15</v>
      </c>
      <c r="F12838" s="193">
        <v>2</v>
      </c>
      <c r="G12838" s="194">
        <v>2.4454099999999999</v>
      </c>
      <c r="H12838" s="195">
        <v>3.8610699999999998</v>
      </c>
    </row>
    <row r="12839" spans="2:8" x14ac:dyDescent="0.25">
      <c r="B12839" s="191" t="s">
        <v>935</v>
      </c>
      <c r="C12839" s="193">
        <v>8</v>
      </c>
      <c r="D12839" s="193">
        <v>25</v>
      </c>
      <c r="E12839" s="193">
        <v>16</v>
      </c>
      <c r="F12839" s="193">
        <v>2</v>
      </c>
      <c r="G12839" s="194">
        <v>2.63931</v>
      </c>
      <c r="H12839" s="195">
        <v>4.1964899999999998</v>
      </c>
    </row>
    <row r="12840" spans="2:8" x14ac:dyDescent="0.25">
      <c r="B12840" s="191" t="s">
        <v>935</v>
      </c>
      <c r="C12840" s="193">
        <v>8</v>
      </c>
      <c r="D12840" s="193">
        <v>25</v>
      </c>
      <c r="E12840" s="193">
        <v>17</v>
      </c>
      <c r="F12840" s="193">
        <v>2</v>
      </c>
      <c r="G12840" s="194">
        <v>2.78084</v>
      </c>
      <c r="H12840" s="195">
        <v>4.4499899999999997</v>
      </c>
    </row>
    <row r="12841" spans="2:8" x14ac:dyDescent="0.25">
      <c r="B12841" s="191" t="s">
        <v>935</v>
      </c>
      <c r="C12841" s="193">
        <v>8</v>
      </c>
      <c r="D12841" s="193">
        <v>26</v>
      </c>
      <c r="E12841" s="193">
        <v>15</v>
      </c>
      <c r="F12841" s="193">
        <v>3</v>
      </c>
      <c r="G12841" s="194">
        <v>2.5541200000000002</v>
      </c>
      <c r="H12841" s="195">
        <v>4.06088</v>
      </c>
    </row>
    <row r="12842" spans="2:8" x14ac:dyDescent="0.25">
      <c r="B12842" s="191" t="s">
        <v>935</v>
      </c>
      <c r="C12842" s="193">
        <v>8</v>
      </c>
      <c r="D12842" s="193">
        <v>26</v>
      </c>
      <c r="E12842" s="193">
        <v>16</v>
      </c>
      <c r="F12842" s="193">
        <v>3</v>
      </c>
      <c r="G12842" s="194">
        <v>2.6800099999999998</v>
      </c>
      <c r="H12842" s="195">
        <v>4.2769000000000004</v>
      </c>
    </row>
    <row r="12843" spans="2:8" x14ac:dyDescent="0.25">
      <c r="B12843" s="191" t="s">
        <v>935</v>
      </c>
      <c r="C12843" s="193">
        <v>8</v>
      </c>
      <c r="D12843" s="193">
        <v>26</v>
      </c>
      <c r="E12843" s="193">
        <v>17</v>
      </c>
      <c r="F12843" s="193">
        <v>3</v>
      </c>
      <c r="G12843" s="194">
        <v>2.9108900000000002</v>
      </c>
      <c r="H12843" s="195">
        <v>4.6703299999999999</v>
      </c>
    </row>
    <row r="12844" spans="2:8" x14ac:dyDescent="0.25">
      <c r="B12844" s="191" t="s">
        <v>935</v>
      </c>
      <c r="C12844" s="193">
        <v>8</v>
      </c>
      <c r="D12844" s="193">
        <v>27</v>
      </c>
      <c r="E12844" s="193">
        <v>15</v>
      </c>
      <c r="F12844" s="193">
        <v>4</v>
      </c>
      <c r="G12844" s="194">
        <v>2.0798399999999999</v>
      </c>
      <c r="H12844" s="195">
        <v>3.1682600000000001</v>
      </c>
    </row>
    <row r="12845" spans="2:8" x14ac:dyDescent="0.25">
      <c r="B12845" s="191" t="s">
        <v>935</v>
      </c>
      <c r="C12845" s="193">
        <v>8</v>
      </c>
      <c r="D12845" s="193">
        <v>27</v>
      </c>
      <c r="E12845" s="193">
        <v>16</v>
      </c>
      <c r="F12845" s="193">
        <v>4</v>
      </c>
      <c r="G12845" s="194">
        <v>2.32911</v>
      </c>
      <c r="H12845" s="195">
        <v>3.6067900000000002</v>
      </c>
    </row>
    <row r="12846" spans="2:8" x14ac:dyDescent="0.25">
      <c r="B12846" s="191" t="s">
        <v>935</v>
      </c>
      <c r="C12846" s="193">
        <v>8</v>
      </c>
      <c r="D12846" s="193">
        <v>27</v>
      </c>
      <c r="E12846" s="193">
        <v>17</v>
      </c>
      <c r="F12846" s="193">
        <v>4</v>
      </c>
      <c r="G12846" s="194">
        <v>2.4540899999999999</v>
      </c>
      <c r="H12846" s="195">
        <v>3.8337699999999999</v>
      </c>
    </row>
    <row r="12847" spans="2:8" x14ac:dyDescent="0.25">
      <c r="B12847" s="191" t="s">
        <v>936</v>
      </c>
      <c r="C12847" s="193">
        <v>8</v>
      </c>
      <c r="D12847" s="193">
        <v>25</v>
      </c>
      <c r="E12847" s="193">
        <v>15</v>
      </c>
      <c r="F12847" s="193">
        <v>2</v>
      </c>
      <c r="G12847" s="194">
        <v>2.3187799999999998</v>
      </c>
      <c r="H12847" s="195">
        <v>3.66595</v>
      </c>
    </row>
    <row r="12848" spans="2:8" x14ac:dyDescent="0.25">
      <c r="B12848" s="191" t="s">
        <v>936</v>
      </c>
      <c r="C12848" s="193">
        <v>8</v>
      </c>
      <c r="D12848" s="193">
        <v>25</v>
      </c>
      <c r="E12848" s="193">
        <v>16</v>
      </c>
      <c r="F12848" s="193">
        <v>2</v>
      </c>
      <c r="G12848" s="194">
        <v>2.5033799999999999</v>
      </c>
      <c r="H12848" s="195">
        <v>3.98543</v>
      </c>
    </row>
    <row r="12849" spans="2:8" x14ac:dyDescent="0.25">
      <c r="B12849" s="191" t="s">
        <v>936</v>
      </c>
      <c r="C12849" s="193">
        <v>8</v>
      </c>
      <c r="D12849" s="193">
        <v>25</v>
      </c>
      <c r="E12849" s="193">
        <v>17</v>
      </c>
      <c r="F12849" s="193">
        <v>2</v>
      </c>
      <c r="G12849" s="194">
        <v>2.63706</v>
      </c>
      <c r="H12849" s="195">
        <v>4.2277100000000001</v>
      </c>
    </row>
    <row r="12850" spans="2:8" x14ac:dyDescent="0.25">
      <c r="B12850" s="191" t="s">
        <v>936</v>
      </c>
      <c r="C12850" s="193">
        <v>8</v>
      </c>
      <c r="D12850" s="193">
        <v>26</v>
      </c>
      <c r="E12850" s="193">
        <v>15</v>
      </c>
      <c r="F12850" s="193">
        <v>3</v>
      </c>
      <c r="G12850" s="194">
        <v>2.4226700000000001</v>
      </c>
      <c r="H12850" s="195">
        <v>3.8563700000000001</v>
      </c>
    </row>
    <row r="12851" spans="2:8" x14ac:dyDescent="0.25">
      <c r="B12851" s="191" t="s">
        <v>936</v>
      </c>
      <c r="C12851" s="193">
        <v>8</v>
      </c>
      <c r="D12851" s="193">
        <v>26</v>
      </c>
      <c r="E12851" s="193">
        <v>16</v>
      </c>
      <c r="F12851" s="193">
        <v>3</v>
      </c>
      <c r="G12851" s="194">
        <v>2.5423399999999998</v>
      </c>
      <c r="H12851" s="195">
        <v>4.0620900000000004</v>
      </c>
    </row>
    <row r="12852" spans="2:8" x14ac:dyDescent="0.25">
      <c r="B12852" s="191" t="s">
        <v>936</v>
      </c>
      <c r="C12852" s="193">
        <v>8</v>
      </c>
      <c r="D12852" s="193">
        <v>26</v>
      </c>
      <c r="E12852" s="193">
        <v>17</v>
      </c>
      <c r="F12852" s="193">
        <v>3</v>
      </c>
      <c r="G12852" s="194">
        <v>2.7614899999999998</v>
      </c>
      <c r="H12852" s="195">
        <v>4.4386700000000001</v>
      </c>
    </row>
    <row r="12853" spans="2:8" x14ac:dyDescent="0.25">
      <c r="B12853" s="191" t="s">
        <v>936</v>
      </c>
      <c r="C12853" s="193">
        <v>8</v>
      </c>
      <c r="D12853" s="193">
        <v>27</v>
      </c>
      <c r="E12853" s="193">
        <v>15</v>
      </c>
      <c r="F12853" s="193">
        <v>4</v>
      </c>
      <c r="G12853" s="194">
        <v>1.9698899999999999</v>
      </c>
      <c r="H12853" s="195">
        <v>3.0043199999999999</v>
      </c>
    </row>
    <row r="12854" spans="2:8" x14ac:dyDescent="0.25">
      <c r="B12854" s="191" t="s">
        <v>936</v>
      </c>
      <c r="C12854" s="193">
        <v>8</v>
      </c>
      <c r="D12854" s="193">
        <v>27</v>
      </c>
      <c r="E12854" s="193">
        <v>16</v>
      </c>
      <c r="F12854" s="193">
        <v>4</v>
      </c>
      <c r="G12854" s="194">
        <v>2.2083400000000002</v>
      </c>
      <c r="H12854" s="195">
        <v>3.4224700000000001</v>
      </c>
    </row>
    <row r="12855" spans="2:8" x14ac:dyDescent="0.25">
      <c r="B12855" s="191" t="s">
        <v>936</v>
      </c>
      <c r="C12855" s="193">
        <v>8</v>
      </c>
      <c r="D12855" s="193">
        <v>27</v>
      </c>
      <c r="E12855" s="193">
        <v>17</v>
      </c>
      <c r="F12855" s="193">
        <v>4</v>
      </c>
      <c r="G12855" s="194">
        <v>2.32504</v>
      </c>
      <c r="H12855" s="195">
        <v>3.6347399999999999</v>
      </c>
    </row>
    <row r="12856" spans="2:8" x14ac:dyDescent="0.25">
      <c r="B12856" s="191" t="s">
        <v>937</v>
      </c>
      <c r="C12856" s="193">
        <v>8</v>
      </c>
      <c r="D12856" s="193">
        <v>25</v>
      </c>
      <c r="E12856" s="193">
        <v>15</v>
      </c>
      <c r="F12856" s="193">
        <v>2</v>
      </c>
      <c r="G12856" s="194">
        <v>2.4877699999999998</v>
      </c>
      <c r="H12856" s="195">
        <v>3.8917899999999999</v>
      </c>
    </row>
    <row r="12857" spans="2:8" x14ac:dyDescent="0.25">
      <c r="B12857" s="191" t="s">
        <v>937</v>
      </c>
      <c r="C12857" s="193">
        <v>8</v>
      </c>
      <c r="D12857" s="193">
        <v>25</v>
      </c>
      <c r="E12857" s="193">
        <v>16</v>
      </c>
      <c r="F12857" s="193">
        <v>2</v>
      </c>
      <c r="G12857" s="194">
        <v>2.6872099999999999</v>
      </c>
      <c r="H12857" s="195">
        <v>4.2354500000000002</v>
      </c>
    </row>
    <row r="12858" spans="2:8" x14ac:dyDescent="0.25">
      <c r="B12858" s="191" t="s">
        <v>937</v>
      </c>
      <c r="C12858" s="193">
        <v>8</v>
      </c>
      <c r="D12858" s="193">
        <v>25</v>
      </c>
      <c r="E12858" s="193">
        <v>17</v>
      </c>
      <c r="F12858" s="193">
        <v>2</v>
      </c>
      <c r="G12858" s="194">
        <v>2.8312400000000002</v>
      </c>
      <c r="H12858" s="195">
        <v>4.4934099999999999</v>
      </c>
    </row>
    <row r="12859" spans="2:8" x14ac:dyDescent="0.25">
      <c r="B12859" s="191" t="s">
        <v>937</v>
      </c>
      <c r="C12859" s="193">
        <v>8</v>
      </c>
      <c r="D12859" s="193">
        <v>26</v>
      </c>
      <c r="E12859" s="193">
        <v>15</v>
      </c>
      <c r="F12859" s="193">
        <v>3</v>
      </c>
      <c r="G12859" s="194">
        <v>2.5886300000000002</v>
      </c>
      <c r="H12859" s="195">
        <v>4.0766400000000003</v>
      </c>
    </row>
    <row r="12860" spans="2:8" x14ac:dyDescent="0.25">
      <c r="B12860" s="191" t="s">
        <v>937</v>
      </c>
      <c r="C12860" s="193">
        <v>8</v>
      </c>
      <c r="D12860" s="193">
        <v>26</v>
      </c>
      <c r="E12860" s="193">
        <v>16</v>
      </c>
      <c r="F12860" s="193">
        <v>3</v>
      </c>
      <c r="G12860" s="194">
        <v>2.7193800000000001</v>
      </c>
      <c r="H12860" s="195">
        <v>4.2989899999999999</v>
      </c>
    </row>
    <row r="12861" spans="2:8" x14ac:dyDescent="0.25">
      <c r="B12861" s="191" t="s">
        <v>937</v>
      </c>
      <c r="C12861" s="193">
        <v>8</v>
      </c>
      <c r="D12861" s="193">
        <v>26</v>
      </c>
      <c r="E12861" s="193">
        <v>17</v>
      </c>
      <c r="F12861" s="193">
        <v>3</v>
      </c>
      <c r="G12861" s="194">
        <v>2.9557699999999998</v>
      </c>
      <c r="H12861" s="195">
        <v>4.7008200000000002</v>
      </c>
    </row>
    <row r="12862" spans="2:8" x14ac:dyDescent="0.25">
      <c r="B12862" s="191" t="s">
        <v>937</v>
      </c>
      <c r="C12862" s="193">
        <v>8</v>
      </c>
      <c r="D12862" s="193">
        <v>27</v>
      </c>
      <c r="E12862" s="193">
        <v>15</v>
      </c>
      <c r="F12862" s="193">
        <v>4</v>
      </c>
      <c r="G12862" s="194">
        <v>2.0307400000000002</v>
      </c>
      <c r="H12862" s="195">
        <v>3.0832000000000002</v>
      </c>
    </row>
    <row r="12863" spans="2:8" x14ac:dyDescent="0.25">
      <c r="B12863" s="191" t="s">
        <v>937</v>
      </c>
      <c r="C12863" s="193">
        <v>8</v>
      </c>
      <c r="D12863" s="193">
        <v>27</v>
      </c>
      <c r="E12863" s="193">
        <v>16</v>
      </c>
      <c r="F12863" s="193">
        <v>4</v>
      </c>
      <c r="G12863" s="194">
        <v>2.3293699999999999</v>
      </c>
      <c r="H12863" s="195">
        <v>3.5969199999999999</v>
      </c>
    </row>
    <row r="12864" spans="2:8" x14ac:dyDescent="0.25">
      <c r="B12864" s="191" t="s">
        <v>937</v>
      </c>
      <c r="C12864" s="193">
        <v>8</v>
      </c>
      <c r="D12864" s="193">
        <v>27</v>
      </c>
      <c r="E12864" s="193">
        <v>17</v>
      </c>
      <c r="F12864" s="193">
        <v>4</v>
      </c>
      <c r="G12864" s="194">
        <v>2.48142</v>
      </c>
      <c r="H12864" s="195">
        <v>3.8419699999999999</v>
      </c>
    </row>
    <row r="12865" spans="2:8" x14ac:dyDescent="0.25">
      <c r="B12865" s="191" t="s">
        <v>938</v>
      </c>
      <c r="C12865" s="193">
        <v>8</v>
      </c>
      <c r="D12865" s="193">
        <v>25</v>
      </c>
      <c r="E12865" s="193">
        <v>15</v>
      </c>
      <c r="F12865" s="193">
        <v>2</v>
      </c>
      <c r="G12865" s="194">
        <v>2.3357299999999999</v>
      </c>
      <c r="H12865" s="195">
        <v>3.6555499999999999</v>
      </c>
    </row>
    <row r="12866" spans="2:8" x14ac:dyDescent="0.25">
      <c r="B12866" s="191" t="s">
        <v>938</v>
      </c>
      <c r="C12866" s="193">
        <v>8</v>
      </c>
      <c r="D12866" s="193">
        <v>25</v>
      </c>
      <c r="E12866" s="193">
        <v>16</v>
      </c>
      <c r="F12866" s="193">
        <v>2</v>
      </c>
      <c r="G12866" s="194">
        <v>2.52379</v>
      </c>
      <c r="H12866" s="195">
        <v>3.9794800000000001</v>
      </c>
    </row>
    <row r="12867" spans="2:8" x14ac:dyDescent="0.25">
      <c r="B12867" s="191" t="s">
        <v>938</v>
      </c>
      <c r="C12867" s="193">
        <v>8</v>
      </c>
      <c r="D12867" s="193">
        <v>25</v>
      </c>
      <c r="E12867" s="193">
        <v>17</v>
      </c>
      <c r="F12867" s="193">
        <v>2</v>
      </c>
      <c r="G12867" s="194">
        <v>2.65889</v>
      </c>
      <c r="H12867" s="195">
        <v>4.2215299999999996</v>
      </c>
    </row>
    <row r="12868" spans="2:8" x14ac:dyDescent="0.25">
      <c r="B12868" s="191" t="s">
        <v>938</v>
      </c>
      <c r="C12868" s="193">
        <v>8</v>
      </c>
      <c r="D12868" s="193">
        <v>26</v>
      </c>
      <c r="E12868" s="193">
        <v>15</v>
      </c>
      <c r="F12868" s="193">
        <v>3</v>
      </c>
      <c r="G12868" s="194">
        <v>2.4302100000000002</v>
      </c>
      <c r="H12868" s="195">
        <v>3.8281800000000001</v>
      </c>
    </row>
    <row r="12869" spans="2:8" x14ac:dyDescent="0.25">
      <c r="B12869" s="191" t="s">
        <v>938</v>
      </c>
      <c r="C12869" s="193">
        <v>8</v>
      </c>
      <c r="D12869" s="193">
        <v>26</v>
      </c>
      <c r="E12869" s="193">
        <v>16</v>
      </c>
      <c r="F12869" s="193">
        <v>3</v>
      </c>
      <c r="G12869" s="194">
        <v>2.5531199999999998</v>
      </c>
      <c r="H12869" s="195">
        <v>4.0371300000000003</v>
      </c>
    </row>
    <row r="12870" spans="2:8" x14ac:dyDescent="0.25">
      <c r="B12870" s="191" t="s">
        <v>938</v>
      </c>
      <c r="C12870" s="193">
        <v>8</v>
      </c>
      <c r="D12870" s="193">
        <v>26</v>
      </c>
      <c r="E12870" s="193">
        <v>17</v>
      </c>
      <c r="F12870" s="193">
        <v>3</v>
      </c>
      <c r="G12870" s="194">
        <v>2.7754500000000002</v>
      </c>
      <c r="H12870" s="195">
        <v>4.4137500000000003</v>
      </c>
    </row>
    <row r="12871" spans="2:8" x14ac:dyDescent="0.25">
      <c r="B12871" s="191" t="s">
        <v>938</v>
      </c>
      <c r="C12871" s="193">
        <v>8</v>
      </c>
      <c r="D12871" s="193">
        <v>27</v>
      </c>
      <c r="E12871" s="193">
        <v>15</v>
      </c>
      <c r="F12871" s="193">
        <v>4</v>
      </c>
      <c r="G12871" s="194">
        <v>1.91378</v>
      </c>
      <c r="H12871" s="195">
        <v>2.9067099999999999</v>
      </c>
    </row>
    <row r="12872" spans="2:8" x14ac:dyDescent="0.25">
      <c r="B12872" s="191" t="s">
        <v>938</v>
      </c>
      <c r="C12872" s="193">
        <v>8</v>
      </c>
      <c r="D12872" s="193">
        <v>27</v>
      </c>
      <c r="E12872" s="193">
        <v>16</v>
      </c>
      <c r="F12872" s="193">
        <v>4</v>
      </c>
      <c r="G12872" s="194">
        <v>2.1983000000000001</v>
      </c>
      <c r="H12872" s="195">
        <v>3.3888600000000002</v>
      </c>
    </row>
    <row r="12873" spans="2:8" x14ac:dyDescent="0.25">
      <c r="B12873" s="191" t="s">
        <v>938</v>
      </c>
      <c r="C12873" s="193">
        <v>8</v>
      </c>
      <c r="D12873" s="193">
        <v>27</v>
      </c>
      <c r="E12873" s="193">
        <v>17</v>
      </c>
      <c r="F12873" s="193">
        <v>4</v>
      </c>
      <c r="G12873" s="194">
        <v>2.3275199999999998</v>
      </c>
      <c r="H12873" s="195">
        <v>3.6049500000000001</v>
      </c>
    </row>
    <row r="12874" spans="2:8" x14ac:dyDescent="0.25">
      <c r="B12874" s="191" t="s">
        <v>939</v>
      </c>
      <c r="C12874" s="193">
        <v>8</v>
      </c>
      <c r="D12874" s="193">
        <v>25</v>
      </c>
      <c r="E12874" s="193">
        <v>15</v>
      </c>
      <c r="F12874" s="193">
        <v>2</v>
      </c>
      <c r="G12874" s="194">
        <v>2.3364799999999999</v>
      </c>
      <c r="H12874" s="195">
        <v>3.6551200000000001</v>
      </c>
    </row>
    <row r="12875" spans="2:8" x14ac:dyDescent="0.25">
      <c r="B12875" s="191" t="s">
        <v>939</v>
      </c>
      <c r="C12875" s="193">
        <v>8</v>
      </c>
      <c r="D12875" s="193">
        <v>25</v>
      </c>
      <c r="E12875" s="193">
        <v>16</v>
      </c>
      <c r="F12875" s="193">
        <v>2</v>
      </c>
      <c r="G12875" s="194">
        <v>2.52379</v>
      </c>
      <c r="H12875" s="195">
        <v>3.9778699999999998</v>
      </c>
    </row>
    <row r="12876" spans="2:8" x14ac:dyDescent="0.25">
      <c r="B12876" s="191" t="s">
        <v>939</v>
      </c>
      <c r="C12876" s="193">
        <v>8</v>
      </c>
      <c r="D12876" s="193">
        <v>25</v>
      </c>
      <c r="E12876" s="193">
        <v>17</v>
      </c>
      <c r="F12876" s="193">
        <v>2</v>
      </c>
      <c r="G12876" s="194">
        <v>2.6590699999999998</v>
      </c>
      <c r="H12876" s="195">
        <v>4.2201500000000003</v>
      </c>
    </row>
    <row r="12877" spans="2:8" x14ac:dyDescent="0.25">
      <c r="B12877" s="191" t="s">
        <v>939</v>
      </c>
      <c r="C12877" s="193">
        <v>8</v>
      </c>
      <c r="D12877" s="193">
        <v>26</v>
      </c>
      <c r="E12877" s="193">
        <v>15</v>
      </c>
      <c r="F12877" s="193">
        <v>3</v>
      </c>
      <c r="G12877" s="194">
        <v>2.4312100000000001</v>
      </c>
      <c r="H12877" s="195">
        <v>3.8287300000000002</v>
      </c>
    </row>
    <row r="12878" spans="2:8" x14ac:dyDescent="0.25">
      <c r="B12878" s="191" t="s">
        <v>939</v>
      </c>
      <c r="C12878" s="193">
        <v>8</v>
      </c>
      <c r="D12878" s="193">
        <v>26</v>
      </c>
      <c r="E12878" s="193">
        <v>16</v>
      </c>
      <c r="F12878" s="193">
        <v>3</v>
      </c>
      <c r="G12878" s="194">
        <v>2.5539999999999998</v>
      </c>
      <c r="H12878" s="195">
        <v>4.03756</v>
      </c>
    </row>
    <row r="12879" spans="2:8" x14ac:dyDescent="0.25">
      <c r="B12879" s="191" t="s">
        <v>939</v>
      </c>
      <c r="C12879" s="193">
        <v>8</v>
      </c>
      <c r="D12879" s="193">
        <v>26</v>
      </c>
      <c r="E12879" s="193">
        <v>17</v>
      </c>
      <c r="F12879" s="193">
        <v>3</v>
      </c>
      <c r="G12879" s="194">
        <v>2.7760199999999999</v>
      </c>
      <c r="H12879" s="195">
        <v>4.4149500000000002</v>
      </c>
    </row>
    <row r="12880" spans="2:8" x14ac:dyDescent="0.25">
      <c r="B12880" s="191" t="s">
        <v>939</v>
      </c>
      <c r="C12880" s="193">
        <v>8</v>
      </c>
      <c r="D12880" s="193">
        <v>27</v>
      </c>
      <c r="E12880" s="193">
        <v>15</v>
      </c>
      <c r="F12880" s="193">
        <v>4</v>
      </c>
      <c r="G12880" s="194">
        <v>1.90724</v>
      </c>
      <c r="H12880" s="195">
        <v>2.8957000000000002</v>
      </c>
    </row>
    <row r="12881" spans="2:8" x14ac:dyDescent="0.25">
      <c r="B12881" s="191" t="s">
        <v>939</v>
      </c>
      <c r="C12881" s="193">
        <v>8</v>
      </c>
      <c r="D12881" s="193">
        <v>27</v>
      </c>
      <c r="E12881" s="193">
        <v>16</v>
      </c>
      <c r="F12881" s="193">
        <v>4</v>
      </c>
      <c r="G12881" s="194">
        <v>2.18771</v>
      </c>
      <c r="H12881" s="195">
        <v>3.37818</v>
      </c>
    </row>
    <row r="12882" spans="2:8" x14ac:dyDescent="0.25">
      <c r="B12882" s="191" t="s">
        <v>939</v>
      </c>
      <c r="C12882" s="193">
        <v>8</v>
      </c>
      <c r="D12882" s="193">
        <v>27</v>
      </c>
      <c r="E12882" s="193">
        <v>17</v>
      </c>
      <c r="F12882" s="193">
        <v>4</v>
      </c>
      <c r="G12882" s="194">
        <v>2.3305099999999999</v>
      </c>
      <c r="H12882" s="195">
        <v>3.60833</v>
      </c>
    </row>
    <row r="12883" spans="2:8" x14ac:dyDescent="0.25">
      <c r="B12883" s="191" t="s">
        <v>940</v>
      </c>
      <c r="C12883" s="193">
        <v>8</v>
      </c>
      <c r="D12883" s="193">
        <v>25</v>
      </c>
      <c r="E12883" s="193">
        <v>15</v>
      </c>
      <c r="F12883" s="193">
        <v>2</v>
      </c>
      <c r="G12883" s="194">
        <v>2.1823299999999999</v>
      </c>
      <c r="H12883" s="195">
        <v>3.41547</v>
      </c>
    </row>
    <row r="12884" spans="2:8" x14ac:dyDescent="0.25">
      <c r="B12884" s="191" t="s">
        <v>940</v>
      </c>
      <c r="C12884" s="193">
        <v>8</v>
      </c>
      <c r="D12884" s="193">
        <v>25</v>
      </c>
      <c r="E12884" s="193">
        <v>16</v>
      </c>
      <c r="F12884" s="193">
        <v>2</v>
      </c>
      <c r="G12884" s="194">
        <v>2.3580399999999999</v>
      </c>
      <c r="H12884" s="195">
        <v>3.7181299999999999</v>
      </c>
    </row>
    <row r="12885" spans="2:8" x14ac:dyDescent="0.25">
      <c r="B12885" s="191" t="s">
        <v>940</v>
      </c>
      <c r="C12885" s="193">
        <v>8</v>
      </c>
      <c r="D12885" s="193">
        <v>25</v>
      </c>
      <c r="E12885" s="193">
        <v>17</v>
      </c>
      <c r="F12885" s="193">
        <v>2</v>
      </c>
      <c r="G12885" s="194">
        <v>2.4842599999999999</v>
      </c>
      <c r="H12885" s="195">
        <v>3.94428</v>
      </c>
    </row>
    <row r="12886" spans="2:8" x14ac:dyDescent="0.25">
      <c r="B12886" s="191" t="s">
        <v>940</v>
      </c>
      <c r="C12886" s="193">
        <v>8</v>
      </c>
      <c r="D12886" s="193">
        <v>26</v>
      </c>
      <c r="E12886" s="193">
        <v>15</v>
      </c>
      <c r="F12886" s="193">
        <v>3</v>
      </c>
      <c r="G12886" s="194">
        <v>2.2706</v>
      </c>
      <c r="H12886" s="195">
        <v>3.5767699999999998</v>
      </c>
    </row>
    <row r="12887" spans="2:8" x14ac:dyDescent="0.25">
      <c r="B12887" s="191" t="s">
        <v>940</v>
      </c>
      <c r="C12887" s="193">
        <v>8</v>
      </c>
      <c r="D12887" s="193">
        <v>26</v>
      </c>
      <c r="E12887" s="193">
        <v>16</v>
      </c>
      <c r="F12887" s="193">
        <v>3</v>
      </c>
      <c r="G12887" s="194">
        <v>2.3854500000000001</v>
      </c>
      <c r="H12887" s="195">
        <v>3.7719900000000002</v>
      </c>
    </row>
    <row r="12888" spans="2:8" x14ac:dyDescent="0.25">
      <c r="B12888" s="191" t="s">
        <v>940</v>
      </c>
      <c r="C12888" s="193">
        <v>8</v>
      </c>
      <c r="D12888" s="193">
        <v>26</v>
      </c>
      <c r="E12888" s="193">
        <v>17</v>
      </c>
      <c r="F12888" s="193">
        <v>3</v>
      </c>
      <c r="G12888" s="194">
        <v>2.5931700000000002</v>
      </c>
      <c r="H12888" s="195">
        <v>4.1238700000000001</v>
      </c>
    </row>
    <row r="12889" spans="2:8" x14ac:dyDescent="0.25">
      <c r="B12889" s="191" t="s">
        <v>940</v>
      </c>
      <c r="C12889" s="193">
        <v>8</v>
      </c>
      <c r="D12889" s="193">
        <v>27</v>
      </c>
      <c r="E12889" s="193">
        <v>15</v>
      </c>
      <c r="F12889" s="193">
        <v>4</v>
      </c>
      <c r="G12889" s="194">
        <v>1.78809</v>
      </c>
      <c r="H12889" s="195">
        <v>2.7158099999999998</v>
      </c>
    </row>
    <row r="12890" spans="2:8" x14ac:dyDescent="0.25">
      <c r="B12890" s="191" t="s">
        <v>940</v>
      </c>
      <c r="C12890" s="193">
        <v>8</v>
      </c>
      <c r="D12890" s="193">
        <v>27</v>
      </c>
      <c r="E12890" s="193">
        <v>16</v>
      </c>
      <c r="F12890" s="193">
        <v>4</v>
      </c>
      <c r="G12890" s="194">
        <v>2.0539200000000002</v>
      </c>
      <c r="H12890" s="195">
        <v>3.16629</v>
      </c>
    </row>
    <row r="12891" spans="2:8" x14ac:dyDescent="0.25">
      <c r="B12891" s="191" t="s">
        <v>940</v>
      </c>
      <c r="C12891" s="193">
        <v>8</v>
      </c>
      <c r="D12891" s="193">
        <v>27</v>
      </c>
      <c r="E12891" s="193">
        <v>17</v>
      </c>
      <c r="F12891" s="193">
        <v>4</v>
      </c>
      <c r="G12891" s="194">
        <v>2.1746599999999998</v>
      </c>
      <c r="H12891" s="195">
        <v>3.3681899999999998</v>
      </c>
    </row>
    <row r="12892" spans="2:8" x14ac:dyDescent="0.25">
      <c r="B12892" s="191" t="s">
        <v>941</v>
      </c>
      <c r="C12892" s="193">
        <v>8</v>
      </c>
      <c r="D12892" s="193">
        <v>25</v>
      </c>
      <c r="E12892" s="193">
        <v>15</v>
      </c>
      <c r="F12892" s="193">
        <v>2</v>
      </c>
      <c r="G12892" s="194">
        <v>3.7161499999999998</v>
      </c>
      <c r="H12892" s="195">
        <v>5.8886099999999999</v>
      </c>
    </row>
    <row r="12893" spans="2:8" x14ac:dyDescent="0.25">
      <c r="B12893" s="191" t="s">
        <v>941</v>
      </c>
      <c r="C12893" s="193">
        <v>8</v>
      </c>
      <c r="D12893" s="193">
        <v>25</v>
      </c>
      <c r="E12893" s="193">
        <v>16</v>
      </c>
      <c r="F12893" s="193">
        <v>2</v>
      </c>
      <c r="G12893" s="194">
        <v>3.96414</v>
      </c>
      <c r="H12893" s="195">
        <v>6.3139599999999998</v>
      </c>
    </row>
    <row r="12894" spans="2:8" x14ac:dyDescent="0.25">
      <c r="B12894" s="191" t="s">
        <v>941</v>
      </c>
      <c r="C12894" s="193">
        <v>8</v>
      </c>
      <c r="D12894" s="193">
        <v>25</v>
      </c>
      <c r="E12894" s="193">
        <v>17</v>
      </c>
      <c r="F12894" s="193">
        <v>2</v>
      </c>
      <c r="G12894" s="194">
        <v>4.1341299999999999</v>
      </c>
      <c r="H12894" s="195">
        <v>6.6080399999999999</v>
      </c>
    </row>
    <row r="12895" spans="2:8" x14ac:dyDescent="0.25">
      <c r="B12895" s="191" t="s">
        <v>941</v>
      </c>
      <c r="C12895" s="193">
        <v>8</v>
      </c>
      <c r="D12895" s="193">
        <v>26</v>
      </c>
      <c r="E12895" s="193">
        <v>15</v>
      </c>
      <c r="F12895" s="193">
        <v>3</v>
      </c>
      <c r="G12895" s="194">
        <v>3.7802099999999998</v>
      </c>
      <c r="H12895" s="195">
        <v>5.9920099999999996</v>
      </c>
    </row>
    <row r="12896" spans="2:8" x14ac:dyDescent="0.25">
      <c r="B12896" s="191" t="s">
        <v>941</v>
      </c>
      <c r="C12896" s="193">
        <v>8</v>
      </c>
      <c r="D12896" s="193">
        <v>26</v>
      </c>
      <c r="E12896" s="193">
        <v>16</v>
      </c>
      <c r="F12896" s="193">
        <v>3</v>
      </c>
      <c r="G12896" s="194">
        <v>3.9342199999999998</v>
      </c>
      <c r="H12896" s="195">
        <v>6.2524899999999999</v>
      </c>
    </row>
    <row r="12897" spans="2:8" x14ac:dyDescent="0.25">
      <c r="B12897" s="191" t="s">
        <v>941</v>
      </c>
      <c r="C12897" s="193">
        <v>8</v>
      </c>
      <c r="D12897" s="193">
        <v>26</v>
      </c>
      <c r="E12897" s="193">
        <v>17</v>
      </c>
      <c r="F12897" s="193">
        <v>3</v>
      </c>
      <c r="G12897" s="194">
        <v>4.2393200000000002</v>
      </c>
      <c r="H12897" s="195">
        <v>6.7624300000000002</v>
      </c>
    </row>
    <row r="12898" spans="2:8" x14ac:dyDescent="0.25">
      <c r="B12898" s="191" t="s">
        <v>941</v>
      </c>
      <c r="C12898" s="193">
        <v>8</v>
      </c>
      <c r="D12898" s="193">
        <v>27</v>
      </c>
      <c r="E12898" s="193">
        <v>15</v>
      </c>
      <c r="F12898" s="193">
        <v>4</v>
      </c>
      <c r="G12898" s="194">
        <v>3.1406200000000002</v>
      </c>
      <c r="H12898" s="195">
        <v>4.8706500000000004</v>
      </c>
    </row>
    <row r="12899" spans="2:8" x14ac:dyDescent="0.25">
      <c r="B12899" s="191" t="s">
        <v>941</v>
      </c>
      <c r="C12899" s="193">
        <v>8</v>
      </c>
      <c r="D12899" s="193">
        <v>27</v>
      </c>
      <c r="E12899" s="193">
        <v>16</v>
      </c>
      <c r="F12899" s="193">
        <v>4</v>
      </c>
      <c r="G12899" s="194">
        <v>3.448</v>
      </c>
      <c r="H12899" s="195">
        <v>5.3982900000000003</v>
      </c>
    </row>
    <row r="12900" spans="2:8" x14ac:dyDescent="0.25">
      <c r="B12900" s="191" t="s">
        <v>941</v>
      </c>
      <c r="C12900" s="193">
        <v>8</v>
      </c>
      <c r="D12900" s="193">
        <v>27</v>
      </c>
      <c r="E12900" s="193">
        <v>17</v>
      </c>
      <c r="F12900" s="193">
        <v>4</v>
      </c>
      <c r="G12900" s="194">
        <v>3.61374</v>
      </c>
      <c r="H12900" s="195">
        <v>5.6710200000000004</v>
      </c>
    </row>
    <row r="12901" spans="2:8" x14ac:dyDescent="0.25">
      <c r="B12901" s="191" t="s">
        <v>942</v>
      </c>
      <c r="C12901" s="193">
        <v>8</v>
      </c>
      <c r="D12901" s="193">
        <v>25</v>
      </c>
      <c r="E12901" s="193">
        <v>15</v>
      </c>
      <c r="F12901" s="193">
        <v>2</v>
      </c>
      <c r="G12901" s="194">
        <v>3.31385</v>
      </c>
      <c r="H12901" s="195">
        <v>5.2624899999999997</v>
      </c>
    </row>
    <row r="12902" spans="2:8" x14ac:dyDescent="0.25">
      <c r="B12902" s="191" t="s">
        <v>942</v>
      </c>
      <c r="C12902" s="193">
        <v>8</v>
      </c>
      <c r="D12902" s="193">
        <v>25</v>
      </c>
      <c r="E12902" s="193">
        <v>16</v>
      </c>
      <c r="F12902" s="193">
        <v>2</v>
      </c>
      <c r="G12902" s="194">
        <v>3.54026</v>
      </c>
      <c r="H12902" s="195">
        <v>5.64133</v>
      </c>
    </row>
    <row r="12903" spans="2:8" x14ac:dyDescent="0.25">
      <c r="B12903" s="191" t="s">
        <v>942</v>
      </c>
      <c r="C12903" s="193">
        <v>8</v>
      </c>
      <c r="D12903" s="193">
        <v>25</v>
      </c>
      <c r="E12903" s="193">
        <v>17</v>
      </c>
      <c r="F12903" s="193">
        <v>2</v>
      </c>
      <c r="G12903" s="194">
        <v>3.6869999999999998</v>
      </c>
      <c r="H12903" s="195">
        <v>5.9032499999999999</v>
      </c>
    </row>
    <row r="12904" spans="2:8" x14ac:dyDescent="0.25">
      <c r="B12904" s="191" t="s">
        <v>942</v>
      </c>
      <c r="C12904" s="193">
        <v>8</v>
      </c>
      <c r="D12904" s="193">
        <v>26</v>
      </c>
      <c r="E12904" s="193">
        <v>15</v>
      </c>
      <c r="F12904" s="193">
        <v>3</v>
      </c>
      <c r="G12904" s="194">
        <v>3.3719800000000002</v>
      </c>
      <c r="H12904" s="195">
        <v>5.3475400000000004</v>
      </c>
    </row>
    <row r="12905" spans="2:8" x14ac:dyDescent="0.25">
      <c r="B12905" s="191" t="s">
        <v>942</v>
      </c>
      <c r="C12905" s="193">
        <v>8</v>
      </c>
      <c r="D12905" s="193">
        <v>26</v>
      </c>
      <c r="E12905" s="193">
        <v>16</v>
      </c>
      <c r="F12905" s="193">
        <v>3</v>
      </c>
      <c r="G12905" s="194">
        <v>3.5154700000000001</v>
      </c>
      <c r="H12905" s="195">
        <v>5.5865299999999998</v>
      </c>
    </row>
    <row r="12906" spans="2:8" x14ac:dyDescent="0.25">
      <c r="B12906" s="191" t="s">
        <v>942</v>
      </c>
      <c r="C12906" s="193">
        <v>8</v>
      </c>
      <c r="D12906" s="193">
        <v>26</v>
      </c>
      <c r="E12906" s="193">
        <v>17</v>
      </c>
      <c r="F12906" s="193">
        <v>3</v>
      </c>
      <c r="G12906" s="194">
        <v>3.7835800000000002</v>
      </c>
      <c r="H12906" s="195">
        <v>6.0421300000000002</v>
      </c>
    </row>
    <row r="12907" spans="2:8" x14ac:dyDescent="0.25">
      <c r="B12907" s="191" t="s">
        <v>942</v>
      </c>
      <c r="C12907" s="193">
        <v>8</v>
      </c>
      <c r="D12907" s="193">
        <v>27</v>
      </c>
      <c r="E12907" s="193">
        <v>15</v>
      </c>
      <c r="F12907" s="193">
        <v>4</v>
      </c>
      <c r="G12907" s="194">
        <v>2.7921800000000001</v>
      </c>
      <c r="H12907" s="195">
        <v>4.3433099999999998</v>
      </c>
    </row>
    <row r="12908" spans="2:8" x14ac:dyDescent="0.25">
      <c r="B12908" s="191" t="s">
        <v>942</v>
      </c>
      <c r="C12908" s="193">
        <v>8</v>
      </c>
      <c r="D12908" s="193">
        <v>27</v>
      </c>
      <c r="E12908" s="193">
        <v>16</v>
      </c>
      <c r="F12908" s="193">
        <v>4</v>
      </c>
      <c r="G12908" s="194">
        <v>3.0723199999999999</v>
      </c>
      <c r="H12908" s="195">
        <v>4.8101799999999999</v>
      </c>
    </row>
    <row r="12909" spans="2:8" x14ac:dyDescent="0.25">
      <c r="B12909" s="191" t="s">
        <v>942</v>
      </c>
      <c r="C12909" s="193">
        <v>8</v>
      </c>
      <c r="D12909" s="193">
        <v>27</v>
      </c>
      <c r="E12909" s="193">
        <v>17</v>
      </c>
      <c r="F12909" s="193">
        <v>4</v>
      </c>
      <c r="G12909" s="194">
        <v>3.21896</v>
      </c>
      <c r="H12909" s="195">
        <v>5.0600500000000004</v>
      </c>
    </row>
    <row r="12910" spans="2:8" x14ac:dyDescent="0.25">
      <c r="B12910" s="191" t="s">
        <v>943</v>
      </c>
      <c r="C12910" s="193">
        <v>8</v>
      </c>
      <c r="D12910" s="193">
        <v>25</v>
      </c>
      <c r="E12910" s="193">
        <v>15</v>
      </c>
      <c r="F12910" s="193">
        <v>2</v>
      </c>
      <c r="G12910" s="194">
        <v>3.1739600000000001</v>
      </c>
      <c r="H12910" s="195">
        <v>5.0950800000000003</v>
      </c>
    </row>
    <row r="12911" spans="2:8" x14ac:dyDescent="0.25">
      <c r="B12911" s="191" t="s">
        <v>943</v>
      </c>
      <c r="C12911" s="193">
        <v>8</v>
      </c>
      <c r="D12911" s="193">
        <v>25</v>
      </c>
      <c r="E12911" s="193">
        <v>16</v>
      </c>
      <c r="F12911" s="193">
        <v>2</v>
      </c>
      <c r="G12911" s="194">
        <v>3.3826900000000002</v>
      </c>
      <c r="H12911" s="195">
        <v>5.4520200000000001</v>
      </c>
    </row>
    <row r="12912" spans="2:8" x14ac:dyDescent="0.25">
      <c r="B12912" s="191" t="s">
        <v>943</v>
      </c>
      <c r="C12912" s="193">
        <v>8</v>
      </c>
      <c r="D12912" s="193">
        <v>25</v>
      </c>
      <c r="E12912" s="193">
        <v>17</v>
      </c>
      <c r="F12912" s="193">
        <v>2</v>
      </c>
      <c r="G12912" s="194">
        <v>3.5213899999999998</v>
      </c>
      <c r="H12912" s="195">
        <v>5.6977200000000003</v>
      </c>
    </row>
    <row r="12913" spans="2:8" x14ac:dyDescent="0.25">
      <c r="B12913" s="191" t="s">
        <v>943</v>
      </c>
      <c r="C12913" s="193">
        <v>8</v>
      </c>
      <c r="D12913" s="193">
        <v>26</v>
      </c>
      <c r="E12913" s="193">
        <v>15</v>
      </c>
      <c r="F12913" s="193">
        <v>3</v>
      </c>
      <c r="G12913" s="194">
        <v>3.2500800000000001</v>
      </c>
      <c r="H12913" s="195">
        <v>5.2199400000000002</v>
      </c>
    </row>
    <row r="12914" spans="2:8" x14ac:dyDescent="0.25">
      <c r="B12914" s="191" t="s">
        <v>943</v>
      </c>
      <c r="C12914" s="193">
        <v>8</v>
      </c>
      <c r="D12914" s="193">
        <v>26</v>
      </c>
      <c r="E12914" s="193">
        <v>16</v>
      </c>
      <c r="F12914" s="193">
        <v>3</v>
      </c>
      <c r="G12914" s="194">
        <v>3.3770799999999999</v>
      </c>
      <c r="H12914" s="195">
        <v>5.4371499999999999</v>
      </c>
    </row>
    <row r="12915" spans="2:8" x14ac:dyDescent="0.25">
      <c r="B12915" s="191" t="s">
        <v>943</v>
      </c>
      <c r="C12915" s="193">
        <v>8</v>
      </c>
      <c r="D12915" s="193">
        <v>26</v>
      </c>
      <c r="E12915" s="193">
        <v>17</v>
      </c>
      <c r="F12915" s="193">
        <v>3</v>
      </c>
      <c r="G12915" s="194">
        <v>3.6265100000000001</v>
      </c>
      <c r="H12915" s="195">
        <v>5.8600700000000003</v>
      </c>
    </row>
    <row r="12916" spans="2:8" x14ac:dyDescent="0.25">
      <c r="B12916" s="191" t="s">
        <v>943</v>
      </c>
      <c r="C12916" s="193">
        <v>8</v>
      </c>
      <c r="D12916" s="193">
        <v>27</v>
      </c>
      <c r="E12916" s="193">
        <v>15</v>
      </c>
      <c r="F12916" s="193">
        <v>4</v>
      </c>
      <c r="G12916" s="194">
        <v>2.7078899999999999</v>
      </c>
      <c r="H12916" s="195">
        <v>4.2457700000000003</v>
      </c>
    </row>
    <row r="12917" spans="2:8" x14ac:dyDescent="0.25">
      <c r="B12917" s="191" t="s">
        <v>943</v>
      </c>
      <c r="C12917" s="193">
        <v>8</v>
      </c>
      <c r="D12917" s="193">
        <v>27</v>
      </c>
      <c r="E12917" s="193">
        <v>16</v>
      </c>
      <c r="F12917" s="193">
        <v>4</v>
      </c>
      <c r="G12917" s="194">
        <v>2.9774600000000002</v>
      </c>
      <c r="H12917" s="195">
        <v>4.7164099999999998</v>
      </c>
    </row>
    <row r="12918" spans="2:8" x14ac:dyDescent="0.25">
      <c r="B12918" s="191" t="s">
        <v>943</v>
      </c>
      <c r="C12918" s="193">
        <v>8</v>
      </c>
      <c r="D12918" s="193">
        <v>27</v>
      </c>
      <c r="E12918" s="193">
        <v>17</v>
      </c>
      <c r="F12918" s="193">
        <v>4</v>
      </c>
      <c r="G12918" s="194">
        <v>3.1106099999999999</v>
      </c>
      <c r="H12918" s="195">
        <v>4.9437699999999998</v>
      </c>
    </row>
    <row r="12919" spans="2:8" x14ac:dyDescent="0.25">
      <c r="B12919" s="191" t="s">
        <v>944</v>
      </c>
      <c r="C12919" s="193">
        <v>8</v>
      </c>
      <c r="D12919" s="193">
        <v>25</v>
      </c>
      <c r="E12919" s="193">
        <v>15</v>
      </c>
      <c r="F12919" s="193">
        <v>2</v>
      </c>
      <c r="G12919" s="194">
        <v>3.0218500000000001</v>
      </c>
      <c r="H12919" s="195">
        <v>4.8558700000000004</v>
      </c>
    </row>
    <row r="12920" spans="2:8" x14ac:dyDescent="0.25">
      <c r="B12920" s="191" t="s">
        <v>944</v>
      </c>
      <c r="C12920" s="193">
        <v>8</v>
      </c>
      <c r="D12920" s="193">
        <v>25</v>
      </c>
      <c r="E12920" s="193">
        <v>16</v>
      </c>
      <c r="F12920" s="193">
        <v>2</v>
      </c>
      <c r="G12920" s="194">
        <v>3.2194400000000001</v>
      </c>
      <c r="H12920" s="195">
        <v>5.1947900000000002</v>
      </c>
    </row>
    <row r="12921" spans="2:8" x14ac:dyDescent="0.25">
      <c r="B12921" s="191" t="s">
        <v>944</v>
      </c>
      <c r="C12921" s="193">
        <v>8</v>
      </c>
      <c r="D12921" s="193">
        <v>25</v>
      </c>
      <c r="E12921" s="193">
        <v>17</v>
      </c>
      <c r="F12921" s="193">
        <v>2</v>
      </c>
      <c r="G12921" s="194">
        <v>3.3456999999999999</v>
      </c>
      <c r="H12921" s="195">
        <v>5.42828</v>
      </c>
    </row>
    <row r="12922" spans="2:8" x14ac:dyDescent="0.25">
      <c r="B12922" s="191" t="s">
        <v>944</v>
      </c>
      <c r="C12922" s="193">
        <v>8</v>
      </c>
      <c r="D12922" s="193">
        <v>26</v>
      </c>
      <c r="E12922" s="193">
        <v>15</v>
      </c>
      <c r="F12922" s="193">
        <v>3</v>
      </c>
      <c r="G12922" s="194">
        <v>3.0952099999999998</v>
      </c>
      <c r="H12922" s="195">
        <v>4.9735500000000004</v>
      </c>
    </row>
    <row r="12923" spans="2:8" x14ac:dyDescent="0.25">
      <c r="B12923" s="191" t="s">
        <v>944</v>
      </c>
      <c r="C12923" s="193">
        <v>8</v>
      </c>
      <c r="D12923" s="193">
        <v>26</v>
      </c>
      <c r="E12923" s="193">
        <v>16</v>
      </c>
      <c r="F12923" s="193">
        <v>3</v>
      </c>
      <c r="G12923" s="194">
        <v>3.2165300000000001</v>
      </c>
      <c r="H12923" s="195">
        <v>5.1811999999999996</v>
      </c>
    </row>
    <row r="12924" spans="2:8" x14ac:dyDescent="0.25">
      <c r="B12924" s="191" t="s">
        <v>944</v>
      </c>
      <c r="C12924" s="193">
        <v>8</v>
      </c>
      <c r="D12924" s="193">
        <v>26</v>
      </c>
      <c r="E12924" s="193">
        <v>17</v>
      </c>
      <c r="F12924" s="193">
        <v>3</v>
      </c>
      <c r="G12924" s="194">
        <v>3.4468000000000001</v>
      </c>
      <c r="H12924" s="195">
        <v>5.5849700000000002</v>
      </c>
    </row>
    <row r="12925" spans="2:8" x14ac:dyDescent="0.25">
      <c r="B12925" s="191" t="s">
        <v>944</v>
      </c>
      <c r="C12925" s="193">
        <v>8</v>
      </c>
      <c r="D12925" s="193">
        <v>27</v>
      </c>
      <c r="E12925" s="193">
        <v>15</v>
      </c>
      <c r="F12925" s="193">
        <v>4</v>
      </c>
      <c r="G12925" s="194">
        <v>2.5726900000000001</v>
      </c>
      <c r="H12925" s="195">
        <v>4.0374699999999999</v>
      </c>
    </row>
    <row r="12926" spans="2:8" x14ac:dyDescent="0.25">
      <c r="B12926" s="191" t="s">
        <v>944</v>
      </c>
      <c r="C12926" s="193">
        <v>8</v>
      </c>
      <c r="D12926" s="193">
        <v>27</v>
      </c>
      <c r="E12926" s="193">
        <v>16</v>
      </c>
      <c r="F12926" s="193">
        <v>4</v>
      </c>
      <c r="G12926" s="194">
        <v>2.83066</v>
      </c>
      <c r="H12926" s="195">
        <v>4.4872399999999999</v>
      </c>
    </row>
    <row r="12927" spans="2:8" x14ac:dyDescent="0.25">
      <c r="B12927" s="191" t="s">
        <v>944</v>
      </c>
      <c r="C12927" s="193">
        <v>8</v>
      </c>
      <c r="D12927" s="193">
        <v>27</v>
      </c>
      <c r="E12927" s="193">
        <v>17</v>
      </c>
      <c r="F12927" s="193">
        <v>4</v>
      </c>
      <c r="G12927" s="194">
        <v>2.9569299999999998</v>
      </c>
      <c r="H12927" s="195">
        <v>4.7062400000000002</v>
      </c>
    </row>
    <row r="12928" spans="2:8" x14ac:dyDescent="0.25">
      <c r="B12928" s="191" t="s">
        <v>945</v>
      </c>
      <c r="C12928" s="193">
        <v>8</v>
      </c>
      <c r="D12928" s="193">
        <v>25</v>
      </c>
      <c r="E12928" s="193">
        <v>15</v>
      </c>
      <c r="F12928" s="193">
        <v>2</v>
      </c>
      <c r="G12928" s="194">
        <v>3.2578</v>
      </c>
      <c r="H12928" s="195">
        <v>5.1809000000000003</v>
      </c>
    </row>
    <row r="12929" spans="2:8" x14ac:dyDescent="0.25">
      <c r="B12929" s="191" t="s">
        <v>945</v>
      </c>
      <c r="C12929" s="193">
        <v>8</v>
      </c>
      <c r="D12929" s="193">
        <v>25</v>
      </c>
      <c r="E12929" s="193">
        <v>16</v>
      </c>
      <c r="F12929" s="193">
        <v>2</v>
      </c>
      <c r="G12929" s="194">
        <v>3.4732099999999999</v>
      </c>
      <c r="H12929" s="195">
        <v>5.5468700000000002</v>
      </c>
    </row>
    <row r="12930" spans="2:8" x14ac:dyDescent="0.25">
      <c r="B12930" s="191" t="s">
        <v>945</v>
      </c>
      <c r="C12930" s="193">
        <v>8</v>
      </c>
      <c r="D12930" s="193">
        <v>25</v>
      </c>
      <c r="E12930" s="193">
        <v>17</v>
      </c>
      <c r="F12930" s="193">
        <v>2</v>
      </c>
      <c r="G12930" s="194">
        <v>3.6137000000000001</v>
      </c>
      <c r="H12930" s="195">
        <v>5.7972599999999996</v>
      </c>
    </row>
    <row r="12931" spans="2:8" x14ac:dyDescent="0.25">
      <c r="B12931" s="191" t="s">
        <v>945</v>
      </c>
      <c r="C12931" s="193">
        <v>8</v>
      </c>
      <c r="D12931" s="193">
        <v>26</v>
      </c>
      <c r="E12931" s="193">
        <v>15</v>
      </c>
      <c r="F12931" s="193">
        <v>3</v>
      </c>
      <c r="G12931" s="194">
        <v>3.3263099999999999</v>
      </c>
      <c r="H12931" s="195">
        <v>5.2846900000000003</v>
      </c>
    </row>
    <row r="12932" spans="2:8" x14ac:dyDescent="0.25">
      <c r="B12932" s="191" t="s">
        <v>945</v>
      </c>
      <c r="C12932" s="193">
        <v>8</v>
      </c>
      <c r="D12932" s="193">
        <v>26</v>
      </c>
      <c r="E12932" s="193">
        <v>16</v>
      </c>
      <c r="F12932" s="193">
        <v>3</v>
      </c>
      <c r="G12932" s="194">
        <v>3.4604599999999999</v>
      </c>
      <c r="H12932" s="195">
        <v>5.5138499999999997</v>
      </c>
    </row>
    <row r="12933" spans="2:8" x14ac:dyDescent="0.25">
      <c r="B12933" s="191" t="s">
        <v>945</v>
      </c>
      <c r="C12933" s="193">
        <v>8</v>
      </c>
      <c r="D12933" s="193">
        <v>26</v>
      </c>
      <c r="E12933" s="193">
        <v>17</v>
      </c>
      <c r="F12933" s="193">
        <v>3</v>
      </c>
      <c r="G12933" s="194">
        <v>3.7141600000000001</v>
      </c>
      <c r="H12933" s="195">
        <v>5.9449100000000001</v>
      </c>
    </row>
    <row r="12934" spans="2:8" x14ac:dyDescent="0.25">
      <c r="B12934" s="191" t="s">
        <v>945</v>
      </c>
      <c r="C12934" s="193">
        <v>8</v>
      </c>
      <c r="D12934" s="193">
        <v>27</v>
      </c>
      <c r="E12934" s="193">
        <v>15</v>
      </c>
      <c r="F12934" s="193">
        <v>4</v>
      </c>
      <c r="G12934" s="194">
        <v>2.6442299999999999</v>
      </c>
      <c r="H12934" s="195">
        <v>4.12012</v>
      </c>
    </row>
    <row r="12935" spans="2:8" x14ac:dyDescent="0.25">
      <c r="B12935" s="191" t="s">
        <v>945</v>
      </c>
      <c r="C12935" s="193">
        <v>8</v>
      </c>
      <c r="D12935" s="193">
        <v>27</v>
      </c>
      <c r="E12935" s="193">
        <v>16</v>
      </c>
      <c r="F12935" s="193">
        <v>4</v>
      </c>
      <c r="G12935" s="194">
        <v>2.9682900000000001</v>
      </c>
      <c r="H12935" s="195">
        <v>4.6632199999999999</v>
      </c>
    </row>
    <row r="12936" spans="2:8" x14ac:dyDescent="0.25">
      <c r="B12936" s="191" t="s">
        <v>945</v>
      </c>
      <c r="C12936" s="193">
        <v>8</v>
      </c>
      <c r="D12936" s="193">
        <v>27</v>
      </c>
      <c r="E12936" s="193">
        <v>17</v>
      </c>
      <c r="F12936" s="193">
        <v>4</v>
      </c>
      <c r="G12936" s="194">
        <v>3.1419700000000002</v>
      </c>
      <c r="H12936" s="195">
        <v>4.9553700000000003</v>
      </c>
    </row>
    <row r="12937" spans="2:8" x14ac:dyDescent="0.25">
      <c r="B12937" s="191" t="s">
        <v>946</v>
      </c>
      <c r="C12937" s="193">
        <v>8</v>
      </c>
      <c r="D12937" s="193">
        <v>25</v>
      </c>
      <c r="E12937" s="193">
        <v>15</v>
      </c>
      <c r="F12937" s="193">
        <v>2</v>
      </c>
      <c r="G12937" s="194">
        <v>3.0827200000000001</v>
      </c>
      <c r="H12937" s="195">
        <v>4.9017799999999996</v>
      </c>
    </row>
    <row r="12938" spans="2:8" x14ac:dyDescent="0.25">
      <c r="B12938" s="191" t="s">
        <v>946</v>
      </c>
      <c r="C12938" s="193">
        <v>8</v>
      </c>
      <c r="D12938" s="193">
        <v>25</v>
      </c>
      <c r="E12938" s="193">
        <v>16</v>
      </c>
      <c r="F12938" s="193">
        <v>2</v>
      </c>
      <c r="G12938" s="194">
        <v>3.2875800000000002</v>
      </c>
      <c r="H12938" s="195">
        <v>5.2499200000000004</v>
      </c>
    </row>
    <row r="12939" spans="2:8" x14ac:dyDescent="0.25">
      <c r="B12939" s="191" t="s">
        <v>946</v>
      </c>
      <c r="C12939" s="193">
        <v>8</v>
      </c>
      <c r="D12939" s="193">
        <v>25</v>
      </c>
      <c r="E12939" s="193">
        <v>17</v>
      </c>
      <c r="F12939" s="193">
        <v>2</v>
      </c>
      <c r="G12939" s="194">
        <v>3.41554</v>
      </c>
      <c r="H12939" s="195">
        <v>5.4867999999999997</v>
      </c>
    </row>
    <row r="12940" spans="2:8" x14ac:dyDescent="0.25">
      <c r="B12940" s="191" t="s">
        <v>946</v>
      </c>
      <c r="C12940" s="193">
        <v>8</v>
      </c>
      <c r="D12940" s="193">
        <v>26</v>
      </c>
      <c r="E12940" s="193">
        <v>15</v>
      </c>
      <c r="F12940" s="193">
        <v>3</v>
      </c>
      <c r="G12940" s="194">
        <v>3.1441699999999999</v>
      </c>
      <c r="H12940" s="195">
        <v>4.9962299999999997</v>
      </c>
    </row>
    <row r="12941" spans="2:8" x14ac:dyDescent="0.25">
      <c r="B12941" s="191" t="s">
        <v>946</v>
      </c>
      <c r="C12941" s="193">
        <v>8</v>
      </c>
      <c r="D12941" s="193">
        <v>26</v>
      </c>
      <c r="E12941" s="193">
        <v>16</v>
      </c>
      <c r="F12941" s="193">
        <v>3</v>
      </c>
      <c r="G12941" s="194">
        <v>3.2711000000000001</v>
      </c>
      <c r="H12941" s="195">
        <v>5.2154999999999996</v>
      </c>
    </row>
    <row r="12942" spans="2:8" x14ac:dyDescent="0.25">
      <c r="B12942" s="191" t="s">
        <v>946</v>
      </c>
      <c r="C12942" s="193">
        <v>8</v>
      </c>
      <c r="D12942" s="193">
        <v>26</v>
      </c>
      <c r="E12942" s="193">
        <v>17</v>
      </c>
      <c r="F12942" s="193">
        <v>3</v>
      </c>
      <c r="G12942" s="194">
        <v>3.5093399999999999</v>
      </c>
      <c r="H12942" s="195">
        <v>5.6281499999999998</v>
      </c>
    </row>
    <row r="12943" spans="2:8" x14ac:dyDescent="0.25">
      <c r="B12943" s="191" t="s">
        <v>946</v>
      </c>
      <c r="C12943" s="193">
        <v>8</v>
      </c>
      <c r="D12943" s="193">
        <v>27</v>
      </c>
      <c r="E12943" s="193">
        <v>15</v>
      </c>
      <c r="F12943" s="193">
        <v>4</v>
      </c>
      <c r="G12943" s="194">
        <v>2.49234</v>
      </c>
      <c r="H12943" s="195">
        <v>3.88809</v>
      </c>
    </row>
    <row r="12944" spans="2:8" x14ac:dyDescent="0.25">
      <c r="B12944" s="191" t="s">
        <v>946</v>
      </c>
      <c r="C12944" s="193">
        <v>8</v>
      </c>
      <c r="D12944" s="193">
        <v>27</v>
      </c>
      <c r="E12944" s="193">
        <v>16</v>
      </c>
      <c r="F12944" s="193">
        <v>4</v>
      </c>
      <c r="G12944" s="194">
        <v>2.8094800000000002</v>
      </c>
      <c r="H12944" s="195">
        <v>4.4151199999999999</v>
      </c>
    </row>
    <row r="12945" spans="2:8" x14ac:dyDescent="0.25">
      <c r="B12945" s="191" t="s">
        <v>946</v>
      </c>
      <c r="C12945" s="193">
        <v>8</v>
      </c>
      <c r="D12945" s="193">
        <v>27</v>
      </c>
      <c r="E12945" s="193">
        <v>17</v>
      </c>
      <c r="F12945" s="193">
        <v>4</v>
      </c>
      <c r="G12945" s="194">
        <v>2.97763</v>
      </c>
      <c r="H12945" s="195">
        <v>4.6940499999999998</v>
      </c>
    </row>
    <row r="12946" spans="2:8" x14ac:dyDescent="0.25">
      <c r="B12946" s="191" t="s">
        <v>947</v>
      </c>
      <c r="C12946" s="193">
        <v>8</v>
      </c>
      <c r="D12946" s="193">
        <v>25</v>
      </c>
      <c r="E12946" s="193">
        <v>15</v>
      </c>
      <c r="F12946" s="193">
        <v>2</v>
      </c>
      <c r="G12946" s="194">
        <v>3.0596800000000002</v>
      </c>
      <c r="H12946" s="195">
        <v>4.8658299999999999</v>
      </c>
    </row>
    <row r="12947" spans="2:8" x14ac:dyDescent="0.25">
      <c r="B12947" s="191" t="s">
        <v>947</v>
      </c>
      <c r="C12947" s="193">
        <v>8</v>
      </c>
      <c r="D12947" s="193">
        <v>25</v>
      </c>
      <c r="E12947" s="193">
        <v>16</v>
      </c>
      <c r="F12947" s="193">
        <v>2</v>
      </c>
      <c r="G12947" s="194">
        <v>3.2619899999999999</v>
      </c>
      <c r="H12947" s="195">
        <v>5.2095500000000001</v>
      </c>
    </row>
    <row r="12948" spans="2:8" x14ac:dyDescent="0.25">
      <c r="B12948" s="191" t="s">
        <v>947</v>
      </c>
      <c r="C12948" s="193">
        <v>8</v>
      </c>
      <c r="D12948" s="193">
        <v>25</v>
      </c>
      <c r="E12948" s="193">
        <v>17</v>
      </c>
      <c r="F12948" s="193">
        <v>2</v>
      </c>
      <c r="G12948" s="194">
        <v>3.3939400000000002</v>
      </c>
      <c r="H12948" s="195">
        <v>5.4447099999999997</v>
      </c>
    </row>
    <row r="12949" spans="2:8" x14ac:dyDescent="0.25">
      <c r="B12949" s="191" t="s">
        <v>947</v>
      </c>
      <c r="C12949" s="193">
        <v>8</v>
      </c>
      <c r="D12949" s="193">
        <v>26</v>
      </c>
      <c r="E12949" s="193">
        <v>15</v>
      </c>
      <c r="F12949" s="193">
        <v>3</v>
      </c>
      <c r="G12949" s="194">
        <v>3.1240199999999998</v>
      </c>
      <c r="H12949" s="195">
        <v>4.9633099999999999</v>
      </c>
    </row>
    <row r="12950" spans="2:8" x14ac:dyDescent="0.25">
      <c r="B12950" s="191" t="s">
        <v>947</v>
      </c>
      <c r="C12950" s="193">
        <v>8</v>
      </c>
      <c r="D12950" s="193">
        <v>26</v>
      </c>
      <c r="E12950" s="193">
        <v>16</v>
      </c>
      <c r="F12950" s="193">
        <v>3</v>
      </c>
      <c r="G12950" s="194">
        <v>3.2500200000000001</v>
      </c>
      <c r="H12950" s="195">
        <v>5.1785300000000003</v>
      </c>
    </row>
    <row r="12951" spans="2:8" x14ac:dyDescent="0.25">
      <c r="B12951" s="191" t="s">
        <v>947</v>
      </c>
      <c r="C12951" s="193">
        <v>8</v>
      </c>
      <c r="D12951" s="193">
        <v>26</v>
      </c>
      <c r="E12951" s="193">
        <v>17</v>
      </c>
      <c r="F12951" s="193">
        <v>3</v>
      </c>
      <c r="G12951" s="194">
        <v>3.4882900000000001</v>
      </c>
      <c r="H12951" s="195">
        <v>5.58338</v>
      </c>
    </row>
    <row r="12952" spans="2:8" x14ac:dyDescent="0.25">
      <c r="B12952" s="191" t="s">
        <v>947</v>
      </c>
      <c r="C12952" s="193">
        <v>8</v>
      </c>
      <c r="D12952" s="193">
        <v>27</v>
      </c>
      <c r="E12952" s="193">
        <v>15</v>
      </c>
      <c r="F12952" s="193">
        <v>4</v>
      </c>
      <c r="G12952" s="194">
        <v>2.4834200000000002</v>
      </c>
      <c r="H12952" s="195">
        <v>3.8695599999999999</v>
      </c>
    </row>
    <row r="12953" spans="2:8" x14ac:dyDescent="0.25">
      <c r="B12953" s="191" t="s">
        <v>947</v>
      </c>
      <c r="C12953" s="193">
        <v>8</v>
      </c>
      <c r="D12953" s="193">
        <v>27</v>
      </c>
      <c r="E12953" s="193">
        <v>16</v>
      </c>
      <c r="F12953" s="193">
        <v>4</v>
      </c>
      <c r="G12953" s="194">
        <v>2.7877800000000001</v>
      </c>
      <c r="H12953" s="195">
        <v>4.3796299999999997</v>
      </c>
    </row>
    <row r="12954" spans="2:8" x14ac:dyDescent="0.25">
      <c r="B12954" s="191" t="s">
        <v>947</v>
      </c>
      <c r="C12954" s="193">
        <v>8</v>
      </c>
      <c r="D12954" s="193">
        <v>27</v>
      </c>
      <c r="E12954" s="193">
        <v>17</v>
      </c>
      <c r="F12954" s="193">
        <v>4</v>
      </c>
      <c r="G12954" s="194">
        <v>2.9508899999999998</v>
      </c>
      <c r="H12954" s="195">
        <v>4.65402</v>
      </c>
    </row>
    <row r="12955" spans="2:8" x14ac:dyDescent="0.25">
      <c r="B12955" s="191" t="s">
        <v>948</v>
      </c>
      <c r="C12955" s="193">
        <v>8</v>
      </c>
      <c r="D12955" s="193">
        <v>25</v>
      </c>
      <c r="E12955" s="193">
        <v>15</v>
      </c>
      <c r="F12955" s="193">
        <v>2</v>
      </c>
      <c r="G12955" s="194">
        <v>2.8802599999999998</v>
      </c>
      <c r="H12955" s="195">
        <v>4.5798500000000004</v>
      </c>
    </row>
    <row r="12956" spans="2:8" x14ac:dyDescent="0.25">
      <c r="B12956" s="191" t="s">
        <v>948</v>
      </c>
      <c r="C12956" s="193">
        <v>8</v>
      </c>
      <c r="D12956" s="193">
        <v>25</v>
      </c>
      <c r="E12956" s="193">
        <v>16</v>
      </c>
      <c r="F12956" s="193">
        <v>2</v>
      </c>
      <c r="G12956" s="194">
        <v>3.0716700000000001</v>
      </c>
      <c r="H12956" s="195">
        <v>4.9051200000000001</v>
      </c>
    </row>
    <row r="12957" spans="2:8" x14ac:dyDescent="0.25">
      <c r="B12957" s="191" t="s">
        <v>948</v>
      </c>
      <c r="C12957" s="193">
        <v>8</v>
      </c>
      <c r="D12957" s="193">
        <v>25</v>
      </c>
      <c r="E12957" s="193">
        <v>17</v>
      </c>
      <c r="F12957" s="193">
        <v>2</v>
      </c>
      <c r="G12957" s="194">
        <v>3.1912199999999999</v>
      </c>
      <c r="H12957" s="195">
        <v>5.1264500000000002</v>
      </c>
    </row>
    <row r="12958" spans="2:8" x14ac:dyDescent="0.25">
      <c r="B12958" s="191" t="s">
        <v>948</v>
      </c>
      <c r="C12958" s="193">
        <v>8</v>
      </c>
      <c r="D12958" s="193">
        <v>26</v>
      </c>
      <c r="E12958" s="193">
        <v>15</v>
      </c>
      <c r="F12958" s="193">
        <v>3</v>
      </c>
      <c r="G12958" s="194">
        <v>2.9376799999999998</v>
      </c>
      <c r="H12958" s="195">
        <v>4.6680999999999999</v>
      </c>
    </row>
    <row r="12959" spans="2:8" x14ac:dyDescent="0.25">
      <c r="B12959" s="191" t="s">
        <v>948</v>
      </c>
      <c r="C12959" s="193">
        <v>8</v>
      </c>
      <c r="D12959" s="193">
        <v>26</v>
      </c>
      <c r="E12959" s="193">
        <v>16</v>
      </c>
      <c r="F12959" s="193">
        <v>3</v>
      </c>
      <c r="G12959" s="194">
        <v>3.05626</v>
      </c>
      <c r="H12959" s="195">
        <v>4.8729699999999996</v>
      </c>
    </row>
    <row r="12960" spans="2:8" x14ac:dyDescent="0.25">
      <c r="B12960" s="191" t="s">
        <v>948</v>
      </c>
      <c r="C12960" s="193">
        <v>8</v>
      </c>
      <c r="D12960" s="193">
        <v>26</v>
      </c>
      <c r="E12960" s="193">
        <v>17</v>
      </c>
      <c r="F12960" s="193">
        <v>3</v>
      </c>
      <c r="G12960" s="194">
        <v>3.2788599999999999</v>
      </c>
      <c r="H12960" s="195">
        <v>5.2585199999999999</v>
      </c>
    </row>
    <row r="12961" spans="2:8" x14ac:dyDescent="0.25">
      <c r="B12961" s="191" t="s">
        <v>948</v>
      </c>
      <c r="C12961" s="193">
        <v>8</v>
      </c>
      <c r="D12961" s="193">
        <v>27</v>
      </c>
      <c r="E12961" s="193">
        <v>15</v>
      </c>
      <c r="F12961" s="193">
        <v>4</v>
      </c>
      <c r="G12961" s="194">
        <v>2.3286600000000002</v>
      </c>
      <c r="H12961" s="195">
        <v>3.63273</v>
      </c>
    </row>
    <row r="12962" spans="2:8" x14ac:dyDescent="0.25">
      <c r="B12962" s="191" t="s">
        <v>948</v>
      </c>
      <c r="C12962" s="193">
        <v>8</v>
      </c>
      <c r="D12962" s="193">
        <v>27</v>
      </c>
      <c r="E12962" s="193">
        <v>16</v>
      </c>
      <c r="F12962" s="193">
        <v>4</v>
      </c>
      <c r="G12962" s="194">
        <v>2.6249600000000002</v>
      </c>
      <c r="H12962" s="195">
        <v>4.1251499999999997</v>
      </c>
    </row>
    <row r="12963" spans="2:8" x14ac:dyDescent="0.25">
      <c r="B12963" s="191" t="s">
        <v>948</v>
      </c>
      <c r="C12963" s="193">
        <v>8</v>
      </c>
      <c r="D12963" s="193">
        <v>27</v>
      </c>
      <c r="E12963" s="193">
        <v>17</v>
      </c>
      <c r="F12963" s="193">
        <v>4</v>
      </c>
      <c r="G12963" s="194">
        <v>2.78207</v>
      </c>
      <c r="H12963" s="195">
        <v>4.3857699999999999</v>
      </c>
    </row>
    <row r="12964" spans="2:8" x14ac:dyDescent="0.25">
      <c r="B12964" s="191" t="s">
        <v>1665</v>
      </c>
      <c r="C12964" s="193">
        <v>8</v>
      </c>
      <c r="D12964" s="193">
        <v>25</v>
      </c>
      <c r="E12964" s="193">
        <v>15</v>
      </c>
      <c r="F12964" s="193">
        <v>2</v>
      </c>
      <c r="G12964" s="194">
        <v>4.67842</v>
      </c>
      <c r="H12964" s="195">
        <v>7.5430599999999997</v>
      </c>
    </row>
    <row r="12965" spans="2:8" x14ac:dyDescent="0.25">
      <c r="B12965" s="191" t="s">
        <v>1665</v>
      </c>
      <c r="C12965" s="193">
        <v>8</v>
      </c>
      <c r="D12965" s="193">
        <v>25</v>
      </c>
      <c r="E12965" s="193">
        <v>16</v>
      </c>
      <c r="F12965" s="193">
        <v>2</v>
      </c>
      <c r="G12965" s="194">
        <v>4.90625</v>
      </c>
      <c r="H12965" s="195">
        <v>7.9332099999999999</v>
      </c>
    </row>
    <row r="12966" spans="2:8" x14ac:dyDescent="0.25">
      <c r="B12966" s="191" t="s">
        <v>1665</v>
      </c>
      <c r="C12966" s="193">
        <v>8</v>
      </c>
      <c r="D12966" s="193">
        <v>25</v>
      </c>
      <c r="E12966" s="193">
        <v>17</v>
      </c>
      <c r="F12966" s="193">
        <v>2</v>
      </c>
      <c r="G12966" s="194">
        <v>5.0119400000000001</v>
      </c>
      <c r="H12966" s="195">
        <v>8.1401699999999995</v>
      </c>
    </row>
    <row r="12967" spans="2:8" x14ac:dyDescent="0.25">
      <c r="B12967" s="191" t="s">
        <v>1665</v>
      </c>
      <c r="C12967" s="193">
        <v>8</v>
      </c>
      <c r="D12967" s="193">
        <v>26</v>
      </c>
      <c r="E12967" s="193">
        <v>15</v>
      </c>
      <c r="F12967" s="193">
        <v>3</v>
      </c>
      <c r="G12967" s="194">
        <v>4.7666000000000004</v>
      </c>
      <c r="H12967" s="195">
        <v>7.6745200000000002</v>
      </c>
    </row>
    <row r="12968" spans="2:8" x14ac:dyDescent="0.25">
      <c r="B12968" s="191" t="s">
        <v>1665</v>
      </c>
      <c r="C12968" s="193">
        <v>8</v>
      </c>
      <c r="D12968" s="193">
        <v>26</v>
      </c>
      <c r="E12968" s="193">
        <v>16</v>
      </c>
      <c r="F12968" s="193">
        <v>3</v>
      </c>
      <c r="G12968" s="194">
        <v>4.8787000000000003</v>
      </c>
      <c r="H12968" s="195">
        <v>7.8678600000000003</v>
      </c>
    </row>
    <row r="12969" spans="2:8" x14ac:dyDescent="0.25">
      <c r="B12969" s="191" t="s">
        <v>1665</v>
      </c>
      <c r="C12969" s="193">
        <v>8</v>
      </c>
      <c r="D12969" s="193">
        <v>26</v>
      </c>
      <c r="E12969" s="193">
        <v>17</v>
      </c>
      <c r="F12969" s="193">
        <v>3</v>
      </c>
      <c r="G12969" s="194">
        <v>5.1348000000000003</v>
      </c>
      <c r="H12969" s="195">
        <v>8.3283000000000005</v>
      </c>
    </row>
    <row r="12970" spans="2:8" x14ac:dyDescent="0.25">
      <c r="B12970" s="191" t="s">
        <v>1665</v>
      </c>
      <c r="C12970" s="193">
        <v>8</v>
      </c>
      <c r="D12970" s="193">
        <v>27</v>
      </c>
      <c r="E12970" s="193">
        <v>15</v>
      </c>
      <c r="F12970" s="193">
        <v>4</v>
      </c>
      <c r="G12970" s="194">
        <v>4.0671200000000001</v>
      </c>
      <c r="H12970" s="195">
        <v>6.4728899999999996</v>
      </c>
    </row>
    <row r="12971" spans="2:8" x14ac:dyDescent="0.25">
      <c r="B12971" s="191" t="s">
        <v>1665</v>
      </c>
      <c r="C12971" s="193">
        <v>8</v>
      </c>
      <c r="D12971" s="193">
        <v>27</v>
      </c>
      <c r="E12971" s="193">
        <v>16</v>
      </c>
      <c r="F12971" s="193">
        <v>4</v>
      </c>
      <c r="G12971" s="194">
        <v>4.3253199999999996</v>
      </c>
      <c r="H12971" s="195">
        <v>6.9121499999999996</v>
      </c>
    </row>
    <row r="12972" spans="2:8" x14ac:dyDescent="0.25">
      <c r="B12972" s="191" t="s">
        <v>1665</v>
      </c>
      <c r="C12972" s="193">
        <v>8</v>
      </c>
      <c r="D12972" s="193">
        <v>27</v>
      </c>
      <c r="E12972" s="193">
        <v>17</v>
      </c>
      <c r="F12972" s="193">
        <v>4</v>
      </c>
      <c r="G12972" s="194">
        <v>4.4356400000000002</v>
      </c>
      <c r="H12972" s="195">
        <v>7.1188200000000004</v>
      </c>
    </row>
    <row r="12973" spans="2:8" x14ac:dyDescent="0.25">
      <c r="B12973" s="191" t="s">
        <v>949</v>
      </c>
      <c r="C12973" s="193">
        <v>8</v>
      </c>
      <c r="D12973" s="193">
        <v>25</v>
      </c>
      <c r="E12973" s="193">
        <v>15</v>
      </c>
      <c r="F12973" s="193">
        <v>2</v>
      </c>
      <c r="G12973" s="194">
        <v>4.67842</v>
      </c>
      <c r="H12973" s="195">
        <v>7.5430599999999997</v>
      </c>
    </row>
    <row r="12974" spans="2:8" x14ac:dyDescent="0.25">
      <c r="B12974" s="191" t="s">
        <v>949</v>
      </c>
      <c r="C12974" s="193">
        <v>8</v>
      </c>
      <c r="D12974" s="193">
        <v>25</v>
      </c>
      <c r="E12974" s="193">
        <v>16</v>
      </c>
      <c r="F12974" s="193">
        <v>2</v>
      </c>
      <c r="G12974" s="194">
        <v>4.90625</v>
      </c>
      <c r="H12974" s="195">
        <v>7.9332099999999999</v>
      </c>
    </row>
    <row r="12975" spans="2:8" x14ac:dyDescent="0.25">
      <c r="B12975" s="191" t="s">
        <v>949</v>
      </c>
      <c r="C12975" s="193">
        <v>8</v>
      </c>
      <c r="D12975" s="193">
        <v>25</v>
      </c>
      <c r="E12975" s="193">
        <v>17</v>
      </c>
      <c r="F12975" s="193">
        <v>2</v>
      </c>
      <c r="G12975" s="194">
        <v>5.0119400000000001</v>
      </c>
      <c r="H12975" s="195">
        <v>8.1401699999999995</v>
      </c>
    </row>
    <row r="12976" spans="2:8" x14ac:dyDescent="0.25">
      <c r="B12976" s="191" t="s">
        <v>949</v>
      </c>
      <c r="C12976" s="193">
        <v>8</v>
      </c>
      <c r="D12976" s="193">
        <v>26</v>
      </c>
      <c r="E12976" s="193">
        <v>15</v>
      </c>
      <c r="F12976" s="193">
        <v>3</v>
      </c>
      <c r="G12976" s="194">
        <v>4.7666000000000004</v>
      </c>
      <c r="H12976" s="195">
        <v>7.6745200000000002</v>
      </c>
    </row>
    <row r="12977" spans="2:8" x14ac:dyDescent="0.25">
      <c r="B12977" s="191" t="s">
        <v>949</v>
      </c>
      <c r="C12977" s="193">
        <v>8</v>
      </c>
      <c r="D12977" s="193">
        <v>26</v>
      </c>
      <c r="E12977" s="193">
        <v>16</v>
      </c>
      <c r="F12977" s="193">
        <v>3</v>
      </c>
      <c r="G12977" s="194">
        <v>4.8787000000000003</v>
      </c>
      <c r="H12977" s="195">
        <v>7.8678600000000003</v>
      </c>
    </row>
    <row r="12978" spans="2:8" x14ac:dyDescent="0.25">
      <c r="B12978" s="191" t="s">
        <v>949</v>
      </c>
      <c r="C12978" s="193">
        <v>8</v>
      </c>
      <c r="D12978" s="193">
        <v>26</v>
      </c>
      <c r="E12978" s="193">
        <v>17</v>
      </c>
      <c r="F12978" s="193">
        <v>3</v>
      </c>
      <c r="G12978" s="194">
        <v>5.1348000000000003</v>
      </c>
      <c r="H12978" s="195">
        <v>8.3283000000000005</v>
      </c>
    </row>
    <row r="12979" spans="2:8" x14ac:dyDescent="0.25">
      <c r="B12979" s="191" t="s">
        <v>949</v>
      </c>
      <c r="C12979" s="193">
        <v>8</v>
      </c>
      <c r="D12979" s="193">
        <v>27</v>
      </c>
      <c r="E12979" s="193">
        <v>15</v>
      </c>
      <c r="F12979" s="193">
        <v>4</v>
      </c>
      <c r="G12979" s="194">
        <v>4.0671200000000001</v>
      </c>
      <c r="H12979" s="195">
        <v>6.4728899999999996</v>
      </c>
    </row>
    <row r="12980" spans="2:8" x14ac:dyDescent="0.25">
      <c r="B12980" s="191" t="s">
        <v>949</v>
      </c>
      <c r="C12980" s="193">
        <v>8</v>
      </c>
      <c r="D12980" s="193">
        <v>27</v>
      </c>
      <c r="E12980" s="193">
        <v>16</v>
      </c>
      <c r="F12980" s="193">
        <v>4</v>
      </c>
      <c r="G12980" s="194">
        <v>4.3253199999999996</v>
      </c>
      <c r="H12980" s="195">
        <v>6.9121499999999996</v>
      </c>
    </row>
    <row r="12981" spans="2:8" x14ac:dyDescent="0.25">
      <c r="B12981" s="191" t="s">
        <v>949</v>
      </c>
      <c r="C12981" s="193">
        <v>8</v>
      </c>
      <c r="D12981" s="193">
        <v>27</v>
      </c>
      <c r="E12981" s="193">
        <v>17</v>
      </c>
      <c r="F12981" s="193">
        <v>4</v>
      </c>
      <c r="G12981" s="194">
        <v>4.4356400000000002</v>
      </c>
      <c r="H12981" s="195">
        <v>7.1188200000000004</v>
      </c>
    </row>
    <row r="12982" spans="2:8" x14ac:dyDescent="0.25">
      <c r="B12982" s="191" t="s">
        <v>1666</v>
      </c>
      <c r="C12982" s="193">
        <v>8</v>
      </c>
      <c r="D12982" s="193">
        <v>25</v>
      </c>
      <c r="E12982" s="193">
        <v>15</v>
      </c>
      <c r="F12982" s="193">
        <v>2</v>
      </c>
      <c r="G12982" s="194">
        <v>4.0822700000000003</v>
      </c>
      <c r="H12982" s="195">
        <v>6.5818899999999996</v>
      </c>
    </row>
    <row r="12983" spans="2:8" x14ac:dyDescent="0.25">
      <c r="B12983" s="191" t="s">
        <v>1666</v>
      </c>
      <c r="C12983" s="193">
        <v>8</v>
      </c>
      <c r="D12983" s="193">
        <v>25</v>
      </c>
      <c r="E12983" s="193">
        <v>16</v>
      </c>
      <c r="F12983" s="193">
        <v>2</v>
      </c>
      <c r="G12983" s="194">
        <v>4.2810699999999997</v>
      </c>
      <c r="H12983" s="195">
        <v>6.92232</v>
      </c>
    </row>
    <row r="12984" spans="2:8" x14ac:dyDescent="0.25">
      <c r="B12984" s="191" t="s">
        <v>1666</v>
      </c>
      <c r="C12984" s="193">
        <v>8</v>
      </c>
      <c r="D12984" s="193">
        <v>25</v>
      </c>
      <c r="E12984" s="193">
        <v>17</v>
      </c>
      <c r="F12984" s="193">
        <v>2</v>
      </c>
      <c r="G12984" s="194">
        <v>4.3732899999999999</v>
      </c>
      <c r="H12984" s="195">
        <v>7.1029099999999996</v>
      </c>
    </row>
    <row r="12985" spans="2:8" x14ac:dyDescent="0.25">
      <c r="B12985" s="191" t="s">
        <v>1666</v>
      </c>
      <c r="C12985" s="193">
        <v>8</v>
      </c>
      <c r="D12985" s="193">
        <v>26</v>
      </c>
      <c r="E12985" s="193">
        <v>15</v>
      </c>
      <c r="F12985" s="193">
        <v>3</v>
      </c>
      <c r="G12985" s="194">
        <v>4.1592099999999999</v>
      </c>
      <c r="H12985" s="195">
        <v>6.6965899999999996</v>
      </c>
    </row>
    <row r="12986" spans="2:8" x14ac:dyDescent="0.25">
      <c r="B12986" s="191" t="s">
        <v>1666</v>
      </c>
      <c r="C12986" s="193">
        <v>8</v>
      </c>
      <c r="D12986" s="193">
        <v>26</v>
      </c>
      <c r="E12986" s="193">
        <v>16</v>
      </c>
      <c r="F12986" s="193">
        <v>3</v>
      </c>
      <c r="G12986" s="194">
        <v>4.2570300000000003</v>
      </c>
      <c r="H12986" s="195">
        <v>6.8652899999999999</v>
      </c>
    </row>
    <row r="12987" spans="2:8" x14ac:dyDescent="0.25">
      <c r="B12987" s="191" t="s">
        <v>1666</v>
      </c>
      <c r="C12987" s="193">
        <v>8</v>
      </c>
      <c r="D12987" s="193">
        <v>26</v>
      </c>
      <c r="E12987" s="193">
        <v>17</v>
      </c>
      <c r="F12987" s="193">
        <v>3</v>
      </c>
      <c r="G12987" s="194">
        <v>4.4804899999999996</v>
      </c>
      <c r="H12987" s="195">
        <v>7.2670599999999999</v>
      </c>
    </row>
    <row r="12988" spans="2:8" x14ac:dyDescent="0.25">
      <c r="B12988" s="191" t="s">
        <v>1666</v>
      </c>
      <c r="C12988" s="193">
        <v>8</v>
      </c>
      <c r="D12988" s="193">
        <v>27</v>
      </c>
      <c r="E12988" s="193">
        <v>15</v>
      </c>
      <c r="F12988" s="193">
        <v>4</v>
      </c>
      <c r="G12988" s="194">
        <v>3.54887</v>
      </c>
      <c r="H12988" s="195">
        <v>5.6480800000000002</v>
      </c>
    </row>
    <row r="12989" spans="2:8" x14ac:dyDescent="0.25">
      <c r="B12989" s="191" t="s">
        <v>1666</v>
      </c>
      <c r="C12989" s="193">
        <v>8</v>
      </c>
      <c r="D12989" s="193">
        <v>27</v>
      </c>
      <c r="E12989" s="193">
        <v>16</v>
      </c>
      <c r="F12989" s="193">
        <v>4</v>
      </c>
      <c r="G12989" s="194">
        <v>3.7741600000000002</v>
      </c>
      <c r="H12989" s="195">
        <v>6.0313699999999999</v>
      </c>
    </row>
    <row r="12990" spans="2:8" x14ac:dyDescent="0.25">
      <c r="B12990" s="191" t="s">
        <v>1666</v>
      </c>
      <c r="C12990" s="193">
        <v>8</v>
      </c>
      <c r="D12990" s="193">
        <v>27</v>
      </c>
      <c r="E12990" s="193">
        <v>17</v>
      </c>
      <c r="F12990" s="193">
        <v>4</v>
      </c>
      <c r="G12990" s="194">
        <v>3.8704299999999998</v>
      </c>
      <c r="H12990" s="195">
        <v>6.2117000000000004</v>
      </c>
    </row>
    <row r="12991" spans="2:8" x14ac:dyDescent="0.25">
      <c r="B12991" s="191" t="s">
        <v>1667</v>
      </c>
      <c r="C12991" s="193">
        <v>8</v>
      </c>
      <c r="D12991" s="193">
        <v>25</v>
      </c>
      <c r="E12991" s="193">
        <v>15</v>
      </c>
      <c r="F12991" s="193">
        <v>2</v>
      </c>
      <c r="G12991" s="194">
        <v>3.9416000000000002</v>
      </c>
      <c r="H12991" s="195">
        <v>6.4019399999999997</v>
      </c>
    </row>
    <row r="12992" spans="2:8" x14ac:dyDescent="0.25">
      <c r="B12992" s="191" t="s">
        <v>1667</v>
      </c>
      <c r="C12992" s="193">
        <v>8</v>
      </c>
      <c r="D12992" s="193">
        <v>25</v>
      </c>
      <c r="E12992" s="193">
        <v>16</v>
      </c>
      <c r="F12992" s="193">
        <v>2</v>
      </c>
      <c r="G12992" s="194">
        <v>4.1321700000000003</v>
      </c>
      <c r="H12992" s="195">
        <v>6.73001</v>
      </c>
    </row>
    <row r="12993" spans="2:8" x14ac:dyDescent="0.25">
      <c r="B12993" s="191" t="s">
        <v>1667</v>
      </c>
      <c r="C12993" s="193">
        <v>8</v>
      </c>
      <c r="D12993" s="193">
        <v>25</v>
      </c>
      <c r="E12993" s="193">
        <v>17</v>
      </c>
      <c r="F12993" s="193">
        <v>2</v>
      </c>
      <c r="G12993" s="194">
        <v>4.2191400000000003</v>
      </c>
      <c r="H12993" s="195">
        <v>6.9065799999999999</v>
      </c>
    </row>
    <row r="12994" spans="2:8" x14ac:dyDescent="0.25">
      <c r="B12994" s="191" t="s">
        <v>1667</v>
      </c>
      <c r="C12994" s="193">
        <v>8</v>
      </c>
      <c r="D12994" s="193">
        <v>26</v>
      </c>
      <c r="E12994" s="193">
        <v>15</v>
      </c>
      <c r="F12994" s="193">
        <v>3</v>
      </c>
      <c r="G12994" s="194">
        <v>4.0120199999999997</v>
      </c>
      <c r="H12994" s="195">
        <v>6.5106299999999999</v>
      </c>
    </row>
    <row r="12995" spans="2:8" x14ac:dyDescent="0.25">
      <c r="B12995" s="191" t="s">
        <v>1667</v>
      </c>
      <c r="C12995" s="193">
        <v>8</v>
      </c>
      <c r="D12995" s="193">
        <v>26</v>
      </c>
      <c r="E12995" s="193">
        <v>16</v>
      </c>
      <c r="F12995" s="193">
        <v>3</v>
      </c>
      <c r="G12995" s="194">
        <v>4.1121800000000004</v>
      </c>
      <c r="H12995" s="195">
        <v>6.6825000000000001</v>
      </c>
    </row>
    <row r="12996" spans="2:8" x14ac:dyDescent="0.25">
      <c r="B12996" s="191" t="s">
        <v>1667</v>
      </c>
      <c r="C12996" s="193">
        <v>8</v>
      </c>
      <c r="D12996" s="193">
        <v>26</v>
      </c>
      <c r="E12996" s="193">
        <v>17</v>
      </c>
      <c r="F12996" s="193">
        <v>3</v>
      </c>
      <c r="G12996" s="194">
        <v>4.3229800000000003</v>
      </c>
      <c r="H12996" s="195">
        <v>7.0634899999999998</v>
      </c>
    </row>
    <row r="12997" spans="2:8" x14ac:dyDescent="0.25">
      <c r="B12997" s="191" t="s">
        <v>1667</v>
      </c>
      <c r="C12997" s="193">
        <v>8</v>
      </c>
      <c r="D12997" s="193">
        <v>27</v>
      </c>
      <c r="E12997" s="193">
        <v>15</v>
      </c>
      <c r="F12997" s="193">
        <v>4</v>
      </c>
      <c r="G12997" s="194">
        <v>3.3880699999999999</v>
      </c>
      <c r="H12997" s="195">
        <v>5.4193100000000003</v>
      </c>
    </row>
    <row r="12998" spans="2:8" x14ac:dyDescent="0.25">
      <c r="B12998" s="191" t="s">
        <v>1667</v>
      </c>
      <c r="C12998" s="193">
        <v>8</v>
      </c>
      <c r="D12998" s="193">
        <v>27</v>
      </c>
      <c r="E12998" s="193">
        <v>16</v>
      </c>
      <c r="F12998" s="193">
        <v>4</v>
      </c>
      <c r="G12998" s="194">
        <v>3.64656</v>
      </c>
      <c r="H12998" s="195">
        <v>5.8566799999999999</v>
      </c>
    </row>
    <row r="12999" spans="2:8" x14ac:dyDescent="0.25">
      <c r="B12999" s="191" t="s">
        <v>1667</v>
      </c>
      <c r="C12999" s="193">
        <v>8</v>
      </c>
      <c r="D12999" s="193">
        <v>27</v>
      </c>
      <c r="E12999" s="193">
        <v>17</v>
      </c>
      <c r="F12999" s="193">
        <v>4</v>
      </c>
      <c r="G12999" s="194">
        <v>3.7349600000000001</v>
      </c>
      <c r="H12999" s="195">
        <v>6.0330199999999996</v>
      </c>
    </row>
    <row r="13000" spans="2:8" x14ac:dyDescent="0.25">
      <c r="B13000" s="191" t="s">
        <v>950</v>
      </c>
      <c r="C13000" s="193">
        <v>8</v>
      </c>
      <c r="D13000" s="193">
        <v>25</v>
      </c>
      <c r="E13000" s="193">
        <v>15</v>
      </c>
      <c r="F13000" s="193">
        <v>2</v>
      </c>
      <c r="G13000" s="194">
        <v>3.9416000000000002</v>
      </c>
      <c r="H13000" s="195">
        <v>6.4019399999999997</v>
      </c>
    </row>
    <row r="13001" spans="2:8" x14ac:dyDescent="0.25">
      <c r="B13001" s="191" t="s">
        <v>950</v>
      </c>
      <c r="C13001" s="193">
        <v>8</v>
      </c>
      <c r="D13001" s="193">
        <v>25</v>
      </c>
      <c r="E13001" s="193">
        <v>16</v>
      </c>
      <c r="F13001" s="193">
        <v>2</v>
      </c>
      <c r="G13001" s="194">
        <v>4.1321700000000003</v>
      </c>
      <c r="H13001" s="195">
        <v>6.73001</v>
      </c>
    </row>
    <row r="13002" spans="2:8" x14ac:dyDescent="0.25">
      <c r="B13002" s="191" t="s">
        <v>950</v>
      </c>
      <c r="C13002" s="193">
        <v>8</v>
      </c>
      <c r="D13002" s="193">
        <v>25</v>
      </c>
      <c r="E13002" s="193">
        <v>17</v>
      </c>
      <c r="F13002" s="193">
        <v>2</v>
      </c>
      <c r="G13002" s="194">
        <v>4.2191400000000003</v>
      </c>
      <c r="H13002" s="195">
        <v>6.9065799999999999</v>
      </c>
    </row>
    <row r="13003" spans="2:8" x14ac:dyDescent="0.25">
      <c r="B13003" s="191" t="s">
        <v>950</v>
      </c>
      <c r="C13003" s="193">
        <v>8</v>
      </c>
      <c r="D13003" s="193">
        <v>26</v>
      </c>
      <c r="E13003" s="193">
        <v>15</v>
      </c>
      <c r="F13003" s="193">
        <v>3</v>
      </c>
      <c r="G13003" s="194">
        <v>4.0120199999999997</v>
      </c>
      <c r="H13003" s="195">
        <v>6.5106299999999999</v>
      </c>
    </row>
    <row r="13004" spans="2:8" x14ac:dyDescent="0.25">
      <c r="B13004" s="191" t="s">
        <v>950</v>
      </c>
      <c r="C13004" s="193">
        <v>8</v>
      </c>
      <c r="D13004" s="193">
        <v>26</v>
      </c>
      <c r="E13004" s="193">
        <v>16</v>
      </c>
      <c r="F13004" s="193">
        <v>3</v>
      </c>
      <c r="G13004" s="194">
        <v>4.1121800000000004</v>
      </c>
      <c r="H13004" s="195">
        <v>6.6825000000000001</v>
      </c>
    </row>
    <row r="13005" spans="2:8" x14ac:dyDescent="0.25">
      <c r="B13005" s="191" t="s">
        <v>950</v>
      </c>
      <c r="C13005" s="193">
        <v>8</v>
      </c>
      <c r="D13005" s="193">
        <v>26</v>
      </c>
      <c r="E13005" s="193">
        <v>17</v>
      </c>
      <c r="F13005" s="193">
        <v>3</v>
      </c>
      <c r="G13005" s="194">
        <v>4.3229800000000003</v>
      </c>
      <c r="H13005" s="195">
        <v>7.0634899999999998</v>
      </c>
    </row>
    <row r="13006" spans="2:8" x14ac:dyDescent="0.25">
      <c r="B13006" s="191" t="s">
        <v>950</v>
      </c>
      <c r="C13006" s="193">
        <v>8</v>
      </c>
      <c r="D13006" s="193">
        <v>27</v>
      </c>
      <c r="E13006" s="193">
        <v>15</v>
      </c>
      <c r="F13006" s="193">
        <v>4</v>
      </c>
      <c r="G13006" s="194">
        <v>3.3880699999999999</v>
      </c>
      <c r="H13006" s="195">
        <v>5.4193100000000003</v>
      </c>
    </row>
    <row r="13007" spans="2:8" x14ac:dyDescent="0.25">
      <c r="B13007" s="191" t="s">
        <v>950</v>
      </c>
      <c r="C13007" s="193">
        <v>8</v>
      </c>
      <c r="D13007" s="193">
        <v>27</v>
      </c>
      <c r="E13007" s="193">
        <v>16</v>
      </c>
      <c r="F13007" s="193">
        <v>4</v>
      </c>
      <c r="G13007" s="194">
        <v>3.64656</v>
      </c>
      <c r="H13007" s="195">
        <v>5.8566799999999999</v>
      </c>
    </row>
    <row r="13008" spans="2:8" x14ac:dyDescent="0.25">
      <c r="B13008" s="191" t="s">
        <v>950</v>
      </c>
      <c r="C13008" s="193">
        <v>8</v>
      </c>
      <c r="D13008" s="193">
        <v>27</v>
      </c>
      <c r="E13008" s="193">
        <v>17</v>
      </c>
      <c r="F13008" s="193">
        <v>4</v>
      </c>
      <c r="G13008" s="194">
        <v>3.7349600000000001</v>
      </c>
      <c r="H13008" s="195">
        <v>6.0330199999999996</v>
      </c>
    </row>
    <row r="13009" spans="2:8" x14ac:dyDescent="0.25">
      <c r="B13009" s="191" t="s">
        <v>1668</v>
      </c>
      <c r="C13009" s="193">
        <v>8</v>
      </c>
      <c r="D13009" s="193">
        <v>25</v>
      </c>
      <c r="E13009" s="193">
        <v>15</v>
      </c>
      <c r="F13009" s="193">
        <v>2</v>
      </c>
      <c r="G13009" s="194">
        <v>3.5720499999999999</v>
      </c>
      <c r="H13009" s="195">
        <v>5.8017300000000001</v>
      </c>
    </row>
    <row r="13010" spans="2:8" x14ac:dyDescent="0.25">
      <c r="B13010" s="191" t="s">
        <v>1668</v>
      </c>
      <c r="C13010" s="193">
        <v>8</v>
      </c>
      <c r="D13010" s="193">
        <v>25</v>
      </c>
      <c r="E13010" s="193">
        <v>16</v>
      </c>
      <c r="F13010" s="193">
        <v>2</v>
      </c>
      <c r="G13010" s="194">
        <v>3.7447599999999999</v>
      </c>
      <c r="H13010" s="195">
        <v>6.0990399999999996</v>
      </c>
    </row>
    <row r="13011" spans="2:8" x14ac:dyDescent="0.25">
      <c r="B13011" s="191" t="s">
        <v>1668</v>
      </c>
      <c r="C13011" s="193">
        <v>8</v>
      </c>
      <c r="D13011" s="193">
        <v>25</v>
      </c>
      <c r="E13011" s="193">
        <v>17</v>
      </c>
      <c r="F13011" s="193">
        <v>2</v>
      </c>
      <c r="G13011" s="194">
        <v>3.8235700000000001</v>
      </c>
      <c r="H13011" s="195">
        <v>6.2590500000000002</v>
      </c>
    </row>
    <row r="13012" spans="2:8" x14ac:dyDescent="0.25">
      <c r="B13012" s="191" t="s">
        <v>1668</v>
      </c>
      <c r="C13012" s="193">
        <v>8</v>
      </c>
      <c r="D13012" s="193">
        <v>26</v>
      </c>
      <c r="E13012" s="193">
        <v>15</v>
      </c>
      <c r="F13012" s="193">
        <v>3</v>
      </c>
      <c r="G13012" s="194">
        <v>3.6358700000000002</v>
      </c>
      <c r="H13012" s="195">
        <v>5.90022</v>
      </c>
    </row>
    <row r="13013" spans="2:8" x14ac:dyDescent="0.25">
      <c r="B13013" s="191" t="s">
        <v>1668</v>
      </c>
      <c r="C13013" s="193">
        <v>8</v>
      </c>
      <c r="D13013" s="193">
        <v>26</v>
      </c>
      <c r="E13013" s="193">
        <v>16</v>
      </c>
      <c r="F13013" s="193">
        <v>3</v>
      </c>
      <c r="G13013" s="194">
        <v>3.7266400000000002</v>
      </c>
      <c r="H13013" s="195">
        <v>6.0559799999999999</v>
      </c>
    </row>
    <row r="13014" spans="2:8" x14ac:dyDescent="0.25">
      <c r="B13014" s="191" t="s">
        <v>1668</v>
      </c>
      <c r="C13014" s="193">
        <v>8</v>
      </c>
      <c r="D13014" s="193">
        <v>26</v>
      </c>
      <c r="E13014" s="193">
        <v>17</v>
      </c>
      <c r="F13014" s="193">
        <v>3</v>
      </c>
      <c r="G13014" s="194">
        <v>3.9176799999999998</v>
      </c>
      <c r="H13014" s="195">
        <v>6.4012500000000001</v>
      </c>
    </row>
    <row r="13015" spans="2:8" x14ac:dyDescent="0.25">
      <c r="B13015" s="191" t="s">
        <v>1668</v>
      </c>
      <c r="C13015" s="193">
        <v>8</v>
      </c>
      <c r="D13015" s="193">
        <v>27</v>
      </c>
      <c r="E13015" s="193">
        <v>15</v>
      </c>
      <c r="F13015" s="193">
        <v>4</v>
      </c>
      <c r="G13015" s="194">
        <v>3.0704199999999999</v>
      </c>
      <c r="H13015" s="195">
        <v>4.9112200000000001</v>
      </c>
    </row>
    <row r="13016" spans="2:8" x14ac:dyDescent="0.25">
      <c r="B13016" s="191" t="s">
        <v>1668</v>
      </c>
      <c r="C13016" s="193">
        <v>8</v>
      </c>
      <c r="D13016" s="193">
        <v>27</v>
      </c>
      <c r="E13016" s="193">
        <v>16</v>
      </c>
      <c r="F13016" s="193">
        <v>4</v>
      </c>
      <c r="G13016" s="194">
        <v>3.3046799999999998</v>
      </c>
      <c r="H13016" s="195">
        <v>5.3075900000000003</v>
      </c>
    </row>
    <row r="13017" spans="2:8" x14ac:dyDescent="0.25">
      <c r="B13017" s="191" t="s">
        <v>1668</v>
      </c>
      <c r="C13017" s="193">
        <v>8</v>
      </c>
      <c r="D13017" s="193">
        <v>27</v>
      </c>
      <c r="E13017" s="193">
        <v>17</v>
      </c>
      <c r="F13017" s="193">
        <v>4</v>
      </c>
      <c r="G13017" s="194">
        <v>3.3847900000000002</v>
      </c>
      <c r="H13017" s="195">
        <v>5.4673999999999996</v>
      </c>
    </row>
    <row r="13018" spans="2:8" x14ac:dyDescent="0.25">
      <c r="B13018" s="191" t="s">
        <v>1669</v>
      </c>
      <c r="C13018" s="193">
        <v>8</v>
      </c>
      <c r="D13018" s="193">
        <v>25</v>
      </c>
      <c r="E13018" s="193">
        <v>15</v>
      </c>
      <c r="F13018" s="193">
        <v>2</v>
      </c>
      <c r="G13018" s="194">
        <v>4.0235599999999998</v>
      </c>
      <c r="H13018" s="195">
        <v>6.4636399999999998</v>
      </c>
    </row>
    <row r="13019" spans="2:8" x14ac:dyDescent="0.25">
      <c r="B13019" s="191" t="s">
        <v>1669</v>
      </c>
      <c r="C13019" s="193">
        <v>8</v>
      </c>
      <c r="D13019" s="193">
        <v>25</v>
      </c>
      <c r="E13019" s="193">
        <v>16</v>
      </c>
      <c r="F13019" s="193">
        <v>2</v>
      </c>
      <c r="G13019" s="194">
        <v>4.3515499999999996</v>
      </c>
      <c r="H13019" s="195">
        <v>6.8073800000000002</v>
      </c>
    </row>
    <row r="13020" spans="2:8" x14ac:dyDescent="0.25">
      <c r="B13020" s="191" t="s">
        <v>1669</v>
      </c>
      <c r="C13020" s="193">
        <v>8</v>
      </c>
      <c r="D13020" s="193">
        <v>25</v>
      </c>
      <c r="E13020" s="193">
        <v>17</v>
      </c>
      <c r="F13020" s="193">
        <v>2</v>
      </c>
      <c r="G13020" s="194">
        <v>4.5614999999999997</v>
      </c>
      <c r="H13020" s="195">
        <v>6.9921699999999998</v>
      </c>
    </row>
    <row r="13021" spans="2:8" x14ac:dyDescent="0.25">
      <c r="B13021" s="191" t="s">
        <v>1669</v>
      </c>
      <c r="C13021" s="193">
        <v>8</v>
      </c>
      <c r="D13021" s="193">
        <v>26</v>
      </c>
      <c r="E13021" s="193">
        <v>15</v>
      </c>
      <c r="F13021" s="193">
        <v>3</v>
      </c>
      <c r="G13021" s="194">
        <v>4.0635700000000003</v>
      </c>
      <c r="H13021" s="195">
        <v>6.5226300000000004</v>
      </c>
    </row>
    <row r="13022" spans="2:8" x14ac:dyDescent="0.25">
      <c r="B13022" s="191" t="s">
        <v>1669</v>
      </c>
      <c r="C13022" s="193">
        <v>8</v>
      </c>
      <c r="D13022" s="193">
        <v>26</v>
      </c>
      <c r="E13022" s="193">
        <v>16</v>
      </c>
      <c r="F13022" s="193">
        <v>3</v>
      </c>
      <c r="G13022" s="194">
        <v>4.1798799999999998</v>
      </c>
      <c r="H13022" s="195">
        <v>6.7248099999999997</v>
      </c>
    </row>
    <row r="13023" spans="2:8" x14ac:dyDescent="0.25">
      <c r="B13023" s="191" t="s">
        <v>1669</v>
      </c>
      <c r="C13023" s="193">
        <v>8</v>
      </c>
      <c r="D13023" s="193">
        <v>26</v>
      </c>
      <c r="E13023" s="193">
        <v>17</v>
      </c>
      <c r="F13023" s="193">
        <v>3</v>
      </c>
      <c r="G13023" s="194">
        <v>4.6609100000000003</v>
      </c>
      <c r="H13023" s="195">
        <v>7.1405099999999999</v>
      </c>
    </row>
    <row r="13024" spans="2:8" x14ac:dyDescent="0.25">
      <c r="B13024" s="191" t="s">
        <v>1669</v>
      </c>
      <c r="C13024" s="193">
        <v>8</v>
      </c>
      <c r="D13024" s="193">
        <v>27</v>
      </c>
      <c r="E13024" s="193">
        <v>15</v>
      </c>
      <c r="F13024" s="193">
        <v>4</v>
      </c>
      <c r="G13024" s="194">
        <v>3.3694999999999999</v>
      </c>
      <c r="H13024" s="195">
        <v>5.3385300000000004</v>
      </c>
    </row>
    <row r="13025" spans="2:8" x14ac:dyDescent="0.25">
      <c r="B13025" s="191" t="s">
        <v>1669</v>
      </c>
      <c r="C13025" s="193">
        <v>8</v>
      </c>
      <c r="D13025" s="193">
        <v>27</v>
      </c>
      <c r="E13025" s="193">
        <v>16</v>
      </c>
      <c r="F13025" s="193">
        <v>4</v>
      </c>
      <c r="G13025" s="194">
        <v>3.6249099999999999</v>
      </c>
      <c r="H13025" s="195">
        <v>5.7689700000000004</v>
      </c>
    </row>
    <row r="13026" spans="2:8" x14ac:dyDescent="0.25">
      <c r="B13026" s="191" t="s">
        <v>1669</v>
      </c>
      <c r="C13026" s="193">
        <v>8</v>
      </c>
      <c r="D13026" s="193">
        <v>27</v>
      </c>
      <c r="E13026" s="193">
        <v>17</v>
      </c>
      <c r="F13026" s="193">
        <v>4</v>
      </c>
      <c r="G13026" s="194">
        <v>3.7484600000000001</v>
      </c>
      <c r="H13026" s="195">
        <v>5.9966799999999996</v>
      </c>
    </row>
    <row r="13027" spans="2:8" x14ac:dyDescent="0.25">
      <c r="B13027" s="191" t="s">
        <v>951</v>
      </c>
      <c r="C13027" s="193">
        <v>8</v>
      </c>
      <c r="D13027" s="193">
        <v>25</v>
      </c>
      <c r="E13027" s="193">
        <v>15</v>
      </c>
      <c r="F13027" s="193">
        <v>2</v>
      </c>
      <c r="G13027" s="194">
        <v>4.0235599999999998</v>
      </c>
      <c r="H13027" s="195">
        <v>6.4636399999999998</v>
      </c>
    </row>
    <row r="13028" spans="2:8" x14ac:dyDescent="0.25">
      <c r="B13028" s="191" t="s">
        <v>951</v>
      </c>
      <c r="C13028" s="193">
        <v>8</v>
      </c>
      <c r="D13028" s="193">
        <v>25</v>
      </c>
      <c r="E13028" s="193">
        <v>16</v>
      </c>
      <c r="F13028" s="193">
        <v>2</v>
      </c>
      <c r="G13028" s="194">
        <v>4.3515499999999996</v>
      </c>
      <c r="H13028" s="195">
        <v>6.8073800000000002</v>
      </c>
    </row>
    <row r="13029" spans="2:8" x14ac:dyDescent="0.25">
      <c r="B13029" s="191" t="s">
        <v>951</v>
      </c>
      <c r="C13029" s="193">
        <v>8</v>
      </c>
      <c r="D13029" s="193">
        <v>25</v>
      </c>
      <c r="E13029" s="193">
        <v>17</v>
      </c>
      <c r="F13029" s="193">
        <v>2</v>
      </c>
      <c r="G13029" s="194">
        <v>4.5614999999999997</v>
      </c>
      <c r="H13029" s="195">
        <v>6.9921699999999998</v>
      </c>
    </row>
    <row r="13030" spans="2:8" x14ac:dyDescent="0.25">
      <c r="B13030" s="191" t="s">
        <v>951</v>
      </c>
      <c r="C13030" s="193">
        <v>8</v>
      </c>
      <c r="D13030" s="193">
        <v>26</v>
      </c>
      <c r="E13030" s="193">
        <v>15</v>
      </c>
      <c r="F13030" s="193">
        <v>3</v>
      </c>
      <c r="G13030" s="194">
        <v>4.0635700000000003</v>
      </c>
      <c r="H13030" s="195">
        <v>6.5226300000000004</v>
      </c>
    </row>
    <row r="13031" spans="2:8" x14ac:dyDescent="0.25">
      <c r="B13031" s="191" t="s">
        <v>951</v>
      </c>
      <c r="C13031" s="193">
        <v>8</v>
      </c>
      <c r="D13031" s="193">
        <v>26</v>
      </c>
      <c r="E13031" s="193">
        <v>16</v>
      </c>
      <c r="F13031" s="193">
        <v>3</v>
      </c>
      <c r="G13031" s="194">
        <v>4.1798799999999998</v>
      </c>
      <c r="H13031" s="195">
        <v>6.7248099999999997</v>
      </c>
    </row>
    <row r="13032" spans="2:8" x14ac:dyDescent="0.25">
      <c r="B13032" s="191" t="s">
        <v>951</v>
      </c>
      <c r="C13032" s="193">
        <v>8</v>
      </c>
      <c r="D13032" s="193">
        <v>26</v>
      </c>
      <c r="E13032" s="193">
        <v>17</v>
      </c>
      <c r="F13032" s="193">
        <v>3</v>
      </c>
      <c r="G13032" s="194">
        <v>4.6609100000000003</v>
      </c>
      <c r="H13032" s="195">
        <v>7.1405099999999999</v>
      </c>
    </row>
    <row r="13033" spans="2:8" x14ac:dyDescent="0.25">
      <c r="B13033" s="191" t="s">
        <v>951</v>
      </c>
      <c r="C13033" s="193">
        <v>8</v>
      </c>
      <c r="D13033" s="193">
        <v>27</v>
      </c>
      <c r="E13033" s="193">
        <v>15</v>
      </c>
      <c r="F13033" s="193">
        <v>4</v>
      </c>
      <c r="G13033" s="194">
        <v>3.3694999999999999</v>
      </c>
      <c r="H13033" s="195">
        <v>5.3385300000000004</v>
      </c>
    </row>
    <row r="13034" spans="2:8" x14ac:dyDescent="0.25">
      <c r="B13034" s="191" t="s">
        <v>951</v>
      </c>
      <c r="C13034" s="193">
        <v>8</v>
      </c>
      <c r="D13034" s="193">
        <v>27</v>
      </c>
      <c r="E13034" s="193">
        <v>16</v>
      </c>
      <c r="F13034" s="193">
        <v>4</v>
      </c>
      <c r="G13034" s="194">
        <v>3.6249099999999999</v>
      </c>
      <c r="H13034" s="195">
        <v>5.7689700000000004</v>
      </c>
    </row>
    <row r="13035" spans="2:8" x14ac:dyDescent="0.25">
      <c r="B13035" s="191" t="s">
        <v>951</v>
      </c>
      <c r="C13035" s="193">
        <v>8</v>
      </c>
      <c r="D13035" s="193">
        <v>27</v>
      </c>
      <c r="E13035" s="193">
        <v>17</v>
      </c>
      <c r="F13035" s="193">
        <v>4</v>
      </c>
      <c r="G13035" s="194">
        <v>3.7484600000000001</v>
      </c>
      <c r="H13035" s="195">
        <v>5.9966799999999996</v>
      </c>
    </row>
    <row r="13036" spans="2:8" x14ac:dyDescent="0.25">
      <c r="B13036" s="191" t="s">
        <v>1670</v>
      </c>
      <c r="C13036" s="193">
        <v>8</v>
      </c>
      <c r="D13036" s="193">
        <v>25</v>
      </c>
      <c r="E13036" s="193">
        <v>15</v>
      </c>
      <c r="F13036" s="193">
        <v>2</v>
      </c>
      <c r="G13036" s="194">
        <v>3.6418499999999998</v>
      </c>
      <c r="H13036" s="195">
        <v>5.8504399999999999</v>
      </c>
    </row>
    <row r="13037" spans="2:8" x14ac:dyDescent="0.25">
      <c r="B13037" s="191" t="s">
        <v>1670</v>
      </c>
      <c r="C13037" s="193">
        <v>8</v>
      </c>
      <c r="D13037" s="193">
        <v>25</v>
      </c>
      <c r="E13037" s="193">
        <v>16</v>
      </c>
      <c r="F13037" s="193">
        <v>2</v>
      </c>
      <c r="G13037" s="194">
        <v>3.93872</v>
      </c>
      <c r="H13037" s="195">
        <v>6.1615700000000002</v>
      </c>
    </row>
    <row r="13038" spans="2:8" x14ac:dyDescent="0.25">
      <c r="B13038" s="191" t="s">
        <v>1670</v>
      </c>
      <c r="C13038" s="193">
        <v>8</v>
      </c>
      <c r="D13038" s="193">
        <v>25</v>
      </c>
      <c r="E13038" s="193">
        <v>17</v>
      </c>
      <c r="F13038" s="193">
        <v>2</v>
      </c>
      <c r="G13038" s="194">
        <v>4.1287599999999998</v>
      </c>
      <c r="H13038" s="195">
        <v>6.32883</v>
      </c>
    </row>
    <row r="13039" spans="2:8" x14ac:dyDescent="0.25">
      <c r="B13039" s="191" t="s">
        <v>1670</v>
      </c>
      <c r="C13039" s="193">
        <v>8</v>
      </c>
      <c r="D13039" s="193">
        <v>26</v>
      </c>
      <c r="E13039" s="193">
        <v>15</v>
      </c>
      <c r="F13039" s="193">
        <v>3</v>
      </c>
      <c r="G13039" s="194">
        <v>3.6780599999999999</v>
      </c>
      <c r="H13039" s="195">
        <v>5.9038300000000001</v>
      </c>
    </row>
    <row r="13040" spans="2:8" x14ac:dyDescent="0.25">
      <c r="B13040" s="191" t="s">
        <v>1670</v>
      </c>
      <c r="C13040" s="193">
        <v>8</v>
      </c>
      <c r="D13040" s="193">
        <v>26</v>
      </c>
      <c r="E13040" s="193">
        <v>16</v>
      </c>
      <c r="F13040" s="193">
        <v>3</v>
      </c>
      <c r="G13040" s="194">
        <v>3.7833399999999999</v>
      </c>
      <c r="H13040" s="195">
        <v>6.08683</v>
      </c>
    </row>
    <row r="13041" spans="2:8" x14ac:dyDescent="0.25">
      <c r="B13041" s="191" t="s">
        <v>1670</v>
      </c>
      <c r="C13041" s="193">
        <v>8</v>
      </c>
      <c r="D13041" s="193">
        <v>26</v>
      </c>
      <c r="E13041" s="193">
        <v>17</v>
      </c>
      <c r="F13041" s="193">
        <v>3</v>
      </c>
      <c r="G13041" s="194">
        <v>4.2187400000000004</v>
      </c>
      <c r="H13041" s="195">
        <v>6.4630999999999998</v>
      </c>
    </row>
    <row r="13042" spans="2:8" x14ac:dyDescent="0.25">
      <c r="B13042" s="191" t="s">
        <v>1670</v>
      </c>
      <c r="C13042" s="193">
        <v>8</v>
      </c>
      <c r="D13042" s="193">
        <v>27</v>
      </c>
      <c r="E13042" s="193">
        <v>15</v>
      </c>
      <c r="F13042" s="193">
        <v>4</v>
      </c>
      <c r="G13042" s="194">
        <v>3.0498400000000001</v>
      </c>
      <c r="H13042" s="195">
        <v>4.8320699999999999</v>
      </c>
    </row>
    <row r="13043" spans="2:8" x14ac:dyDescent="0.25">
      <c r="B13043" s="191" t="s">
        <v>1670</v>
      </c>
      <c r="C13043" s="193">
        <v>8</v>
      </c>
      <c r="D13043" s="193">
        <v>27</v>
      </c>
      <c r="E13043" s="193">
        <v>16</v>
      </c>
      <c r="F13043" s="193">
        <v>4</v>
      </c>
      <c r="G13043" s="194">
        <v>3.2810199999999998</v>
      </c>
      <c r="H13043" s="195">
        <v>5.2216800000000001</v>
      </c>
    </row>
    <row r="13044" spans="2:8" x14ac:dyDescent="0.25">
      <c r="B13044" s="191" t="s">
        <v>1670</v>
      </c>
      <c r="C13044" s="193">
        <v>8</v>
      </c>
      <c r="D13044" s="193">
        <v>27</v>
      </c>
      <c r="E13044" s="193">
        <v>17</v>
      </c>
      <c r="F13044" s="193">
        <v>4</v>
      </c>
      <c r="G13044" s="194">
        <v>3.3928500000000001</v>
      </c>
      <c r="H13044" s="195">
        <v>5.4277800000000003</v>
      </c>
    </row>
    <row r="13045" spans="2:8" x14ac:dyDescent="0.25">
      <c r="B13045" s="191" t="s">
        <v>1671</v>
      </c>
      <c r="C13045" s="193">
        <v>8</v>
      </c>
      <c r="D13045" s="193">
        <v>25</v>
      </c>
      <c r="E13045" s="193">
        <v>15</v>
      </c>
      <c r="F13045" s="193">
        <v>2</v>
      </c>
      <c r="G13045" s="194">
        <v>3.77887</v>
      </c>
      <c r="H13045" s="195">
        <v>6.07057</v>
      </c>
    </row>
    <row r="13046" spans="2:8" x14ac:dyDescent="0.25">
      <c r="B13046" s="191" t="s">
        <v>1671</v>
      </c>
      <c r="C13046" s="193">
        <v>8</v>
      </c>
      <c r="D13046" s="193">
        <v>25</v>
      </c>
      <c r="E13046" s="193">
        <v>16</v>
      </c>
      <c r="F13046" s="193">
        <v>2</v>
      </c>
      <c r="G13046" s="194">
        <v>4.0869099999999996</v>
      </c>
      <c r="H13046" s="195">
        <v>6.3933999999999997</v>
      </c>
    </row>
    <row r="13047" spans="2:8" x14ac:dyDescent="0.25">
      <c r="B13047" s="191" t="s">
        <v>1671</v>
      </c>
      <c r="C13047" s="193">
        <v>8</v>
      </c>
      <c r="D13047" s="193">
        <v>25</v>
      </c>
      <c r="E13047" s="193">
        <v>17</v>
      </c>
      <c r="F13047" s="193">
        <v>2</v>
      </c>
      <c r="G13047" s="194">
        <v>4.2840999999999996</v>
      </c>
      <c r="H13047" s="195">
        <v>6.5669599999999999</v>
      </c>
    </row>
    <row r="13048" spans="2:8" x14ac:dyDescent="0.25">
      <c r="B13048" s="191" t="s">
        <v>1671</v>
      </c>
      <c r="C13048" s="193">
        <v>8</v>
      </c>
      <c r="D13048" s="193">
        <v>26</v>
      </c>
      <c r="E13048" s="193">
        <v>15</v>
      </c>
      <c r="F13048" s="193">
        <v>3</v>
      </c>
      <c r="G13048" s="194">
        <v>3.8164500000000001</v>
      </c>
      <c r="H13048" s="195">
        <v>6.1259699999999997</v>
      </c>
    </row>
    <row r="13049" spans="2:8" x14ac:dyDescent="0.25">
      <c r="B13049" s="191" t="s">
        <v>1671</v>
      </c>
      <c r="C13049" s="193">
        <v>8</v>
      </c>
      <c r="D13049" s="193">
        <v>26</v>
      </c>
      <c r="E13049" s="193">
        <v>16</v>
      </c>
      <c r="F13049" s="193">
        <v>3</v>
      </c>
      <c r="G13049" s="194">
        <v>3.9256899999999999</v>
      </c>
      <c r="H13049" s="195">
        <v>6.3158500000000002</v>
      </c>
    </row>
    <row r="13050" spans="2:8" x14ac:dyDescent="0.25">
      <c r="B13050" s="191" t="s">
        <v>1671</v>
      </c>
      <c r="C13050" s="193">
        <v>8</v>
      </c>
      <c r="D13050" s="193">
        <v>26</v>
      </c>
      <c r="E13050" s="193">
        <v>17</v>
      </c>
      <c r="F13050" s="193">
        <v>3</v>
      </c>
      <c r="G13050" s="194">
        <v>4.3774699999999998</v>
      </c>
      <c r="H13050" s="195">
        <v>6.7062799999999996</v>
      </c>
    </row>
    <row r="13051" spans="2:8" x14ac:dyDescent="0.25">
      <c r="B13051" s="191" t="s">
        <v>1671</v>
      </c>
      <c r="C13051" s="193">
        <v>8</v>
      </c>
      <c r="D13051" s="193">
        <v>27</v>
      </c>
      <c r="E13051" s="193">
        <v>15</v>
      </c>
      <c r="F13051" s="193">
        <v>4</v>
      </c>
      <c r="G13051" s="194">
        <v>3.16459</v>
      </c>
      <c r="H13051" s="195">
        <v>5.0138800000000003</v>
      </c>
    </row>
    <row r="13052" spans="2:8" x14ac:dyDescent="0.25">
      <c r="B13052" s="191" t="s">
        <v>1671</v>
      </c>
      <c r="C13052" s="193">
        <v>8</v>
      </c>
      <c r="D13052" s="193">
        <v>27</v>
      </c>
      <c r="E13052" s="193">
        <v>16</v>
      </c>
      <c r="F13052" s="193">
        <v>4</v>
      </c>
      <c r="G13052" s="194">
        <v>3.4044699999999999</v>
      </c>
      <c r="H13052" s="195">
        <v>5.4181400000000002</v>
      </c>
    </row>
    <row r="13053" spans="2:8" x14ac:dyDescent="0.25">
      <c r="B13053" s="191" t="s">
        <v>1671</v>
      </c>
      <c r="C13053" s="193">
        <v>8</v>
      </c>
      <c r="D13053" s="193">
        <v>27</v>
      </c>
      <c r="E13053" s="193">
        <v>17</v>
      </c>
      <c r="F13053" s="193">
        <v>4</v>
      </c>
      <c r="G13053" s="194">
        <v>3.5205099999999998</v>
      </c>
      <c r="H13053" s="195">
        <v>5.6319999999999997</v>
      </c>
    </row>
    <row r="13054" spans="2:8" x14ac:dyDescent="0.25">
      <c r="B13054" s="191" t="s">
        <v>952</v>
      </c>
      <c r="C13054" s="193">
        <v>8</v>
      </c>
      <c r="D13054" s="193">
        <v>25</v>
      </c>
      <c r="E13054" s="193">
        <v>15</v>
      </c>
      <c r="F13054" s="193">
        <v>2</v>
      </c>
      <c r="G13054" s="194">
        <v>3.77887</v>
      </c>
      <c r="H13054" s="195">
        <v>6.07057</v>
      </c>
    </row>
    <row r="13055" spans="2:8" x14ac:dyDescent="0.25">
      <c r="B13055" s="191" t="s">
        <v>952</v>
      </c>
      <c r="C13055" s="193">
        <v>8</v>
      </c>
      <c r="D13055" s="193">
        <v>25</v>
      </c>
      <c r="E13055" s="193">
        <v>16</v>
      </c>
      <c r="F13055" s="193">
        <v>2</v>
      </c>
      <c r="G13055" s="194">
        <v>4.0869099999999996</v>
      </c>
      <c r="H13055" s="195">
        <v>6.3933999999999997</v>
      </c>
    </row>
    <row r="13056" spans="2:8" x14ac:dyDescent="0.25">
      <c r="B13056" s="191" t="s">
        <v>952</v>
      </c>
      <c r="C13056" s="193">
        <v>8</v>
      </c>
      <c r="D13056" s="193">
        <v>25</v>
      </c>
      <c r="E13056" s="193">
        <v>17</v>
      </c>
      <c r="F13056" s="193">
        <v>2</v>
      </c>
      <c r="G13056" s="194">
        <v>4.2840999999999996</v>
      </c>
      <c r="H13056" s="195">
        <v>6.5669599999999999</v>
      </c>
    </row>
    <row r="13057" spans="2:8" x14ac:dyDescent="0.25">
      <c r="B13057" s="191" t="s">
        <v>952</v>
      </c>
      <c r="C13057" s="193">
        <v>8</v>
      </c>
      <c r="D13057" s="193">
        <v>26</v>
      </c>
      <c r="E13057" s="193">
        <v>15</v>
      </c>
      <c r="F13057" s="193">
        <v>3</v>
      </c>
      <c r="G13057" s="194">
        <v>3.8164500000000001</v>
      </c>
      <c r="H13057" s="195">
        <v>6.1259699999999997</v>
      </c>
    </row>
    <row r="13058" spans="2:8" x14ac:dyDescent="0.25">
      <c r="B13058" s="191" t="s">
        <v>952</v>
      </c>
      <c r="C13058" s="193">
        <v>8</v>
      </c>
      <c r="D13058" s="193">
        <v>26</v>
      </c>
      <c r="E13058" s="193">
        <v>16</v>
      </c>
      <c r="F13058" s="193">
        <v>3</v>
      </c>
      <c r="G13058" s="194">
        <v>3.9256899999999999</v>
      </c>
      <c r="H13058" s="195">
        <v>6.3158500000000002</v>
      </c>
    </row>
    <row r="13059" spans="2:8" x14ac:dyDescent="0.25">
      <c r="B13059" s="191" t="s">
        <v>952</v>
      </c>
      <c r="C13059" s="193">
        <v>8</v>
      </c>
      <c r="D13059" s="193">
        <v>26</v>
      </c>
      <c r="E13059" s="193">
        <v>17</v>
      </c>
      <c r="F13059" s="193">
        <v>3</v>
      </c>
      <c r="G13059" s="194">
        <v>4.3774699999999998</v>
      </c>
      <c r="H13059" s="195">
        <v>6.7062799999999996</v>
      </c>
    </row>
    <row r="13060" spans="2:8" x14ac:dyDescent="0.25">
      <c r="B13060" s="191" t="s">
        <v>952</v>
      </c>
      <c r="C13060" s="193">
        <v>8</v>
      </c>
      <c r="D13060" s="193">
        <v>27</v>
      </c>
      <c r="E13060" s="193">
        <v>15</v>
      </c>
      <c r="F13060" s="193">
        <v>4</v>
      </c>
      <c r="G13060" s="194">
        <v>3.16459</v>
      </c>
      <c r="H13060" s="195">
        <v>5.0138800000000003</v>
      </c>
    </row>
    <row r="13061" spans="2:8" x14ac:dyDescent="0.25">
      <c r="B13061" s="191" t="s">
        <v>952</v>
      </c>
      <c r="C13061" s="193">
        <v>8</v>
      </c>
      <c r="D13061" s="193">
        <v>27</v>
      </c>
      <c r="E13061" s="193">
        <v>16</v>
      </c>
      <c r="F13061" s="193">
        <v>4</v>
      </c>
      <c r="G13061" s="194">
        <v>3.4044699999999999</v>
      </c>
      <c r="H13061" s="195">
        <v>5.4181400000000002</v>
      </c>
    </row>
    <row r="13062" spans="2:8" x14ac:dyDescent="0.25">
      <c r="B13062" s="191" t="s">
        <v>952</v>
      </c>
      <c r="C13062" s="193">
        <v>8</v>
      </c>
      <c r="D13062" s="193">
        <v>27</v>
      </c>
      <c r="E13062" s="193">
        <v>17</v>
      </c>
      <c r="F13062" s="193">
        <v>4</v>
      </c>
      <c r="G13062" s="194">
        <v>3.5205099999999998</v>
      </c>
      <c r="H13062" s="195">
        <v>5.6319999999999997</v>
      </c>
    </row>
    <row r="13063" spans="2:8" x14ac:dyDescent="0.25">
      <c r="B13063" s="191" t="s">
        <v>1672</v>
      </c>
      <c r="C13063" s="193">
        <v>8</v>
      </c>
      <c r="D13063" s="193">
        <v>25</v>
      </c>
      <c r="E13063" s="193">
        <v>15</v>
      </c>
      <c r="F13063" s="193">
        <v>2</v>
      </c>
      <c r="G13063" s="194">
        <v>3.4026700000000001</v>
      </c>
      <c r="H13063" s="195">
        <v>5.4662100000000002</v>
      </c>
    </row>
    <row r="13064" spans="2:8" x14ac:dyDescent="0.25">
      <c r="B13064" s="191" t="s">
        <v>1672</v>
      </c>
      <c r="C13064" s="193">
        <v>8</v>
      </c>
      <c r="D13064" s="193">
        <v>25</v>
      </c>
      <c r="E13064" s="193">
        <v>16</v>
      </c>
      <c r="F13064" s="193">
        <v>2</v>
      </c>
      <c r="G13064" s="194">
        <v>3.68004</v>
      </c>
      <c r="H13064" s="195">
        <v>5.7568999999999999</v>
      </c>
    </row>
    <row r="13065" spans="2:8" x14ac:dyDescent="0.25">
      <c r="B13065" s="191" t="s">
        <v>1672</v>
      </c>
      <c r="C13065" s="193">
        <v>8</v>
      </c>
      <c r="D13065" s="193">
        <v>25</v>
      </c>
      <c r="E13065" s="193">
        <v>17</v>
      </c>
      <c r="F13065" s="193">
        <v>2</v>
      </c>
      <c r="G13065" s="194">
        <v>3.8576000000000001</v>
      </c>
      <c r="H13065" s="195">
        <v>5.9131799999999997</v>
      </c>
    </row>
    <row r="13066" spans="2:8" x14ac:dyDescent="0.25">
      <c r="B13066" s="191" t="s">
        <v>1672</v>
      </c>
      <c r="C13066" s="193">
        <v>8</v>
      </c>
      <c r="D13066" s="193">
        <v>26</v>
      </c>
      <c r="E13066" s="193">
        <v>15</v>
      </c>
      <c r="F13066" s="193">
        <v>3</v>
      </c>
      <c r="G13066" s="194">
        <v>3.4365000000000001</v>
      </c>
      <c r="H13066" s="195">
        <v>5.5160999999999998</v>
      </c>
    </row>
    <row r="13067" spans="2:8" x14ac:dyDescent="0.25">
      <c r="B13067" s="191" t="s">
        <v>1672</v>
      </c>
      <c r="C13067" s="193">
        <v>8</v>
      </c>
      <c r="D13067" s="193">
        <v>26</v>
      </c>
      <c r="E13067" s="193">
        <v>16</v>
      </c>
      <c r="F13067" s="193">
        <v>3</v>
      </c>
      <c r="G13067" s="194">
        <v>3.5348700000000002</v>
      </c>
      <c r="H13067" s="195">
        <v>5.6870799999999999</v>
      </c>
    </row>
    <row r="13068" spans="2:8" x14ac:dyDescent="0.25">
      <c r="B13068" s="191" t="s">
        <v>1672</v>
      </c>
      <c r="C13068" s="193">
        <v>8</v>
      </c>
      <c r="D13068" s="193">
        <v>26</v>
      </c>
      <c r="E13068" s="193">
        <v>17</v>
      </c>
      <c r="F13068" s="193">
        <v>3</v>
      </c>
      <c r="G13068" s="194">
        <v>3.9416699999999998</v>
      </c>
      <c r="H13068" s="195">
        <v>6.0386300000000004</v>
      </c>
    </row>
    <row r="13069" spans="2:8" x14ac:dyDescent="0.25">
      <c r="B13069" s="191" t="s">
        <v>1672</v>
      </c>
      <c r="C13069" s="193">
        <v>8</v>
      </c>
      <c r="D13069" s="193">
        <v>27</v>
      </c>
      <c r="E13069" s="193">
        <v>15</v>
      </c>
      <c r="F13069" s="193">
        <v>4</v>
      </c>
      <c r="G13069" s="194">
        <v>2.8495400000000002</v>
      </c>
      <c r="H13069" s="195">
        <v>4.5147199999999996</v>
      </c>
    </row>
    <row r="13070" spans="2:8" x14ac:dyDescent="0.25">
      <c r="B13070" s="191" t="s">
        <v>1672</v>
      </c>
      <c r="C13070" s="193">
        <v>8</v>
      </c>
      <c r="D13070" s="193">
        <v>27</v>
      </c>
      <c r="E13070" s="193">
        <v>16</v>
      </c>
      <c r="F13070" s="193">
        <v>4</v>
      </c>
      <c r="G13070" s="194">
        <v>3.0655399999999999</v>
      </c>
      <c r="H13070" s="195">
        <v>4.8787399999999996</v>
      </c>
    </row>
    <row r="13071" spans="2:8" x14ac:dyDescent="0.25">
      <c r="B13071" s="191" t="s">
        <v>1672</v>
      </c>
      <c r="C13071" s="193">
        <v>8</v>
      </c>
      <c r="D13071" s="193">
        <v>27</v>
      </c>
      <c r="E13071" s="193">
        <v>17</v>
      </c>
      <c r="F13071" s="193">
        <v>4</v>
      </c>
      <c r="G13071" s="194">
        <v>3.1700200000000001</v>
      </c>
      <c r="H13071" s="195">
        <v>5.0713100000000004</v>
      </c>
    </row>
    <row r="13072" spans="2:8" x14ac:dyDescent="0.25">
      <c r="B13072" s="191" t="s">
        <v>1673</v>
      </c>
      <c r="C13072" s="193">
        <v>8</v>
      </c>
      <c r="D13072" s="193">
        <v>25</v>
      </c>
      <c r="E13072" s="193">
        <v>15</v>
      </c>
      <c r="F13072" s="193">
        <v>2</v>
      </c>
      <c r="G13072" s="194">
        <v>4.24777</v>
      </c>
      <c r="H13072" s="195">
        <v>6.5578200000000004</v>
      </c>
    </row>
    <row r="13073" spans="2:8" x14ac:dyDescent="0.25">
      <c r="B13073" s="191" t="s">
        <v>1673</v>
      </c>
      <c r="C13073" s="193">
        <v>8</v>
      </c>
      <c r="D13073" s="193">
        <v>25</v>
      </c>
      <c r="E13073" s="193">
        <v>16</v>
      </c>
      <c r="F13073" s="193">
        <v>2</v>
      </c>
      <c r="G13073" s="194">
        <v>4.5251200000000003</v>
      </c>
      <c r="H13073" s="195">
        <v>7.0830500000000001</v>
      </c>
    </row>
    <row r="13074" spans="2:8" x14ac:dyDescent="0.25">
      <c r="B13074" s="191" t="s">
        <v>1673</v>
      </c>
      <c r="C13074" s="193">
        <v>8</v>
      </c>
      <c r="D13074" s="193">
        <v>25</v>
      </c>
      <c r="E13074" s="193">
        <v>17</v>
      </c>
      <c r="F13074" s="193">
        <v>2</v>
      </c>
      <c r="G13074" s="194">
        <v>4.6733399999999996</v>
      </c>
      <c r="H13074" s="195">
        <v>7.4139299999999997</v>
      </c>
    </row>
    <row r="13075" spans="2:8" x14ac:dyDescent="0.25">
      <c r="B13075" s="191" t="s">
        <v>1673</v>
      </c>
      <c r="C13075" s="193">
        <v>8</v>
      </c>
      <c r="D13075" s="193">
        <v>26</v>
      </c>
      <c r="E13075" s="193">
        <v>15</v>
      </c>
      <c r="F13075" s="193">
        <v>3</v>
      </c>
      <c r="G13075" s="194">
        <v>4.33331</v>
      </c>
      <c r="H13075" s="195">
        <v>6.6863999999999999</v>
      </c>
    </row>
    <row r="13076" spans="2:8" x14ac:dyDescent="0.25">
      <c r="B13076" s="191" t="s">
        <v>1673</v>
      </c>
      <c r="C13076" s="193">
        <v>8</v>
      </c>
      <c r="D13076" s="193">
        <v>26</v>
      </c>
      <c r="E13076" s="193">
        <v>16</v>
      </c>
      <c r="F13076" s="193">
        <v>3</v>
      </c>
      <c r="G13076" s="194">
        <v>4.5013500000000004</v>
      </c>
      <c r="H13076" s="195">
        <v>7.0283899999999999</v>
      </c>
    </row>
    <row r="13077" spans="2:8" x14ac:dyDescent="0.25">
      <c r="B13077" s="191" t="s">
        <v>1673</v>
      </c>
      <c r="C13077" s="193">
        <v>8</v>
      </c>
      <c r="D13077" s="193">
        <v>26</v>
      </c>
      <c r="E13077" s="193">
        <v>17</v>
      </c>
      <c r="F13077" s="193">
        <v>3</v>
      </c>
      <c r="G13077" s="194">
        <v>4.7962600000000002</v>
      </c>
      <c r="H13077" s="195">
        <v>7.5921900000000004</v>
      </c>
    </row>
    <row r="13078" spans="2:8" x14ac:dyDescent="0.25">
      <c r="B13078" s="191" t="s">
        <v>1673</v>
      </c>
      <c r="C13078" s="193">
        <v>8</v>
      </c>
      <c r="D13078" s="193">
        <v>27</v>
      </c>
      <c r="E13078" s="193">
        <v>15</v>
      </c>
      <c r="F13078" s="193">
        <v>4</v>
      </c>
      <c r="G13078" s="194">
        <v>3.6727699999999999</v>
      </c>
      <c r="H13078" s="195">
        <v>5.5583299999999998</v>
      </c>
    </row>
    <row r="13079" spans="2:8" x14ac:dyDescent="0.25">
      <c r="B13079" s="191" t="s">
        <v>1673</v>
      </c>
      <c r="C13079" s="193">
        <v>8</v>
      </c>
      <c r="D13079" s="193">
        <v>27</v>
      </c>
      <c r="E13079" s="193">
        <v>16</v>
      </c>
      <c r="F13079" s="193">
        <v>4</v>
      </c>
      <c r="G13079" s="194">
        <v>3.9704700000000002</v>
      </c>
      <c r="H13079" s="195">
        <v>6.1122399999999999</v>
      </c>
    </row>
    <row r="13080" spans="2:8" x14ac:dyDescent="0.25">
      <c r="B13080" s="191" t="s">
        <v>1673</v>
      </c>
      <c r="C13080" s="193">
        <v>8</v>
      </c>
      <c r="D13080" s="193">
        <v>27</v>
      </c>
      <c r="E13080" s="193">
        <v>17</v>
      </c>
      <c r="F13080" s="193">
        <v>4</v>
      </c>
      <c r="G13080" s="194">
        <v>4.1194100000000002</v>
      </c>
      <c r="H13080" s="195">
        <v>6.4335500000000003</v>
      </c>
    </row>
    <row r="13081" spans="2:8" x14ac:dyDescent="0.25">
      <c r="B13081" s="191" t="s">
        <v>953</v>
      </c>
      <c r="C13081" s="193">
        <v>8</v>
      </c>
      <c r="D13081" s="193">
        <v>25</v>
      </c>
      <c r="E13081" s="193">
        <v>15</v>
      </c>
      <c r="F13081" s="193">
        <v>2</v>
      </c>
      <c r="G13081" s="194">
        <v>4.24777</v>
      </c>
      <c r="H13081" s="195">
        <v>6.5578200000000004</v>
      </c>
    </row>
    <row r="13082" spans="2:8" x14ac:dyDescent="0.25">
      <c r="B13082" s="191" t="s">
        <v>953</v>
      </c>
      <c r="C13082" s="193">
        <v>8</v>
      </c>
      <c r="D13082" s="193">
        <v>25</v>
      </c>
      <c r="E13082" s="193">
        <v>16</v>
      </c>
      <c r="F13082" s="193">
        <v>2</v>
      </c>
      <c r="G13082" s="194">
        <v>4.5251200000000003</v>
      </c>
      <c r="H13082" s="195">
        <v>7.0830500000000001</v>
      </c>
    </row>
    <row r="13083" spans="2:8" x14ac:dyDescent="0.25">
      <c r="B13083" s="191" t="s">
        <v>953</v>
      </c>
      <c r="C13083" s="193">
        <v>8</v>
      </c>
      <c r="D13083" s="193">
        <v>25</v>
      </c>
      <c r="E13083" s="193">
        <v>17</v>
      </c>
      <c r="F13083" s="193">
        <v>2</v>
      </c>
      <c r="G13083" s="194">
        <v>4.6733399999999996</v>
      </c>
      <c r="H13083" s="195">
        <v>7.4139299999999997</v>
      </c>
    </row>
    <row r="13084" spans="2:8" x14ac:dyDescent="0.25">
      <c r="B13084" s="191" t="s">
        <v>953</v>
      </c>
      <c r="C13084" s="193">
        <v>8</v>
      </c>
      <c r="D13084" s="193">
        <v>26</v>
      </c>
      <c r="E13084" s="193">
        <v>15</v>
      </c>
      <c r="F13084" s="193">
        <v>3</v>
      </c>
      <c r="G13084" s="194">
        <v>4.33331</v>
      </c>
      <c r="H13084" s="195">
        <v>6.6863999999999999</v>
      </c>
    </row>
    <row r="13085" spans="2:8" x14ac:dyDescent="0.25">
      <c r="B13085" s="191" t="s">
        <v>953</v>
      </c>
      <c r="C13085" s="193">
        <v>8</v>
      </c>
      <c r="D13085" s="193">
        <v>26</v>
      </c>
      <c r="E13085" s="193">
        <v>16</v>
      </c>
      <c r="F13085" s="193">
        <v>3</v>
      </c>
      <c r="G13085" s="194">
        <v>4.5013500000000004</v>
      </c>
      <c r="H13085" s="195">
        <v>7.0283899999999999</v>
      </c>
    </row>
    <row r="13086" spans="2:8" x14ac:dyDescent="0.25">
      <c r="B13086" s="191" t="s">
        <v>953</v>
      </c>
      <c r="C13086" s="193">
        <v>8</v>
      </c>
      <c r="D13086" s="193">
        <v>26</v>
      </c>
      <c r="E13086" s="193">
        <v>17</v>
      </c>
      <c r="F13086" s="193">
        <v>3</v>
      </c>
      <c r="G13086" s="194">
        <v>4.7962600000000002</v>
      </c>
      <c r="H13086" s="195">
        <v>7.5921900000000004</v>
      </c>
    </row>
    <row r="13087" spans="2:8" x14ac:dyDescent="0.25">
      <c r="B13087" s="191" t="s">
        <v>953</v>
      </c>
      <c r="C13087" s="193">
        <v>8</v>
      </c>
      <c r="D13087" s="193">
        <v>27</v>
      </c>
      <c r="E13087" s="193">
        <v>15</v>
      </c>
      <c r="F13087" s="193">
        <v>4</v>
      </c>
      <c r="G13087" s="194">
        <v>3.6727699999999999</v>
      </c>
      <c r="H13087" s="195">
        <v>5.5583299999999998</v>
      </c>
    </row>
    <row r="13088" spans="2:8" x14ac:dyDescent="0.25">
      <c r="B13088" s="191" t="s">
        <v>953</v>
      </c>
      <c r="C13088" s="193">
        <v>8</v>
      </c>
      <c r="D13088" s="193">
        <v>27</v>
      </c>
      <c r="E13088" s="193">
        <v>16</v>
      </c>
      <c r="F13088" s="193">
        <v>4</v>
      </c>
      <c r="G13088" s="194">
        <v>3.9704700000000002</v>
      </c>
      <c r="H13088" s="195">
        <v>6.1122399999999999</v>
      </c>
    </row>
    <row r="13089" spans="2:8" x14ac:dyDescent="0.25">
      <c r="B13089" s="191" t="s">
        <v>953</v>
      </c>
      <c r="C13089" s="193">
        <v>8</v>
      </c>
      <c r="D13089" s="193">
        <v>27</v>
      </c>
      <c r="E13089" s="193">
        <v>17</v>
      </c>
      <c r="F13089" s="193">
        <v>4</v>
      </c>
      <c r="G13089" s="194">
        <v>4.1194100000000002</v>
      </c>
      <c r="H13089" s="195">
        <v>6.4335500000000003</v>
      </c>
    </row>
    <row r="13090" spans="2:8" x14ac:dyDescent="0.25">
      <c r="B13090" s="191" t="s">
        <v>1674</v>
      </c>
      <c r="C13090" s="193">
        <v>8</v>
      </c>
      <c r="D13090" s="193">
        <v>25</v>
      </c>
      <c r="E13090" s="193">
        <v>15</v>
      </c>
      <c r="F13090" s="193">
        <v>2</v>
      </c>
      <c r="G13090" s="194">
        <v>3.7065000000000001</v>
      </c>
      <c r="H13090" s="195">
        <v>5.7221799999999998</v>
      </c>
    </row>
    <row r="13091" spans="2:8" x14ac:dyDescent="0.25">
      <c r="B13091" s="191" t="s">
        <v>1674</v>
      </c>
      <c r="C13091" s="193">
        <v>8</v>
      </c>
      <c r="D13091" s="193">
        <v>25</v>
      </c>
      <c r="E13091" s="193">
        <v>16</v>
      </c>
      <c r="F13091" s="193">
        <v>2</v>
      </c>
      <c r="G13091" s="194">
        <v>3.9485000000000001</v>
      </c>
      <c r="H13091" s="195">
        <v>6.1804899999999998</v>
      </c>
    </row>
    <row r="13092" spans="2:8" x14ac:dyDescent="0.25">
      <c r="B13092" s="191" t="s">
        <v>1674</v>
      </c>
      <c r="C13092" s="193">
        <v>8</v>
      </c>
      <c r="D13092" s="193">
        <v>25</v>
      </c>
      <c r="E13092" s="193">
        <v>17</v>
      </c>
      <c r="F13092" s="193">
        <v>2</v>
      </c>
      <c r="G13092" s="194">
        <v>4.0778400000000001</v>
      </c>
      <c r="H13092" s="195">
        <v>6.4692100000000003</v>
      </c>
    </row>
    <row r="13093" spans="2:8" x14ac:dyDescent="0.25">
      <c r="B13093" s="191" t="s">
        <v>1674</v>
      </c>
      <c r="C13093" s="193">
        <v>8</v>
      </c>
      <c r="D13093" s="193">
        <v>26</v>
      </c>
      <c r="E13093" s="193">
        <v>15</v>
      </c>
      <c r="F13093" s="193">
        <v>3</v>
      </c>
      <c r="G13093" s="194">
        <v>3.7811400000000002</v>
      </c>
      <c r="H13093" s="195">
        <v>5.8343800000000003</v>
      </c>
    </row>
    <row r="13094" spans="2:8" x14ac:dyDescent="0.25">
      <c r="B13094" s="191" t="s">
        <v>1674</v>
      </c>
      <c r="C13094" s="193">
        <v>8</v>
      </c>
      <c r="D13094" s="193">
        <v>26</v>
      </c>
      <c r="E13094" s="193">
        <v>16</v>
      </c>
      <c r="F13094" s="193">
        <v>3</v>
      </c>
      <c r="G13094" s="194">
        <v>3.9277600000000001</v>
      </c>
      <c r="H13094" s="195">
        <v>6.1327999999999996</v>
      </c>
    </row>
    <row r="13095" spans="2:8" x14ac:dyDescent="0.25">
      <c r="B13095" s="191" t="s">
        <v>1674</v>
      </c>
      <c r="C13095" s="193">
        <v>8</v>
      </c>
      <c r="D13095" s="193">
        <v>26</v>
      </c>
      <c r="E13095" s="193">
        <v>17</v>
      </c>
      <c r="F13095" s="193">
        <v>3</v>
      </c>
      <c r="G13095" s="194">
        <v>4.1851000000000003</v>
      </c>
      <c r="H13095" s="195">
        <v>6.6247499999999997</v>
      </c>
    </row>
    <row r="13096" spans="2:8" x14ac:dyDescent="0.25">
      <c r="B13096" s="191" t="s">
        <v>1674</v>
      </c>
      <c r="C13096" s="193">
        <v>8</v>
      </c>
      <c r="D13096" s="193">
        <v>27</v>
      </c>
      <c r="E13096" s="193">
        <v>15</v>
      </c>
      <c r="F13096" s="193">
        <v>4</v>
      </c>
      <c r="G13096" s="194">
        <v>3.2047699999999999</v>
      </c>
      <c r="H13096" s="195">
        <v>4.85006</v>
      </c>
    </row>
    <row r="13097" spans="2:8" x14ac:dyDescent="0.25">
      <c r="B13097" s="191" t="s">
        <v>1674</v>
      </c>
      <c r="C13097" s="193">
        <v>8</v>
      </c>
      <c r="D13097" s="193">
        <v>27</v>
      </c>
      <c r="E13097" s="193">
        <v>16</v>
      </c>
      <c r="F13097" s="193">
        <v>4</v>
      </c>
      <c r="G13097" s="194">
        <v>3.4645299999999999</v>
      </c>
      <c r="H13097" s="195">
        <v>5.3333899999999996</v>
      </c>
    </row>
    <row r="13098" spans="2:8" x14ac:dyDescent="0.25">
      <c r="B13098" s="191" t="s">
        <v>1674</v>
      </c>
      <c r="C13098" s="193">
        <v>8</v>
      </c>
      <c r="D13098" s="193">
        <v>27</v>
      </c>
      <c r="E13098" s="193">
        <v>17</v>
      </c>
      <c r="F13098" s="193">
        <v>4</v>
      </c>
      <c r="G13098" s="194">
        <v>3.59449</v>
      </c>
      <c r="H13098" s="195">
        <v>5.6137499999999996</v>
      </c>
    </row>
    <row r="13099" spans="2:8" x14ac:dyDescent="0.25">
      <c r="B13099" s="191" t="s">
        <v>1675</v>
      </c>
      <c r="C13099" s="193">
        <v>8</v>
      </c>
      <c r="D13099" s="193">
        <v>25</v>
      </c>
      <c r="E13099" s="193">
        <v>15</v>
      </c>
      <c r="F13099" s="193">
        <v>2</v>
      </c>
      <c r="G13099" s="194">
        <v>3.5727699999999998</v>
      </c>
      <c r="H13099" s="195">
        <v>5.55166</v>
      </c>
    </row>
    <row r="13100" spans="2:8" x14ac:dyDescent="0.25">
      <c r="B13100" s="191" t="s">
        <v>1675</v>
      </c>
      <c r="C13100" s="193">
        <v>8</v>
      </c>
      <c r="D13100" s="193">
        <v>25</v>
      </c>
      <c r="E13100" s="193">
        <v>16</v>
      </c>
      <c r="F13100" s="193">
        <v>2</v>
      </c>
      <c r="G13100" s="194">
        <v>3.8057799999999999</v>
      </c>
      <c r="H13100" s="195">
        <v>5.9988400000000004</v>
      </c>
    </row>
    <row r="13101" spans="2:8" x14ac:dyDescent="0.25">
      <c r="B13101" s="191" t="s">
        <v>1675</v>
      </c>
      <c r="C13101" s="193">
        <v>8</v>
      </c>
      <c r="D13101" s="193">
        <v>25</v>
      </c>
      <c r="E13101" s="193">
        <v>17</v>
      </c>
      <c r="F13101" s="193">
        <v>2</v>
      </c>
      <c r="G13101" s="194">
        <v>3.93344</v>
      </c>
      <c r="H13101" s="195">
        <v>6.29087</v>
      </c>
    </row>
    <row r="13102" spans="2:8" x14ac:dyDescent="0.25">
      <c r="B13102" s="191" t="s">
        <v>1675</v>
      </c>
      <c r="C13102" s="193">
        <v>8</v>
      </c>
      <c r="D13102" s="193">
        <v>26</v>
      </c>
      <c r="E13102" s="193">
        <v>15</v>
      </c>
      <c r="F13102" s="193">
        <v>3</v>
      </c>
      <c r="G13102" s="194">
        <v>3.64385</v>
      </c>
      <c r="H13102" s="195">
        <v>5.6657400000000004</v>
      </c>
    </row>
    <row r="13103" spans="2:8" x14ac:dyDescent="0.25">
      <c r="B13103" s="191" t="s">
        <v>1675</v>
      </c>
      <c r="C13103" s="193">
        <v>8</v>
      </c>
      <c r="D13103" s="193">
        <v>26</v>
      </c>
      <c r="E13103" s="193">
        <v>16</v>
      </c>
      <c r="F13103" s="193">
        <v>3</v>
      </c>
      <c r="G13103" s="194">
        <v>3.7865000000000002</v>
      </c>
      <c r="H13103" s="195">
        <v>5.9645299999999999</v>
      </c>
    </row>
    <row r="13104" spans="2:8" x14ac:dyDescent="0.25">
      <c r="B13104" s="191" t="s">
        <v>1675</v>
      </c>
      <c r="C13104" s="193">
        <v>8</v>
      </c>
      <c r="D13104" s="193">
        <v>26</v>
      </c>
      <c r="E13104" s="193">
        <v>17</v>
      </c>
      <c r="F13104" s="193">
        <v>3</v>
      </c>
      <c r="G13104" s="194">
        <v>4.03538</v>
      </c>
      <c r="H13104" s="195">
        <v>6.44686</v>
      </c>
    </row>
    <row r="13105" spans="2:8" x14ac:dyDescent="0.25">
      <c r="B13105" s="191" t="s">
        <v>1675</v>
      </c>
      <c r="C13105" s="193">
        <v>8</v>
      </c>
      <c r="D13105" s="193">
        <v>27</v>
      </c>
      <c r="E13105" s="193">
        <v>15</v>
      </c>
      <c r="F13105" s="193">
        <v>4</v>
      </c>
      <c r="G13105" s="194">
        <v>3.0530499999999998</v>
      </c>
      <c r="H13105" s="195">
        <v>4.6263300000000003</v>
      </c>
    </row>
    <row r="13106" spans="2:8" x14ac:dyDescent="0.25">
      <c r="B13106" s="191" t="s">
        <v>1675</v>
      </c>
      <c r="C13106" s="193">
        <v>8</v>
      </c>
      <c r="D13106" s="193">
        <v>27</v>
      </c>
      <c r="E13106" s="193">
        <v>16</v>
      </c>
      <c r="F13106" s="193">
        <v>4</v>
      </c>
      <c r="G13106" s="194">
        <v>3.3406199999999999</v>
      </c>
      <c r="H13106" s="195">
        <v>5.1747100000000001</v>
      </c>
    </row>
    <row r="13107" spans="2:8" x14ac:dyDescent="0.25">
      <c r="B13107" s="191" t="s">
        <v>1675</v>
      </c>
      <c r="C13107" s="193">
        <v>8</v>
      </c>
      <c r="D13107" s="193">
        <v>27</v>
      </c>
      <c r="E13107" s="193">
        <v>17</v>
      </c>
      <c r="F13107" s="193">
        <v>4</v>
      </c>
      <c r="G13107" s="194">
        <v>3.4660600000000001</v>
      </c>
      <c r="H13107" s="195">
        <v>5.4509699999999999</v>
      </c>
    </row>
    <row r="13108" spans="2:8" x14ac:dyDescent="0.25">
      <c r="B13108" s="191" t="s">
        <v>954</v>
      </c>
      <c r="C13108" s="193">
        <v>8</v>
      </c>
      <c r="D13108" s="193">
        <v>25</v>
      </c>
      <c r="E13108" s="193">
        <v>15</v>
      </c>
      <c r="F13108" s="193">
        <v>2</v>
      </c>
      <c r="G13108" s="194">
        <v>3.5727699999999998</v>
      </c>
      <c r="H13108" s="195">
        <v>5.55166</v>
      </c>
    </row>
    <row r="13109" spans="2:8" x14ac:dyDescent="0.25">
      <c r="B13109" s="191" t="s">
        <v>954</v>
      </c>
      <c r="C13109" s="193">
        <v>8</v>
      </c>
      <c r="D13109" s="193">
        <v>25</v>
      </c>
      <c r="E13109" s="193">
        <v>16</v>
      </c>
      <c r="F13109" s="193">
        <v>2</v>
      </c>
      <c r="G13109" s="194">
        <v>3.8057799999999999</v>
      </c>
      <c r="H13109" s="195">
        <v>5.9988400000000004</v>
      </c>
    </row>
    <row r="13110" spans="2:8" x14ac:dyDescent="0.25">
      <c r="B13110" s="191" t="s">
        <v>954</v>
      </c>
      <c r="C13110" s="193">
        <v>8</v>
      </c>
      <c r="D13110" s="193">
        <v>25</v>
      </c>
      <c r="E13110" s="193">
        <v>17</v>
      </c>
      <c r="F13110" s="193">
        <v>2</v>
      </c>
      <c r="G13110" s="194">
        <v>3.93344</v>
      </c>
      <c r="H13110" s="195">
        <v>6.29087</v>
      </c>
    </row>
    <row r="13111" spans="2:8" x14ac:dyDescent="0.25">
      <c r="B13111" s="191" t="s">
        <v>954</v>
      </c>
      <c r="C13111" s="193">
        <v>8</v>
      </c>
      <c r="D13111" s="193">
        <v>26</v>
      </c>
      <c r="E13111" s="193">
        <v>15</v>
      </c>
      <c r="F13111" s="193">
        <v>3</v>
      </c>
      <c r="G13111" s="194">
        <v>3.64385</v>
      </c>
      <c r="H13111" s="195">
        <v>5.6657400000000004</v>
      </c>
    </row>
    <row r="13112" spans="2:8" x14ac:dyDescent="0.25">
      <c r="B13112" s="191" t="s">
        <v>954</v>
      </c>
      <c r="C13112" s="193">
        <v>8</v>
      </c>
      <c r="D13112" s="193">
        <v>26</v>
      </c>
      <c r="E13112" s="193">
        <v>16</v>
      </c>
      <c r="F13112" s="193">
        <v>3</v>
      </c>
      <c r="G13112" s="194">
        <v>3.7865000000000002</v>
      </c>
      <c r="H13112" s="195">
        <v>5.9645299999999999</v>
      </c>
    </row>
    <row r="13113" spans="2:8" x14ac:dyDescent="0.25">
      <c r="B13113" s="191" t="s">
        <v>954</v>
      </c>
      <c r="C13113" s="193">
        <v>8</v>
      </c>
      <c r="D13113" s="193">
        <v>26</v>
      </c>
      <c r="E13113" s="193">
        <v>17</v>
      </c>
      <c r="F13113" s="193">
        <v>3</v>
      </c>
      <c r="G13113" s="194">
        <v>4.03538</v>
      </c>
      <c r="H13113" s="195">
        <v>6.44686</v>
      </c>
    </row>
    <row r="13114" spans="2:8" x14ac:dyDescent="0.25">
      <c r="B13114" s="191" t="s">
        <v>954</v>
      </c>
      <c r="C13114" s="193">
        <v>8</v>
      </c>
      <c r="D13114" s="193">
        <v>27</v>
      </c>
      <c r="E13114" s="193">
        <v>15</v>
      </c>
      <c r="F13114" s="193">
        <v>4</v>
      </c>
      <c r="G13114" s="194">
        <v>3.0530499999999998</v>
      </c>
      <c r="H13114" s="195">
        <v>4.6263300000000003</v>
      </c>
    </row>
    <row r="13115" spans="2:8" x14ac:dyDescent="0.25">
      <c r="B13115" s="191" t="s">
        <v>954</v>
      </c>
      <c r="C13115" s="193">
        <v>8</v>
      </c>
      <c r="D13115" s="193">
        <v>27</v>
      </c>
      <c r="E13115" s="193">
        <v>16</v>
      </c>
      <c r="F13115" s="193">
        <v>4</v>
      </c>
      <c r="G13115" s="194">
        <v>3.3406199999999999</v>
      </c>
      <c r="H13115" s="195">
        <v>5.1747100000000001</v>
      </c>
    </row>
    <row r="13116" spans="2:8" x14ac:dyDescent="0.25">
      <c r="B13116" s="191" t="s">
        <v>954</v>
      </c>
      <c r="C13116" s="193">
        <v>8</v>
      </c>
      <c r="D13116" s="193">
        <v>27</v>
      </c>
      <c r="E13116" s="193">
        <v>17</v>
      </c>
      <c r="F13116" s="193">
        <v>4</v>
      </c>
      <c r="G13116" s="194">
        <v>3.4660600000000001</v>
      </c>
      <c r="H13116" s="195">
        <v>5.4509699999999999</v>
      </c>
    </row>
    <row r="13117" spans="2:8" x14ac:dyDescent="0.25">
      <c r="B13117" s="191" t="s">
        <v>1676</v>
      </c>
      <c r="C13117" s="193">
        <v>8</v>
      </c>
      <c r="D13117" s="193">
        <v>25</v>
      </c>
      <c r="E13117" s="193">
        <v>15</v>
      </c>
      <c r="F13117" s="193">
        <v>2</v>
      </c>
      <c r="G13117" s="194">
        <v>3.2378100000000001</v>
      </c>
      <c r="H13117" s="195">
        <v>5.0311700000000004</v>
      </c>
    </row>
    <row r="13118" spans="2:8" x14ac:dyDescent="0.25">
      <c r="B13118" s="191" t="s">
        <v>1676</v>
      </c>
      <c r="C13118" s="193">
        <v>8</v>
      </c>
      <c r="D13118" s="193">
        <v>25</v>
      </c>
      <c r="E13118" s="193">
        <v>16</v>
      </c>
      <c r="F13118" s="193">
        <v>2</v>
      </c>
      <c r="G13118" s="194">
        <v>3.4489700000000001</v>
      </c>
      <c r="H13118" s="195">
        <v>5.43642</v>
      </c>
    </row>
    <row r="13119" spans="2:8" x14ac:dyDescent="0.25">
      <c r="B13119" s="191" t="s">
        <v>1676</v>
      </c>
      <c r="C13119" s="193">
        <v>8</v>
      </c>
      <c r="D13119" s="193">
        <v>25</v>
      </c>
      <c r="E13119" s="193">
        <v>17</v>
      </c>
      <c r="F13119" s="193">
        <v>2</v>
      </c>
      <c r="G13119" s="194">
        <v>3.5646599999999999</v>
      </c>
      <c r="H13119" s="195">
        <v>5.7010699999999996</v>
      </c>
    </row>
    <row r="13120" spans="2:8" x14ac:dyDescent="0.25">
      <c r="B13120" s="191" t="s">
        <v>1676</v>
      </c>
      <c r="C13120" s="193">
        <v>8</v>
      </c>
      <c r="D13120" s="193">
        <v>26</v>
      </c>
      <c r="E13120" s="193">
        <v>15</v>
      </c>
      <c r="F13120" s="193">
        <v>3</v>
      </c>
      <c r="G13120" s="194">
        <v>3.3022200000000002</v>
      </c>
      <c r="H13120" s="195">
        <v>5.1345499999999999</v>
      </c>
    </row>
    <row r="13121" spans="2:8" x14ac:dyDescent="0.25">
      <c r="B13121" s="191" t="s">
        <v>1676</v>
      </c>
      <c r="C13121" s="193">
        <v>8</v>
      </c>
      <c r="D13121" s="193">
        <v>26</v>
      </c>
      <c r="E13121" s="193">
        <v>16</v>
      </c>
      <c r="F13121" s="193">
        <v>3</v>
      </c>
      <c r="G13121" s="194">
        <v>3.4315000000000002</v>
      </c>
      <c r="H13121" s="195">
        <v>5.4053300000000002</v>
      </c>
    </row>
    <row r="13122" spans="2:8" x14ac:dyDescent="0.25">
      <c r="B13122" s="191" t="s">
        <v>1676</v>
      </c>
      <c r="C13122" s="193">
        <v>8</v>
      </c>
      <c r="D13122" s="193">
        <v>26</v>
      </c>
      <c r="E13122" s="193">
        <v>17</v>
      </c>
      <c r="F13122" s="193">
        <v>3</v>
      </c>
      <c r="G13122" s="194">
        <v>3.6570499999999999</v>
      </c>
      <c r="H13122" s="195">
        <v>5.8424399999999999</v>
      </c>
    </row>
    <row r="13123" spans="2:8" x14ac:dyDescent="0.25">
      <c r="B13123" s="191" t="s">
        <v>1676</v>
      </c>
      <c r="C13123" s="193">
        <v>8</v>
      </c>
      <c r="D13123" s="193">
        <v>27</v>
      </c>
      <c r="E13123" s="193">
        <v>15</v>
      </c>
      <c r="F13123" s="193">
        <v>4</v>
      </c>
      <c r="G13123" s="194">
        <v>2.76681</v>
      </c>
      <c r="H13123" s="195">
        <v>4.19259</v>
      </c>
    </row>
    <row r="13124" spans="2:8" x14ac:dyDescent="0.25">
      <c r="B13124" s="191" t="s">
        <v>1676</v>
      </c>
      <c r="C13124" s="193">
        <v>8</v>
      </c>
      <c r="D13124" s="193">
        <v>27</v>
      </c>
      <c r="E13124" s="193">
        <v>16</v>
      </c>
      <c r="F13124" s="193">
        <v>4</v>
      </c>
      <c r="G13124" s="194">
        <v>3.0274200000000002</v>
      </c>
      <c r="H13124" s="195">
        <v>4.6895600000000002</v>
      </c>
    </row>
    <row r="13125" spans="2:8" x14ac:dyDescent="0.25">
      <c r="B13125" s="191" t="s">
        <v>1676</v>
      </c>
      <c r="C13125" s="193">
        <v>8</v>
      </c>
      <c r="D13125" s="193">
        <v>27</v>
      </c>
      <c r="E13125" s="193">
        <v>17</v>
      </c>
      <c r="F13125" s="193">
        <v>4</v>
      </c>
      <c r="G13125" s="194">
        <v>3.1410999999999998</v>
      </c>
      <c r="H13125" s="195">
        <v>4.9399199999999999</v>
      </c>
    </row>
    <row r="13126" spans="2:8" x14ac:dyDescent="0.25">
      <c r="B13126" s="191" t="s">
        <v>1677</v>
      </c>
      <c r="C13126" s="193">
        <v>8</v>
      </c>
      <c r="D13126" s="193">
        <v>25</v>
      </c>
      <c r="E13126" s="193">
        <v>15</v>
      </c>
      <c r="F13126" s="193">
        <v>2</v>
      </c>
      <c r="G13126" s="194">
        <v>3.64236</v>
      </c>
      <c r="H13126" s="195">
        <v>5.6087699999999998</v>
      </c>
    </row>
    <row r="13127" spans="2:8" x14ac:dyDescent="0.25">
      <c r="B13127" s="191" t="s">
        <v>1677</v>
      </c>
      <c r="C13127" s="193">
        <v>8</v>
      </c>
      <c r="D13127" s="193">
        <v>25</v>
      </c>
      <c r="E13127" s="193">
        <v>16</v>
      </c>
      <c r="F13127" s="193">
        <v>2</v>
      </c>
      <c r="G13127" s="194">
        <v>3.8874300000000002</v>
      </c>
      <c r="H13127" s="195">
        <v>6.0773900000000003</v>
      </c>
    </row>
    <row r="13128" spans="2:8" x14ac:dyDescent="0.25">
      <c r="B13128" s="191" t="s">
        <v>1677</v>
      </c>
      <c r="C13128" s="193">
        <v>8</v>
      </c>
      <c r="D13128" s="193">
        <v>25</v>
      </c>
      <c r="E13128" s="193">
        <v>17</v>
      </c>
      <c r="F13128" s="193">
        <v>2</v>
      </c>
      <c r="G13128" s="194">
        <v>4.0175599999999996</v>
      </c>
      <c r="H13128" s="195">
        <v>6.36355</v>
      </c>
    </row>
    <row r="13129" spans="2:8" x14ac:dyDescent="0.25">
      <c r="B13129" s="191" t="s">
        <v>1677</v>
      </c>
      <c r="C13129" s="193">
        <v>8</v>
      </c>
      <c r="D13129" s="193">
        <v>26</v>
      </c>
      <c r="E13129" s="193">
        <v>15</v>
      </c>
      <c r="F13129" s="193">
        <v>3</v>
      </c>
      <c r="G13129" s="194">
        <v>3.6858200000000001</v>
      </c>
      <c r="H13129" s="195">
        <v>5.6778199999999996</v>
      </c>
    </row>
    <row r="13130" spans="2:8" x14ac:dyDescent="0.25">
      <c r="B13130" s="191" t="s">
        <v>1677</v>
      </c>
      <c r="C13130" s="193">
        <v>8</v>
      </c>
      <c r="D13130" s="193">
        <v>26</v>
      </c>
      <c r="E13130" s="193">
        <v>16</v>
      </c>
      <c r="F13130" s="193">
        <v>3</v>
      </c>
      <c r="G13130" s="194">
        <v>3.8440699999999999</v>
      </c>
      <c r="H13130" s="195">
        <v>6.0023</v>
      </c>
    </row>
    <row r="13131" spans="2:8" x14ac:dyDescent="0.25">
      <c r="B13131" s="191" t="s">
        <v>1677</v>
      </c>
      <c r="C13131" s="193">
        <v>8</v>
      </c>
      <c r="D13131" s="193">
        <v>26</v>
      </c>
      <c r="E13131" s="193">
        <v>17</v>
      </c>
      <c r="F13131" s="193">
        <v>3</v>
      </c>
      <c r="G13131" s="194">
        <v>4.1142899999999996</v>
      </c>
      <c r="H13131" s="195">
        <v>6.5133799999999997</v>
      </c>
    </row>
    <row r="13132" spans="2:8" x14ac:dyDescent="0.25">
      <c r="B13132" s="191" t="s">
        <v>1677</v>
      </c>
      <c r="C13132" s="193">
        <v>8</v>
      </c>
      <c r="D13132" s="193">
        <v>27</v>
      </c>
      <c r="E13132" s="193">
        <v>15</v>
      </c>
      <c r="F13132" s="193">
        <v>4</v>
      </c>
      <c r="G13132" s="194">
        <v>3.0356900000000002</v>
      </c>
      <c r="H13132" s="195">
        <v>4.5657300000000003</v>
      </c>
    </row>
    <row r="13133" spans="2:8" x14ac:dyDescent="0.25">
      <c r="B13133" s="191" t="s">
        <v>1677</v>
      </c>
      <c r="C13133" s="193">
        <v>8</v>
      </c>
      <c r="D13133" s="193">
        <v>27</v>
      </c>
      <c r="E13133" s="193">
        <v>16</v>
      </c>
      <c r="F13133" s="193">
        <v>4</v>
      </c>
      <c r="G13133" s="194">
        <v>3.3159100000000001</v>
      </c>
      <c r="H13133" s="195">
        <v>5.0897500000000004</v>
      </c>
    </row>
    <row r="13134" spans="2:8" x14ac:dyDescent="0.25">
      <c r="B13134" s="191" t="s">
        <v>1677</v>
      </c>
      <c r="C13134" s="193">
        <v>8</v>
      </c>
      <c r="D13134" s="193">
        <v>27</v>
      </c>
      <c r="E13134" s="193">
        <v>17</v>
      </c>
      <c r="F13134" s="193">
        <v>4</v>
      </c>
      <c r="G13134" s="194">
        <v>3.4732599999999998</v>
      </c>
      <c r="H13134" s="195">
        <v>5.4117699999999997</v>
      </c>
    </row>
    <row r="13135" spans="2:8" x14ac:dyDescent="0.25">
      <c r="B13135" s="191" t="s">
        <v>955</v>
      </c>
      <c r="C13135" s="193">
        <v>8</v>
      </c>
      <c r="D13135" s="193">
        <v>25</v>
      </c>
      <c r="E13135" s="193">
        <v>15</v>
      </c>
      <c r="F13135" s="193">
        <v>2</v>
      </c>
      <c r="G13135" s="194">
        <v>3.64236</v>
      </c>
      <c r="H13135" s="195">
        <v>5.6087699999999998</v>
      </c>
    </row>
    <row r="13136" spans="2:8" x14ac:dyDescent="0.25">
      <c r="B13136" s="191" t="s">
        <v>955</v>
      </c>
      <c r="C13136" s="193">
        <v>8</v>
      </c>
      <c r="D13136" s="193">
        <v>25</v>
      </c>
      <c r="E13136" s="193">
        <v>16</v>
      </c>
      <c r="F13136" s="193">
        <v>2</v>
      </c>
      <c r="G13136" s="194">
        <v>3.8874300000000002</v>
      </c>
      <c r="H13136" s="195">
        <v>6.0773900000000003</v>
      </c>
    </row>
    <row r="13137" spans="2:8" x14ac:dyDescent="0.25">
      <c r="B13137" s="191" t="s">
        <v>955</v>
      </c>
      <c r="C13137" s="193">
        <v>8</v>
      </c>
      <c r="D13137" s="193">
        <v>25</v>
      </c>
      <c r="E13137" s="193">
        <v>17</v>
      </c>
      <c r="F13137" s="193">
        <v>2</v>
      </c>
      <c r="G13137" s="194">
        <v>4.0175599999999996</v>
      </c>
      <c r="H13137" s="195">
        <v>6.36355</v>
      </c>
    </row>
    <row r="13138" spans="2:8" x14ac:dyDescent="0.25">
      <c r="B13138" s="191" t="s">
        <v>955</v>
      </c>
      <c r="C13138" s="193">
        <v>8</v>
      </c>
      <c r="D13138" s="193">
        <v>26</v>
      </c>
      <c r="E13138" s="193">
        <v>15</v>
      </c>
      <c r="F13138" s="193">
        <v>3</v>
      </c>
      <c r="G13138" s="194">
        <v>3.6858200000000001</v>
      </c>
      <c r="H13138" s="195">
        <v>5.6778199999999996</v>
      </c>
    </row>
    <row r="13139" spans="2:8" x14ac:dyDescent="0.25">
      <c r="B13139" s="191" t="s">
        <v>955</v>
      </c>
      <c r="C13139" s="193">
        <v>8</v>
      </c>
      <c r="D13139" s="193">
        <v>26</v>
      </c>
      <c r="E13139" s="193">
        <v>16</v>
      </c>
      <c r="F13139" s="193">
        <v>3</v>
      </c>
      <c r="G13139" s="194">
        <v>3.8440699999999999</v>
      </c>
      <c r="H13139" s="195">
        <v>6.0023</v>
      </c>
    </row>
    <row r="13140" spans="2:8" x14ac:dyDescent="0.25">
      <c r="B13140" s="191" t="s">
        <v>955</v>
      </c>
      <c r="C13140" s="193">
        <v>8</v>
      </c>
      <c r="D13140" s="193">
        <v>26</v>
      </c>
      <c r="E13140" s="193">
        <v>17</v>
      </c>
      <c r="F13140" s="193">
        <v>3</v>
      </c>
      <c r="G13140" s="194">
        <v>4.1142899999999996</v>
      </c>
      <c r="H13140" s="195">
        <v>6.5133799999999997</v>
      </c>
    </row>
    <row r="13141" spans="2:8" x14ac:dyDescent="0.25">
      <c r="B13141" s="191" t="s">
        <v>955</v>
      </c>
      <c r="C13141" s="193">
        <v>8</v>
      </c>
      <c r="D13141" s="193">
        <v>27</v>
      </c>
      <c r="E13141" s="193">
        <v>15</v>
      </c>
      <c r="F13141" s="193">
        <v>4</v>
      </c>
      <c r="G13141" s="194">
        <v>3.0356900000000002</v>
      </c>
      <c r="H13141" s="195">
        <v>4.5657300000000003</v>
      </c>
    </row>
    <row r="13142" spans="2:8" x14ac:dyDescent="0.25">
      <c r="B13142" s="191" t="s">
        <v>955</v>
      </c>
      <c r="C13142" s="193">
        <v>8</v>
      </c>
      <c r="D13142" s="193">
        <v>27</v>
      </c>
      <c r="E13142" s="193">
        <v>16</v>
      </c>
      <c r="F13142" s="193">
        <v>4</v>
      </c>
      <c r="G13142" s="194">
        <v>3.3159100000000001</v>
      </c>
      <c r="H13142" s="195">
        <v>5.0897500000000004</v>
      </c>
    </row>
    <row r="13143" spans="2:8" x14ac:dyDescent="0.25">
      <c r="B13143" s="191" t="s">
        <v>955</v>
      </c>
      <c r="C13143" s="193">
        <v>8</v>
      </c>
      <c r="D13143" s="193">
        <v>27</v>
      </c>
      <c r="E13143" s="193">
        <v>17</v>
      </c>
      <c r="F13143" s="193">
        <v>4</v>
      </c>
      <c r="G13143" s="194">
        <v>3.4732599999999998</v>
      </c>
      <c r="H13143" s="195">
        <v>5.4117699999999997</v>
      </c>
    </row>
    <row r="13144" spans="2:8" x14ac:dyDescent="0.25">
      <c r="B13144" s="191" t="s">
        <v>1678</v>
      </c>
      <c r="C13144" s="193">
        <v>8</v>
      </c>
      <c r="D13144" s="193">
        <v>25</v>
      </c>
      <c r="E13144" s="193">
        <v>15</v>
      </c>
      <c r="F13144" s="193">
        <v>2</v>
      </c>
      <c r="G13144" s="194">
        <v>3.2968099999999998</v>
      </c>
      <c r="H13144" s="195">
        <v>5.07667</v>
      </c>
    </row>
    <row r="13145" spans="2:8" x14ac:dyDescent="0.25">
      <c r="B13145" s="191" t="s">
        <v>1678</v>
      </c>
      <c r="C13145" s="193">
        <v>8</v>
      </c>
      <c r="D13145" s="193">
        <v>25</v>
      </c>
      <c r="E13145" s="193">
        <v>16</v>
      </c>
      <c r="F13145" s="193">
        <v>2</v>
      </c>
      <c r="G13145" s="194">
        <v>3.5186299999999999</v>
      </c>
      <c r="H13145" s="195">
        <v>5.5008299999999997</v>
      </c>
    </row>
    <row r="13146" spans="2:8" x14ac:dyDescent="0.25">
      <c r="B13146" s="191" t="s">
        <v>1678</v>
      </c>
      <c r="C13146" s="193">
        <v>8</v>
      </c>
      <c r="D13146" s="193">
        <v>25</v>
      </c>
      <c r="E13146" s="193">
        <v>17</v>
      </c>
      <c r="F13146" s="193">
        <v>2</v>
      </c>
      <c r="G13146" s="194">
        <v>3.6364200000000002</v>
      </c>
      <c r="H13146" s="195">
        <v>5.7598399999999996</v>
      </c>
    </row>
    <row r="13147" spans="2:8" x14ac:dyDescent="0.25">
      <c r="B13147" s="191" t="s">
        <v>1678</v>
      </c>
      <c r="C13147" s="193">
        <v>8</v>
      </c>
      <c r="D13147" s="193">
        <v>26</v>
      </c>
      <c r="E13147" s="193">
        <v>15</v>
      </c>
      <c r="F13147" s="193">
        <v>3</v>
      </c>
      <c r="G13147" s="194">
        <v>3.3361499999999999</v>
      </c>
      <c r="H13147" s="195">
        <v>5.13917</v>
      </c>
    </row>
    <row r="13148" spans="2:8" x14ac:dyDescent="0.25">
      <c r="B13148" s="191" t="s">
        <v>1678</v>
      </c>
      <c r="C13148" s="193">
        <v>8</v>
      </c>
      <c r="D13148" s="193">
        <v>26</v>
      </c>
      <c r="E13148" s="193">
        <v>16</v>
      </c>
      <c r="F13148" s="193">
        <v>3</v>
      </c>
      <c r="G13148" s="194">
        <v>3.47939</v>
      </c>
      <c r="H13148" s="195">
        <v>5.4328700000000003</v>
      </c>
    </row>
    <row r="13149" spans="2:8" x14ac:dyDescent="0.25">
      <c r="B13149" s="191" t="s">
        <v>1678</v>
      </c>
      <c r="C13149" s="193">
        <v>8</v>
      </c>
      <c r="D13149" s="193">
        <v>26</v>
      </c>
      <c r="E13149" s="193">
        <v>17</v>
      </c>
      <c r="F13149" s="193">
        <v>3</v>
      </c>
      <c r="G13149" s="194">
        <v>3.72397</v>
      </c>
      <c r="H13149" s="195">
        <v>5.8954700000000004</v>
      </c>
    </row>
    <row r="13150" spans="2:8" x14ac:dyDescent="0.25">
      <c r="B13150" s="191" t="s">
        <v>1678</v>
      </c>
      <c r="C13150" s="193">
        <v>8</v>
      </c>
      <c r="D13150" s="193">
        <v>27</v>
      </c>
      <c r="E13150" s="193">
        <v>15</v>
      </c>
      <c r="F13150" s="193">
        <v>4</v>
      </c>
      <c r="G13150" s="194">
        <v>2.7477</v>
      </c>
      <c r="H13150" s="195">
        <v>4.1325799999999999</v>
      </c>
    </row>
    <row r="13151" spans="2:8" x14ac:dyDescent="0.25">
      <c r="B13151" s="191" t="s">
        <v>1678</v>
      </c>
      <c r="C13151" s="193">
        <v>8</v>
      </c>
      <c r="D13151" s="193">
        <v>27</v>
      </c>
      <c r="E13151" s="193">
        <v>16</v>
      </c>
      <c r="F13151" s="193">
        <v>4</v>
      </c>
      <c r="G13151" s="194">
        <v>3.0013399999999999</v>
      </c>
      <c r="H13151" s="195">
        <v>4.6068899999999999</v>
      </c>
    </row>
    <row r="13152" spans="2:8" x14ac:dyDescent="0.25">
      <c r="B13152" s="191" t="s">
        <v>1678</v>
      </c>
      <c r="C13152" s="193">
        <v>8</v>
      </c>
      <c r="D13152" s="193">
        <v>27</v>
      </c>
      <c r="E13152" s="193">
        <v>17</v>
      </c>
      <c r="F13152" s="193">
        <v>4</v>
      </c>
      <c r="G13152" s="194">
        <v>3.1437599999999999</v>
      </c>
      <c r="H13152" s="195">
        <v>4.8983600000000003</v>
      </c>
    </row>
    <row r="13153" spans="2:8" x14ac:dyDescent="0.25">
      <c r="B13153" s="191" t="s">
        <v>1679</v>
      </c>
      <c r="C13153" s="193">
        <v>8</v>
      </c>
      <c r="D13153" s="193">
        <v>25</v>
      </c>
      <c r="E13153" s="193">
        <v>15</v>
      </c>
      <c r="F13153" s="193">
        <v>2</v>
      </c>
      <c r="G13153" s="194">
        <v>3.4208599999999998</v>
      </c>
      <c r="H13153" s="195">
        <v>5.2676800000000004</v>
      </c>
    </row>
    <row r="13154" spans="2:8" x14ac:dyDescent="0.25">
      <c r="B13154" s="191" t="s">
        <v>1679</v>
      </c>
      <c r="C13154" s="193">
        <v>8</v>
      </c>
      <c r="D13154" s="193">
        <v>25</v>
      </c>
      <c r="E13154" s="193">
        <v>16</v>
      </c>
      <c r="F13154" s="193">
        <v>2</v>
      </c>
      <c r="G13154" s="194">
        <v>3.6510199999999999</v>
      </c>
      <c r="H13154" s="195">
        <v>5.7077999999999998</v>
      </c>
    </row>
    <row r="13155" spans="2:8" x14ac:dyDescent="0.25">
      <c r="B13155" s="191" t="s">
        <v>1679</v>
      </c>
      <c r="C13155" s="193">
        <v>8</v>
      </c>
      <c r="D13155" s="193">
        <v>25</v>
      </c>
      <c r="E13155" s="193">
        <v>17</v>
      </c>
      <c r="F13155" s="193">
        <v>2</v>
      </c>
      <c r="G13155" s="194">
        <v>3.7732399999999999</v>
      </c>
      <c r="H13155" s="195">
        <v>5.9765600000000001</v>
      </c>
    </row>
    <row r="13156" spans="2:8" x14ac:dyDescent="0.25">
      <c r="B13156" s="191" t="s">
        <v>1679</v>
      </c>
      <c r="C13156" s="193">
        <v>8</v>
      </c>
      <c r="D13156" s="193">
        <v>26</v>
      </c>
      <c r="E13156" s="193">
        <v>15</v>
      </c>
      <c r="F13156" s="193">
        <v>3</v>
      </c>
      <c r="G13156" s="194">
        <v>3.4616799999999999</v>
      </c>
      <c r="H13156" s="195">
        <v>5.3325300000000002</v>
      </c>
    </row>
    <row r="13157" spans="2:8" x14ac:dyDescent="0.25">
      <c r="B13157" s="191" t="s">
        <v>1679</v>
      </c>
      <c r="C13157" s="193">
        <v>8</v>
      </c>
      <c r="D13157" s="193">
        <v>26</v>
      </c>
      <c r="E13157" s="193">
        <v>16</v>
      </c>
      <c r="F13157" s="193">
        <v>3</v>
      </c>
      <c r="G13157" s="194">
        <v>3.6103000000000001</v>
      </c>
      <c r="H13157" s="195">
        <v>5.6372799999999996</v>
      </c>
    </row>
    <row r="13158" spans="2:8" x14ac:dyDescent="0.25">
      <c r="B13158" s="191" t="s">
        <v>1679</v>
      </c>
      <c r="C13158" s="193">
        <v>8</v>
      </c>
      <c r="D13158" s="193">
        <v>26</v>
      </c>
      <c r="E13158" s="193">
        <v>17</v>
      </c>
      <c r="F13158" s="193">
        <v>3</v>
      </c>
      <c r="G13158" s="194">
        <v>3.86409</v>
      </c>
      <c r="H13158" s="195">
        <v>6.1172800000000001</v>
      </c>
    </row>
    <row r="13159" spans="2:8" x14ac:dyDescent="0.25">
      <c r="B13159" s="191" t="s">
        <v>1679</v>
      </c>
      <c r="C13159" s="193">
        <v>8</v>
      </c>
      <c r="D13159" s="193">
        <v>27</v>
      </c>
      <c r="E13159" s="193">
        <v>15</v>
      </c>
      <c r="F13159" s="193">
        <v>4</v>
      </c>
      <c r="G13159" s="194">
        <v>2.8510800000000001</v>
      </c>
      <c r="H13159" s="195">
        <v>4.2880700000000003</v>
      </c>
    </row>
    <row r="13160" spans="2:8" x14ac:dyDescent="0.25">
      <c r="B13160" s="191" t="s">
        <v>1679</v>
      </c>
      <c r="C13160" s="193">
        <v>8</v>
      </c>
      <c r="D13160" s="193">
        <v>27</v>
      </c>
      <c r="E13160" s="193">
        <v>16</v>
      </c>
      <c r="F13160" s="193">
        <v>4</v>
      </c>
      <c r="G13160" s="194">
        <v>3.1142599999999998</v>
      </c>
      <c r="H13160" s="195">
        <v>4.7802199999999999</v>
      </c>
    </row>
    <row r="13161" spans="2:8" x14ac:dyDescent="0.25">
      <c r="B13161" s="191" t="s">
        <v>1679</v>
      </c>
      <c r="C13161" s="193">
        <v>8</v>
      </c>
      <c r="D13161" s="193">
        <v>27</v>
      </c>
      <c r="E13161" s="193">
        <v>17</v>
      </c>
      <c r="F13161" s="193">
        <v>4</v>
      </c>
      <c r="G13161" s="194">
        <v>3.2620399999999998</v>
      </c>
      <c r="H13161" s="195">
        <v>5.0826599999999997</v>
      </c>
    </row>
    <row r="13162" spans="2:8" x14ac:dyDescent="0.25">
      <c r="B13162" s="191" t="s">
        <v>956</v>
      </c>
      <c r="C13162" s="193">
        <v>8</v>
      </c>
      <c r="D13162" s="193">
        <v>25</v>
      </c>
      <c r="E13162" s="193">
        <v>15</v>
      </c>
      <c r="F13162" s="193">
        <v>2</v>
      </c>
      <c r="G13162" s="194">
        <v>3.4208599999999998</v>
      </c>
      <c r="H13162" s="195">
        <v>5.2676800000000004</v>
      </c>
    </row>
    <row r="13163" spans="2:8" x14ac:dyDescent="0.25">
      <c r="B13163" s="191" t="s">
        <v>956</v>
      </c>
      <c r="C13163" s="193">
        <v>8</v>
      </c>
      <c r="D13163" s="193">
        <v>25</v>
      </c>
      <c r="E13163" s="193">
        <v>16</v>
      </c>
      <c r="F13163" s="193">
        <v>2</v>
      </c>
      <c r="G13163" s="194">
        <v>3.6510199999999999</v>
      </c>
      <c r="H13163" s="195">
        <v>5.7077999999999998</v>
      </c>
    </row>
    <row r="13164" spans="2:8" x14ac:dyDescent="0.25">
      <c r="B13164" s="191" t="s">
        <v>956</v>
      </c>
      <c r="C13164" s="193">
        <v>8</v>
      </c>
      <c r="D13164" s="193">
        <v>25</v>
      </c>
      <c r="E13164" s="193">
        <v>17</v>
      </c>
      <c r="F13164" s="193">
        <v>2</v>
      </c>
      <c r="G13164" s="194">
        <v>3.7732399999999999</v>
      </c>
      <c r="H13164" s="195">
        <v>5.9765600000000001</v>
      </c>
    </row>
    <row r="13165" spans="2:8" x14ac:dyDescent="0.25">
      <c r="B13165" s="191" t="s">
        <v>956</v>
      </c>
      <c r="C13165" s="193">
        <v>8</v>
      </c>
      <c r="D13165" s="193">
        <v>26</v>
      </c>
      <c r="E13165" s="193">
        <v>15</v>
      </c>
      <c r="F13165" s="193">
        <v>3</v>
      </c>
      <c r="G13165" s="194">
        <v>3.4616799999999999</v>
      </c>
      <c r="H13165" s="195">
        <v>5.3325300000000002</v>
      </c>
    </row>
    <row r="13166" spans="2:8" x14ac:dyDescent="0.25">
      <c r="B13166" s="191" t="s">
        <v>956</v>
      </c>
      <c r="C13166" s="193">
        <v>8</v>
      </c>
      <c r="D13166" s="193">
        <v>26</v>
      </c>
      <c r="E13166" s="193">
        <v>16</v>
      </c>
      <c r="F13166" s="193">
        <v>3</v>
      </c>
      <c r="G13166" s="194">
        <v>3.6103000000000001</v>
      </c>
      <c r="H13166" s="195">
        <v>5.6372799999999996</v>
      </c>
    </row>
    <row r="13167" spans="2:8" x14ac:dyDescent="0.25">
      <c r="B13167" s="191" t="s">
        <v>956</v>
      </c>
      <c r="C13167" s="193">
        <v>8</v>
      </c>
      <c r="D13167" s="193">
        <v>26</v>
      </c>
      <c r="E13167" s="193">
        <v>17</v>
      </c>
      <c r="F13167" s="193">
        <v>3</v>
      </c>
      <c r="G13167" s="194">
        <v>3.86409</v>
      </c>
      <c r="H13167" s="195">
        <v>6.1172800000000001</v>
      </c>
    </row>
    <row r="13168" spans="2:8" x14ac:dyDescent="0.25">
      <c r="B13168" s="191" t="s">
        <v>956</v>
      </c>
      <c r="C13168" s="193">
        <v>8</v>
      </c>
      <c r="D13168" s="193">
        <v>27</v>
      </c>
      <c r="E13168" s="193">
        <v>15</v>
      </c>
      <c r="F13168" s="193">
        <v>4</v>
      </c>
      <c r="G13168" s="194">
        <v>2.8510800000000001</v>
      </c>
      <c r="H13168" s="195">
        <v>4.2880700000000003</v>
      </c>
    </row>
    <row r="13169" spans="2:8" x14ac:dyDescent="0.25">
      <c r="B13169" s="191" t="s">
        <v>956</v>
      </c>
      <c r="C13169" s="193">
        <v>8</v>
      </c>
      <c r="D13169" s="193">
        <v>27</v>
      </c>
      <c r="E13169" s="193">
        <v>16</v>
      </c>
      <c r="F13169" s="193">
        <v>4</v>
      </c>
      <c r="G13169" s="194">
        <v>3.1142599999999998</v>
      </c>
      <c r="H13169" s="195">
        <v>4.7802199999999999</v>
      </c>
    </row>
    <row r="13170" spans="2:8" x14ac:dyDescent="0.25">
      <c r="B13170" s="191" t="s">
        <v>956</v>
      </c>
      <c r="C13170" s="193">
        <v>8</v>
      </c>
      <c r="D13170" s="193">
        <v>27</v>
      </c>
      <c r="E13170" s="193">
        <v>17</v>
      </c>
      <c r="F13170" s="193">
        <v>4</v>
      </c>
      <c r="G13170" s="194">
        <v>3.2620399999999998</v>
      </c>
      <c r="H13170" s="195">
        <v>5.0826599999999997</v>
      </c>
    </row>
    <row r="13171" spans="2:8" x14ac:dyDescent="0.25">
      <c r="B13171" s="191" t="s">
        <v>1680</v>
      </c>
      <c r="C13171" s="193">
        <v>8</v>
      </c>
      <c r="D13171" s="193">
        <v>25</v>
      </c>
      <c r="E13171" s="193">
        <v>15</v>
      </c>
      <c r="F13171" s="193">
        <v>2</v>
      </c>
      <c r="G13171" s="194">
        <v>3.0802900000000002</v>
      </c>
      <c r="H13171" s="195">
        <v>4.7432600000000003</v>
      </c>
    </row>
    <row r="13172" spans="2:8" x14ac:dyDescent="0.25">
      <c r="B13172" s="191" t="s">
        <v>1680</v>
      </c>
      <c r="C13172" s="193">
        <v>8</v>
      </c>
      <c r="D13172" s="193">
        <v>25</v>
      </c>
      <c r="E13172" s="193">
        <v>16</v>
      </c>
      <c r="F13172" s="193">
        <v>2</v>
      </c>
      <c r="G13172" s="194">
        <v>3.2875399999999999</v>
      </c>
      <c r="H13172" s="195">
        <v>5.1395600000000004</v>
      </c>
    </row>
    <row r="13173" spans="2:8" x14ac:dyDescent="0.25">
      <c r="B13173" s="191" t="s">
        <v>1680</v>
      </c>
      <c r="C13173" s="193">
        <v>8</v>
      </c>
      <c r="D13173" s="193">
        <v>25</v>
      </c>
      <c r="E13173" s="193">
        <v>17</v>
      </c>
      <c r="F13173" s="193">
        <v>2</v>
      </c>
      <c r="G13173" s="194">
        <v>3.3976000000000002</v>
      </c>
      <c r="H13173" s="195">
        <v>5.3815600000000003</v>
      </c>
    </row>
    <row r="13174" spans="2:8" x14ac:dyDescent="0.25">
      <c r="B13174" s="191" t="s">
        <v>1680</v>
      </c>
      <c r="C13174" s="193">
        <v>8</v>
      </c>
      <c r="D13174" s="193">
        <v>26</v>
      </c>
      <c r="E13174" s="193">
        <v>15</v>
      </c>
      <c r="F13174" s="193">
        <v>3</v>
      </c>
      <c r="G13174" s="194">
        <v>3.1170499999999999</v>
      </c>
      <c r="H13174" s="195">
        <v>4.8016500000000004</v>
      </c>
    </row>
    <row r="13175" spans="2:8" x14ac:dyDescent="0.25">
      <c r="B13175" s="191" t="s">
        <v>1680</v>
      </c>
      <c r="C13175" s="193">
        <v>8</v>
      </c>
      <c r="D13175" s="193">
        <v>26</v>
      </c>
      <c r="E13175" s="193">
        <v>16</v>
      </c>
      <c r="F13175" s="193">
        <v>3</v>
      </c>
      <c r="G13175" s="194">
        <v>3.25088</v>
      </c>
      <c r="H13175" s="195">
        <v>5.07606</v>
      </c>
    </row>
    <row r="13176" spans="2:8" x14ac:dyDescent="0.25">
      <c r="B13176" s="191" t="s">
        <v>1680</v>
      </c>
      <c r="C13176" s="193">
        <v>8</v>
      </c>
      <c r="D13176" s="193">
        <v>26</v>
      </c>
      <c r="E13176" s="193">
        <v>17</v>
      </c>
      <c r="F13176" s="193">
        <v>3</v>
      </c>
      <c r="G13176" s="194">
        <v>3.4794</v>
      </c>
      <c r="H13176" s="195">
        <v>5.5082800000000001</v>
      </c>
    </row>
    <row r="13177" spans="2:8" x14ac:dyDescent="0.25">
      <c r="B13177" s="191" t="s">
        <v>1680</v>
      </c>
      <c r="C13177" s="193">
        <v>8</v>
      </c>
      <c r="D13177" s="193">
        <v>27</v>
      </c>
      <c r="E13177" s="193">
        <v>15</v>
      </c>
      <c r="F13177" s="193">
        <v>4</v>
      </c>
      <c r="G13177" s="194">
        <v>2.56724</v>
      </c>
      <c r="H13177" s="195">
        <v>3.86117</v>
      </c>
    </row>
    <row r="13178" spans="2:8" x14ac:dyDescent="0.25">
      <c r="B13178" s="191" t="s">
        <v>1680</v>
      </c>
      <c r="C13178" s="193">
        <v>8</v>
      </c>
      <c r="D13178" s="193">
        <v>27</v>
      </c>
      <c r="E13178" s="193">
        <v>16</v>
      </c>
      <c r="F13178" s="193">
        <v>4</v>
      </c>
      <c r="G13178" s="194">
        <v>2.8042199999999999</v>
      </c>
      <c r="H13178" s="195">
        <v>4.3043300000000002</v>
      </c>
    </row>
    <row r="13179" spans="2:8" x14ac:dyDescent="0.25">
      <c r="B13179" s="191" t="s">
        <v>1680</v>
      </c>
      <c r="C13179" s="193">
        <v>8</v>
      </c>
      <c r="D13179" s="193">
        <v>27</v>
      </c>
      <c r="E13179" s="193">
        <v>17</v>
      </c>
      <c r="F13179" s="193">
        <v>4</v>
      </c>
      <c r="G13179" s="194">
        <v>2.93729</v>
      </c>
      <c r="H13179" s="195">
        <v>4.5766600000000004</v>
      </c>
    </row>
    <row r="13180" spans="2:8" x14ac:dyDescent="0.25">
      <c r="B13180" s="191" t="s">
        <v>1681</v>
      </c>
      <c r="C13180" s="193">
        <v>8</v>
      </c>
      <c r="D13180" s="193">
        <v>25</v>
      </c>
      <c r="E13180" s="193">
        <v>15</v>
      </c>
      <c r="F13180" s="193">
        <v>2</v>
      </c>
      <c r="G13180" s="194">
        <v>4.3515800000000002</v>
      </c>
      <c r="H13180" s="195">
        <v>6.9185100000000004</v>
      </c>
    </row>
    <row r="13181" spans="2:8" x14ac:dyDescent="0.25">
      <c r="B13181" s="191" t="s">
        <v>1681</v>
      </c>
      <c r="C13181" s="193">
        <v>8</v>
      </c>
      <c r="D13181" s="193">
        <v>25</v>
      </c>
      <c r="E13181" s="193">
        <v>16</v>
      </c>
      <c r="F13181" s="193">
        <v>2</v>
      </c>
      <c r="G13181" s="194">
        <v>4.5887799999999999</v>
      </c>
      <c r="H13181" s="195">
        <v>7.3422900000000002</v>
      </c>
    </row>
    <row r="13182" spans="2:8" x14ac:dyDescent="0.25">
      <c r="B13182" s="191" t="s">
        <v>1681</v>
      </c>
      <c r="C13182" s="193">
        <v>8</v>
      </c>
      <c r="D13182" s="193">
        <v>25</v>
      </c>
      <c r="E13182" s="193">
        <v>17</v>
      </c>
      <c r="F13182" s="193">
        <v>2</v>
      </c>
      <c r="G13182" s="194">
        <v>4.7108600000000003</v>
      </c>
      <c r="H13182" s="195">
        <v>7.5923800000000004</v>
      </c>
    </row>
    <row r="13183" spans="2:8" x14ac:dyDescent="0.25">
      <c r="B13183" s="191" t="s">
        <v>1681</v>
      </c>
      <c r="C13183" s="193">
        <v>8</v>
      </c>
      <c r="D13183" s="193">
        <v>26</v>
      </c>
      <c r="E13183" s="193">
        <v>15</v>
      </c>
      <c r="F13183" s="193">
        <v>3</v>
      </c>
      <c r="G13183" s="194">
        <v>4.43384</v>
      </c>
      <c r="H13183" s="195">
        <v>7.0446</v>
      </c>
    </row>
    <row r="13184" spans="2:8" x14ac:dyDescent="0.25">
      <c r="B13184" s="191" t="s">
        <v>1681</v>
      </c>
      <c r="C13184" s="193">
        <v>8</v>
      </c>
      <c r="D13184" s="193">
        <v>26</v>
      </c>
      <c r="E13184" s="193">
        <v>16</v>
      </c>
      <c r="F13184" s="193">
        <v>3</v>
      </c>
      <c r="G13184" s="194">
        <v>4.5688700000000004</v>
      </c>
      <c r="H13184" s="195">
        <v>7.2914099999999999</v>
      </c>
    </row>
    <row r="13185" spans="2:8" x14ac:dyDescent="0.25">
      <c r="B13185" s="191" t="s">
        <v>1681</v>
      </c>
      <c r="C13185" s="193">
        <v>8</v>
      </c>
      <c r="D13185" s="193">
        <v>26</v>
      </c>
      <c r="E13185" s="193">
        <v>17</v>
      </c>
      <c r="F13185" s="193">
        <v>3</v>
      </c>
      <c r="G13185" s="194">
        <v>4.8312299999999997</v>
      </c>
      <c r="H13185" s="195">
        <v>7.7697000000000003</v>
      </c>
    </row>
    <row r="13186" spans="2:8" x14ac:dyDescent="0.25">
      <c r="B13186" s="191" t="s">
        <v>1681</v>
      </c>
      <c r="C13186" s="193">
        <v>8</v>
      </c>
      <c r="D13186" s="193">
        <v>27</v>
      </c>
      <c r="E13186" s="193">
        <v>15</v>
      </c>
      <c r="F13186" s="193">
        <v>4</v>
      </c>
      <c r="G13186" s="194">
        <v>3.75142</v>
      </c>
      <c r="H13186" s="195">
        <v>5.86395</v>
      </c>
    </row>
    <row r="13187" spans="2:8" x14ac:dyDescent="0.25">
      <c r="B13187" s="191" t="s">
        <v>1681</v>
      </c>
      <c r="C13187" s="193">
        <v>8</v>
      </c>
      <c r="D13187" s="193">
        <v>27</v>
      </c>
      <c r="E13187" s="193">
        <v>16</v>
      </c>
      <c r="F13187" s="193">
        <v>4</v>
      </c>
      <c r="G13187" s="194">
        <v>4.0343299999999997</v>
      </c>
      <c r="H13187" s="195">
        <v>6.3567999999999998</v>
      </c>
    </row>
    <row r="13188" spans="2:8" x14ac:dyDescent="0.25">
      <c r="B13188" s="191" t="s">
        <v>1681</v>
      </c>
      <c r="C13188" s="193">
        <v>8</v>
      </c>
      <c r="D13188" s="193">
        <v>27</v>
      </c>
      <c r="E13188" s="193">
        <v>17</v>
      </c>
      <c r="F13188" s="193">
        <v>4</v>
      </c>
      <c r="G13188" s="194">
        <v>4.1523700000000003</v>
      </c>
      <c r="H13188" s="195">
        <v>6.6009200000000003</v>
      </c>
    </row>
    <row r="13189" spans="2:8" x14ac:dyDescent="0.25">
      <c r="B13189" s="191" t="s">
        <v>957</v>
      </c>
      <c r="C13189" s="193">
        <v>8</v>
      </c>
      <c r="D13189" s="193">
        <v>25</v>
      </c>
      <c r="E13189" s="193">
        <v>15</v>
      </c>
      <c r="F13189" s="193">
        <v>2</v>
      </c>
      <c r="G13189" s="194">
        <v>4.3515800000000002</v>
      </c>
      <c r="H13189" s="195">
        <v>6.9185100000000004</v>
      </c>
    </row>
    <row r="13190" spans="2:8" x14ac:dyDescent="0.25">
      <c r="B13190" s="191" t="s">
        <v>957</v>
      </c>
      <c r="C13190" s="193">
        <v>8</v>
      </c>
      <c r="D13190" s="193">
        <v>25</v>
      </c>
      <c r="E13190" s="193">
        <v>16</v>
      </c>
      <c r="F13190" s="193">
        <v>2</v>
      </c>
      <c r="G13190" s="194">
        <v>4.5887799999999999</v>
      </c>
      <c r="H13190" s="195">
        <v>7.3422900000000002</v>
      </c>
    </row>
    <row r="13191" spans="2:8" x14ac:dyDescent="0.25">
      <c r="B13191" s="191" t="s">
        <v>957</v>
      </c>
      <c r="C13191" s="193">
        <v>8</v>
      </c>
      <c r="D13191" s="193">
        <v>25</v>
      </c>
      <c r="E13191" s="193">
        <v>17</v>
      </c>
      <c r="F13191" s="193">
        <v>2</v>
      </c>
      <c r="G13191" s="194">
        <v>4.7108600000000003</v>
      </c>
      <c r="H13191" s="195">
        <v>7.5923800000000004</v>
      </c>
    </row>
    <row r="13192" spans="2:8" x14ac:dyDescent="0.25">
      <c r="B13192" s="191" t="s">
        <v>957</v>
      </c>
      <c r="C13192" s="193">
        <v>8</v>
      </c>
      <c r="D13192" s="193">
        <v>26</v>
      </c>
      <c r="E13192" s="193">
        <v>15</v>
      </c>
      <c r="F13192" s="193">
        <v>3</v>
      </c>
      <c r="G13192" s="194">
        <v>4.43384</v>
      </c>
      <c r="H13192" s="195">
        <v>7.0446</v>
      </c>
    </row>
    <row r="13193" spans="2:8" x14ac:dyDescent="0.25">
      <c r="B13193" s="191" t="s">
        <v>957</v>
      </c>
      <c r="C13193" s="193">
        <v>8</v>
      </c>
      <c r="D13193" s="193">
        <v>26</v>
      </c>
      <c r="E13193" s="193">
        <v>16</v>
      </c>
      <c r="F13193" s="193">
        <v>3</v>
      </c>
      <c r="G13193" s="194">
        <v>4.5688700000000004</v>
      </c>
      <c r="H13193" s="195">
        <v>7.2914099999999999</v>
      </c>
    </row>
    <row r="13194" spans="2:8" x14ac:dyDescent="0.25">
      <c r="B13194" s="191" t="s">
        <v>957</v>
      </c>
      <c r="C13194" s="193">
        <v>8</v>
      </c>
      <c r="D13194" s="193">
        <v>26</v>
      </c>
      <c r="E13194" s="193">
        <v>17</v>
      </c>
      <c r="F13194" s="193">
        <v>3</v>
      </c>
      <c r="G13194" s="194">
        <v>4.8312299999999997</v>
      </c>
      <c r="H13194" s="195">
        <v>7.7697000000000003</v>
      </c>
    </row>
    <row r="13195" spans="2:8" x14ac:dyDescent="0.25">
      <c r="B13195" s="191" t="s">
        <v>957</v>
      </c>
      <c r="C13195" s="193">
        <v>8</v>
      </c>
      <c r="D13195" s="193">
        <v>27</v>
      </c>
      <c r="E13195" s="193">
        <v>15</v>
      </c>
      <c r="F13195" s="193">
        <v>4</v>
      </c>
      <c r="G13195" s="194">
        <v>3.75142</v>
      </c>
      <c r="H13195" s="195">
        <v>5.86395</v>
      </c>
    </row>
    <row r="13196" spans="2:8" x14ac:dyDescent="0.25">
      <c r="B13196" s="191" t="s">
        <v>957</v>
      </c>
      <c r="C13196" s="193">
        <v>8</v>
      </c>
      <c r="D13196" s="193">
        <v>27</v>
      </c>
      <c r="E13196" s="193">
        <v>16</v>
      </c>
      <c r="F13196" s="193">
        <v>4</v>
      </c>
      <c r="G13196" s="194">
        <v>4.0343299999999997</v>
      </c>
      <c r="H13196" s="195">
        <v>6.3567999999999998</v>
      </c>
    </row>
    <row r="13197" spans="2:8" x14ac:dyDescent="0.25">
      <c r="B13197" s="191" t="s">
        <v>957</v>
      </c>
      <c r="C13197" s="193">
        <v>8</v>
      </c>
      <c r="D13197" s="193">
        <v>27</v>
      </c>
      <c r="E13197" s="193">
        <v>17</v>
      </c>
      <c r="F13197" s="193">
        <v>4</v>
      </c>
      <c r="G13197" s="194">
        <v>4.1523700000000003</v>
      </c>
      <c r="H13197" s="195">
        <v>6.6009200000000003</v>
      </c>
    </row>
    <row r="13198" spans="2:8" x14ac:dyDescent="0.25">
      <c r="B13198" s="191" t="s">
        <v>1682</v>
      </c>
      <c r="C13198" s="193">
        <v>8</v>
      </c>
      <c r="D13198" s="193">
        <v>25</v>
      </c>
      <c r="E13198" s="193">
        <v>15</v>
      </c>
      <c r="F13198" s="193">
        <v>2</v>
      </c>
      <c r="G13198" s="194">
        <v>3.7970799999999998</v>
      </c>
      <c r="H13198" s="195">
        <v>6.0369200000000003</v>
      </c>
    </row>
    <row r="13199" spans="2:8" x14ac:dyDescent="0.25">
      <c r="B13199" s="191" t="s">
        <v>1682</v>
      </c>
      <c r="C13199" s="193">
        <v>8</v>
      </c>
      <c r="D13199" s="193">
        <v>25</v>
      </c>
      <c r="E13199" s="193">
        <v>16</v>
      </c>
      <c r="F13199" s="193">
        <v>2</v>
      </c>
      <c r="G13199" s="194">
        <v>4.00406</v>
      </c>
      <c r="H13199" s="195">
        <v>6.4066999999999998</v>
      </c>
    </row>
    <row r="13200" spans="2:8" x14ac:dyDescent="0.25">
      <c r="B13200" s="191" t="s">
        <v>1682</v>
      </c>
      <c r="C13200" s="193">
        <v>8</v>
      </c>
      <c r="D13200" s="193">
        <v>25</v>
      </c>
      <c r="E13200" s="193">
        <v>17</v>
      </c>
      <c r="F13200" s="193">
        <v>2</v>
      </c>
      <c r="G13200" s="194">
        <v>4.1105799999999997</v>
      </c>
      <c r="H13200" s="195">
        <v>6.6249200000000004</v>
      </c>
    </row>
    <row r="13201" spans="2:8" x14ac:dyDescent="0.25">
      <c r="B13201" s="191" t="s">
        <v>1682</v>
      </c>
      <c r="C13201" s="193">
        <v>8</v>
      </c>
      <c r="D13201" s="193">
        <v>26</v>
      </c>
      <c r="E13201" s="193">
        <v>15</v>
      </c>
      <c r="F13201" s="193">
        <v>3</v>
      </c>
      <c r="G13201" s="194">
        <v>3.8688600000000002</v>
      </c>
      <c r="H13201" s="195">
        <v>6.1469399999999998</v>
      </c>
    </row>
    <row r="13202" spans="2:8" x14ac:dyDescent="0.25">
      <c r="B13202" s="191" t="s">
        <v>1682</v>
      </c>
      <c r="C13202" s="193">
        <v>8</v>
      </c>
      <c r="D13202" s="193">
        <v>26</v>
      </c>
      <c r="E13202" s="193">
        <v>16</v>
      </c>
      <c r="F13202" s="193">
        <v>3</v>
      </c>
      <c r="G13202" s="194">
        <v>3.9866899999999998</v>
      </c>
      <c r="H13202" s="195">
        <v>6.3623000000000003</v>
      </c>
    </row>
    <row r="13203" spans="2:8" x14ac:dyDescent="0.25">
      <c r="B13203" s="191" t="s">
        <v>1682</v>
      </c>
      <c r="C13203" s="193">
        <v>8</v>
      </c>
      <c r="D13203" s="193">
        <v>26</v>
      </c>
      <c r="E13203" s="193">
        <v>17</v>
      </c>
      <c r="F13203" s="193">
        <v>3</v>
      </c>
      <c r="G13203" s="194">
        <v>4.2156099999999999</v>
      </c>
      <c r="H13203" s="195">
        <v>6.7796500000000002</v>
      </c>
    </row>
    <row r="13204" spans="2:8" x14ac:dyDescent="0.25">
      <c r="B13204" s="191" t="s">
        <v>1682</v>
      </c>
      <c r="C13204" s="193">
        <v>8</v>
      </c>
      <c r="D13204" s="193">
        <v>27</v>
      </c>
      <c r="E13204" s="193">
        <v>15</v>
      </c>
      <c r="F13204" s="193">
        <v>4</v>
      </c>
      <c r="G13204" s="194">
        <v>3.27339</v>
      </c>
      <c r="H13204" s="195">
        <v>5.1167400000000001</v>
      </c>
    </row>
    <row r="13205" spans="2:8" x14ac:dyDescent="0.25">
      <c r="B13205" s="191" t="s">
        <v>1682</v>
      </c>
      <c r="C13205" s="193">
        <v>8</v>
      </c>
      <c r="D13205" s="193">
        <v>27</v>
      </c>
      <c r="E13205" s="193">
        <v>16</v>
      </c>
      <c r="F13205" s="193">
        <v>4</v>
      </c>
      <c r="G13205" s="194">
        <v>3.5202599999999999</v>
      </c>
      <c r="H13205" s="195">
        <v>5.54678</v>
      </c>
    </row>
    <row r="13206" spans="2:8" x14ac:dyDescent="0.25">
      <c r="B13206" s="191" t="s">
        <v>1682</v>
      </c>
      <c r="C13206" s="193">
        <v>8</v>
      </c>
      <c r="D13206" s="193">
        <v>27</v>
      </c>
      <c r="E13206" s="193">
        <v>17</v>
      </c>
      <c r="F13206" s="193">
        <v>4</v>
      </c>
      <c r="G13206" s="194">
        <v>3.6232600000000001</v>
      </c>
      <c r="H13206" s="195">
        <v>5.7598000000000003</v>
      </c>
    </row>
    <row r="13207" spans="2:8" x14ac:dyDescent="0.25">
      <c r="B13207" s="191" t="s">
        <v>1683</v>
      </c>
      <c r="C13207" s="193">
        <v>8</v>
      </c>
      <c r="D13207" s="193">
        <v>25</v>
      </c>
      <c r="E13207" s="193">
        <v>15</v>
      </c>
      <c r="F13207" s="193">
        <v>2</v>
      </c>
      <c r="G13207" s="194">
        <v>3.6645300000000001</v>
      </c>
      <c r="H13207" s="195">
        <v>5.8674600000000003</v>
      </c>
    </row>
    <row r="13208" spans="2:8" x14ac:dyDescent="0.25">
      <c r="B13208" s="191" t="s">
        <v>1683</v>
      </c>
      <c r="C13208" s="193">
        <v>8</v>
      </c>
      <c r="D13208" s="193">
        <v>25</v>
      </c>
      <c r="E13208" s="193">
        <v>16</v>
      </c>
      <c r="F13208" s="193">
        <v>2</v>
      </c>
      <c r="G13208" s="194">
        <v>3.8653</v>
      </c>
      <c r="H13208" s="195">
        <v>6.2275900000000002</v>
      </c>
    </row>
    <row r="13209" spans="2:8" x14ac:dyDescent="0.25">
      <c r="B13209" s="191" t="s">
        <v>1683</v>
      </c>
      <c r="C13209" s="193">
        <v>8</v>
      </c>
      <c r="D13209" s="193">
        <v>25</v>
      </c>
      <c r="E13209" s="193">
        <v>17</v>
      </c>
      <c r="F13209" s="193">
        <v>2</v>
      </c>
      <c r="G13209" s="194">
        <v>3.96698</v>
      </c>
      <c r="H13209" s="195">
        <v>6.4349699999999999</v>
      </c>
    </row>
    <row r="13210" spans="2:8" x14ac:dyDescent="0.25">
      <c r="B13210" s="191" t="s">
        <v>1683</v>
      </c>
      <c r="C13210" s="193">
        <v>8</v>
      </c>
      <c r="D13210" s="193">
        <v>26</v>
      </c>
      <c r="E13210" s="193">
        <v>15</v>
      </c>
      <c r="F13210" s="193">
        <v>3</v>
      </c>
      <c r="G13210" s="194">
        <v>3.7326800000000002</v>
      </c>
      <c r="H13210" s="195">
        <v>5.97675</v>
      </c>
    </row>
    <row r="13211" spans="2:8" x14ac:dyDescent="0.25">
      <c r="B13211" s="191" t="s">
        <v>1683</v>
      </c>
      <c r="C13211" s="193">
        <v>8</v>
      </c>
      <c r="D13211" s="193">
        <v>26</v>
      </c>
      <c r="E13211" s="193">
        <v>16</v>
      </c>
      <c r="F13211" s="193">
        <v>3</v>
      </c>
      <c r="G13211" s="194">
        <v>3.8481399999999999</v>
      </c>
      <c r="H13211" s="195">
        <v>6.1865600000000001</v>
      </c>
    </row>
    <row r="13212" spans="2:8" x14ac:dyDescent="0.25">
      <c r="B13212" s="191" t="s">
        <v>1683</v>
      </c>
      <c r="C13212" s="193">
        <v>8</v>
      </c>
      <c r="D13212" s="193">
        <v>26</v>
      </c>
      <c r="E13212" s="193">
        <v>17</v>
      </c>
      <c r="F13212" s="193">
        <v>3</v>
      </c>
      <c r="G13212" s="194">
        <v>4.0689500000000001</v>
      </c>
      <c r="H13212" s="195">
        <v>6.5979900000000002</v>
      </c>
    </row>
    <row r="13213" spans="2:8" x14ac:dyDescent="0.25">
      <c r="B13213" s="191" t="s">
        <v>1683</v>
      </c>
      <c r="C13213" s="193">
        <v>8</v>
      </c>
      <c r="D13213" s="193">
        <v>27</v>
      </c>
      <c r="E13213" s="193">
        <v>15</v>
      </c>
      <c r="F13213" s="193">
        <v>4</v>
      </c>
      <c r="G13213" s="194">
        <v>3.1256300000000001</v>
      </c>
      <c r="H13213" s="195">
        <v>4.9056899999999999</v>
      </c>
    </row>
    <row r="13214" spans="2:8" x14ac:dyDescent="0.25">
      <c r="B13214" s="191" t="s">
        <v>1683</v>
      </c>
      <c r="C13214" s="193">
        <v>8</v>
      </c>
      <c r="D13214" s="193">
        <v>27</v>
      </c>
      <c r="E13214" s="193">
        <v>16</v>
      </c>
      <c r="F13214" s="193">
        <v>4</v>
      </c>
      <c r="G13214" s="194">
        <v>3.3965700000000001</v>
      </c>
      <c r="H13214" s="195">
        <v>5.3908699999999996</v>
      </c>
    </row>
    <row r="13215" spans="2:8" x14ac:dyDescent="0.25">
      <c r="B13215" s="191" t="s">
        <v>1683</v>
      </c>
      <c r="C13215" s="193">
        <v>8</v>
      </c>
      <c r="D13215" s="193">
        <v>27</v>
      </c>
      <c r="E13215" s="193">
        <v>17</v>
      </c>
      <c r="F13215" s="193">
        <v>4</v>
      </c>
      <c r="G13215" s="194">
        <v>3.4991400000000001</v>
      </c>
      <c r="H13215" s="195">
        <v>5.5972099999999996</v>
      </c>
    </row>
    <row r="13216" spans="2:8" x14ac:dyDescent="0.25">
      <c r="B13216" s="191" t="s">
        <v>958</v>
      </c>
      <c r="C13216" s="193">
        <v>8</v>
      </c>
      <c r="D13216" s="193">
        <v>25</v>
      </c>
      <c r="E13216" s="193">
        <v>15</v>
      </c>
      <c r="F13216" s="193">
        <v>2</v>
      </c>
      <c r="G13216" s="194">
        <v>3.6645300000000001</v>
      </c>
      <c r="H13216" s="195">
        <v>5.8674600000000003</v>
      </c>
    </row>
    <row r="13217" spans="2:8" x14ac:dyDescent="0.25">
      <c r="B13217" s="191" t="s">
        <v>958</v>
      </c>
      <c r="C13217" s="193">
        <v>8</v>
      </c>
      <c r="D13217" s="193">
        <v>25</v>
      </c>
      <c r="E13217" s="193">
        <v>16</v>
      </c>
      <c r="F13217" s="193">
        <v>2</v>
      </c>
      <c r="G13217" s="194">
        <v>3.8653</v>
      </c>
      <c r="H13217" s="195">
        <v>6.2275900000000002</v>
      </c>
    </row>
    <row r="13218" spans="2:8" x14ac:dyDescent="0.25">
      <c r="B13218" s="191" t="s">
        <v>958</v>
      </c>
      <c r="C13218" s="193">
        <v>8</v>
      </c>
      <c r="D13218" s="193">
        <v>25</v>
      </c>
      <c r="E13218" s="193">
        <v>17</v>
      </c>
      <c r="F13218" s="193">
        <v>2</v>
      </c>
      <c r="G13218" s="194">
        <v>3.96698</v>
      </c>
      <c r="H13218" s="195">
        <v>6.4349699999999999</v>
      </c>
    </row>
    <row r="13219" spans="2:8" x14ac:dyDescent="0.25">
      <c r="B13219" s="191" t="s">
        <v>958</v>
      </c>
      <c r="C13219" s="193">
        <v>8</v>
      </c>
      <c r="D13219" s="193">
        <v>26</v>
      </c>
      <c r="E13219" s="193">
        <v>15</v>
      </c>
      <c r="F13219" s="193">
        <v>3</v>
      </c>
      <c r="G13219" s="194">
        <v>3.7326800000000002</v>
      </c>
      <c r="H13219" s="195">
        <v>5.97675</v>
      </c>
    </row>
    <row r="13220" spans="2:8" x14ac:dyDescent="0.25">
      <c r="B13220" s="191" t="s">
        <v>958</v>
      </c>
      <c r="C13220" s="193">
        <v>8</v>
      </c>
      <c r="D13220" s="193">
        <v>26</v>
      </c>
      <c r="E13220" s="193">
        <v>16</v>
      </c>
      <c r="F13220" s="193">
        <v>3</v>
      </c>
      <c r="G13220" s="194">
        <v>3.8481399999999999</v>
      </c>
      <c r="H13220" s="195">
        <v>6.1865600000000001</v>
      </c>
    </row>
    <row r="13221" spans="2:8" x14ac:dyDescent="0.25">
      <c r="B13221" s="191" t="s">
        <v>958</v>
      </c>
      <c r="C13221" s="193">
        <v>8</v>
      </c>
      <c r="D13221" s="193">
        <v>26</v>
      </c>
      <c r="E13221" s="193">
        <v>17</v>
      </c>
      <c r="F13221" s="193">
        <v>3</v>
      </c>
      <c r="G13221" s="194">
        <v>4.0689500000000001</v>
      </c>
      <c r="H13221" s="195">
        <v>6.5979900000000002</v>
      </c>
    </row>
    <row r="13222" spans="2:8" x14ac:dyDescent="0.25">
      <c r="B13222" s="191" t="s">
        <v>958</v>
      </c>
      <c r="C13222" s="193">
        <v>8</v>
      </c>
      <c r="D13222" s="193">
        <v>27</v>
      </c>
      <c r="E13222" s="193">
        <v>15</v>
      </c>
      <c r="F13222" s="193">
        <v>4</v>
      </c>
      <c r="G13222" s="194">
        <v>3.1256300000000001</v>
      </c>
      <c r="H13222" s="195">
        <v>4.9056899999999999</v>
      </c>
    </row>
    <row r="13223" spans="2:8" x14ac:dyDescent="0.25">
      <c r="B13223" s="191" t="s">
        <v>958</v>
      </c>
      <c r="C13223" s="193">
        <v>8</v>
      </c>
      <c r="D13223" s="193">
        <v>27</v>
      </c>
      <c r="E13223" s="193">
        <v>16</v>
      </c>
      <c r="F13223" s="193">
        <v>4</v>
      </c>
      <c r="G13223" s="194">
        <v>3.3965700000000001</v>
      </c>
      <c r="H13223" s="195">
        <v>5.3908699999999996</v>
      </c>
    </row>
    <row r="13224" spans="2:8" x14ac:dyDescent="0.25">
      <c r="B13224" s="191" t="s">
        <v>958</v>
      </c>
      <c r="C13224" s="193">
        <v>8</v>
      </c>
      <c r="D13224" s="193">
        <v>27</v>
      </c>
      <c r="E13224" s="193">
        <v>17</v>
      </c>
      <c r="F13224" s="193">
        <v>4</v>
      </c>
      <c r="G13224" s="194">
        <v>3.4991400000000001</v>
      </c>
      <c r="H13224" s="195">
        <v>5.5972099999999996</v>
      </c>
    </row>
    <row r="13225" spans="2:8" x14ac:dyDescent="0.25">
      <c r="B13225" s="191" t="s">
        <v>1684</v>
      </c>
      <c r="C13225" s="193">
        <v>8</v>
      </c>
      <c r="D13225" s="193">
        <v>25</v>
      </c>
      <c r="E13225" s="193">
        <v>15</v>
      </c>
      <c r="F13225" s="193">
        <v>2</v>
      </c>
      <c r="G13225" s="194">
        <v>3.3209599999999999</v>
      </c>
      <c r="H13225" s="195">
        <v>5.3173599999999999</v>
      </c>
    </row>
    <row r="13226" spans="2:8" x14ac:dyDescent="0.25">
      <c r="B13226" s="191" t="s">
        <v>1684</v>
      </c>
      <c r="C13226" s="193">
        <v>8</v>
      </c>
      <c r="D13226" s="193">
        <v>25</v>
      </c>
      <c r="E13226" s="193">
        <v>16</v>
      </c>
      <c r="F13226" s="193">
        <v>2</v>
      </c>
      <c r="G13226" s="194">
        <v>3.50291</v>
      </c>
      <c r="H13226" s="195">
        <v>5.6437299999999997</v>
      </c>
    </row>
    <row r="13227" spans="2:8" x14ac:dyDescent="0.25">
      <c r="B13227" s="191" t="s">
        <v>1684</v>
      </c>
      <c r="C13227" s="193">
        <v>8</v>
      </c>
      <c r="D13227" s="193">
        <v>25</v>
      </c>
      <c r="E13227" s="193">
        <v>17</v>
      </c>
      <c r="F13227" s="193">
        <v>2</v>
      </c>
      <c r="G13227" s="194">
        <v>3.5950500000000001</v>
      </c>
      <c r="H13227" s="195">
        <v>5.8316600000000003</v>
      </c>
    </row>
    <row r="13228" spans="2:8" x14ac:dyDescent="0.25">
      <c r="B13228" s="191" t="s">
        <v>1684</v>
      </c>
      <c r="C13228" s="193">
        <v>8</v>
      </c>
      <c r="D13228" s="193">
        <v>26</v>
      </c>
      <c r="E13228" s="193">
        <v>15</v>
      </c>
      <c r="F13228" s="193">
        <v>3</v>
      </c>
      <c r="G13228" s="194">
        <v>3.3827199999999999</v>
      </c>
      <c r="H13228" s="195">
        <v>5.4164000000000003</v>
      </c>
    </row>
    <row r="13229" spans="2:8" x14ac:dyDescent="0.25">
      <c r="B13229" s="191" t="s">
        <v>1684</v>
      </c>
      <c r="C13229" s="193">
        <v>8</v>
      </c>
      <c r="D13229" s="193">
        <v>26</v>
      </c>
      <c r="E13229" s="193">
        <v>16</v>
      </c>
      <c r="F13229" s="193">
        <v>3</v>
      </c>
      <c r="G13229" s="194">
        <v>3.4873599999999998</v>
      </c>
      <c r="H13229" s="195">
        <v>5.6065399999999999</v>
      </c>
    </row>
    <row r="13230" spans="2:8" x14ac:dyDescent="0.25">
      <c r="B13230" s="191" t="s">
        <v>1684</v>
      </c>
      <c r="C13230" s="193">
        <v>8</v>
      </c>
      <c r="D13230" s="193">
        <v>26</v>
      </c>
      <c r="E13230" s="193">
        <v>17</v>
      </c>
      <c r="F13230" s="193">
        <v>3</v>
      </c>
      <c r="G13230" s="194">
        <v>3.6874699999999998</v>
      </c>
      <c r="H13230" s="195">
        <v>5.9793900000000004</v>
      </c>
    </row>
    <row r="13231" spans="2:8" x14ac:dyDescent="0.25">
      <c r="B13231" s="191" t="s">
        <v>1684</v>
      </c>
      <c r="C13231" s="193">
        <v>8</v>
      </c>
      <c r="D13231" s="193">
        <v>27</v>
      </c>
      <c r="E13231" s="193">
        <v>15</v>
      </c>
      <c r="F13231" s="193">
        <v>4</v>
      </c>
      <c r="G13231" s="194">
        <v>2.8325900000000002</v>
      </c>
      <c r="H13231" s="195">
        <v>4.4457599999999999</v>
      </c>
    </row>
    <row r="13232" spans="2:8" x14ac:dyDescent="0.25">
      <c r="B13232" s="191" t="s">
        <v>1684</v>
      </c>
      <c r="C13232" s="193">
        <v>8</v>
      </c>
      <c r="D13232" s="193">
        <v>27</v>
      </c>
      <c r="E13232" s="193">
        <v>16</v>
      </c>
      <c r="F13232" s="193">
        <v>4</v>
      </c>
      <c r="G13232" s="194">
        <v>3.0781299999999998</v>
      </c>
      <c r="H13232" s="195">
        <v>4.8854499999999996</v>
      </c>
    </row>
    <row r="13233" spans="2:8" x14ac:dyDescent="0.25">
      <c r="B13233" s="191" t="s">
        <v>1684</v>
      </c>
      <c r="C13233" s="193">
        <v>8</v>
      </c>
      <c r="D13233" s="193">
        <v>27</v>
      </c>
      <c r="E13233" s="193">
        <v>17</v>
      </c>
      <c r="F13233" s="193">
        <v>4</v>
      </c>
      <c r="G13233" s="194">
        <v>3.1710799999999999</v>
      </c>
      <c r="H13233" s="195">
        <v>5.0724400000000003</v>
      </c>
    </row>
    <row r="13234" spans="2:8" x14ac:dyDescent="0.25">
      <c r="B13234" s="191" t="s">
        <v>1685</v>
      </c>
      <c r="C13234" s="193">
        <v>8</v>
      </c>
      <c r="D13234" s="193">
        <v>25</v>
      </c>
      <c r="E13234" s="193">
        <v>15</v>
      </c>
      <c r="F13234" s="193">
        <v>2</v>
      </c>
      <c r="G13234" s="194">
        <v>3.7450999999999999</v>
      </c>
      <c r="H13234" s="195">
        <v>5.9346899999999998</v>
      </c>
    </row>
    <row r="13235" spans="2:8" x14ac:dyDescent="0.25">
      <c r="B13235" s="191" t="s">
        <v>1685</v>
      </c>
      <c r="C13235" s="193">
        <v>8</v>
      </c>
      <c r="D13235" s="193">
        <v>25</v>
      </c>
      <c r="E13235" s="193">
        <v>16</v>
      </c>
      <c r="F13235" s="193">
        <v>2</v>
      </c>
      <c r="G13235" s="194">
        <v>3.9570099999999999</v>
      </c>
      <c r="H13235" s="195">
        <v>6.3111300000000004</v>
      </c>
    </row>
    <row r="13236" spans="2:8" x14ac:dyDescent="0.25">
      <c r="B13236" s="191" t="s">
        <v>1685</v>
      </c>
      <c r="C13236" s="193">
        <v>8</v>
      </c>
      <c r="D13236" s="193">
        <v>25</v>
      </c>
      <c r="E13236" s="193">
        <v>17</v>
      </c>
      <c r="F13236" s="193">
        <v>2</v>
      </c>
      <c r="G13236" s="194">
        <v>4.0591900000000001</v>
      </c>
      <c r="H13236" s="195">
        <v>6.5321199999999999</v>
      </c>
    </row>
    <row r="13237" spans="2:8" x14ac:dyDescent="0.25">
      <c r="B13237" s="191" t="s">
        <v>1685</v>
      </c>
      <c r="C13237" s="193">
        <v>8</v>
      </c>
      <c r="D13237" s="193">
        <v>26</v>
      </c>
      <c r="E13237" s="193">
        <v>15</v>
      </c>
      <c r="F13237" s="193">
        <v>3</v>
      </c>
      <c r="G13237" s="194">
        <v>3.79054</v>
      </c>
      <c r="H13237" s="195">
        <v>6.0075000000000003</v>
      </c>
    </row>
    <row r="13238" spans="2:8" x14ac:dyDescent="0.25">
      <c r="B13238" s="191" t="s">
        <v>1685</v>
      </c>
      <c r="C13238" s="193">
        <v>8</v>
      </c>
      <c r="D13238" s="193">
        <v>26</v>
      </c>
      <c r="E13238" s="193">
        <v>16</v>
      </c>
      <c r="F13238" s="193">
        <v>3</v>
      </c>
      <c r="G13238" s="194">
        <v>3.92069</v>
      </c>
      <c r="H13238" s="195">
        <v>6.2463300000000004</v>
      </c>
    </row>
    <row r="13239" spans="2:8" x14ac:dyDescent="0.25">
      <c r="B13239" s="191" t="s">
        <v>1685</v>
      </c>
      <c r="C13239" s="193">
        <v>8</v>
      </c>
      <c r="D13239" s="193">
        <v>26</v>
      </c>
      <c r="E13239" s="193">
        <v>17</v>
      </c>
      <c r="F13239" s="193">
        <v>3</v>
      </c>
      <c r="G13239" s="194">
        <v>4.1583100000000002</v>
      </c>
      <c r="H13239" s="195">
        <v>6.6761999999999997</v>
      </c>
    </row>
    <row r="13240" spans="2:8" x14ac:dyDescent="0.25">
      <c r="B13240" s="191" t="s">
        <v>1685</v>
      </c>
      <c r="C13240" s="193">
        <v>8</v>
      </c>
      <c r="D13240" s="193">
        <v>27</v>
      </c>
      <c r="E13240" s="193">
        <v>15</v>
      </c>
      <c r="F13240" s="193">
        <v>4</v>
      </c>
      <c r="G13240" s="194">
        <v>3.08975</v>
      </c>
      <c r="H13240" s="195">
        <v>4.7957099999999997</v>
      </c>
    </row>
    <row r="13241" spans="2:8" x14ac:dyDescent="0.25">
      <c r="B13241" s="191" t="s">
        <v>1685</v>
      </c>
      <c r="C13241" s="193">
        <v>8</v>
      </c>
      <c r="D13241" s="193">
        <v>27</v>
      </c>
      <c r="E13241" s="193">
        <v>16</v>
      </c>
      <c r="F13241" s="193">
        <v>4</v>
      </c>
      <c r="G13241" s="194">
        <v>3.3789400000000001</v>
      </c>
      <c r="H13241" s="195">
        <v>5.3122800000000003</v>
      </c>
    </row>
    <row r="13242" spans="2:8" x14ac:dyDescent="0.25">
      <c r="B13242" s="191" t="s">
        <v>1685</v>
      </c>
      <c r="C13242" s="193">
        <v>8</v>
      </c>
      <c r="D13242" s="193">
        <v>27</v>
      </c>
      <c r="E13242" s="193">
        <v>17</v>
      </c>
      <c r="F13242" s="193">
        <v>4</v>
      </c>
      <c r="G13242" s="194">
        <v>3.5166900000000001</v>
      </c>
      <c r="H13242" s="195">
        <v>5.5714300000000003</v>
      </c>
    </row>
    <row r="13243" spans="2:8" x14ac:dyDescent="0.25">
      <c r="B13243" s="191" t="s">
        <v>959</v>
      </c>
      <c r="C13243" s="193">
        <v>8</v>
      </c>
      <c r="D13243" s="193">
        <v>25</v>
      </c>
      <c r="E13243" s="193">
        <v>15</v>
      </c>
      <c r="F13243" s="193">
        <v>2</v>
      </c>
      <c r="G13243" s="194">
        <v>3.7450999999999999</v>
      </c>
      <c r="H13243" s="195">
        <v>5.9346899999999998</v>
      </c>
    </row>
    <row r="13244" spans="2:8" x14ac:dyDescent="0.25">
      <c r="B13244" s="191" t="s">
        <v>959</v>
      </c>
      <c r="C13244" s="193">
        <v>8</v>
      </c>
      <c r="D13244" s="193">
        <v>25</v>
      </c>
      <c r="E13244" s="193">
        <v>16</v>
      </c>
      <c r="F13244" s="193">
        <v>2</v>
      </c>
      <c r="G13244" s="194">
        <v>3.9570099999999999</v>
      </c>
      <c r="H13244" s="195">
        <v>6.3111300000000004</v>
      </c>
    </row>
    <row r="13245" spans="2:8" x14ac:dyDescent="0.25">
      <c r="B13245" s="191" t="s">
        <v>959</v>
      </c>
      <c r="C13245" s="193">
        <v>8</v>
      </c>
      <c r="D13245" s="193">
        <v>25</v>
      </c>
      <c r="E13245" s="193">
        <v>17</v>
      </c>
      <c r="F13245" s="193">
        <v>2</v>
      </c>
      <c r="G13245" s="194">
        <v>4.0591900000000001</v>
      </c>
      <c r="H13245" s="195">
        <v>6.5321199999999999</v>
      </c>
    </row>
    <row r="13246" spans="2:8" x14ac:dyDescent="0.25">
      <c r="B13246" s="191" t="s">
        <v>959</v>
      </c>
      <c r="C13246" s="193">
        <v>8</v>
      </c>
      <c r="D13246" s="193">
        <v>26</v>
      </c>
      <c r="E13246" s="193">
        <v>15</v>
      </c>
      <c r="F13246" s="193">
        <v>3</v>
      </c>
      <c r="G13246" s="194">
        <v>3.79054</v>
      </c>
      <c r="H13246" s="195">
        <v>6.0075000000000003</v>
      </c>
    </row>
    <row r="13247" spans="2:8" x14ac:dyDescent="0.25">
      <c r="B13247" s="191" t="s">
        <v>959</v>
      </c>
      <c r="C13247" s="193">
        <v>8</v>
      </c>
      <c r="D13247" s="193">
        <v>26</v>
      </c>
      <c r="E13247" s="193">
        <v>16</v>
      </c>
      <c r="F13247" s="193">
        <v>3</v>
      </c>
      <c r="G13247" s="194">
        <v>3.92069</v>
      </c>
      <c r="H13247" s="195">
        <v>6.2463300000000004</v>
      </c>
    </row>
    <row r="13248" spans="2:8" x14ac:dyDescent="0.25">
      <c r="B13248" s="191" t="s">
        <v>959</v>
      </c>
      <c r="C13248" s="193">
        <v>8</v>
      </c>
      <c r="D13248" s="193">
        <v>26</v>
      </c>
      <c r="E13248" s="193">
        <v>17</v>
      </c>
      <c r="F13248" s="193">
        <v>3</v>
      </c>
      <c r="G13248" s="194">
        <v>4.1583100000000002</v>
      </c>
      <c r="H13248" s="195">
        <v>6.6761999999999997</v>
      </c>
    </row>
    <row r="13249" spans="2:8" x14ac:dyDescent="0.25">
      <c r="B13249" s="191" t="s">
        <v>959</v>
      </c>
      <c r="C13249" s="193">
        <v>8</v>
      </c>
      <c r="D13249" s="193">
        <v>27</v>
      </c>
      <c r="E13249" s="193">
        <v>15</v>
      </c>
      <c r="F13249" s="193">
        <v>4</v>
      </c>
      <c r="G13249" s="194">
        <v>3.08975</v>
      </c>
      <c r="H13249" s="195">
        <v>4.7957099999999997</v>
      </c>
    </row>
    <row r="13250" spans="2:8" x14ac:dyDescent="0.25">
      <c r="B13250" s="191" t="s">
        <v>959</v>
      </c>
      <c r="C13250" s="193">
        <v>8</v>
      </c>
      <c r="D13250" s="193">
        <v>27</v>
      </c>
      <c r="E13250" s="193">
        <v>16</v>
      </c>
      <c r="F13250" s="193">
        <v>4</v>
      </c>
      <c r="G13250" s="194">
        <v>3.3789400000000001</v>
      </c>
      <c r="H13250" s="195">
        <v>5.3122800000000003</v>
      </c>
    </row>
    <row r="13251" spans="2:8" x14ac:dyDescent="0.25">
      <c r="B13251" s="191" t="s">
        <v>959</v>
      </c>
      <c r="C13251" s="193">
        <v>8</v>
      </c>
      <c r="D13251" s="193">
        <v>27</v>
      </c>
      <c r="E13251" s="193">
        <v>17</v>
      </c>
      <c r="F13251" s="193">
        <v>4</v>
      </c>
      <c r="G13251" s="194">
        <v>3.5166900000000001</v>
      </c>
      <c r="H13251" s="195">
        <v>5.5714300000000003</v>
      </c>
    </row>
    <row r="13252" spans="2:8" x14ac:dyDescent="0.25">
      <c r="B13252" s="191" t="s">
        <v>1686</v>
      </c>
      <c r="C13252" s="193">
        <v>8</v>
      </c>
      <c r="D13252" s="193">
        <v>25</v>
      </c>
      <c r="E13252" s="193">
        <v>15</v>
      </c>
      <c r="F13252" s="193">
        <v>2</v>
      </c>
      <c r="G13252" s="194">
        <v>3.3898100000000002</v>
      </c>
      <c r="H13252" s="195">
        <v>5.3716799999999996</v>
      </c>
    </row>
    <row r="13253" spans="2:8" x14ac:dyDescent="0.25">
      <c r="B13253" s="191" t="s">
        <v>1686</v>
      </c>
      <c r="C13253" s="193">
        <v>8</v>
      </c>
      <c r="D13253" s="193">
        <v>25</v>
      </c>
      <c r="E13253" s="193">
        <v>16</v>
      </c>
      <c r="F13253" s="193">
        <v>2</v>
      </c>
      <c r="G13253" s="194">
        <v>3.58161</v>
      </c>
      <c r="H13253" s="195">
        <v>5.7123999999999997</v>
      </c>
    </row>
    <row r="13254" spans="2:8" x14ac:dyDescent="0.25">
      <c r="B13254" s="191" t="s">
        <v>1686</v>
      </c>
      <c r="C13254" s="193">
        <v>8</v>
      </c>
      <c r="D13254" s="193">
        <v>25</v>
      </c>
      <c r="E13254" s="193">
        <v>17</v>
      </c>
      <c r="F13254" s="193">
        <v>2</v>
      </c>
      <c r="G13254" s="194">
        <v>3.6741000000000001</v>
      </c>
      <c r="H13254" s="195">
        <v>5.9124299999999996</v>
      </c>
    </row>
    <row r="13255" spans="2:8" x14ac:dyDescent="0.25">
      <c r="B13255" s="191" t="s">
        <v>1686</v>
      </c>
      <c r="C13255" s="193">
        <v>8</v>
      </c>
      <c r="D13255" s="193">
        <v>26</v>
      </c>
      <c r="E13255" s="193">
        <v>15</v>
      </c>
      <c r="F13255" s="193">
        <v>3</v>
      </c>
      <c r="G13255" s="194">
        <v>3.4309400000000001</v>
      </c>
      <c r="H13255" s="195">
        <v>5.4375799999999996</v>
      </c>
    </row>
    <row r="13256" spans="2:8" x14ac:dyDescent="0.25">
      <c r="B13256" s="191" t="s">
        <v>1686</v>
      </c>
      <c r="C13256" s="193">
        <v>8</v>
      </c>
      <c r="D13256" s="193">
        <v>26</v>
      </c>
      <c r="E13256" s="193">
        <v>16</v>
      </c>
      <c r="F13256" s="193">
        <v>3</v>
      </c>
      <c r="G13256" s="194">
        <v>3.54874</v>
      </c>
      <c r="H13256" s="195">
        <v>5.6537499999999996</v>
      </c>
    </row>
    <row r="13257" spans="2:8" x14ac:dyDescent="0.25">
      <c r="B13257" s="191" t="s">
        <v>1686</v>
      </c>
      <c r="C13257" s="193">
        <v>8</v>
      </c>
      <c r="D13257" s="193">
        <v>26</v>
      </c>
      <c r="E13257" s="193">
        <v>17</v>
      </c>
      <c r="F13257" s="193">
        <v>3</v>
      </c>
      <c r="G13257" s="194">
        <v>3.7638199999999999</v>
      </c>
      <c r="H13257" s="195">
        <v>6.04284</v>
      </c>
    </row>
    <row r="13258" spans="2:8" x14ac:dyDescent="0.25">
      <c r="B13258" s="191" t="s">
        <v>1686</v>
      </c>
      <c r="C13258" s="193">
        <v>8</v>
      </c>
      <c r="D13258" s="193">
        <v>27</v>
      </c>
      <c r="E13258" s="193">
        <v>15</v>
      </c>
      <c r="F13258" s="193">
        <v>4</v>
      </c>
      <c r="G13258" s="194">
        <v>2.7966299999999999</v>
      </c>
      <c r="H13258" s="195">
        <v>4.3407400000000003</v>
      </c>
    </row>
    <row r="13259" spans="2:8" x14ac:dyDescent="0.25">
      <c r="B13259" s="191" t="s">
        <v>1686</v>
      </c>
      <c r="C13259" s="193">
        <v>8</v>
      </c>
      <c r="D13259" s="193">
        <v>27</v>
      </c>
      <c r="E13259" s="193">
        <v>16</v>
      </c>
      <c r="F13259" s="193">
        <v>4</v>
      </c>
      <c r="G13259" s="194">
        <v>3.0583800000000001</v>
      </c>
      <c r="H13259" s="195">
        <v>4.8083099999999996</v>
      </c>
    </row>
    <row r="13260" spans="2:8" x14ac:dyDescent="0.25">
      <c r="B13260" s="191" t="s">
        <v>1686</v>
      </c>
      <c r="C13260" s="193">
        <v>8</v>
      </c>
      <c r="D13260" s="193">
        <v>27</v>
      </c>
      <c r="E13260" s="193">
        <v>17</v>
      </c>
      <c r="F13260" s="193">
        <v>4</v>
      </c>
      <c r="G13260" s="194">
        <v>3.1830599999999998</v>
      </c>
      <c r="H13260" s="195">
        <v>5.0428800000000003</v>
      </c>
    </row>
    <row r="13261" spans="2:8" x14ac:dyDescent="0.25">
      <c r="B13261" s="191" t="s">
        <v>1687</v>
      </c>
      <c r="C13261" s="193">
        <v>8</v>
      </c>
      <c r="D13261" s="193">
        <v>25</v>
      </c>
      <c r="E13261" s="193">
        <v>15</v>
      </c>
      <c r="F13261" s="193">
        <v>2</v>
      </c>
      <c r="G13261" s="194">
        <v>3.51735</v>
      </c>
      <c r="H13261" s="195">
        <v>5.5737899999999998</v>
      </c>
    </row>
    <row r="13262" spans="2:8" x14ac:dyDescent="0.25">
      <c r="B13262" s="191" t="s">
        <v>1687</v>
      </c>
      <c r="C13262" s="193">
        <v>8</v>
      </c>
      <c r="D13262" s="193">
        <v>25</v>
      </c>
      <c r="E13262" s="193">
        <v>16</v>
      </c>
      <c r="F13262" s="193">
        <v>2</v>
      </c>
      <c r="G13262" s="194">
        <v>3.71637</v>
      </c>
      <c r="H13262" s="195">
        <v>5.9273300000000004</v>
      </c>
    </row>
    <row r="13263" spans="2:8" x14ac:dyDescent="0.25">
      <c r="B13263" s="191" t="s">
        <v>1687</v>
      </c>
      <c r="C13263" s="193">
        <v>8</v>
      </c>
      <c r="D13263" s="193">
        <v>25</v>
      </c>
      <c r="E13263" s="193">
        <v>17</v>
      </c>
      <c r="F13263" s="193">
        <v>2</v>
      </c>
      <c r="G13263" s="194">
        <v>3.8123300000000002</v>
      </c>
      <c r="H13263" s="195">
        <v>6.1348799999999999</v>
      </c>
    </row>
    <row r="13264" spans="2:8" x14ac:dyDescent="0.25">
      <c r="B13264" s="191" t="s">
        <v>1687</v>
      </c>
      <c r="C13264" s="193">
        <v>8</v>
      </c>
      <c r="D13264" s="193">
        <v>26</v>
      </c>
      <c r="E13264" s="193">
        <v>15</v>
      </c>
      <c r="F13264" s="193">
        <v>3</v>
      </c>
      <c r="G13264" s="194">
        <v>3.5600299999999998</v>
      </c>
      <c r="H13264" s="195">
        <v>5.6421599999999996</v>
      </c>
    </row>
    <row r="13265" spans="2:8" x14ac:dyDescent="0.25">
      <c r="B13265" s="191" t="s">
        <v>1687</v>
      </c>
      <c r="C13265" s="193">
        <v>8</v>
      </c>
      <c r="D13265" s="193">
        <v>26</v>
      </c>
      <c r="E13265" s="193">
        <v>16</v>
      </c>
      <c r="F13265" s="193">
        <v>3</v>
      </c>
      <c r="G13265" s="194">
        <v>3.6822599999999999</v>
      </c>
      <c r="H13265" s="195">
        <v>5.8664699999999996</v>
      </c>
    </row>
    <row r="13266" spans="2:8" x14ac:dyDescent="0.25">
      <c r="B13266" s="191" t="s">
        <v>1687</v>
      </c>
      <c r="C13266" s="193">
        <v>8</v>
      </c>
      <c r="D13266" s="193">
        <v>26</v>
      </c>
      <c r="E13266" s="193">
        <v>17</v>
      </c>
      <c r="F13266" s="193">
        <v>3</v>
      </c>
      <c r="G13266" s="194">
        <v>3.90543</v>
      </c>
      <c r="H13266" s="195">
        <v>6.2702</v>
      </c>
    </row>
    <row r="13267" spans="2:8" x14ac:dyDescent="0.25">
      <c r="B13267" s="191" t="s">
        <v>1687</v>
      </c>
      <c r="C13267" s="193">
        <v>8</v>
      </c>
      <c r="D13267" s="193">
        <v>27</v>
      </c>
      <c r="E13267" s="193">
        <v>15</v>
      </c>
      <c r="F13267" s="193">
        <v>4</v>
      </c>
      <c r="G13267" s="194">
        <v>2.90185</v>
      </c>
      <c r="H13267" s="195">
        <v>4.50406</v>
      </c>
    </row>
    <row r="13268" spans="2:8" x14ac:dyDescent="0.25">
      <c r="B13268" s="191" t="s">
        <v>1687</v>
      </c>
      <c r="C13268" s="193">
        <v>8</v>
      </c>
      <c r="D13268" s="193">
        <v>27</v>
      </c>
      <c r="E13268" s="193">
        <v>16</v>
      </c>
      <c r="F13268" s="193">
        <v>4</v>
      </c>
      <c r="G13268" s="194">
        <v>3.1734499999999999</v>
      </c>
      <c r="H13268" s="195">
        <v>4.9892200000000004</v>
      </c>
    </row>
    <row r="13269" spans="2:8" x14ac:dyDescent="0.25">
      <c r="B13269" s="191" t="s">
        <v>1687</v>
      </c>
      <c r="C13269" s="193">
        <v>8</v>
      </c>
      <c r="D13269" s="193">
        <v>27</v>
      </c>
      <c r="E13269" s="193">
        <v>17</v>
      </c>
      <c r="F13269" s="193">
        <v>4</v>
      </c>
      <c r="G13269" s="194">
        <v>3.3028200000000001</v>
      </c>
      <c r="H13269" s="195">
        <v>5.2326199999999998</v>
      </c>
    </row>
    <row r="13270" spans="2:8" x14ac:dyDescent="0.25">
      <c r="B13270" s="191" t="s">
        <v>960</v>
      </c>
      <c r="C13270" s="193">
        <v>8</v>
      </c>
      <c r="D13270" s="193">
        <v>25</v>
      </c>
      <c r="E13270" s="193">
        <v>15</v>
      </c>
      <c r="F13270" s="193">
        <v>2</v>
      </c>
      <c r="G13270" s="194">
        <v>3.51735</v>
      </c>
      <c r="H13270" s="195">
        <v>5.5737899999999998</v>
      </c>
    </row>
    <row r="13271" spans="2:8" x14ac:dyDescent="0.25">
      <c r="B13271" s="191" t="s">
        <v>960</v>
      </c>
      <c r="C13271" s="193">
        <v>8</v>
      </c>
      <c r="D13271" s="193">
        <v>25</v>
      </c>
      <c r="E13271" s="193">
        <v>16</v>
      </c>
      <c r="F13271" s="193">
        <v>2</v>
      </c>
      <c r="G13271" s="194">
        <v>3.71637</v>
      </c>
      <c r="H13271" s="195">
        <v>5.9273300000000004</v>
      </c>
    </row>
    <row r="13272" spans="2:8" x14ac:dyDescent="0.25">
      <c r="B13272" s="191" t="s">
        <v>960</v>
      </c>
      <c r="C13272" s="193">
        <v>8</v>
      </c>
      <c r="D13272" s="193">
        <v>25</v>
      </c>
      <c r="E13272" s="193">
        <v>17</v>
      </c>
      <c r="F13272" s="193">
        <v>2</v>
      </c>
      <c r="G13272" s="194">
        <v>3.8123300000000002</v>
      </c>
      <c r="H13272" s="195">
        <v>6.1348799999999999</v>
      </c>
    </row>
    <row r="13273" spans="2:8" x14ac:dyDescent="0.25">
      <c r="B13273" s="191" t="s">
        <v>960</v>
      </c>
      <c r="C13273" s="193">
        <v>8</v>
      </c>
      <c r="D13273" s="193">
        <v>26</v>
      </c>
      <c r="E13273" s="193">
        <v>15</v>
      </c>
      <c r="F13273" s="193">
        <v>3</v>
      </c>
      <c r="G13273" s="194">
        <v>3.5600299999999998</v>
      </c>
      <c r="H13273" s="195">
        <v>5.6421599999999996</v>
      </c>
    </row>
    <row r="13274" spans="2:8" x14ac:dyDescent="0.25">
      <c r="B13274" s="191" t="s">
        <v>960</v>
      </c>
      <c r="C13274" s="193">
        <v>8</v>
      </c>
      <c r="D13274" s="193">
        <v>26</v>
      </c>
      <c r="E13274" s="193">
        <v>16</v>
      </c>
      <c r="F13274" s="193">
        <v>3</v>
      </c>
      <c r="G13274" s="194">
        <v>3.6822599999999999</v>
      </c>
      <c r="H13274" s="195">
        <v>5.8664699999999996</v>
      </c>
    </row>
    <row r="13275" spans="2:8" x14ac:dyDescent="0.25">
      <c r="B13275" s="191" t="s">
        <v>960</v>
      </c>
      <c r="C13275" s="193">
        <v>8</v>
      </c>
      <c r="D13275" s="193">
        <v>26</v>
      </c>
      <c r="E13275" s="193">
        <v>17</v>
      </c>
      <c r="F13275" s="193">
        <v>3</v>
      </c>
      <c r="G13275" s="194">
        <v>3.90543</v>
      </c>
      <c r="H13275" s="195">
        <v>6.2702</v>
      </c>
    </row>
    <row r="13276" spans="2:8" x14ac:dyDescent="0.25">
      <c r="B13276" s="191" t="s">
        <v>960</v>
      </c>
      <c r="C13276" s="193">
        <v>8</v>
      </c>
      <c r="D13276" s="193">
        <v>27</v>
      </c>
      <c r="E13276" s="193">
        <v>15</v>
      </c>
      <c r="F13276" s="193">
        <v>4</v>
      </c>
      <c r="G13276" s="194">
        <v>2.90185</v>
      </c>
      <c r="H13276" s="195">
        <v>4.50406</v>
      </c>
    </row>
    <row r="13277" spans="2:8" x14ac:dyDescent="0.25">
      <c r="B13277" s="191" t="s">
        <v>960</v>
      </c>
      <c r="C13277" s="193">
        <v>8</v>
      </c>
      <c r="D13277" s="193">
        <v>27</v>
      </c>
      <c r="E13277" s="193">
        <v>16</v>
      </c>
      <c r="F13277" s="193">
        <v>4</v>
      </c>
      <c r="G13277" s="194">
        <v>3.1734499999999999</v>
      </c>
      <c r="H13277" s="195">
        <v>4.9892200000000004</v>
      </c>
    </row>
    <row r="13278" spans="2:8" x14ac:dyDescent="0.25">
      <c r="B13278" s="191" t="s">
        <v>960</v>
      </c>
      <c r="C13278" s="193">
        <v>8</v>
      </c>
      <c r="D13278" s="193">
        <v>27</v>
      </c>
      <c r="E13278" s="193">
        <v>17</v>
      </c>
      <c r="F13278" s="193">
        <v>4</v>
      </c>
      <c r="G13278" s="194">
        <v>3.3028200000000001</v>
      </c>
      <c r="H13278" s="195">
        <v>5.2326199999999998</v>
      </c>
    </row>
    <row r="13279" spans="2:8" x14ac:dyDescent="0.25">
      <c r="B13279" s="191" t="s">
        <v>1688</v>
      </c>
      <c r="C13279" s="193">
        <v>8</v>
      </c>
      <c r="D13279" s="193">
        <v>25</v>
      </c>
      <c r="E13279" s="193">
        <v>15</v>
      </c>
      <c r="F13279" s="193">
        <v>2</v>
      </c>
      <c r="G13279" s="194">
        <v>3.1671800000000001</v>
      </c>
      <c r="H13279" s="195">
        <v>5.0188899999999999</v>
      </c>
    </row>
    <row r="13280" spans="2:8" x14ac:dyDescent="0.25">
      <c r="B13280" s="191" t="s">
        <v>1688</v>
      </c>
      <c r="C13280" s="193">
        <v>8</v>
      </c>
      <c r="D13280" s="193">
        <v>25</v>
      </c>
      <c r="E13280" s="193">
        <v>16</v>
      </c>
      <c r="F13280" s="193">
        <v>2</v>
      </c>
      <c r="G13280" s="194">
        <v>3.3463799999999999</v>
      </c>
      <c r="H13280" s="195">
        <v>5.3372299999999999</v>
      </c>
    </row>
    <row r="13281" spans="2:8" x14ac:dyDescent="0.25">
      <c r="B13281" s="191" t="s">
        <v>1688</v>
      </c>
      <c r="C13281" s="193">
        <v>8</v>
      </c>
      <c r="D13281" s="193">
        <v>25</v>
      </c>
      <c r="E13281" s="193">
        <v>17</v>
      </c>
      <c r="F13281" s="193">
        <v>2</v>
      </c>
      <c r="G13281" s="194">
        <v>3.4327999999999999</v>
      </c>
      <c r="H13281" s="195">
        <v>5.5241199999999999</v>
      </c>
    </row>
    <row r="13282" spans="2:8" x14ac:dyDescent="0.25">
      <c r="B13282" s="191" t="s">
        <v>1688</v>
      </c>
      <c r="C13282" s="193">
        <v>8</v>
      </c>
      <c r="D13282" s="193">
        <v>26</v>
      </c>
      <c r="E13282" s="193">
        <v>15</v>
      </c>
      <c r="F13282" s="193">
        <v>3</v>
      </c>
      <c r="G13282" s="194">
        <v>3.2056100000000001</v>
      </c>
      <c r="H13282" s="195">
        <v>5.0804600000000004</v>
      </c>
    </row>
    <row r="13283" spans="2:8" x14ac:dyDescent="0.25">
      <c r="B13283" s="191" t="s">
        <v>1688</v>
      </c>
      <c r="C13283" s="193">
        <v>8</v>
      </c>
      <c r="D13283" s="193">
        <v>26</v>
      </c>
      <c r="E13283" s="193">
        <v>16</v>
      </c>
      <c r="F13283" s="193">
        <v>3</v>
      </c>
      <c r="G13283" s="194">
        <v>3.3156699999999999</v>
      </c>
      <c r="H13283" s="195">
        <v>5.2824400000000002</v>
      </c>
    </row>
    <row r="13284" spans="2:8" x14ac:dyDescent="0.25">
      <c r="B13284" s="191" t="s">
        <v>1688</v>
      </c>
      <c r="C13284" s="193">
        <v>8</v>
      </c>
      <c r="D13284" s="193">
        <v>26</v>
      </c>
      <c r="E13284" s="193">
        <v>17</v>
      </c>
      <c r="F13284" s="193">
        <v>3</v>
      </c>
      <c r="G13284" s="194">
        <v>3.5166300000000001</v>
      </c>
      <c r="H13284" s="195">
        <v>5.6459700000000002</v>
      </c>
    </row>
    <row r="13285" spans="2:8" x14ac:dyDescent="0.25">
      <c r="B13285" s="191" t="s">
        <v>1688</v>
      </c>
      <c r="C13285" s="193">
        <v>8</v>
      </c>
      <c r="D13285" s="193">
        <v>27</v>
      </c>
      <c r="E13285" s="193">
        <v>15</v>
      </c>
      <c r="F13285" s="193">
        <v>4</v>
      </c>
      <c r="G13285" s="194">
        <v>2.6129600000000002</v>
      </c>
      <c r="H13285" s="195">
        <v>4.0556599999999996</v>
      </c>
    </row>
    <row r="13286" spans="2:8" x14ac:dyDescent="0.25">
      <c r="B13286" s="191" t="s">
        <v>1688</v>
      </c>
      <c r="C13286" s="193">
        <v>8</v>
      </c>
      <c r="D13286" s="193">
        <v>27</v>
      </c>
      <c r="E13286" s="193">
        <v>16</v>
      </c>
      <c r="F13286" s="193">
        <v>4</v>
      </c>
      <c r="G13286" s="194">
        <v>2.8575200000000001</v>
      </c>
      <c r="H13286" s="195">
        <v>4.4925199999999998</v>
      </c>
    </row>
    <row r="13287" spans="2:8" x14ac:dyDescent="0.25">
      <c r="B13287" s="191" t="s">
        <v>1688</v>
      </c>
      <c r="C13287" s="193">
        <v>8</v>
      </c>
      <c r="D13287" s="193">
        <v>27</v>
      </c>
      <c r="E13287" s="193">
        <v>17</v>
      </c>
      <c r="F13287" s="193">
        <v>4</v>
      </c>
      <c r="G13287" s="194">
        <v>2.9740099999999998</v>
      </c>
      <c r="H13287" s="195">
        <v>4.7116800000000003</v>
      </c>
    </row>
    <row r="13288" spans="2:8" x14ac:dyDescent="0.25">
      <c r="B13288" s="191" t="s">
        <v>1689</v>
      </c>
      <c r="C13288" s="193">
        <v>8</v>
      </c>
      <c r="D13288" s="193">
        <v>25</v>
      </c>
      <c r="E13288" s="193">
        <v>15</v>
      </c>
      <c r="F13288" s="193">
        <v>2</v>
      </c>
      <c r="G13288" s="194">
        <v>3.0872000000000002</v>
      </c>
      <c r="H13288" s="195">
        <v>4.8083999999999998</v>
      </c>
    </row>
    <row r="13289" spans="2:8" x14ac:dyDescent="0.25">
      <c r="B13289" s="191" t="s">
        <v>1689</v>
      </c>
      <c r="C13289" s="193">
        <v>8</v>
      </c>
      <c r="D13289" s="193">
        <v>25</v>
      </c>
      <c r="E13289" s="193">
        <v>16</v>
      </c>
      <c r="F13289" s="193">
        <v>2</v>
      </c>
      <c r="G13289" s="194">
        <v>3.3032599999999999</v>
      </c>
      <c r="H13289" s="195">
        <v>5.2007599999999998</v>
      </c>
    </row>
    <row r="13290" spans="2:8" x14ac:dyDescent="0.25">
      <c r="B13290" s="191" t="s">
        <v>1689</v>
      </c>
      <c r="C13290" s="193">
        <v>8</v>
      </c>
      <c r="D13290" s="193">
        <v>25</v>
      </c>
      <c r="E13290" s="193">
        <v>17</v>
      </c>
      <c r="F13290" s="193">
        <v>2</v>
      </c>
      <c r="G13290" s="194">
        <v>3.4273899999999999</v>
      </c>
      <c r="H13290" s="195">
        <v>5.46211</v>
      </c>
    </row>
    <row r="13291" spans="2:8" x14ac:dyDescent="0.25">
      <c r="B13291" s="191" t="s">
        <v>1689</v>
      </c>
      <c r="C13291" s="193">
        <v>8</v>
      </c>
      <c r="D13291" s="193">
        <v>26</v>
      </c>
      <c r="E13291" s="193">
        <v>15</v>
      </c>
      <c r="F13291" s="193">
        <v>3</v>
      </c>
      <c r="G13291" s="194">
        <v>3.2125300000000001</v>
      </c>
      <c r="H13291" s="195">
        <v>5.0441000000000003</v>
      </c>
    </row>
    <row r="13292" spans="2:8" x14ac:dyDescent="0.25">
      <c r="B13292" s="191" t="s">
        <v>1689</v>
      </c>
      <c r="C13292" s="193">
        <v>8</v>
      </c>
      <c r="D13292" s="193">
        <v>26</v>
      </c>
      <c r="E13292" s="193">
        <v>16</v>
      </c>
      <c r="F13292" s="193">
        <v>3</v>
      </c>
      <c r="G13292" s="194">
        <v>3.3400599999999998</v>
      </c>
      <c r="H13292" s="195">
        <v>5.2828900000000001</v>
      </c>
    </row>
    <row r="13293" spans="2:8" x14ac:dyDescent="0.25">
      <c r="B13293" s="191" t="s">
        <v>1689</v>
      </c>
      <c r="C13293" s="193">
        <v>8</v>
      </c>
      <c r="D13293" s="193">
        <v>26</v>
      </c>
      <c r="E13293" s="193">
        <v>17</v>
      </c>
      <c r="F13293" s="193">
        <v>3</v>
      </c>
      <c r="G13293" s="194">
        <v>3.5786899999999999</v>
      </c>
      <c r="H13293" s="195">
        <v>5.72119</v>
      </c>
    </row>
    <row r="13294" spans="2:8" x14ac:dyDescent="0.25">
      <c r="B13294" s="191" t="s">
        <v>1689</v>
      </c>
      <c r="C13294" s="193">
        <v>8</v>
      </c>
      <c r="D13294" s="193">
        <v>27</v>
      </c>
      <c r="E13294" s="193">
        <v>15</v>
      </c>
      <c r="F13294" s="193">
        <v>4</v>
      </c>
      <c r="G13294" s="194">
        <v>2.6042100000000001</v>
      </c>
      <c r="H13294" s="195">
        <v>3.9374699999999998</v>
      </c>
    </row>
    <row r="13295" spans="2:8" x14ac:dyDescent="0.25">
      <c r="B13295" s="191" t="s">
        <v>1689</v>
      </c>
      <c r="C13295" s="193">
        <v>8</v>
      </c>
      <c r="D13295" s="193">
        <v>27</v>
      </c>
      <c r="E13295" s="193">
        <v>16</v>
      </c>
      <c r="F13295" s="193">
        <v>4</v>
      </c>
      <c r="G13295" s="194">
        <v>2.8889399999999998</v>
      </c>
      <c r="H13295" s="195">
        <v>4.4513600000000002</v>
      </c>
    </row>
    <row r="13296" spans="2:8" x14ac:dyDescent="0.25">
      <c r="B13296" s="191" t="s">
        <v>1689</v>
      </c>
      <c r="C13296" s="193">
        <v>8</v>
      </c>
      <c r="D13296" s="193">
        <v>27</v>
      </c>
      <c r="E13296" s="193">
        <v>17</v>
      </c>
      <c r="F13296" s="193">
        <v>4</v>
      </c>
      <c r="G13296" s="194">
        <v>2.9979300000000002</v>
      </c>
      <c r="H13296" s="195">
        <v>4.6826699999999999</v>
      </c>
    </row>
    <row r="13297" spans="2:8" x14ac:dyDescent="0.25">
      <c r="B13297" s="191" t="s">
        <v>961</v>
      </c>
      <c r="C13297" s="193">
        <v>8</v>
      </c>
      <c r="D13297" s="193">
        <v>25</v>
      </c>
      <c r="E13297" s="193">
        <v>15</v>
      </c>
      <c r="F13297" s="193">
        <v>2</v>
      </c>
      <c r="G13297" s="194">
        <v>3.0872000000000002</v>
      </c>
      <c r="H13297" s="195">
        <v>4.8083999999999998</v>
      </c>
    </row>
    <row r="13298" spans="2:8" x14ac:dyDescent="0.25">
      <c r="B13298" s="191" t="s">
        <v>961</v>
      </c>
      <c r="C13298" s="193">
        <v>8</v>
      </c>
      <c r="D13298" s="193">
        <v>25</v>
      </c>
      <c r="E13298" s="193">
        <v>16</v>
      </c>
      <c r="F13298" s="193">
        <v>2</v>
      </c>
      <c r="G13298" s="194">
        <v>3.3032599999999999</v>
      </c>
      <c r="H13298" s="195">
        <v>5.2007599999999998</v>
      </c>
    </row>
    <row r="13299" spans="2:8" x14ac:dyDescent="0.25">
      <c r="B13299" s="191" t="s">
        <v>961</v>
      </c>
      <c r="C13299" s="193">
        <v>8</v>
      </c>
      <c r="D13299" s="193">
        <v>25</v>
      </c>
      <c r="E13299" s="193">
        <v>17</v>
      </c>
      <c r="F13299" s="193">
        <v>2</v>
      </c>
      <c r="G13299" s="194">
        <v>3.4273899999999999</v>
      </c>
      <c r="H13299" s="195">
        <v>5.46211</v>
      </c>
    </row>
    <row r="13300" spans="2:8" x14ac:dyDescent="0.25">
      <c r="B13300" s="191" t="s">
        <v>961</v>
      </c>
      <c r="C13300" s="193">
        <v>8</v>
      </c>
      <c r="D13300" s="193">
        <v>26</v>
      </c>
      <c r="E13300" s="193">
        <v>15</v>
      </c>
      <c r="F13300" s="193">
        <v>3</v>
      </c>
      <c r="G13300" s="194">
        <v>3.2125300000000001</v>
      </c>
      <c r="H13300" s="195">
        <v>5.0441000000000003</v>
      </c>
    </row>
    <row r="13301" spans="2:8" x14ac:dyDescent="0.25">
      <c r="B13301" s="191" t="s">
        <v>961</v>
      </c>
      <c r="C13301" s="193">
        <v>8</v>
      </c>
      <c r="D13301" s="193">
        <v>26</v>
      </c>
      <c r="E13301" s="193">
        <v>16</v>
      </c>
      <c r="F13301" s="193">
        <v>3</v>
      </c>
      <c r="G13301" s="194">
        <v>3.3400599999999998</v>
      </c>
      <c r="H13301" s="195">
        <v>5.2828900000000001</v>
      </c>
    </row>
    <row r="13302" spans="2:8" x14ac:dyDescent="0.25">
      <c r="B13302" s="191" t="s">
        <v>961</v>
      </c>
      <c r="C13302" s="193">
        <v>8</v>
      </c>
      <c r="D13302" s="193">
        <v>26</v>
      </c>
      <c r="E13302" s="193">
        <v>17</v>
      </c>
      <c r="F13302" s="193">
        <v>3</v>
      </c>
      <c r="G13302" s="194">
        <v>3.5786899999999999</v>
      </c>
      <c r="H13302" s="195">
        <v>5.72119</v>
      </c>
    </row>
    <row r="13303" spans="2:8" x14ac:dyDescent="0.25">
      <c r="B13303" s="191" t="s">
        <v>961</v>
      </c>
      <c r="C13303" s="193">
        <v>8</v>
      </c>
      <c r="D13303" s="193">
        <v>27</v>
      </c>
      <c r="E13303" s="193">
        <v>15</v>
      </c>
      <c r="F13303" s="193">
        <v>4</v>
      </c>
      <c r="G13303" s="194">
        <v>2.6042100000000001</v>
      </c>
      <c r="H13303" s="195">
        <v>3.9374699999999998</v>
      </c>
    </row>
    <row r="13304" spans="2:8" x14ac:dyDescent="0.25">
      <c r="B13304" s="191" t="s">
        <v>961</v>
      </c>
      <c r="C13304" s="193">
        <v>8</v>
      </c>
      <c r="D13304" s="193">
        <v>27</v>
      </c>
      <c r="E13304" s="193">
        <v>16</v>
      </c>
      <c r="F13304" s="193">
        <v>4</v>
      </c>
      <c r="G13304" s="194">
        <v>2.8889399999999998</v>
      </c>
      <c r="H13304" s="195">
        <v>4.4513600000000002</v>
      </c>
    </row>
    <row r="13305" spans="2:8" x14ac:dyDescent="0.25">
      <c r="B13305" s="191" t="s">
        <v>961</v>
      </c>
      <c r="C13305" s="193">
        <v>8</v>
      </c>
      <c r="D13305" s="193">
        <v>27</v>
      </c>
      <c r="E13305" s="193">
        <v>17</v>
      </c>
      <c r="F13305" s="193">
        <v>4</v>
      </c>
      <c r="G13305" s="194">
        <v>2.9979300000000002</v>
      </c>
      <c r="H13305" s="195">
        <v>4.6826699999999999</v>
      </c>
    </row>
    <row r="13306" spans="2:8" x14ac:dyDescent="0.25">
      <c r="B13306" s="191" t="s">
        <v>1690</v>
      </c>
      <c r="C13306" s="193">
        <v>8</v>
      </c>
      <c r="D13306" s="193">
        <v>25</v>
      </c>
      <c r="E13306" s="193">
        <v>15</v>
      </c>
      <c r="F13306" s="193">
        <v>2</v>
      </c>
      <c r="G13306" s="194">
        <v>2.69381</v>
      </c>
      <c r="H13306" s="195">
        <v>4.1956899999999999</v>
      </c>
    </row>
    <row r="13307" spans="2:8" x14ac:dyDescent="0.25">
      <c r="B13307" s="191" t="s">
        <v>1690</v>
      </c>
      <c r="C13307" s="193">
        <v>8</v>
      </c>
      <c r="D13307" s="193">
        <v>25</v>
      </c>
      <c r="E13307" s="193">
        <v>16</v>
      </c>
      <c r="F13307" s="193">
        <v>2</v>
      </c>
      <c r="G13307" s="194">
        <v>2.8823400000000001</v>
      </c>
      <c r="H13307" s="195">
        <v>4.5380599999999998</v>
      </c>
    </row>
    <row r="13308" spans="2:8" x14ac:dyDescent="0.25">
      <c r="B13308" s="191" t="s">
        <v>1690</v>
      </c>
      <c r="C13308" s="193">
        <v>8</v>
      </c>
      <c r="D13308" s="193">
        <v>25</v>
      </c>
      <c r="E13308" s="193">
        <v>17</v>
      </c>
      <c r="F13308" s="193">
        <v>2</v>
      </c>
      <c r="G13308" s="194">
        <v>2.99065</v>
      </c>
      <c r="H13308" s="195">
        <v>4.7660999999999998</v>
      </c>
    </row>
    <row r="13309" spans="2:8" x14ac:dyDescent="0.25">
      <c r="B13309" s="191" t="s">
        <v>1690</v>
      </c>
      <c r="C13309" s="193">
        <v>8</v>
      </c>
      <c r="D13309" s="193">
        <v>26</v>
      </c>
      <c r="E13309" s="193">
        <v>15</v>
      </c>
      <c r="F13309" s="193">
        <v>3</v>
      </c>
      <c r="G13309" s="194">
        <v>2.8031700000000002</v>
      </c>
      <c r="H13309" s="195">
        <v>4.4013499999999999</v>
      </c>
    </row>
    <row r="13310" spans="2:8" x14ac:dyDescent="0.25">
      <c r="B13310" s="191" t="s">
        <v>1690</v>
      </c>
      <c r="C13310" s="193">
        <v>8</v>
      </c>
      <c r="D13310" s="193">
        <v>26</v>
      </c>
      <c r="E13310" s="193">
        <v>16</v>
      </c>
      <c r="F13310" s="193">
        <v>3</v>
      </c>
      <c r="G13310" s="194">
        <v>2.9144600000000001</v>
      </c>
      <c r="H13310" s="195">
        <v>4.6097200000000003</v>
      </c>
    </row>
    <row r="13311" spans="2:8" x14ac:dyDescent="0.25">
      <c r="B13311" s="191" t="s">
        <v>1690</v>
      </c>
      <c r="C13311" s="193">
        <v>8</v>
      </c>
      <c r="D13311" s="193">
        <v>26</v>
      </c>
      <c r="E13311" s="193">
        <v>17</v>
      </c>
      <c r="F13311" s="193">
        <v>3</v>
      </c>
      <c r="G13311" s="194">
        <v>3.1226699999999998</v>
      </c>
      <c r="H13311" s="195">
        <v>4.9921699999999998</v>
      </c>
    </row>
    <row r="13312" spans="2:8" x14ac:dyDescent="0.25">
      <c r="B13312" s="191" t="s">
        <v>1690</v>
      </c>
      <c r="C13312" s="193">
        <v>8</v>
      </c>
      <c r="D13312" s="193">
        <v>27</v>
      </c>
      <c r="E13312" s="193">
        <v>15</v>
      </c>
      <c r="F13312" s="193">
        <v>4</v>
      </c>
      <c r="G13312" s="194">
        <v>2.27237</v>
      </c>
      <c r="H13312" s="195">
        <v>3.43574</v>
      </c>
    </row>
    <row r="13313" spans="2:8" x14ac:dyDescent="0.25">
      <c r="B13313" s="191" t="s">
        <v>1690</v>
      </c>
      <c r="C13313" s="193">
        <v>8</v>
      </c>
      <c r="D13313" s="193">
        <v>27</v>
      </c>
      <c r="E13313" s="193">
        <v>16</v>
      </c>
      <c r="F13313" s="193">
        <v>4</v>
      </c>
      <c r="G13313" s="194">
        <v>2.52081</v>
      </c>
      <c r="H13313" s="195">
        <v>3.8841399999999999</v>
      </c>
    </row>
    <row r="13314" spans="2:8" x14ac:dyDescent="0.25">
      <c r="B13314" s="191" t="s">
        <v>1690</v>
      </c>
      <c r="C13314" s="193">
        <v>8</v>
      </c>
      <c r="D13314" s="193">
        <v>27</v>
      </c>
      <c r="E13314" s="193">
        <v>17</v>
      </c>
      <c r="F13314" s="193">
        <v>4</v>
      </c>
      <c r="G13314" s="194">
        <v>2.61592</v>
      </c>
      <c r="H13314" s="195">
        <v>4.0859800000000002</v>
      </c>
    </row>
    <row r="13315" spans="2:8" x14ac:dyDescent="0.25">
      <c r="B13315" s="191" t="s">
        <v>1691</v>
      </c>
      <c r="C13315" s="193">
        <v>8</v>
      </c>
      <c r="D13315" s="193">
        <v>25</v>
      </c>
      <c r="E13315" s="193">
        <v>15</v>
      </c>
      <c r="F13315" s="193">
        <v>2</v>
      </c>
      <c r="G13315" s="194">
        <v>2.5992600000000001</v>
      </c>
      <c r="H13315" s="195">
        <v>4.0835900000000001</v>
      </c>
    </row>
    <row r="13316" spans="2:8" x14ac:dyDescent="0.25">
      <c r="B13316" s="191" t="s">
        <v>1691</v>
      </c>
      <c r="C13316" s="193">
        <v>8</v>
      </c>
      <c r="D13316" s="193">
        <v>25</v>
      </c>
      <c r="E13316" s="193">
        <v>16</v>
      </c>
      <c r="F13316" s="193">
        <v>2</v>
      </c>
      <c r="G13316" s="194">
        <v>2.7818499999999999</v>
      </c>
      <c r="H13316" s="195">
        <v>4.4195000000000002</v>
      </c>
    </row>
    <row r="13317" spans="2:8" x14ac:dyDescent="0.25">
      <c r="B13317" s="191" t="s">
        <v>1691</v>
      </c>
      <c r="C13317" s="193">
        <v>8</v>
      </c>
      <c r="D13317" s="193">
        <v>25</v>
      </c>
      <c r="E13317" s="193">
        <v>17</v>
      </c>
      <c r="F13317" s="193">
        <v>2</v>
      </c>
      <c r="G13317" s="194">
        <v>2.8885299999999998</v>
      </c>
      <c r="H13317" s="195">
        <v>4.6438499999999996</v>
      </c>
    </row>
    <row r="13318" spans="2:8" x14ac:dyDescent="0.25">
      <c r="B13318" s="191" t="s">
        <v>1691</v>
      </c>
      <c r="C13318" s="193">
        <v>8</v>
      </c>
      <c r="D13318" s="193">
        <v>26</v>
      </c>
      <c r="E13318" s="193">
        <v>15</v>
      </c>
      <c r="F13318" s="193">
        <v>3</v>
      </c>
      <c r="G13318" s="194">
        <v>2.7063799999999998</v>
      </c>
      <c r="H13318" s="195">
        <v>4.2876700000000003</v>
      </c>
    </row>
    <row r="13319" spans="2:8" x14ac:dyDescent="0.25">
      <c r="B13319" s="191" t="s">
        <v>1691</v>
      </c>
      <c r="C13319" s="193">
        <v>8</v>
      </c>
      <c r="D13319" s="193">
        <v>26</v>
      </c>
      <c r="E13319" s="193">
        <v>16</v>
      </c>
      <c r="F13319" s="193">
        <v>3</v>
      </c>
      <c r="G13319" s="194">
        <v>2.8181799999999999</v>
      </c>
      <c r="H13319" s="195">
        <v>4.4902600000000001</v>
      </c>
    </row>
    <row r="13320" spans="2:8" x14ac:dyDescent="0.25">
      <c r="B13320" s="191" t="s">
        <v>1691</v>
      </c>
      <c r="C13320" s="193">
        <v>8</v>
      </c>
      <c r="D13320" s="193">
        <v>26</v>
      </c>
      <c r="E13320" s="193">
        <v>17</v>
      </c>
      <c r="F13320" s="193">
        <v>3</v>
      </c>
      <c r="G13320" s="194">
        <v>3.0152800000000002</v>
      </c>
      <c r="H13320" s="195">
        <v>4.8639599999999996</v>
      </c>
    </row>
    <row r="13321" spans="2:8" x14ac:dyDescent="0.25">
      <c r="B13321" s="191" t="s">
        <v>1691</v>
      </c>
      <c r="C13321" s="193">
        <v>8</v>
      </c>
      <c r="D13321" s="193">
        <v>27</v>
      </c>
      <c r="E13321" s="193">
        <v>15</v>
      </c>
      <c r="F13321" s="193">
        <v>4</v>
      </c>
      <c r="G13321" s="194">
        <v>2.1967500000000002</v>
      </c>
      <c r="H13321" s="195">
        <v>3.3374100000000002</v>
      </c>
    </row>
    <row r="13322" spans="2:8" x14ac:dyDescent="0.25">
      <c r="B13322" s="191" t="s">
        <v>1691</v>
      </c>
      <c r="C13322" s="193">
        <v>8</v>
      </c>
      <c r="D13322" s="193">
        <v>27</v>
      </c>
      <c r="E13322" s="193">
        <v>16</v>
      </c>
      <c r="F13322" s="193">
        <v>4</v>
      </c>
      <c r="G13322" s="194">
        <v>2.4387599999999998</v>
      </c>
      <c r="H13322" s="195">
        <v>3.78118</v>
      </c>
    </row>
    <row r="13323" spans="2:8" x14ac:dyDescent="0.25">
      <c r="B13323" s="191" t="s">
        <v>1691</v>
      </c>
      <c r="C13323" s="193">
        <v>8</v>
      </c>
      <c r="D13323" s="193">
        <v>27</v>
      </c>
      <c r="E13323" s="193">
        <v>17</v>
      </c>
      <c r="F13323" s="193">
        <v>4</v>
      </c>
      <c r="G13323" s="194">
        <v>2.5314100000000002</v>
      </c>
      <c r="H13323" s="195">
        <v>3.9821300000000002</v>
      </c>
    </row>
    <row r="13324" spans="2:8" x14ac:dyDescent="0.25">
      <c r="B13324" s="191" t="s">
        <v>962</v>
      </c>
      <c r="C13324" s="193">
        <v>8</v>
      </c>
      <c r="D13324" s="193">
        <v>25</v>
      </c>
      <c r="E13324" s="193">
        <v>15</v>
      </c>
      <c r="F13324" s="193">
        <v>2</v>
      </c>
      <c r="G13324" s="194">
        <v>2.5992600000000001</v>
      </c>
      <c r="H13324" s="195">
        <v>4.0835900000000001</v>
      </c>
    </row>
    <row r="13325" spans="2:8" x14ac:dyDescent="0.25">
      <c r="B13325" s="191" t="s">
        <v>962</v>
      </c>
      <c r="C13325" s="193">
        <v>8</v>
      </c>
      <c r="D13325" s="193">
        <v>25</v>
      </c>
      <c r="E13325" s="193">
        <v>16</v>
      </c>
      <c r="F13325" s="193">
        <v>2</v>
      </c>
      <c r="G13325" s="194">
        <v>2.7818499999999999</v>
      </c>
      <c r="H13325" s="195">
        <v>4.4195000000000002</v>
      </c>
    </row>
    <row r="13326" spans="2:8" x14ac:dyDescent="0.25">
      <c r="B13326" s="191" t="s">
        <v>962</v>
      </c>
      <c r="C13326" s="193">
        <v>8</v>
      </c>
      <c r="D13326" s="193">
        <v>25</v>
      </c>
      <c r="E13326" s="193">
        <v>17</v>
      </c>
      <c r="F13326" s="193">
        <v>2</v>
      </c>
      <c r="G13326" s="194">
        <v>2.8885299999999998</v>
      </c>
      <c r="H13326" s="195">
        <v>4.6438499999999996</v>
      </c>
    </row>
    <row r="13327" spans="2:8" x14ac:dyDescent="0.25">
      <c r="B13327" s="191" t="s">
        <v>962</v>
      </c>
      <c r="C13327" s="193">
        <v>8</v>
      </c>
      <c r="D13327" s="193">
        <v>26</v>
      </c>
      <c r="E13327" s="193">
        <v>15</v>
      </c>
      <c r="F13327" s="193">
        <v>3</v>
      </c>
      <c r="G13327" s="194">
        <v>2.7063799999999998</v>
      </c>
      <c r="H13327" s="195">
        <v>4.2876700000000003</v>
      </c>
    </row>
    <row r="13328" spans="2:8" x14ac:dyDescent="0.25">
      <c r="B13328" s="191" t="s">
        <v>962</v>
      </c>
      <c r="C13328" s="193">
        <v>8</v>
      </c>
      <c r="D13328" s="193">
        <v>26</v>
      </c>
      <c r="E13328" s="193">
        <v>16</v>
      </c>
      <c r="F13328" s="193">
        <v>3</v>
      </c>
      <c r="G13328" s="194">
        <v>2.8181799999999999</v>
      </c>
      <c r="H13328" s="195">
        <v>4.4902600000000001</v>
      </c>
    </row>
    <row r="13329" spans="2:8" x14ac:dyDescent="0.25">
      <c r="B13329" s="191" t="s">
        <v>962</v>
      </c>
      <c r="C13329" s="193">
        <v>8</v>
      </c>
      <c r="D13329" s="193">
        <v>26</v>
      </c>
      <c r="E13329" s="193">
        <v>17</v>
      </c>
      <c r="F13329" s="193">
        <v>3</v>
      </c>
      <c r="G13329" s="194">
        <v>3.0152800000000002</v>
      </c>
      <c r="H13329" s="195">
        <v>4.8639599999999996</v>
      </c>
    </row>
    <row r="13330" spans="2:8" x14ac:dyDescent="0.25">
      <c r="B13330" s="191" t="s">
        <v>962</v>
      </c>
      <c r="C13330" s="193">
        <v>8</v>
      </c>
      <c r="D13330" s="193">
        <v>27</v>
      </c>
      <c r="E13330" s="193">
        <v>15</v>
      </c>
      <c r="F13330" s="193">
        <v>4</v>
      </c>
      <c r="G13330" s="194">
        <v>2.1967500000000002</v>
      </c>
      <c r="H13330" s="195">
        <v>3.3374100000000002</v>
      </c>
    </row>
    <row r="13331" spans="2:8" x14ac:dyDescent="0.25">
      <c r="B13331" s="191" t="s">
        <v>962</v>
      </c>
      <c r="C13331" s="193">
        <v>8</v>
      </c>
      <c r="D13331" s="193">
        <v>27</v>
      </c>
      <c r="E13331" s="193">
        <v>16</v>
      </c>
      <c r="F13331" s="193">
        <v>4</v>
      </c>
      <c r="G13331" s="194">
        <v>2.4387599999999998</v>
      </c>
      <c r="H13331" s="195">
        <v>3.78118</v>
      </c>
    </row>
    <row r="13332" spans="2:8" x14ac:dyDescent="0.25">
      <c r="B13332" s="191" t="s">
        <v>962</v>
      </c>
      <c r="C13332" s="193">
        <v>8</v>
      </c>
      <c r="D13332" s="193">
        <v>27</v>
      </c>
      <c r="E13332" s="193">
        <v>17</v>
      </c>
      <c r="F13332" s="193">
        <v>4</v>
      </c>
      <c r="G13332" s="194">
        <v>2.5314100000000002</v>
      </c>
      <c r="H13332" s="195">
        <v>3.9821300000000002</v>
      </c>
    </row>
    <row r="13333" spans="2:8" x14ac:dyDescent="0.25">
      <c r="B13333" s="191" t="s">
        <v>1692</v>
      </c>
      <c r="C13333" s="193">
        <v>8</v>
      </c>
      <c r="D13333" s="193">
        <v>25</v>
      </c>
      <c r="E13333" s="193">
        <v>15</v>
      </c>
      <c r="F13333" s="193">
        <v>2</v>
      </c>
      <c r="G13333" s="194">
        <v>2.3555700000000002</v>
      </c>
      <c r="H13333" s="195">
        <v>3.7007400000000001</v>
      </c>
    </row>
    <row r="13334" spans="2:8" x14ac:dyDescent="0.25">
      <c r="B13334" s="191" t="s">
        <v>1692</v>
      </c>
      <c r="C13334" s="193">
        <v>8</v>
      </c>
      <c r="D13334" s="193">
        <v>25</v>
      </c>
      <c r="E13334" s="193">
        <v>16</v>
      </c>
      <c r="F13334" s="193">
        <v>2</v>
      </c>
      <c r="G13334" s="194">
        <v>2.5210400000000002</v>
      </c>
      <c r="H13334" s="195">
        <v>4.0051500000000004</v>
      </c>
    </row>
    <row r="13335" spans="2:8" x14ac:dyDescent="0.25">
      <c r="B13335" s="191" t="s">
        <v>1692</v>
      </c>
      <c r="C13335" s="193">
        <v>8</v>
      </c>
      <c r="D13335" s="193">
        <v>25</v>
      </c>
      <c r="E13335" s="193">
        <v>17</v>
      </c>
      <c r="F13335" s="193">
        <v>2</v>
      </c>
      <c r="G13335" s="194">
        <v>2.6177199999999998</v>
      </c>
      <c r="H13335" s="195">
        <v>4.2084700000000002</v>
      </c>
    </row>
    <row r="13336" spans="2:8" x14ac:dyDescent="0.25">
      <c r="B13336" s="191" t="s">
        <v>1692</v>
      </c>
      <c r="C13336" s="193">
        <v>8</v>
      </c>
      <c r="D13336" s="193">
        <v>26</v>
      </c>
      <c r="E13336" s="193">
        <v>15</v>
      </c>
      <c r="F13336" s="193">
        <v>3</v>
      </c>
      <c r="G13336" s="194">
        <v>2.4526400000000002</v>
      </c>
      <c r="H13336" s="195">
        <v>3.8856899999999999</v>
      </c>
    </row>
    <row r="13337" spans="2:8" x14ac:dyDescent="0.25">
      <c r="B13337" s="191" t="s">
        <v>1692</v>
      </c>
      <c r="C13337" s="193">
        <v>8</v>
      </c>
      <c r="D13337" s="193">
        <v>26</v>
      </c>
      <c r="E13337" s="193">
        <v>16</v>
      </c>
      <c r="F13337" s="193">
        <v>3</v>
      </c>
      <c r="G13337" s="194">
        <v>2.55396</v>
      </c>
      <c r="H13337" s="195">
        <v>4.06928</v>
      </c>
    </row>
    <row r="13338" spans="2:8" x14ac:dyDescent="0.25">
      <c r="B13338" s="191" t="s">
        <v>1692</v>
      </c>
      <c r="C13338" s="193">
        <v>8</v>
      </c>
      <c r="D13338" s="193">
        <v>26</v>
      </c>
      <c r="E13338" s="193">
        <v>17</v>
      </c>
      <c r="F13338" s="193">
        <v>3</v>
      </c>
      <c r="G13338" s="194">
        <v>2.73258</v>
      </c>
      <c r="H13338" s="195">
        <v>4.40794</v>
      </c>
    </row>
    <row r="13339" spans="2:8" x14ac:dyDescent="0.25">
      <c r="B13339" s="191" t="s">
        <v>1692</v>
      </c>
      <c r="C13339" s="193">
        <v>8</v>
      </c>
      <c r="D13339" s="193">
        <v>27</v>
      </c>
      <c r="E13339" s="193">
        <v>15</v>
      </c>
      <c r="F13339" s="193">
        <v>4</v>
      </c>
      <c r="G13339" s="194">
        <v>1.9907999999999999</v>
      </c>
      <c r="H13339" s="195">
        <v>3.0245099999999998</v>
      </c>
    </row>
    <row r="13340" spans="2:8" x14ac:dyDescent="0.25">
      <c r="B13340" s="191" t="s">
        <v>1692</v>
      </c>
      <c r="C13340" s="193">
        <v>8</v>
      </c>
      <c r="D13340" s="193">
        <v>27</v>
      </c>
      <c r="E13340" s="193">
        <v>16</v>
      </c>
      <c r="F13340" s="193">
        <v>4</v>
      </c>
      <c r="G13340" s="194">
        <v>2.2101199999999999</v>
      </c>
      <c r="H13340" s="195">
        <v>3.4266800000000002</v>
      </c>
    </row>
    <row r="13341" spans="2:8" x14ac:dyDescent="0.25">
      <c r="B13341" s="191" t="s">
        <v>1692</v>
      </c>
      <c r="C13341" s="193">
        <v>8</v>
      </c>
      <c r="D13341" s="193">
        <v>27</v>
      </c>
      <c r="E13341" s="193">
        <v>17</v>
      </c>
      <c r="F13341" s="193">
        <v>4</v>
      </c>
      <c r="G13341" s="194">
        <v>2.2940700000000001</v>
      </c>
      <c r="H13341" s="195">
        <v>3.6087899999999999</v>
      </c>
    </row>
    <row r="13342" spans="2:8" x14ac:dyDescent="0.25">
      <c r="B13342" s="191" t="s">
        <v>1693</v>
      </c>
      <c r="C13342" s="193">
        <v>8</v>
      </c>
      <c r="D13342" s="193">
        <v>25</v>
      </c>
      <c r="E13342" s="193">
        <v>15</v>
      </c>
      <c r="F13342" s="193">
        <v>2</v>
      </c>
      <c r="G13342" s="194">
        <v>2.6474600000000001</v>
      </c>
      <c r="H13342" s="195">
        <v>4.1176300000000001</v>
      </c>
    </row>
    <row r="13343" spans="2:8" x14ac:dyDescent="0.25">
      <c r="B13343" s="191" t="s">
        <v>1693</v>
      </c>
      <c r="C13343" s="193">
        <v>8</v>
      </c>
      <c r="D13343" s="193">
        <v>25</v>
      </c>
      <c r="E13343" s="193">
        <v>16</v>
      </c>
      <c r="F13343" s="193">
        <v>2</v>
      </c>
      <c r="G13343" s="194">
        <v>2.8347899999999999</v>
      </c>
      <c r="H13343" s="195">
        <v>4.4603400000000004</v>
      </c>
    </row>
    <row r="13344" spans="2:8" x14ac:dyDescent="0.25">
      <c r="B13344" s="191" t="s">
        <v>1693</v>
      </c>
      <c r="C13344" s="193">
        <v>8</v>
      </c>
      <c r="D13344" s="193">
        <v>25</v>
      </c>
      <c r="E13344" s="193">
        <v>17</v>
      </c>
      <c r="F13344" s="193">
        <v>2</v>
      </c>
      <c r="G13344" s="194">
        <v>2.9426399999999999</v>
      </c>
      <c r="H13344" s="195">
        <v>4.6894099999999996</v>
      </c>
    </row>
    <row r="13345" spans="2:8" x14ac:dyDescent="0.25">
      <c r="B13345" s="191" t="s">
        <v>1693</v>
      </c>
      <c r="C13345" s="193">
        <v>8</v>
      </c>
      <c r="D13345" s="193">
        <v>26</v>
      </c>
      <c r="E13345" s="193">
        <v>15</v>
      </c>
      <c r="F13345" s="193">
        <v>3</v>
      </c>
      <c r="G13345" s="194">
        <v>2.74675</v>
      </c>
      <c r="H13345" s="195">
        <v>4.3087400000000002</v>
      </c>
    </row>
    <row r="13346" spans="2:8" x14ac:dyDescent="0.25">
      <c r="B13346" s="191" t="s">
        <v>1693</v>
      </c>
      <c r="C13346" s="193">
        <v>8</v>
      </c>
      <c r="D13346" s="193">
        <v>26</v>
      </c>
      <c r="E13346" s="193">
        <v>16</v>
      </c>
      <c r="F13346" s="193">
        <v>3</v>
      </c>
      <c r="G13346" s="194">
        <v>2.8622800000000002</v>
      </c>
      <c r="H13346" s="195">
        <v>4.5190200000000003</v>
      </c>
    </row>
    <row r="13347" spans="2:8" x14ac:dyDescent="0.25">
      <c r="B13347" s="191" t="s">
        <v>1693</v>
      </c>
      <c r="C13347" s="193">
        <v>8</v>
      </c>
      <c r="D13347" s="193">
        <v>26</v>
      </c>
      <c r="E13347" s="193">
        <v>17</v>
      </c>
      <c r="F13347" s="193">
        <v>3</v>
      </c>
      <c r="G13347" s="194">
        <v>3.0672899999999998</v>
      </c>
      <c r="H13347" s="195">
        <v>4.8990900000000002</v>
      </c>
    </row>
    <row r="13348" spans="2:8" x14ac:dyDescent="0.25">
      <c r="B13348" s="191" t="s">
        <v>1693</v>
      </c>
      <c r="C13348" s="193">
        <v>8</v>
      </c>
      <c r="D13348" s="193">
        <v>27</v>
      </c>
      <c r="E13348" s="193">
        <v>15</v>
      </c>
      <c r="F13348" s="193">
        <v>4</v>
      </c>
      <c r="G13348" s="194">
        <v>2.14975</v>
      </c>
      <c r="H13348" s="195">
        <v>3.2526600000000001</v>
      </c>
    </row>
    <row r="13349" spans="2:8" x14ac:dyDescent="0.25">
      <c r="B13349" s="191" t="s">
        <v>1693</v>
      </c>
      <c r="C13349" s="193">
        <v>8</v>
      </c>
      <c r="D13349" s="193">
        <v>27</v>
      </c>
      <c r="E13349" s="193">
        <v>16</v>
      </c>
      <c r="F13349" s="193">
        <v>4</v>
      </c>
      <c r="G13349" s="194">
        <v>2.4454099999999999</v>
      </c>
      <c r="H13349" s="195">
        <v>3.7757800000000001</v>
      </c>
    </row>
    <row r="13350" spans="2:8" x14ac:dyDescent="0.25">
      <c r="B13350" s="191" t="s">
        <v>1693</v>
      </c>
      <c r="C13350" s="193">
        <v>8</v>
      </c>
      <c r="D13350" s="193">
        <v>27</v>
      </c>
      <c r="E13350" s="193">
        <v>17</v>
      </c>
      <c r="F13350" s="193">
        <v>4</v>
      </c>
      <c r="G13350" s="194">
        <v>2.5599699999999999</v>
      </c>
      <c r="H13350" s="195">
        <v>3.9938600000000002</v>
      </c>
    </row>
    <row r="13351" spans="2:8" x14ac:dyDescent="0.25">
      <c r="B13351" s="191" t="s">
        <v>963</v>
      </c>
      <c r="C13351" s="193">
        <v>8</v>
      </c>
      <c r="D13351" s="193">
        <v>25</v>
      </c>
      <c r="E13351" s="193">
        <v>15</v>
      </c>
      <c r="F13351" s="193">
        <v>2</v>
      </c>
      <c r="G13351" s="194">
        <v>2.6474600000000001</v>
      </c>
      <c r="H13351" s="195">
        <v>4.1176300000000001</v>
      </c>
    </row>
    <row r="13352" spans="2:8" x14ac:dyDescent="0.25">
      <c r="B13352" s="191" t="s">
        <v>963</v>
      </c>
      <c r="C13352" s="193">
        <v>8</v>
      </c>
      <c r="D13352" s="193">
        <v>25</v>
      </c>
      <c r="E13352" s="193">
        <v>16</v>
      </c>
      <c r="F13352" s="193">
        <v>2</v>
      </c>
      <c r="G13352" s="194">
        <v>2.8347899999999999</v>
      </c>
      <c r="H13352" s="195">
        <v>4.4603400000000004</v>
      </c>
    </row>
    <row r="13353" spans="2:8" x14ac:dyDescent="0.25">
      <c r="B13353" s="191" t="s">
        <v>963</v>
      </c>
      <c r="C13353" s="193">
        <v>8</v>
      </c>
      <c r="D13353" s="193">
        <v>25</v>
      </c>
      <c r="E13353" s="193">
        <v>17</v>
      </c>
      <c r="F13353" s="193">
        <v>2</v>
      </c>
      <c r="G13353" s="194">
        <v>2.9426399999999999</v>
      </c>
      <c r="H13353" s="195">
        <v>4.6894099999999996</v>
      </c>
    </row>
    <row r="13354" spans="2:8" x14ac:dyDescent="0.25">
      <c r="B13354" s="191" t="s">
        <v>963</v>
      </c>
      <c r="C13354" s="193">
        <v>8</v>
      </c>
      <c r="D13354" s="193">
        <v>26</v>
      </c>
      <c r="E13354" s="193">
        <v>15</v>
      </c>
      <c r="F13354" s="193">
        <v>3</v>
      </c>
      <c r="G13354" s="194">
        <v>2.74675</v>
      </c>
      <c r="H13354" s="195">
        <v>4.3087400000000002</v>
      </c>
    </row>
    <row r="13355" spans="2:8" x14ac:dyDescent="0.25">
      <c r="B13355" s="191" t="s">
        <v>963</v>
      </c>
      <c r="C13355" s="193">
        <v>8</v>
      </c>
      <c r="D13355" s="193">
        <v>26</v>
      </c>
      <c r="E13355" s="193">
        <v>16</v>
      </c>
      <c r="F13355" s="193">
        <v>3</v>
      </c>
      <c r="G13355" s="194">
        <v>2.8622800000000002</v>
      </c>
      <c r="H13355" s="195">
        <v>4.5190200000000003</v>
      </c>
    </row>
    <row r="13356" spans="2:8" x14ac:dyDescent="0.25">
      <c r="B13356" s="191" t="s">
        <v>963</v>
      </c>
      <c r="C13356" s="193">
        <v>8</v>
      </c>
      <c r="D13356" s="193">
        <v>26</v>
      </c>
      <c r="E13356" s="193">
        <v>17</v>
      </c>
      <c r="F13356" s="193">
        <v>3</v>
      </c>
      <c r="G13356" s="194">
        <v>3.0672899999999998</v>
      </c>
      <c r="H13356" s="195">
        <v>4.8990900000000002</v>
      </c>
    </row>
    <row r="13357" spans="2:8" x14ac:dyDescent="0.25">
      <c r="B13357" s="191" t="s">
        <v>963</v>
      </c>
      <c r="C13357" s="193">
        <v>8</v>
      </c>
      <c r="D13357" s="193">
        <v>27</v>
      </c>
      <c r="E13357" s="193">
        <v>15</v>
      </c>
      <c r="F13357" s="193">
        <v>4</v>
      </c>
      <c r="G13357" s="194">
        <v>2.14975</v>
      </c>
      <c r="H13357" s="195">
        <v>3.2526600000000001</v>
      </c>
    </row>
    <row r="13358" spans="2:8" x14ac:dyDescent="0.25">
      <c r="B13358" s="191" t="s">
        <v>963</v>
      </c>
      <c r="C13358" s="193">
        <v>8</v>
      </c>
      <c r="D13358" s="193">
        <v>27</v>
      </c>
      <c r="E13358" s="193">
        <v>16</v>
      </c>
      <c r="F13358" s="193">
        <v>4</v>
      </c>
      <c r="G13358" s="194">
        <v>2.4454099999999999</v>
      </c>
      <c r="H13358" s="195">
        <v>3.7757800000000001</v>
      </c>
    </row>
    <row r="13359" spans="2:8" x14ac:dyDescent="0.25">
      <c r="B13359" s="191" t="s">
        <v>963</v>
      </c>
      <c r="C13359" s="193">
        <v>8</v>
      </c>
      <c r="D13359" s="193">
        <v>27</v>
      </c>
      <c r="E13359" s="193">
        <v>17</v>
      </c>
      <c r="F13359" s="193">
        <v>4</v>
      </c>
      <c r="G13359" s="194">
        <v>2.5599699999999999</v>
      </c>
      <c r="H13359" s="195">
        <v>3.9938600000000002</v>
      </c>
    </row>
    <row r="13360" spans="2:8" x14ac:dyDescent="0.25">
      <c r="B13360" s="191" t="s">
        <v>1694</v>
      </c>
      <c r="C13360" s="193">
        <v>8</v>
      </c>
      <c r="D13360" s="193">
        <v>25</v>
      </c>
      <c r="E13360" s="193">
        <v>15</v>
      </c>
      <c r="F13360" s="193">
        <v>2</v>
      </c>
      <c r="G13360" s="194">
        <v>2.3963000000000001</v>
      </c>
      <c r="H13360" s="195">
        <v>3.7269899999999998</v>
      </c>
    </row>
    <row r="13361" spans="2:8" x14ac:dyDescent="0.25">
      <c r="B13361" s="191" t="s">
        <v>1694</v>
      </c>
      <c r="C13361" s="193">
        <v>8</v>
      </c>
      <c r="D13361" s="193">
        <v>25</v>
      </c>
      <c r="E13361" s="193">
        <v>16</v>
      </c>
      <c r="F13361" s="193">
        <v>2</v>
      </c>
      <c r="G13361" s="194">
        <v>2.5658599999999998</v>
      </c>
      <c r="H13361" s="195">
        <v>4.0371899999999998</v>
      </c>
    </row>
    <row r="13362" spans="2:8" x14ac:dyDescent="0.25">
      <c r="B13362" s="191" t="s">
        <v>1694</v>
      </c>
      <c r="C13362" s="193">
        <v>8</v>
      </c>
      <c r="D13362" s="193">
        <v>25</v>
      </c>
      <c r="E13362" s="193">
        <v>17</v>
      </c>
      <c r="F13362" s="193">
        <v>2</v>
      </c>
      <c r="G13362" s="194">
        <v>2.6634799999999998</v>
      </c>
      <c r="H13362" s="195">
        <v>4.2445300000000001</v>
      </c>
    </row>
    <row r="13363" spans="2:8" x14ac:dyDescent="0.25">
      <c r="B13363" s="191" t="s">
        <v>1694</v>
      </c>
      <c r="C13363" s="193">
        <v>8</v>
      </c>
      <c r="D13363" s="193">
        <v>26</v>
      </c>
      <c r="E13363" s="193">
        <v>15</v>
      </c>
      <c r="F13363" s="193">
        <v>3</v>
      </c>
      <c r="G13363" s="194">
        <v>2.48617</v>
      </c>
      <c r="H13363" s="195">
        <v>3.8999799999999998</v>
      </c>
    </row>
    <row r="13364" spans="2:8" x14ac:dyDescent="0.25">
      <c r="B13364" s="191" t="s">
        <v>1694</v>
      </c>
      <c r="C13364" s="193">
        <v>8</v>
      </c>
      <c r="D13364" s="193">
        <v>26</v>
      </c>
      <c r="E13364" s="193">
        <v>16</v>
      </c>
      <c r="F13364" s="193">
        <v>3</v>
      </c>
      <c r="G13364" s="194">
        <v>2.5907399999999998</v>
      </c>
      <c r="H13364" s="195">
        <v>4.0903</v>
      </c>
    </row>
    <row r="13365" spans="2:8" x14ac:dyDescent="0.25">
      <c r="B13365" s="191" t="s">
        <v>1694</v>
      </c>
      <c r="C13365" s="193">
        <v>8</v>
      </c>
      <c r="D13365" s="193">
        <v>26</v>
      </c>
      <c r="E13365" s="193">
        <v>17</v>
      </c>
      <c r="F13365" s="193">
        <v>3</v>
      </c>
      <c r="G13365" s="194">
        <v>2.7763</v>
      </c>
      <c r="H13365" s="195">
        <v>4.4343199999999996</v>
      </c>
    </row>
    <row r="13366" spans="2:8" x14ac:dyDescent="0.25">
      <c r="B13366" s="191" t="s">
        <v>1694</v>
      </c>
      <c r="C13366" s="193">
        <v>8</v>
      </c>
      <c r="D13366" s="193">
        <v>27</v>
      </c>
      <c r="E13366" s="193">
        <v>15</v>
      </c>
      <c r="F13366" s="193">
        <v>4</v>
      </c>
      <c r="G13366" s="194">
        <v>1.9458</v>
      </c>
      <c r="H13366" s="195">
        <v>2.9440900000000001</v>
      </c>
    </row>
    <row r="13367" spans="2:8" x14ac:dyDescent="0.25">
      <c r="B13367" s="191" t="s">
        <v>1694</v>
      </c>
      <c r="C13367" s="193">
        <v>8</v>
      </c>
      <c r="D13367" s="193">
        <v>27</v>
      </c>
      <c r="E13367" s="193">
        <v>16</v>
      </c>
      <c r="F13367" s="193">
        <v>4</v>
      </c>
      <c r="G13367" s="194">
        <v>2.2134100000000001</v>
      </c>
      <c r="H13367" s="195">
        <v>3.4175800000000001</v>
      </c>
    </row>
    <row r="13368" spans="2:8" x14ac:dyDescent="0.25">
      <c r="B13368" s="191" t="s">
        <v>1694</v>
      </c>
      <c r="C13368" s="193">
        <v>8</v>
      </c>
      <c r="D13368" s="193">
        <v>27</v>
      </c>
      <c r="E13368" s="193">
        <v>17</v>
      </c>
      <c r="F13368" s="193">
        <v>4</v>
      </c>
      <c r="G13368" s="194">
        <v>2.31711</v>
      </c>
      <c r="H13368" s="195">
        <v>3.61497</v>
      </c>
    </row>
    <row r="13369" spans="2:8" x14ac:dyDescent="0.25">
      <c r="B13369" s="191" t="s">
        <v>1695</v>
      </c>
      <c r="C13369" s="193">
        <v>8</v>
      </c>
      <c r="D13369" s="193">
        <v>25</v>
      </c>
      <c r="E13369" s="193">
        <v>15</v>
      </c>
      <c r="F13369" s="193">
        <v>2</v>
      </c>
      <c r="G13369" s="194">
        <v>2.4864600000000001</v>
      </c>
      <c r="H13369" s="195">
        <v>3.8672200000000001</v>
      </c>
    </row>
    <row r="13370" spans="2:8" x14ac:dyDescent="0.25">
      <c r="B13370" s="191" t="s">
        <v>1695</v>
      </c>
      <c r="C13370" s="193">
        <v>8</v>
      </c>
      <c r="D13370" s="193">
        <v>25</v>
      </c>
      <c r="E13370" s="193">
        <v>16</v>
      </c>
      <c r="F13370" s="193">
        <v>2</v>
      </c>
      <c r="G13370" s="194">
        <v>2.6623999999999999</v>
      </c>
      <c r="H13370" s="195">
        <v>4.1890900000000002</v>
      </c>
    </row>
    <row r="13371" spans="2:8" x14ac:dyDescent="0.25">
      <c r="B13371" s="191" t="s">
        <v>1695</v>
      </c>
      <c r="C13371" s="193">
        <v>8</v>
      </c>
      <c r="D13371" s="193">
        <v>25</v>
      </c>
      <c r="E13371" s="193">
        <v>17</v>
      </c>
      <c r="F13371" s="193">
        <v>2</v>
      </c>
      <c r="G13371" s="194">
        <v>2.76369</v>
      </c>
      <c r="H13371" s="195">
        <v>4.4042300000000001</v>
      </c>
    </row>
    <row r="13372" spans="2:8" x14ac:dyDescent="0.25">
      <c r="B13372" s="191" t="s">
        <v>1695</v>
      </c>
      <c r="C13372" s="193">
        <v>8</v>
      </c>
      <c r="D13372" s="193">
        <v>26</v>
      </c>
      <c r="E13372" s="193">
        <v>15</v>
      </c>
      <c r="F13372" s="193">
        <v>3</v>
      </c>
      <c r="G13372" s="194">
        <v>2.5797099999999999</v>
      </c>
      <c r="H13372" s="195">
        <v>4.04671</v>
      </c>
    </row>
    <row r="13373" spans="2:8" x14ac:dyDescent="0.25">
      <c r="B13373" s="191" t="s">
        <v>1695</v>
      </c>
      <c r="C13373" s="193">
        <v>8</v>
      </c>
      <c r="D13373" s="193">
        <v>26</v>
      </c>
      <c r="E13373" s="193">
        <v>16</v>
      </c>
      <c r="F13373" s="193">
        <v>3</v>
      </c>
      <c r="G13373" s="194">
        <v>2.6882199999999998</v>
      </c>
      <c r="H13373" s="195">
        <v>4.2442000000000002</v>
      </c>
    </row>
    <row r="13374" spans="2:8" x14ac:dyDescent="0.25">
      <c r="B13374" s="191" t="s">
        <v>1695</v>
      </c>
      <c r="C13374" s="193">
        <v>8</v>
      </c>
      <c r="D13374" s="193">
        <v>26</v>
      </c>
      <c r="E13374" s="193">
        <v>17</v>
      </c>
      <c r="F13374" s="193">
        <v>3</v>
      </c>
      <c r="G13374" s="194">
        <v>2.88076</v>
      </c>
      <c r="H13374" s="195">
        <v>4.6011600000000001</v>
      </c>
    </row>
    <row r="13375" spans="2:8" x14ac:dyDescent="0.25">
      <c r="B13375" s="191" t="s">
        <v>1695</v>
      </c>
      <c r="C13375" s="193">
        <v>8</v>
      </c>
      <c r="D13375" s="193">
        <v>27</v>
      </c>
      <c r="E13375" s="193">
        <v>15</v>
      </c>
      <c r="F13375" s="193">
        <v>4</v>
      </c>
      <c r="G13375" s="194">
        <v>2.0190100000000002</v>
      </c>
      <c r="H13375" s="195">
        <v>3.0548600000000001</v>
      </c>
    </row>
    <row r="13376" spans="2:8" x14ac:dyDescent="0.25">
      <c r="B13376" s="191" t="s">
        <v>1695</v>
      </c>
      <c r="C13376" s="193">
        <v>8</v>
      </c>
      <c r="D13376" s="193">
        <v>27</v>
      </c>
      <c r="E13376" s="193">
        <v>16</v>
      </c>
      <c r="F13376" s="193">
        <v>4</v>
      </c>
      <c r="G13376" s="194">
        <v>2.2966899999999999</v>
      </c>
      <c r="H13376" s="195">
        <v>3.54617</v>
      </c>
    </row>
    <row r="13377" spans="2:8" x14ac:dyDescent="0.25">
      <c r="B13377" s="191" t="s">
        <v>1695</v>
      </c>
      <c r="C13377" s="193">
        <v>8</v>
      </c>
      <c r="D13377" s="193">
        <v>27</v>
      </c>
      <c r="E13377" s="193">
        <v>17</v>
      </c>
      <c r="F13377" s="193">
        <v>4</v>
      </c>
      <c r="G13377" s="194">
        <v>2.40429</v>
      </c>
      <c r="H13377" s="195">
        <v>3.7509800000000002</v>
      </c>
    </row>
    <row r="13378" spans="2:8" x14ac:dyDescent="0.25">
      <c r="B13378" s="191" t="s">
        <v>964</v>
      </c>
      <c r="C13378" s="193">
        <v>8</v>
      </c>
      <c r="D13378" s="193">
        <v>25</v>
      </c>
      <c r="E13378" s="193">
        <v>15</v>
      </c>
      <c r="F13378" s="193">
        <v>2</v>
      </c>
      <c r="G13378" s="194">
        <v>2.4864600000000001</v>
      </c>
      <c r="H13378" s="195">
        <v>3.8672200000000001</v>
      </c>
    </row>
    <row r="13379" spans="2:8" x14ac:dyDescent="0.25">
      <c r="B13379" s="191" t="s">
        <v>964</v>
      </c>
      <c r="C13379" s="193">
        <v>8</v>
      </c>
      <c r="D13379" s="193">
        <v>25</v>
      </c>
      <c r="E13379" s="193">
        <v>16</v>
      </c>
      <c r="F13379" s="193">
        <v>2</v>
      </c>
      <c r="G13379" s="194">
        <v>2.6623999999999999</v>
      </c>
      <c r="H13379" s="195">
        <v>4.1890900000000002</v>
      </c>
    </row>
    <row r="13380" spans="2:8" x14ac:dyDescent="0.25">
      <c r="B13380" s="191" t="s">
        <v>964</v>
      </c>
      <c r="C13380" s="193">
        <v>8</v>
      </c>
      <c r="D13380" s="193">
        <v>25</v>
      </c>
      <c r="E13380" s="193">
        <v>17</v>
      </c>
      <c r="F13380" s="193">
        <v>2</v>
      </c>
      <c r="G13380" s="194">
        <v>2.76369</v>
      </c>
      <c r="H13380" s="195">
        <v>4.4042300000000001</v>
      </c>
    </row>
    <row r="13381" spans="2:8" x14ac:dyDescent="0.25">
      <c r="B13381" s="191" t="s">
        <v>964</v>
      </c>
      <c r="C13381" s="193">
        <v>8</v>
      </c>
      <c r="D13381" s="193">
        <v>26</v>
      </c>
      <c r="E13381" s="193">
        <v>15</v>
      </c>
      <c r="F13381" s="193">
        <v>3</v>
      </c>
      <c r="G13381" s="194">
        <v>2.5797099999999999</v>
      </c>
      <c r="H13381" s="195">
        <v>4.04671</v>
      </c>
    </row>
    <row r="13382" spans="2:8" x14ac:dyDescent="0.25">
      <c r="B13382" s="191" t="s">
        <v>964</v>
      </c>
      <c r="C13382" s="193">
        <v>8</v>
      </c>
      <c r="D13382" s="193">
        <v>26</v>
      </c>
      <c r="E13382" s="193">
        <v>16</v>
      </c>
      <c r="F13382" s="193">
        <v>3</v>
      </c>
      <c r="G13382" s="194">
        <v>2.6882199999999998</v>
      </c>
      <c r="H13382" s="195">
        <v>4.2442000000000002</v>
      </c>
    </row>
    <row r="13383" spans="2:8" x14ac:dyDescent="0.25">
      <c r="B13383" s="191" t="s">
        <v>964</v>
      </c>
      <c r="C13383" s="193">
        <v>8</v>
      </c>
      <c r="D13383" s="193">
        <v>26</v>
      </c>
      <c r="E13383" s="193">
        <v>17</v>
      </c>
      <c r="F13383" s="193">
        <v>3</v>
      </c>
      <c r="G13383" s="194">
        <v>2.88076</v>
      </c>
      <c r="H13383" s="195">
        <v>4.6011600000000001</v>
      </c>
    </row>
    <row r="13384" spans="2:8" x14ac:dyDescent="0.25">
      <c r="B13384" s="191" t="s">
        <v>964</v>
      </c>
      <c r="C13384" s="193">
        <v>8</v>
      </c>
      <c r="D13384" s="193">
        <v>27</v>
      </c>
      <c r="E13384" s="193">
        <v>15</v>
      </c>
      <c r="F13384" s="193">
        <v>4</v>
      </c>
      <c r="G13384" s="194">
        <v>2.0190100000000002</v>
      </c>
      <c r="H13384" s="195">
        <v>3.0548600000000001</v>
      </c>
    </row>
    <row r="13385" spans="2:8" x14ac:dyDescent="0.25">
      <c r="B13385" s="191" t="s">
        <v>964</v>
      </c>
      <c r="C13385" s="193">
        <v>8</v>
      </c>
      <c r="D13385" s="193">
        <v>27</v>
      </c>
      <c r="E13385" s="193">
        <v>16</v>
      </c>
      <c r="F13385" s="193">
        <v>4</v>
      </c>
      <c r="G13385" s="194">
        <v>2.2966899999999999</v>
      </c>
      <c r="H13385" s="195">
        <v>3.54617</v>
      </c>
    </row>
    <row r="13386" spans="2:8" x14ac:dyDescent="0.25">
      <c r="B13386" s="191" t="s">
        <v>964</v>
      </c>
      <c r="C13386" s="193">
        <v>8</v>
      </c>
      <c r="D13386" s="193">
        <v>27</v>
      </c>
      <c r="E13386" s="193">
        <v>17</v>
      </c>
      <c r="F13386" s="193">
        <v>4</v>
      </c>
      <c r="G13386" s="194">
        <v>2.40429</v>
      </c>
      <c r="H13386" s="195">
        <v>3.7509800000000002</v>
      </c>
    </row>
    <row r="13387" spans="2:8" x14ac:dyDescent="0.25">
      <c r="B13387" s="191" t="s">
        <v>1696</v>
      </c>
      <c r="C13387" s="193">
        <v>8</v>
      </c>
      <c r="D13387" s="193">
        <v>25</v>
      </c>
      <c r="E13387" s="193">
        <v>15</v>
      </c>
      <c r="F13387" s="193">
        <v>2</v>
      </c>
      <c r="G13387" s="194">
        <v>2.2389199999999998</v>
      </c>
      <c r="H13387" s="195">
        <v>3.4822199999999999</v>
      </c>
    </row>
    <row r="13388" spans="2:8" x14ac:dyDescent="0.25">
      <c r="B13388" s="191" t="s">
        <v>1696</v>
      </c>
      <c r="C13388" s="193">
        <v>8</v>
      </c>
      <c r="D13388" s="193">
        <v>25</v>
      </c>
      <c r="E13388" s="193">
        <v>16</v>
      </c>
      <c r="F13388" s="193">
        <v>2</v>
      </c>
      <c r="G13388" s="194">
        <v>2.3973399999999998</v>
      </c>
      <c r="H13388" s="195">
        <v>3.7720500000000001</v>
      </c>
    </row>
    <row r="13389" spans="2:8" x14ac:dyDescent="0.25">
      <c r="B13389" s="191" t="s">
        <v>1696</v>
      </c>
      <c r="C13389" s="193">
        <v>8</v>
      </c>
      <c r="D13389" s="193">
        <v>25</v>
      </c>
      <c r="E13389" s="193">
        <v>17</v>
      </c>
      <c r="F13389" s="193">
        <v>2</v>
      </c>
      <c r="G13389" s="194">
        <v>2.48855</v>
      </c>
      <c r="H13389" s="195">
        <v>3.96577</v>
      </c>
    </row>
    <row r="13390" spans="2:8" x14ac:dyDescent="0.25">
      <c r="B13390" s="191" t="s">
        <v>1696</v>
      </c>
      <c r="C13390" s="193">
        <v>8</v>
      </c>
      <c r="D13390" s="193">
        <v>26</v>
      </c>
      <c r="E13390" s="193">
        <v>15</v>
      </c>
      <c r="F13390" s="193">
        <v>3</v>
      </c>
      <c r="G13390" s="194">
        <v>2.3228900000000001</v>
      </c>
      <c r="H13390" s="195">
        <v>3.64384</v>
      </c>
    </row>
    <row r="13391" spans="2:8" x14ac:dyDescent="0.25">
      <c r="B13391" s="191" t="s">
        <v>1696</v>
      </c>
      <c r="C13391" s="193">
        <v>8</v>
      </c>
      <c r="D13391" s="193">
        <v>26</v>
      </c>
      <c r="E13391" s="193">
        <v>16</v>
      </c>
      <c r="F13391" s="193">
        <v>3</v>
      </c>
      <c r="G13391" s="194">
        <v>2.4205899999999998</v>
      </c>
      <c r="H13391" s="195">
        <v>3.8216700000000001</v>
      </c>
    </row>
    <row r="13392" spans="2:8" x14ac:dyDescent="0.25">
      <c r="B13392" s="191" t="s">
        <v>1696</v>
      </c>
      <c r="C13392" s="193">
        <v>8</v>
      </c>
      <c r="D13392" s="193">
        <v>26</v>
      </c>
      <c r="E13392" s="193">
        <v>17</v>
      </c>
      <c r="F13392" s="193">
        <v>3</v>
      </c>
      <c r="G13392" s="194">
        <v>2.59396</v>
      </c>
      <c r="H13392" s="195">
        <v>4.1430899999999999</v>
      </c>
    </row>
    <row r="13393" spans="2:8" x14ac:dyDescent="0.25">
      <c r="B13393" s="191" t="s">
        <v>1696</v>
      </c>
      <c r="C13393" s="193">
        <v>8</v>
      </c>
      <c r="D13393" s="193">
        <v>27</v>
      </c>
      <c r="E13393" s="193">
        <v>15</v>
      </c>
      <c r="F13393" s="193">
        <v>4</v>
      </c>
      <c r="G13393" s="194">
        <v>1.8180099999999999</v>
      </c>
      <c r="H13393" s="195">
        <v>2.7507299999999999</v>
      </c>
    </row>
    <row r="13394" spans="2:8" x14ac:dyDescent="0.25">
      <c r="B13394" s="191" t="s">
        <v>1696</v>
      </c>
      <c r="C13394" s="193">
        <v>8</v>
      </c>
      <c r="D13394" s="193">
        <v>27</v>
      </c>
      <c r="E13394" s="193">
        <v>16</v>
      </c>
      <c r="F13394" s="193">
        <v>4</v>
      </c>
      <c r="G13394" s="194">
        <v>2.0680499999999999</v>
      </c>
      <c r="H13394" s="195">
        <v>3.19313</v>
      </c>
    </row>
    <row r="13395" spans="2:8" x14ac:dyDescent="0.25">
      <c r="B13395" s="191" t="s">
        <v>1696</v>
      </c>
      <c r="C13395" s="193">
        <v>8</v>
      </c>
      <c r="D13395" s="193">
        <v>27</v>
      </c>
      <c r="E13395" s="193">
        <v>17</v>
      </c>
      <c r="F13395" s="193">
        <v>4</v>
      </c>
      <c r="G13395" s="194">
        <v>2.16493</v>
      </c>
      <c r="H13395" s="195">
        <v>3.3775499999999998</v>
      </c>
    </row>
    <row r="13396" spans="2:8" x14ac:dyDescent="0.25">
      <c r="B13396" s="191" t="s">
        <v>1697</v>
      </c>
      <c r="C13396" s="193">
        <v>8</v>
      </c>
      <c r="D13396" s="193">
        <v>25</v>
      </c>
      <c r="E13396" s="193">
        <v>15</v>
      </c>
      <c r="F13396" s="193">
        <v>2</v>
      </c>
      <c r="G13396" s="194">
        <v>3.9910899999999998</v>
      </c>
      <c r="H13396" s="195">
        <v>6.3250400000000004</v>
      </c>
    </row>
    <row r="13397" spans="2:8" x14ac:dyDescent="0.25">
      <c r="B13397" s="191" t="s">
        <v>1697</v>
      </c>
      <c r="C13397" s="193">
        <v>8</v>
      </c>
      <c r="D13397" s="193">
        <v>25</v>
      </c>
      <c r="E13397" s="193">
        <v>16</v>
      </c>
      <c r="F13397" s="193">
        <v>2</v>
      </c>
      <c r="G13397" s="194">
        <v>4.2218</v>
      </c>
      <c r="H13397" s="195">
        <v>6.7368100000000002</v>
      </c>
    </row>
    <row r="13398" spans="2:8" x14ac:dyDescent="0.25">
      <c r="B13398" s="191" t="s">
        <v>1697</v>
      </c>
      <c r="C13398" s="193">
        <v>8</v>
      </c>
      <c r="D13398" s="193">
        <v>25</v>
      </c>
      <c r="E13398" s="193">
        <v>17</v>
      </c>
      <c r="F13398" s="193">
        <v>2</v>
      </c>
      <c r="G13398" s="194">
        <v>4.3410299999999999</v>
      </c>
      <c r="H13398" s="195">
        <v>6.9848299999999997</v>
      </c>
    </row>
    <row r="13399" spans="2:8" x14ac:dyDescent="0.25">
      <c r="B13399" s="191" t="s">
        <v>1697</v>
      </c>
      <c r="C13399" s="193">
        <v>8</v>
      </c>
      <c r="D13399" s="193">
        <v>26</v>
      </c>
      <c r="E13399" s="193">
        <v>15</v>
      </c>
      <c r="F13399" s="193">
        <v>3</v>
      </c>
      <c r="G13399" s="194">
        <v>4.0696899999999996</v>
      </c>
      <c r="H13399" s="195">
        <v>6.4512400000000003</v>
      </c>
    </row>
    <row r="13400" spans="2:8" x14ac:dyDescent="0.25">
      <c r="B13400" s="191" t="s">
        <v>1697</v>
      </c>
      <c r="C13400" s="193">
        <v>8</v>
      </c>
      <c r="D13400" s="193">
        <v>26</v>
      </c>
      <c r="E13400" s="193">
        <v>16</v>
      </c>
      <c r="F13400" s="193">
        <v>3</v>
      </c>
      <c r="G13400" s="194">
        <v>4.2045000000000003</v>
      </c>
      <c r="H13400" s="195">
        <v>6.6905700000000001</v>
      </c>
    </row>
    <row r="13401" spans="2:8" x14ac:dyDescent="0.25">
      <c r="B13401" s="191" t="s">
        <v>1697</v>
      </c>
      <c r="C13401" s="193">
        <v>8</v>
      </c>
      <c r="D13401" s="193">
        <v>26</v>
      </c>
      <c r="E13401" s="193">
        <v>17</v>
      </c>
      <c r="F13401" s="193">
        <v>3</v>
      </c>
      <c r="G13401" s="194">
        <v>4.45655</v>
      </c>
      <c r="H13401" s="195">
        <v>7.1621100000000002</v>
      </c>
    </row>
    <row r="13402" spans="2:8" x14ac:dyDescent="0.25">
      <c r="B13402" s="191" t="s">
        <v>1697</v>
      </c>
      <c r="C13402" s="193">
        <v>8</v>
      </c>
      <c r="D13402" s="193">
        <v>27</v>
      </c>
      <c r="E13402" s="193">
        <v>15</v>
      </c>
      <c r="F13402" s="193">
        <v>4</v>
      </c>
      <c r="G13402" s="194">
        <v>3.3971200000000001</v>
      </c>
      <c r="H13402" s="195">
        <v>5.2711100000000002</v>
      </c>
    </row>
    <row r="13403" spans="2:8" x14ac:dyDescent="0.25">
      <c r="B13403" s="191" t="s">
        <v>1697</v>
      </c>
      <c r="C13403" s="193">
        <v>8</v>
      </c>
      <c r="D13403" s="193">
        <v>27</v>
      </c>
      <c r="E13403" s="193">
        <v>16</v>
      </c>
      <c r="F13403" s="193">
        <v>4</v>
      </c>
      <c r="G13403" s="194">
        <v>3.6932700000000001</v>
      </c>
      <c r="H13403" s="195">
        <v>5.7994399999999997</v>
      </c>
    </row>
    <row r="13404" spans="2:8" x14ac:dyDescent="0.25">
      <c r="B13404" s="191" t="s">
        <v>1697</v>
      </c>
      <c r="C13404" s="193">
        <v>8</v>
      </c>
      <c r="D13404" s="193">
        <v>27</v>
      </c>
      <c r="E13404" s="193">
        <v>17</v>
      </c>
      <c r="F13404" s="193">
        <v>4</v>
      </c>
      <c r="G13404" s="194">
        <v>3.81162</v>
      </c>
      <c r="H13404" s="195">
        <v>6.0348300000000004</v>
      </c>
    </row>
    <row r="13405" spans="2:8" x14ac:dyDescent="0.25">
      <c r="B13405" s="191" t="s">
        <v>965</v>
      </c>
      <c r="C13405" s="193">
        <v>8</v>
      </c>
      <c r="D13405" s="193">
        <v>25</v>
      </c>
      <c r="E13405" s="193">
        <v>15</v>
      </c>
      <c r="F13405" s="193">
        <v>2</v>
      </c>
      <c r="G13405" s="194">
        <v>3.9910899999999998</v>
      </c>
      <c r="H13405" s="195">
        <v>6.3250400000000004</v>
      </c>
    </row>
    <row r="13406" spans="2:8" x14ac:dyDescent="0.25">
      <c r="B13406" s="191" t="s">
        <v>965</v>
      </c>
      <c r="C13406" s="193">
        <v>8</v>
      </c>
      <c r="D13406" s="193">
        <v>25</v>
      </c>
      <c r="E13406" s="193">
        <v>16</v>
      </c>
      <c r="F13406" s="193">
        <v>2</v>
      </c>
      <c r="G13406" s="194">
        <v>4.2218</v>
      </c>
      <c r="H13406" s="195">
        <v>6.7368100000000002</v>
      </c>
    </row>
    <row r="13407" spans="2:8" x14ac:dyDescent="0.25">
      <c r="B13407" s="191" t="s">
        <v>965</v>
      </c>
      <c r="C13407" s="193">
        <v>8</v>
      </c>
      <c r="D13407" s="193">
        <v>25</v>
      </c>
      <c r="E13407" s="193">
        <v>17</v>
      </c>
      <c r="F13407" s="193">
        <v>2</v>
      </c>
      <c r="G13407" s="194">
        <v>4.3410299999999999</v>
      </c>
      <c r="H13407" s="195">
        <v>6.9848299999999997</v>
      </c>
    </row>
    <row r="13408" spans="2:8" x14ac:dyDescent="0.25">
      <c r="B13408" s="191" t="s">
        <v>965</v>
      </c>
      <c r="C13408" s="193">
        <v>8</v>
      </c>
      <c r="D13408" s="193">
        <v>26</v>
      </c>
      <c r="E13408" s="193">
        <v>15</v>
      </c>
      <c r="F13408" s="193">
        <v>3</v>
      </c>
      <c r="G13408" s="194">
        <v>4.0696899999999996</v>
      </c>
      <c r="H13408" s="195">
        <v>6.4512400000000003</v>
      </c>
    </row>
    <row r="13409" spans="2:8" x14ac:dyDescent="0.25">
      <c r="B13409" s="191" t="s">
        <v>965</v>
      </c>
      <c r="C13409" s="193">
        <v>8</v>
      </c>
      <c r="D13409" s="193">
        <v>26</v>
      </c>
      <c r="E13409" s="193">
        <v>16</v>
      </c>
      <c r="F13409" s="193">
        <v>3</v>
      </c>
      <c r="G13409" s="194">
        <v>4.2045000000000003</v>
      </c>
      <c r="H13409" s="195">
        <v>6.6905700000000001</v>
      </c>
    </row>
    <row r="13410" spans="2:8" x14ac:dyDescent="0.25">
      <c r="B13410" s="191" t="s">
        <v>965</v>
      </c>
      <c r="C13410" s="193">
        <v>8</v>
      </c>
      <c r="D13410" s="193">
        <v>26</v>
      </c>
      <c r="E13410" s="193">
        <v>17</v>
      </c>
      <c r="F13410" s="193">
        <v>3</v>
      </c>
      <c r="G13410" s="194">
        <v>4.45655</v>
      </c>
      <c r="H13410" s="195">
        <v>7.1621100000000002</v>
      </c>
    </row>
    <row r="13411" spans="2:8" x14ac:dyDescent="0.25">
      <c r="B13411" s="191" t="s">
        <v>965</v>
      </c>
      <c r="C13411" s="193">
        <v>8</v>
      </c>
      <c r="D13411" s="193">
        <v>27</v>
      </c>
      <c r="E13411" s="193">
        <v>15</v>
      </c>
      <c r="F13411" s="193">
        <v>4</v>
      </c>
      <c r="G13411" s="194">
        <v>3.3971200000000001</v>
      </c>
      <c r="H13411" s="195">
        <v>5.2711100000000002</v>
      </c>
    </row>
    <row r="13412" spans="2:8" x14ac:dyDescent="0.25">
      <c r="B13412" s="191" t="s">
        <v>965</v>
      </c>
      <c r="C13412" s="193">
        <v>8</v>
      </c>
      <c r="D13412" s="193">
        <v>27</v>
      </c>
      <c r="E13412" s="193">
        <v>16</v>
      </c>
      <c r="F13412" s="193">
        <v>4</v>
      </c>
      <c r="G13412" s="194">
        <v>3.6932700000000001</v>
      </c>
      <c r="H13412" s="195">
        <v>5.7994399999999997</v>
      </c>
    </row>
    <row r="13413" spans="2:8" x14ac:dyDescent="0.25">
      <c r="B13413" s="191" t="s">
        <v>965</v>
      </c>
      <c r="C13413" s="193">
        <v>8</v>
      </c>
      <c r="D13413" s="193">
        <v>27</v>
      </c>
      <c r="E13413" s="193">
        <v>17</v>
      </c>
      <c r="F13413" s="193">
        <v>4</v>
      </c>
      <c r="G13413" s="194">
        <v>3.81162</v>
      </c>
      <c r="H13413" s="195">
        <v>6.0348300000000004</v>
      </c>
    </row>
    <row r="13414" spans="2:8" x14ac:dyDescent="0.25">
      <c r="B13414" s="191" t="s">
        <v>1698</v>
      </c>
      <c r="C13414" s="193">
        <v>8</v>
      </c>
      <c r="D13414" s="193">
        <v>25</v>
      </c>
      <c r="E13414" s="193">
        <v>15</v>
      </c>
      <c r="F13414" s="193">
        <v>2</v>
      </c>
      <c r="G13414" s="194">
        <v>3.4825300000000001</v>
      </c>
      <c r="H13414" s="195">
        <v>5.5190700000000001</v>
      </c>
    </row>
    <row r="13415" spans="2:8" x14ac:dyDescent="0.25">
      <c r="B13415" s="191" t="s">
        <v>1698</v>
      </c>
      <c r="C13415" s="193">
        <v>8</v>
      </c>
      <c r="D13415" s="193">
        <v>25</v>
      </c>
      <c r="E13415" s="193">
        <v>16</v>
      </c>
      <c r="F13415" s="193">
        <v>2</v>
      </c>
      <c r="G13415" s="194">
        <v>3.68384</v>
      </c>
      <c r="H13415" s="195">
        <v>5.8783700000000003</v>
      </c>
    </row>
    <row r="13416" spans="2:8" x14ac:dyDescent="0.25">
      <c r="B13416" s="191" t="s">
        <v>1698</v>
      </c>
      <c r="C13416" s="193">
        <v>8</v>
      </c>
      <c r="D13416" s="193">
        <v>25</v>
      </c>
      <c r="E13416" s="193">
        <v>17</v>
      </c>
      <c r="F13416" s="193">
        <v>2</v>
      </c>
      <c r="G13416" s="194">
        <v>3.7878799999999999</v>
      </c>
      <c r="H13416" s="195">
        <v>6.0947800000000001</v>
      </c>
    </row>
    <row r="13417" spans="2:8" x14ac:dyDescent="0.25">
      <c r="B13417" s="191" t="s">
        <v>1698</v>
      </c>
      <c r="C13417" s="193">
        <v>8</v>
      </c>
      <c r="D13417" s="193">
        <v>26</v>
      </c>
      <c r="E13417" s="193">
        <v>15</v>
      </c>
      <c r="F13417" s="193">
        <v>3</v>
      </c>
      <c r="G13417" s="194">
        <v>3.55111</v>
      </c>
      <c r="H13417" s="195">
        <v>5.6291900000000004</v>
      </c>
    </row>
    <row r="13418" spans="2:8" x14ac:dyDescent="0.25">
      <c r="B13418" s="191" t="s">
        <v>1698</v>
      </c>
      <c r="C13418" s="193">
        <v>8</v>
      </c>
      <c r="D13418" s="193">
        <v>26</v>
      </c>
      <c r="E13418" s="193">
        <v>16</v>
      </c>
      <c r="F13418" s="193">
        <v>3</v>
      </c>
      <c r="G13418" s="194">
        <v>3.6687400000000001</v>
      </c>
      <c r="H13418" s="195">
        <v>5.8380299999999998</v>
      </c>
    </row>
    <row r="13419" spans="2:8" x14ac:dyDescent="0.25">
      <c r="B13419" s="191" t="s">
        <v>1698</v>
      </c>
      <c r="C13419" s="193">
        <v>8</v>
      </c>
      <c r="D13419" s="193">
        <v>26</v>
      </c>
      <c r="E13419" s="193">
        <v>17</v>
      </c>
      <c r="F13419" s="193">
        <v>3</v>
      </c>
      <c r="G13419" s="194">
        <v>3.8886699999999998</v>
      </c>
      <c r="H13419" s="195">
        <v>6.2494800000000001</v>
      </c>
    </row>
    <row r="13420" spans="2:8" x14ac:dyDescent="0.25">
      <c r="B13420" s="191" t="s">
        <v>1698</v>
      </c>
      <c r="C13420" s="193">
        <v>8</v>
      </c>
      <c r="D13420" s="193">
        <v>27</v>
      </c>
      <c r="E13420" s="193">
        <v>15</v>
      </c>
      <c r="F13420" s="193">
        <v>4</v>
      </c>
      <c r="G13420" s="194">
        <v>2.9642499999999998</v>
      </c>
      <c r="H13420" s="195">
        <v>4.5994299999999999</v>
      </c>
    </row>
    <row r="13421" spans="2:8" x14ac:dyDescent="0.25">
      <c r="B13421" s="191" t="s">
        <v>1698</v>
      </c>
      <c r="C13421" s="193">
        <v>8</v>
      </c>
      <c r="D13421" s="193">
        <v>27</v>
      </c>
      <c r="E13421" s="193">
        <v>16</v>
      </c>
      <c r="F13421" s="193">
        <v>4</v>
      </c>
      <c r="G13421" s="194">
        <v>3.2226499999999998</v>
      </c>
      <c r="H13421" s="195">
        <v>5.0604399999999998</v>
      </c>
    </row>
    <row r="13422" spans="2:8" x14ac:dyDescent="0.25">
      <c r="B13422" s="191" t="s">
        <v>1698</v>
      </c>
      <c r="C13422" s="193">
        <v>8</v>
      </c>
      <c r="D13422" s="193">
        <v>27</v>
      </c>
      <c r="E13422" s="193">
        <v>17</v>
      </c>
      <c r="F13422" s="193">
        <v>4</v>
      </c>
      <c r="G13422" s="194">
        <v>3.3259300000000001</v>
      </c>
      <c r="H13422" s="195">
        <v>5.2658399999999999</v>
      </c>
    </row>
    <row r="13423" spans="2:8" x14ac:dyDescent="0.25">
      <c r="B13423" s="191" t="s">
        <v>1699</v>
      </c>
      <c r="C13423" s="193">
        <v>8</v>
      </c>
      <c r="D13423" s="193">
        <v>25</v>
      </c>
      <c r="E13423" s="193">
        <v>15</v>
      </c>
      <c r="F13423" s="193">
        <v>2</v>
      </c>
      <c r="G13423" s="194">
        <v>3.36151</v>
      </c>
      <c r="H13423" s="195">
        <v>5.3698100000000002</v>
      </c>
    </row>
    <row r="13424" spans="2:8" x14ac:dyDescent="0.25">
      <c r="B13424" s="191" t="s">
        <v>1699</v>
      </c>
      <c r="C13424" s="193">
        <v>8</v>
      </c>
      <c r="D13424" s="193">
        <v>25</v>
      </c>
      <c r="E13424" s="193">
        <v>16</v>
      </c>
      <c r="F13424" s="193">
        <v>2</v>
      </c>
      <c r="G13424" s="194">
        <v>3.5551699999999999</v>
      </c>
      <c r="H13424" s="195">
        <v>5.7109800000000002</v>
      </c>
    </row>
    <row r="13425" spans="2:8" x14ac:dyDescent="0.25">
      <c r="B13425" s="191" t="s">
        <v>1699</v>
      </c>
      <c r="C13425" s="193">
        <v>8</v>
      </c>
      <c r="D13425" s="193">
        <v>25</v>
      </c>
      <c r="E13425" s="193">
        <v>17</v>
      </c>
      <c r="F13425" s="193">
        <v>2</v>
      </c>
      <c r="G13425" s="194">
        <v>3.6540499999999998</v>
      </c>
      <c r="H13425" s="195">
        <v>5.9303600000000003</v>
      </c>
    </row>
    <row r="13426" spans="2:8" x14ac:dyDescent="0.25">
      <c r="B13426" s="191" t="s">
        <v>1699</v>
      </c>
      <c r="C13426" s="193">
        <v>8</v>
      </c>
      <c r="D13426" s="193">
        <v>26</v>
      </c>
      <c r="E13426" s="193">
        <v>15</v>
      </c>
      <c r="F13426" s="193">
        <v>3</v>
      </c>
      <c r="G13426" s="194">
        <v>3.4301599999999999</v>
      </c>
      <c r="H13426" s="195">
        <v>5.4783799999999996</v>
      </c>
    </row>
    <row r="13427" spans="2:8" x14ac:dyDescent="0.25">
      <c r="B13427" s="191" t="s">
        <v>1699</v>
      </c>
      <c r="C13427" s="193">
        <v>8</v>
      </c>
      <c r="D13427" s="193">
        <v>26</v>
      </c>
      <c r="E13427" s="193">
        <v>16</v>
      </c>
      <c r="F13427" s="193">
        <v>3</v>
      </c>
      <c r="G13427" s="194">
        <v>3.5407600000000001</v>
      </c>
      <c r="H13427" s="195">
        <v>5.68377</v>
      </c>
    </row>
    <row r="13428" spans="2:8" x14ac:dyDescent="0.25">
      <c r="B13428" s="191" t="s">
        <v>1699</v>
      </c>
      <c r="C13428" s="193">
        <v>8</v>
      </c>
      <c r="D13428" s="193">
        <v>26</v>
      </c>
      <c r="E13428" s="193">
        <v>17</v>
      </c>
      <c r="F13428" s="193">
        <v>3</v>
      </c>
      <c r="G13428" s="194">
        <v>3.7543500000000001</v>
      </c>
      <c r="H13428" s="195">
        <v>6.0796900000000003</v>
      </c>
    </row>
    <row r="13429" spans="2:8" x14ac:dyDescent="0.25">
      <c r="B13429" s="191" t="s">
        <v>1699</v>
      </c>
      <c r="C13429" s="193">
        <v>8</v>
      </c>
      <c r="D13429" s="193">
        <v>27</v>
      </c>
      <c r="E13429" s="193">
        <v>15</v>
      </c>
      <c r="F13429" s="193">
        <v>4</v>
      </c>
      <c r="G13429" s="194">
        <v>2.8530000000000002</v>
      </c>
      <c r="H13429" s="195">
        <v>4.4496000000000002</v>
      </c>
    </row>
    <row r="13430" spans="2:8" x14ac:dyDescent="0.25">
      <c r="B13430" s="191" t="s">
        <v>1699</v>
      </c>
      <c r="C13430" s="193">
        <v>8</v>
      </c>
      <c r="D13430" s="193">
        <v>27</v>
      </c>
      <c r="E13430" s="193">
        <v>16</v>
      </c>
      <c r="F13430" s="193">
        <v>4</v>
      </c>
      <c r="G13430" s="194">
        <v>3.1149100000000001</v>
      </c>
      <c r="H13430" s="195">
        <v>4.9169299999999998</v>
      </c>
    </row>
    <row r="13431" spans="2:8" x14ac:dyDescent="0.25">
      <c r="B13431" s="191" t="s">
        <v>1699</v>
      </c>
      <c r="C13431" s="193">
        <v>8</v>
      </c>
      <c r="D13431" s="193">
        <v>27</v>
      </c>
      <c r="E13431" s="193">
        <v>17</v>
      </c>
      <c r="F13431" s="193">
        <v>4</v>
      </c>
      <c r="G13431" s="194">
        <v>3.2122099999999998</v>
      </c>
      <c r="H13431" s="195">
        <v>5.11815</v>
      </c>
    </row>
    <row r="13432" spans="2:8" x14ac:dyDescent="0.25">
      <c r="B13432" s="191" t="s">
        <v>966</v>
      </c>
      <c r="C13432" s="193">
        <v>8</v>
      </c>
      <c r="D13432" s="193">
        <v>25</v>
      </c>
      <c r="E13432" s="193">
        <v>15</v>
      </c>
      <c r="F13432" s="193">
        <v>2</v>
      </c>
      <c r="G13432" s="194">
        <v>3.36151</v>
      </c>
      <c r="H13432" s="195">
        <v>5.3698100000000002</v>
      </c>
    </row>
    <row r="13433" spans="2:8" x14ac:dyDescent="0.25">
      <c r="B13433" s="191" t="s">
        <v>966</v>
      </c>
      <c r="C13433" s="193">
        <v>8</v>
      </c>
      <c r="D13433" s="193">
        <v>25</v>
      </c>
      <c r="E13433" s="193">
        <v>16</v>
      </c>
      <c r="F13433" s="193">
        <v>2</v>
      </c>
      <c r="G13433" s="194">
        <v>3.5551699999999999</v>
      </c>
      <c r="H13433" s="195">
        <v>5.7109800000000002</v>
      </c>
    </row>
    <row r="13434" spans="2:8" x14ac:dyDescent="0.25">
      <c r="B13434" s="191" t="s">
        <v>966</v>
      </c>
      <c r="C13434" s="193">
        <v>8</v>
      </c>
      <c r="D13434" s="193">
        <v>25</v>
      </c>
      <c r="E13434" s="193">
        <v>17</v>
      </c>
      <c r="F13434" s="193">
        <v>2</v>
      </c>
      <c r="G13434" s="194">
        <v>3.6540499999999998</v>
      </c>
      <c r="H13434" s="195">
        <v>5.9303600000000003</v>
      </c>
    </row>
    <row r="13435" spans="2:8" x14ac:dyDescent="0.25">
      <c r="B13435" s="191" t="s">
        <v>966</v>
      </c>
      <c r="C13435" s="193">
        <v>8</v>
      </c>
      <c r="D13435" s="193">
        <v>26</v>
      </c>
      <c r="E13435" s="193">
        <v>15</v>
      </c>
      <c r="F13435" s="193">
        <v>3</v>
      </c>
      <c r="G13435" s="194">
        <v>3.4301599999999999</v>
      </c>
      <c r="H13435" s="195">
        <v>5.4783799999999996</v>
      </c>
    </row>
    <row r="13436" spans="2:8" x14ac:dyDescent="0.25">
      <c r="B13436" s="191" t="s">
        <v>966</v>
      </c>
      <c r="C13436" s="193">
        <v>8</v>
      </c>
      <c r="D13436" s="193">
        <v>26</v>
      </c>
      <c r="E13436" s="193">
        <v>16</v>
      </c>
      <c r="F13436" s="193">
        <v>3</v>
      </c>
      <c r="G13436" s="194">
        <v>3.5407600000000001</v>
      </c>
      <c r="H13436" s="195">
        <v>5.68377</v>
      </c>
    </row>
    <row r="13437" spans="2:8" x14ac:dyDescent="0.25">
      <c r="B13437" s="191" t="s">
        <v>966</v>
      </c>
      <c r="C13437" s="193">
        <v>8</v>
      </c>
      <c r="D13437" s="193">
        <v>26</v>
      </c>
      <c r="E13437" s="193">
        <v>17</v>
      </c>
      <c r="F13437" s="193">
        <v>3</v>
      </c>
      <c r="G13437" s="194">
        <v>3.7543500000000001</v>
      </c>
      <c r="H13437" s="195">
        <v>6.0796900000000003</v>
      </c>
    </row>
    <row r="13438" spans="2:8" x14ac:dyDescent="0.25">
      <c r="B13438" s="191" t="s">
        <v>966</v>
      </c>
      <c r="C13438" s="193">
        <v>8</v>
      </c>
      <c r="D13438" s="193">
        <v>27</v>
      </c>
      <c r="E13438" s="193">
        <v>15</v>
      </c>
      <c r="F13438" s="193">
        <v>4</v>
      </c>
      <c r="G13438" s="194">
        <v>2.8530000000000002</v>
      </c>
      <c r="H13438" s="195">
        <v>4.4496000000000002</v>
      </c>
    </row>
    <row r="13439" spans="2:8" x14ac:dyDescent="0.25">
      <c r="B13439" s="191" t="s">
        <v>966</v>
      </c>
      <c r="C13439" s="193">
        <v>8</v>
      </c>
      <c r="D13439" s="193">
        <v>27</v>
      </c>
      <c r="E13439" s="193">
        <v>16</v>
      </c>
      <c r="F13439" s="193">
        <v>4</v>
      </c>
      <c r="G13439" s="194">
        <v>3.1149100000000001</v>
      </c>
      <c r="H13439" s="195">
        <v>4.9169299999999998</v>
      </c>
    </row>
    <row r="13440" spans="2:8" x14ac:dyDescent="0.25">
      <c r="B13440" s="191" t="s">
        <v>966</v>
      </c>
      <c r="C13440" s="193">
        <v>8</v>
      </c>
      <c r="D13440" s="193">
        <v>27</v>
      </c>
      <c r="E13440" s="193">
        <v>17</v>
      </c>
      <c r="F13440" s="193">
        <v>4</v>
      </c>
      <c r="G13440" s="194">
        <v>3.2122099999999998</v>
      </c>
      <c r="H13440" s="195">
        <v>5.11815</v>
      </c>
    </row>
    <row r="13441" spans="2:8" x14ac:dyDescent="0.25">
      <c r="B13441" s="191" t="s">
        <v>1700</v>
      </c>
      <c r="C13441" s="193">
        <v>8</v>
      </c>
      <c r="D13441" s="193">
        <v>25</v>
      </c>
      <c r="E13441" s="193">
        <v>15</v>
      </c>
      <c r="F13441" s="193">
        <v>2</v>
      </c>
      <c r="G13441" s="194">
        <v>3.0463499999999999</v>
      </c>
      <c r="H13441" s="195">
        <v>4.8663600000000002</v>
      </c>
    </row>
    <row r="13442" spans="2:8" x14ac:dyDescent="0.25">
      <c r="B13442" s="191" t="s">
        <v>1700</v>
      </c>
      <c r="C13442" s="193">
        <v>8</v>
      </c>
      <c r="D13442" s="193">
        <v>25</v>
      </c>
      <c r="E13442" s="193">
        <v>16</v>
      </c>
      <c r="F13442" s="193">
        <v>2</v>
      </c>
      <c r="G13442" s="194">
        <v>3.2218499999999999</v>
      </c>
      <c r="H13442" s="195">
        <v>5.1755500000000003</v>
      </c>
    </row>
    <row r="13443" spans="2:8" x14ac:dyDescent="0.25">
      <c r="B13443" s="191" t="s">
        <v>1700</v>
      </c>
      <c r="C13443" s="193">
        <v>8</v>
      </c>
      <c r="D13443" s="193">
        <v>25</v>
      </c>
      <c r="E13443" s="193">
        <v>17</v>
      </c>
      <c r="F13443" s="193">
        <v>2</v>
      </c>
      <c r="G13443" s="194">
        <v>3.3114699999999999</v>
      </c>
      <c r="H13443" s="195">
        <v>5.3743600000000002</v>
      </c>
    </row>
    <row r="13444" spans="2:8" x14ac:dyDescent="0.25">
      <c r="B13444" s="191" t="s">
        <v>1700</v>
      </c>
      <c r="C13444" s="193">
        <v>8</v>
      </c>
      <c r="D13444" s="193">
        <v>26</v>
      </c>
      <c r="E13444" s="193">
        <v>15</v>
      </c>
      <c r="F13444" s="193">
        <v>3</v>
      </c>
      <c r="G13444" s="194">
        <v>3.1085600000000002</v>
      </c>
      <c r="H13444" s="195">
        <v>4.9647600000000001</v>
      </c>
    </row>
    <row r="13445" spans="2:8" x14ac:dyDescent="0.25">
      <c r="B13445" s="191" t="s">
        <v>1700</v>
      </c>
      <c r="C13445" s="193">
        <v>8</v>
      </c>
      <c r="D13445" s="193">
        <v>26</v>
      </c>
      <c r="E13445" s="193">
        <v>16</v>
      </c>
      <c r="F13445" s="193">
        <v>3</v>
      </c>
      <c r="G13445" s="194">
        <v>3.2088000000000001</v>
      </c>
      <c r="H13445" s="195">
        <v>5.1508900000000004</v>
      </c>
    </row>
    <row r="13446" spans="2:8" x14ac:dyDescent="0.25">
      <c r="B13446" s="191" t="s">
        <v>1700</v>
      </c>
      <c r="C13446" s="193">
        <v>8</v>
      </c>
      <c r="D13446" s="193">
        <v>26</v>
      </c>
      <c r="E13446" s="193">
        <v>17</v>
      </c>
      <c r="F13446" s="193">
        <v>3</v>
      </c>
      <c r="G13446" s="194">
        <v>3.4023599999999998</v>
      </c>
      <c r="H13446" s="195">
        <v>5.50969</v>
      </c>
    </row>
    <row r="13447" spans="2:8" x14ac:dyDescent="0.25">
      <c r="B13447" s="191" t="s">
        <v>1700</v>
      </c>
      <c r="C13447" s="193">
        <v>8</v>
      </c>
      <c r="D13447" s="193">
        <v>27</v>
      </c>
      <c r="E13447" s="193">
        <v>15</v>
      </c>
      <c r="F13447" s="193">
        <v>4</v>
      </c>
      <c r="G13447" s="194">
        <v>2.5855100000000002</v>
      </c>
      <c r="H13447" s="195">
        <v>4.0324299999999997</v>
      </c>
    </row>
    <row r="13448" spans="2:8" x14ac:dyDescent="0.25">
      <c r="B13448" s="191" t="s">
        <v>1700</v>
      </c>
      <c r="C13448" s="193">
        <v>8</v>
      </c>
      <c r="D13448" s="193">
        <v>27</v>
      </c>
      <c r="E13448" s="193">
        <v>16</v>
      </c>
      <c r="F13448" s="193">
        <v>4</v>
      </c>
      <c r="G13448" s="194">
        <v>2.8228800000000001</v>
      </c>
      <c r="H13448" s="195">
        <v>4.4559499999999996</v>
      </c>
    </row>
    <row r="13449" spans="2:8" x14ac:dyDescent="0.25">
      <c r="B13449" s="191" t="s">
        <v>1700</v>
      </c>
      <c r="C13449" s="193">
        <v>8</v>
      </c>
      <c r="D13449" s="193">
        <v>27</v>
      </c>
      <c r="E13449" s="193">
        <v>17</v>
      </c>
      <c r="F13449" s="193">
        <v>4</v>
      </c>
      <c r="G13449" s="194">
        <v>2.9110499999999999</v>
      </c>
      <c r="H13449" s="195">
        <v>4.6383000000000001</v>
      </c>
    </row>
    <row r="13450" spans="2:8" x14ac:dyDescent="0.25">
      <c r="B13450" s="191" t="s">
        <v>1701</v>
      </c>
      <c r="C13450" s="193">
        <v>8</v>
      </c>
      <c r="D13450" s="193">
        <v>25</v>
      </c>
      <c r="E13450" s="193">
        <v>15</v>
      </c>
      <c r="F13450" s="193">
        <v>2</v>
      </c>
      <c r="G13450" s="194">
        <v>3.4405000000000001</v>
      </c>
      <c r="H13450" s="195">
        <v>5.4427000000000003</v>
      </c>
    </row>
    <row r="13451" spans="2:8" x14ac:dyDescent="0.25">
      <c r="B13451" s="191" t="s">
        <v>1701</v>
      </c>
      <c r="C13451" s="193">
        <v>8</v>
      </c>
      <c r="D13451" s="193">
        <v>25</v>
      </c>
      <c r="E13451" s="193">
        <v>16</v>
      </c>
      <c r="F13451" s="193">
        <v>2</v>
      </c>
      <c r="G13451" s="194">
        <v>3.64269</v>
      </c>
      <c r="H13451" s="195">
        <v>5.8051199999999996</v>
      </c>
    </row>
    <row r="13452" spans="2:8" x14ac:dyDescent="0.25">
      <c r="B13452" s="191" t="s">
        <v>1701</v>
      </c>
      <c r="C13452" s="193">
        <v>8</v>
      </c>
      <c r="D13452" s="193">
        <v>25</v>
      </c>
      <c r="E13452" s="193">
        <v>17</v>
      </c>
      <c r="F13452" s="193">
        <v>2</v>
      </c>
      <c r="G13452" s="194">
        <v>3.7433200000000002</v>
      </c>
      <c r="H13452" s="195">
        <v>6.0226199999999999</v>
      </c>
    </row>
    <row r="13453" spans="2:8" x14ac:dyDescent="0.25">
      <c r="B13453" s="191" t="s">
        <v>1701</v>
      </c>
      <c r="C13453" s="193">
        <v>8</v>
      </c>
      <c r="D13453" s="193">
        <v>26</v>
      </c>
      <c r="E13453" s="193">
        <v>15</v>
      </c>
      <c r="F13453" s="193">
        <v>3</v>
      </c>
      <c r="G13453" s="194">
        <v>3.4977999999999998</v>
      </c>
      <c r="H13453" s="195">
        <v>5.5360699999999996</v>
      </c>
    </row>
    <row r="13454" spans="2:8" x14ac:dyDescent="0.25">
      <c r="B13454" s="191" t="s">
        <v>1701</v>
      </c>
      <c r="C13454" s="193">
        <v>8</v>
      </c>
      <c r="D13454" s="193">
        <v>26</v>
      </c>
      <c r="E13454" s="193">
        <v>16</v>
      </c>
      <c r="F13454" s="193">
        <v>3</v>
      </c>
      <c r="G13454" s="194">
        <v>3.617</v>
      </c>
      <c r="H13454" s="195">
        <v>5.7548000000000004</v>
      </c>
    </row>
    <row r="13455" spans="2:8" x14ac:dyDescent="0.25">
      <c r="B13455" s="191" t="s">
        <v>1701</v>
      </c>
      <c r="C13455" s="193">
        <v>8</v>
      </c>
      <c r="D13455" s="193">
        <v>26</v>
      </c>
      <c r="E13455" s="193">
        <v>17</v>
      </c>
      <c r="F13455" s="193">
        <v>3</v>
      </c>
      <c r="G13455" s="194">
        <v>3.83717</v>
      </c>
      <c r="H13455" s="195">
        <v>6.1655199999999999</v>
      </c>
    </row>
    <row r="13456" spans="2:8" x14ac:dyDescent="0.25">
      <c r="B13456" s="191" t="s">
        <v>1701</v>
      </c>
      <c r="C13456" s="193">
        <v>8</v>
      </c>
      <c r="D13456" s="193">
        <v>27</v>
      </c>
      <c r="E13456" s="193">
        <v>15</v>
      </c>
      <c r="F13456" s="193">
        <v>4</v>
      </c>
      <c r="G13456" s="194">
        <v>2.7860299999999998</v>
      </c>
      <c r="H13456" s="195">
        <v>4.3155599999999996</v>
      </c>
    </row>
    <row r="13457" spans="2:8" x14ac:dyDescent="0.25">
      <c r="B13457" s="191" t="s">
        <v>1701</v>
      </c>
      <c r="C13457" s="193">
        <v>8</v>
      </c>
      <c r="D13457" s="193">
        <v>27</v>
      </c>
      <c r="E13457" s="193">
        <v>16</v>
      </c>
      <c r="F13457" s="193">
        <v>4</v>
      </c>
      <c r="G13457" s="194">
        <v>3.1003599999999998</v>
      </c>
      <c r="H13457" s="195">
        <v>4.8578799999999998</v>
      </c>
    </row>
    <row r="13458" spans="2:8" x14ac:dyDescent="0.25">
      <c r="B13458" s="191" t="s">
        <v>1701</v>
      </c>
      <c r="C13458" s="193">
        <v>8</v>
      </c>
      <c r="D13458" s="193">
        <v>27</v>
      </c>
      <c r="E13458" s="193">
        <v>17</v>
      </c>
      <c r="F13458" s="193">
        <v>4</v>
      </c>
      <c r="G13458" s="194">
        <v>3.2414399999999999</v>
      </c>
      <c r="H13458" s="195">
        <v>5.1246499999999999</v>
      </c>
    </row>
    <row r="13459" spans="2:8" x14ac:dyDescent="0.25">
      <c r="B13459" s="191" t="s">
        <v>967</v>
      </c>
      <c r="C13459" s="193">
        <v>8</v>
      </c>
      <c r="D13459" s="193">
        <v>25</v>
      </c>
      <c r="E13459" s="193">
        <v>15</v>
      </c>
      <c r="F13459" s="193">
        <v>2</v>
      </c>
      <c r="G13459" s="194">
        <v>3.4405000000000001</v>
      </c>
      <c r="H13459" s="195">
        <v>5.4427000000000003</v>
      </c>
    </row>
    <row r="13460" spans="2:8" x14ac:dyDescent="0.25">
      <c r="B13460" s="191" t="s">
        <v>967</v>
      </c>
      <c r="C13460" s="193">
        <v>8</v>
      </c>
      <c r="D13460" s="193">
        <v>25</v>
      </c>
      <c r="E13460" s="193">
        <v>16</v>
      </c>
      <c r="F13460" s="193">
        <v>2</v>
      </c>
      <c r="G13460" s="194">
        <v>3.64269</v>
      </c>
      <c r="H13460" s="195">
        <v>5.8051199999999996</v>
      </c>
    </row>
    <row r="13461" spans="2:8" x14ac:dyDescent="0.25">
      <c r="B13461" s="191" t="s">
        <v>967</v>
      </c>
      <c r="C13461" s="193">
        <v>8</v>
      </c>
      <c r="D13461" s="193">
        <v>25</v>
      </c>
      <c r="E13461" s="193">
        <v>17</v>
      </c>
      <c r="F13461" s="193">
        <v>2</v>
      </c>
      <c r="G13461" s="194">
        <v>3.7433200000000002</v>
      </c>
      <c r="H13461" s="195">
        <v>6.0226199999999999</v>
      </c>
    </row>
    <row r="13462" spans="2:8" x14ac:dyDescent="0.25">
      <c r="B13462" s="191" t="s">
        <v>967</v>
      </c>
      <c r="C13462" s="193">
        <v>8</v>
      </c>
      <c r="D13462" s="193">
        <v>26</v>
      </c>
      <c r="E13462" s="193">
        <v>15</v>
      </c>
      <c r="F13462" s="193">
        <v>3</v>
      </c>
      <c r="G13462" s="194">
        <v>3.4977999999999998</v>
      </c>
      <c r="H13462" s="195">
        <v>5.5360699999999996</v>
      </c>
    </row>
    <row r="13463" spans="2:8" x14ac:dyDescent="0.25">
      <c r="B13463" s="191" t="s">
        <v>967</v>
      </c>
      <c r="C13463" s="193">
        <v>8</v>
      </c>
      <c r="D13463" s="193">
        <v>26</v>
      </c>
      <c r="E13463" s="193">
        <v>16</v>
      </c>
      <c r="F13463" s="193">
        <v>3</v>
      </c>
      <c r="G13463" s="194">
        <v>3.617</v>
      </c>
      <c r="H13463" s="195">
        <v>5.7548000000000004</v>
      </c>
    </row>
    <row r="13464" spans="2:8" x14ac:dyDescent="0.25">
      <c r="B13464" s="191" t="s">
        <v>967</v>
      </c>
      <c r="C13464" s="193">
        <v>8</v>
      </c>
      <c r="D13464" s="193">
        <v>26</v>
      </c>
      <c r="E13464" s="193">
        <v>17</v>
      </c>
      <c r="F13464" s="193">
        <v>3</v>
      </c>
      <c r="G13464" s="194">
        <v>3.83717</v>
      </c>
      <c r="H13464" s="195">
        <v>6.1655199999999999</v>
      </c>
    </row>
    <row r="13465" spans="2:8" x14ac:dyDescent="0.25">
      <c r="B13465" s="191" t="s">
        <v>967</v>
      </c>
      <c r="C13465" s="193">
        <v>8</v>
      </c>
      <c r="D13465" s="193">
        <v>27</v>
      </c>
      <c r="E13465" s="193">
        <v>15</v>
      </c>
      <c r="F13465" s="193">
        <v>4</v>
      </c>
      <c r="G13465" s="194">
        <v>2.7860299999999998</v>
      </c>
      <c r="H13465" s="195">
        <v>4.3155599999999996</v>
      </c>
    </row>
    <row r="13466" spans="2:8" x14ac:dyDescent="0.25">
      <c r="B13466" s="191" t="s">
        <v>967</v>
      </c>
      <c r="C13466" s="193">
        <v>8</v>
      </c>
      <c r="D13466" s="193">
        <v>27</v>
      </c>
      <c r="E13466" s="193">
        <v>16</v>
      </c>
      <c r="F13466" s="193">
        <v>4</v>
      </c>
      <c r="G13466" s="194">
        <v>3.1003599999999998</v>
      </c>
      <c r="H13466" s="195">
        <v>4.8578799999999998</v>
      </c>
    </row>
    <row r="13467" spans="2:8" x14ac:dyDescent="0.25">
      <c r="B13467" s="191" t="s">
        <v>967</v>
      </c>
      <c r="C13467" s="193">
        <v>8</v>
      </c>
      <c r="D13467" s="193">
        <v>27</v>
      </c>
      <c r="E13467" s="193">
        <v>17</v>
      </c>
      <c r="F13467" s="193">
        <v>4</v>
      </c>
      <c r="G13467" s="194">
        <v>3.2414399999999999</v>
      </c>
      <c r="H13467" s="195">
        <v>5.1246499999999999</v>
      </c>
    </row>
    <row r="13468" spans="2:8" x14ac:dyDescent="0.25">
      <c r="B13468" s="191" t="s">
        <v>1702</v>
      </c>
      <c r="C13468" s="193">
        <v>8</v>
      </c>
      <c r="D13468" s="193">
        <v>25</v>
      </c>
      <c r="E13468" s="193">
        <v>15</v>
      </c>
      <c r="F13468" s="193">
        <v>2</v>
      </c>
      <c r="G13468" s="194">
        <v>3.1141100000000002</v>
      </c>
      <c r="H13468" s="195">
        <v>4.9263599999999999</v>
      </c>
    </row>
    <row r="13469" spans="2:8" x14ac:dyDescent="0.25">
      <c r="B13469" s="191" t="s">
        <v>1702</v>
      </c>
      <c r="C13469" s="193">
        <v>8</v>
      </c>
      <c r="D13469" s="193">
        <v>25</v>
      </c>
      <c r="E13469" s="193">
        <v>16</v>
      </c>
      <c r="F13469" s="193">
        <v>2</v>
      </c>
      <c r="G13469" s="194">
        <v>3.29711</v>
      </c>
      <c r="H13469" s="195">
        <v>5.2543899999999999</v>
      </c>
    </row>
    <row r="13470" spans="2:8" x14ac:dyDescent="0.25">
      <c r="B13470" s="191" t="s">
        <v>1702</v>
      </c>
      <c r="C13470" s="193">
        <v>8</v>
      </c>
      <c r="D13470" s="193">
        <v>25</v>
      </c>
      <c r="E13470" s="193">
        <v>17</v>
      </c>
      <c r="F13470" s="193">
        <v>2</v>
      </c>
      <c r="G13470" s="194">
        <v>3.3881899999999998</v>
      </c>
      <c r="H13470" s="195">
        <v>5.4512600000000004</v>
      </c>
    </row>
    <row r="13471" spans="2:8" x14ac:dyDescent="0.25">
      <c r="B13471" s="191" t="s">
        <v>1702</v>
      </c>
      <c r="C13471" s="193">
        <v>8</v>
      </c>
      <c r="D13471" s="193">
        <v>26</v>
      </c>
      <c r="E13471" s="193">
        <v>15</v>
      </c>
      <c r="F13471" s="193">
        <v>3</v>
      </c>
      <c r="G13471" s="194">
        <v>3.1659700000000002</v>
      </c>
      <c r="H13471" s="195">
        <v>5.0108699999999997</v>
      </c>
    </row>
    <row r="13472" spans="2:8" x14ac:dyDescent="0.25">
      <c r="B13472" s="191" t="s">
        <v>1702</v>
      </c>
      <c r="C13472" s="193">
        <v>8</v>
      </c>
      <c r="D13472" s="193">
        <v>26</v>
      </c>
      <c r="E13472" s="193">
        <v>16</v>
      </c>
      <c r="F13472" s="193">
        <v>3</v>
      </c>
      <c r="G13472" s="194">
        <v>3.27386</v>
      </c>
      <c r="H13472" s="195">
        <v>5.20885</v>
      </c>
    </row>
    <row r="13473" spans="2:8" x14ac:dyDescent="0.25">
      <c r="B13473" s="191" t="s">
        <v>1702</v>
      </c>
      <c r="C13473" s="193">
        <v>8</v>
      </c>
      <c r="D13473" s="193">
        <v>26</v>
      </c>
      <c r="E13473" s="193">
        <v>17</v>
      </c>
      <c r="F13473" s="193">
        <v>3</v>
      </c>
      <c r="G13473" s="194">
        <v>3.47315</v>
      </c>
      <c r="H13473" s="195">
        <v>5.5805999999999996</v>
      </c>
    </row>
    <row r="13474" spans="2:8" x14ac:dyDescent="0.25">
      <c r="B13474" s="191" t="s">
        <v>1702</v>
      </c>
      <c r="C13474" s="193">
        <v>8</v>
      </c>
      <c r="D13474" s="193">
        <v>27</v>
      </c>
      <c r="E13474" s="193">
        <v>15</v>
      </c>
      <c r="F13474" s="193">
        <v>4</v>
      </c>
      <c r="G13474" s="194">
        <v>2.5217200000000002</v>
      </c>
      <c r="H13474" s="195">
        <v>3.9061499999999998</v>
      </c>
    </row>
    <row r="13475" spans="2:8" x14ac:dyDescent="0.25">
      <c r="B13475" s="191" t="s">
        <v>1702</v>
      </c>
      <c r="C13475" s="193">
        <v>8</v>
      </c>
      <c r="D13475" s="193">
        <v>27</v>
      </c>
      <c r="E13475" s="193">
        <v>16</v>
      </c>
      <c r="F13475" s="193">
        <v>4</v>
      </c>
      <c r="G13475" s="194">
        <v>2.8062299999999998</v>
      </c>
      <c r="H13475" s="195">
        <v>4.3970200000000004</v>
      </c>
    </row>
    <row r="13476" spans="2:8" x14ac:dyDescent="0.25">
      <c r="B13476" s="191" t="s">
        <v>1702</v>
      </c>
      <c r="C13476" s="193">
        <v>8</v>
      </c>
      <c r="D13476" s="193">
        <v>27</v>
      </c>
      <c r="E13476" s="193">
        <v>17</v>
      </c>
      <c r="F13476" s="193">
        <v>4</v>
      </c>
      <c r="G13476" s="194">
        <v>2.9339300000000001</v>
      </c>
      <c r="H13476" s="195">
        <v>4.6384800000000004</v>
      </c>
    </row>
    <row r="13477" spans="2:8" x14ac:dyDescent="0.25">
      <c r="B13477" s="191" t="s">
        <v>1703</v>
      </c>
      <c r="C13477" s="193">
        <v>8</v>
      </c>
      <c r="D13477" s="193">
        <v>25</v>
      </c>
      <c r="E13477" s="193">
        <v>15</v>
      </c>
      <c r="F13477" s="193">
        <v>2</v>
      </c>
      <c r="G13477" s="194">
        <v>3.2312799999999999</v>
      </c>
      <c r="H13477" s="195">
        <v>5.1117100000000004</v>
      </c>
    </row>
    <row r="13478" spans="2:8" x14ac:dyDescent="0.25">
      <c r="B13478" s="191" t="s">
        <v>1703</v>
      </c>
      <c r="C13478" s="193">
        <v>8</v>
      </c>
      <c r="D13478" s="193">
        <v>25</v>
      </c>
      <c r="E13478" s="193">
        <v>16</v>
      </c>
      <c r="F13478" s="193">
        <v>2</v>
      </c>
      <c r="G13478" s="194">
        <v>3.42117</v>
      </c>
      <c r="H13478" s="195">
        <v>5.4520900000000001</v>
      </c>
    </row>
    <row r="13479" spans="2:8" x14ac:dyDescent="0.25">
      <c r="B13479" s="191" t="s">
        <v>1703</v>
      </c>
      <c r="C13479" s="193">
        <v>8</v>
      </c>
      <c r="D13479" s="193">
        <v>25</v>
      </c>
      <c r="E13479" s="193">
        <v>17</v>
      </c>
      <c r="F13479" s="193">
        <v>2</v>
      </c>
      <c r="G13479" s="194">
        <v>3.5156700000000001</v>
      </c>
      <c r="H13479" s="195">
        <v>5.6563600000000003</v>
      </c>
    </row>
    <row r="13480" spans="2:8" x14ac:dyDescent="0.25">
      <c r="B13480" s="191" t="s">
        <v>1703</v>
      </c>
      <c r="C13480" s="193">
        <v>8</v>
      </c>
      <c r="D13480" s="193">
        <v>26</v>
      </c>
      <c r="E13480" s="193">
        <v>15</v>
      </c>
      <c r="F13480" s="193">
        <v>3</v>
      </c>
      <c r="G13480" s="194">
        <v>3.2850899999999998</v>
      </c>
      <c r="H13480" s="195">
        <v>5.1994100000000003</v>
      </c>
    </row>
    <row r="13481" spans="2:8" x14ac:dyDescent="0.25">
      <c r="B13481" s="191" t="s">
        <v>1703</v>
      </c>
      <c r="C13481" s="193">
        <v>8</v>
      </c>
      <c r="D13481" s="193">
        <v>26</v>
      </c>
      <c r="E13481" s="193">
        <v>16</v>
      </c>
      <c r="F13481" s="193">
        <v>3</v>
      </c>
      <c r="G13481" s="194">
        <v>3.3970400000000001</v>
      </c>
      <c r="H13481" s="195">
        <v>5.4048299999999996</v>
      </c>
    </row>
    <row r="13482" spans="2:8" x14ac:dyDescent="0.25">
      <c r="B13482" s="191" t="s">
        <v>1703</v>
      </c>
      <c r="C13482" s="193">
        <v>8</v>
      </c>
      <c r="D13482" s="193">
        <v>26</v>
      </c>
      <c r="E13482" s="193">
        <v>17</v>
      </c>
      <c r="F13482" s="193">
        <v>3</v>
      </c>
      <c r="G13482" s="194">
        <v>3.6038199999999998</v>
      </c>
      <c r="H13482" s="195">
        <v>5.7905699999999998</v>
      </c>
    </row>
    <row r="13483" spans="2:8" x14ac:dyDescent="0.25">
      <c r="B13483" s="191" t="s">
        <v>1703</v>
      </c>
      <c r="C13483" s="193">
        <v>8</v>
      </c>
      <c r="D13483" s="193">
        <v>27</v>
      </c>
      <c r="E13483" s="193">
        <v>15</v>
      </c>
      <c r="F13483" s="193">
        <v>4</v>
      </c>
      <c r="G13483" s="194">
        <v>2.6166</v>
      </c>
      <c r="H13483" s="195">
        <v>4.0531199999999998</v>
      </c>
    </row>
    <row r="13484" spans="2:8" x14ac:dyDescent="0.25">
      <c r="B13484" s="191" t="s">
        <v>1703</v>
      </c>
      <c r="C13484" s="193">
        <v>8</v>
      </c>
      <c r="D13484" s="193">
        <v>27</v>
      </c>
      <c r="E13484" s="193">
        <v>16</v>
      </c>
      <c r="F13484" s="193">
        <v>4</v>
      </c>
      <c r="G13484" s="194">
        <v>2.9118200000000001</v>
      </c>
      <c r="H13484" s="195">
        <v>4.5624599999999997</v>
      </c>
    </row>
    <row r="13485" spans="2:8" x14ac:dyDescent="0.25">
      <c r="B13485" s="191" t="s">
        <v>1703</v>
      </c>
      <c r="C13485" s="193">
        <v>8</v>
      </c>
      <c r="D13485" s="193">
        <v>27</v>
      </c>
      <c r="E13485" s="193">
        <v>17</v>
      </c>
      <c r="F13485" s="193">
        <v>4</v>
      </c>
      <c r="G13485" s="194">
        <v>3.0443199999999999</v>
      </c>
      <c r="H13485" s="195">
        <v>4.8129999999999997</v>
      </c>
    </row>
    <row r="13486" spans="2:8" x14ac:dyDescent="0.25">
      <c r="B13486" s="191" t="s">
        <v>968</v>
      </c>
      <c r="C13486" s="193">
        <v>8</v>
      </c>
      <c r="D13486" s="193">
        <v>25</v>
      </c>
      <c r="E13486" s="193">
        <v>15</v>
      </c>
      <c r="F13486" s="193">
        <v>2</v>
      </c>
      <c r="G13486" s="194">
        <v>3.2312799999999999</v>
      </c>
      <c r="H13486" s="195">
        <v>5.1117100000000004</v>
      </c>
    </row>
    <row r="13487" spans="2:8" x14ac:dyDescent="0.25">
      <c r="B13487" s="191" t="s">
        <v>968</v>
      </c>
      <c r="C13487" s="193">
        <v>8</v>
      </c>
      <c r="D13487" s="193">
        <v>25</v>
      </c>
      <c r="E13487" s="193">
        <v>16</v>
      </c>
      <c r="F13487" s="193">
        <v>2</v>
      </c>
      <c r="G13487" s="194">
        <v>3.42117</v>
      </c>
      <c r="H13487" s="195">
        <v>5.4520900000000001</v>
      </c>
    </row>
    <row r="13488" spans="2:8" x14ac:dyDescent="0.25">
      <c r="B13488" s="191" t="s">
        <v>968</v>
      </c>
      <c r="C13488" s="193">
        <v>8</v>
      </c>
      <c r="D13488" s="193">
        <v>25</v>
      </c>
      <c r="E13488" s="193">
        <v>17</v>
      </c>
      <c r="F13488" s="193">
        <v>2</v>
      </c>
      <c r="G13488" s="194">
        <v>3.5156700000000001</v>
      </c>
      <c r="H13488" s="195">
        <v>5.6563600000000003</v>
      </c>
    </row>
    <row r="13489" spans="2:8" x14ac:dyDescent="0.25">
      <c r="B13489" s="191" t="s">
        <v>968</v>
      </c>
      <c r="C13489" s="193">
        <v>8</v>
      </c>
      <c r="D13489" s="193">
        <v>26</v>
      </c>
      <c r="E13489" s="193">
        <v>15</v>
      </c>
      <c r="F13489" s="193">
        <v>3</v>
      </c>
      <c r="G13489" s="194">
        <v>3.2850899999999998</v>
      </c>
      <c r="H13489" s="195">
        <v>5.1994100000000003</v>
      </c>
    </row>
    <row r="13490" spans="2:8" x14ac:dyDescent="0.25">
      <c r="B13490" s="191" t="s">
        <v>968</v>
      </c>
      <c r="C13490" s="193">
        <v>8</v>
      </c>
      <c r="D13490" s="193">
        <v>26</v>
      </c>
      <c r="E13490" s="193">
        <v>16</v>
      </c>
      <c r="F13490" s="193">
        <v>3</v>
      </c>
      <c r="G13490" s="194">
        <v>3.3970400000000001</v>
      </c>
      <c r="H13490" s="195">
        <v>5.4048299999999996</v>
      </c>
    </row>
    <row r="13491" spans="2:8" x14ac:dyDescent="0.25">
      <c r="B13491" s="191" t="s">
        <v>968</v>
      </c>
      <c r="C13491" s="193">
        <v>8</v>
      </c>
      <c r="D13491" s="193">
        <v>26</v>
      </c>
      <c r="E13491" s="193">
        <v>17</v>
      </c>
      <c r="F13491" s="193">
        <v>3</v>
      </c>
      <c r="G13491" s="194">
        <v>3.6038199999999998</v>
      </c>
      <c r="H13491" s="195">
        <v>5.7905699999999998</v>
      </c>
    </row>
    <row r="13492" spans="2:8" x14ac:dyDescent="0.25">
      <c r="B13492" s="191" t="s">
        <v>968</v>
      </c>
      <c r="C13492" s="193">
        <v>8</v>
      </c>
      <c r="D13492" s="193">
        <v>27</v>
      </c>
      <c r="E13492" s="193">
        <v>15</v>
      </c>
      <c r="F13492" s="193">
        <v>4</v>
      </c>
      <c r="G13492" s="194">
        <v>2.6166</v>
      </c>
      <c r="H13492" s="195">
        <v>4.0531199999999998</v>
      </c>
    </row>
    <row r="13493" spans="2:8" x14ac:dyDescent="0.25">
      <c r="B13493" s="191" t="s">
        <v>968</v>
      </c>
      <c r="C13493" s="193">
        <v>8</v>
      </c>
      <c r="D13493" s="193">
        <v>27</v>
      </c>
      <c r="E13493" s="193">
        <v>16</v>
      </c>
      <c r="F13493" s="193">
        <v>4</v>
      </c>
      <c r="G13493" s="194">
        <v>2.9118200000000001</v>
      </c>
      <c r="H13493" s="195">
        <v>4.5624599999999997</v>
      </c>
    </row>
    <row r="13494" spans="2:8" x14ac:dyDescent="0.25">
      <c r="B13494" s="191" t="s">
        <v>968</v>
      </c>
      <c r="C13494" s="193">
        <v>8</v>
      </c>
      <c r="D13494" s="193">
        <v>27</v>
      </c>
      <c r="E13494" s="193">
        <v>17</v>
      </c>
      <c r="F13494" s="193">
        <v>4</v>
      </c>
      <c r="G13494" s="194">
        <v>3.0443199999999999</v>
      </c>
      <c r="H13494" s="195">
        <v>4.8129999999999997</v>
      </c>
    </row>
    <row r="13495" spans="2:8" x14ac:dyDescent="0.25">
      <c r="B13495" s="191" t="s">
        <v>1704</v>
      </c>
      <c r="C13495" s="193">
        <v>8</v>
      </c>
      <c r="D13495" s="193">
        <v>25</v>
      </c>
      <c r="E13495" s="193">
        <v>15</v>
      </c>
      <c r="F13495" s="193">
        <v>2</v>
      </c>
      <c r="G13495" s="194">
        <v>2.9095900000000001</v>
      </c>
      <c r="H13495" s="195">
        <v>4.6028200000000004</v>
      </c>
    </row>
    <row r="13496" spans="2:8" x14ac:dyDescent="0.25">
      <c r="B13496" s="191" t="s">
        <v>1704</v>
      </c>
      <c r="C13496" s="193">
        <v>8</v>
      </c>
      <c r="D13496" s="193">
        <v>25</v>
      </c>
      <c r="E13496" s="193">
        <v>16</v>
      </c>
      <c r="F13496" s="193">
        <v>2</v>
      </c>
      <c r="G13496" s="194">
        <v>3.0805699999999998</v>
      </c>
      <c r="H13496" s="195">
        <v>4.9093099999999996</v>
      </c>
    </row>
    <row r="13497" spans="2:8" x14ac:dyDescent="0.25">
      <c r="B13497" s="191" t="s">
        <v>1704</v>
      </c>
      <c r="C13497" s="193">
        <v>8</v>
      </c>
      <c r="D13497" s="193">
        <v>25</v>
      </c>
      <c r="E13497" s="193">
        <v>17</v>
      </c>
      <c r="F13497" s="193">
        <v>2</v>
      </c>
      <c r="G13497" s="194">
        <v>3.16567</v>
      </c>
      <c r="H13497" s="195">
        <v>5.0932399999999998</v>
      </c>
    </row>
    <row r="13498" spans="2:8" x14ac:dyDescent="0.25">
      <c r="B13498" s="191" t="s">
        <v>1704</v>
      </c>
      <c r="C13498" s="193">
        <v>8</v>
      </c>
      <c r="D13498" s="193">
        <v>26</v>
      </c>
      <c r="E13498" s="193">
        <v>15</v>
      </c>
      <c r="F13498" s="193">
        <v>3</v>
      </c>
      <c r="G13498" s="194">
        <v>2.95804</v>
      </c>
      <c r="H13498" s="195">
        <v>4.6817799999999998</v>
      </c>
    </row>
    <row r="13499" spans="2:8" x14ac:dyDescent="0.25">
      <c r="B13499" s="191" t="s">
        <v>1704</v>
      </c>
      <c r="C13499" s="193">
        <v>8</v>
      </c>
      <c r="D13499" s="193">
        <v>26</v>
      </c>
      <c r="E13499" s="193">
        <v>16</v>
      </c>
      <c r="F13499" s="193">
        <v>3</v>
      </c>
      <c r="G13499" s="194">
        <v>3.0588500000000001</v>
      </c>
      <c r="H13499" s="195">
        <v>4.8667499999999997</v>
      </c>
    </row>
    <row r="13500" spans="2:8" x14ac:dyDescent="0.25">
      <c r="B13500" s="191" t="s">
        <v>1704</v>
      </c>
      <c r="C13500" s="193">
        <v>8</v>
      </c>
      <c r="D13500" s="193">
        <v>26</v>
      </c>
      <c r="E13500" s="193">
        <v>17</v>
      </c>
      <c r="F13500" s="193">
        <v>3</v>
      </c>
      <c r="G13500" s="194">
        <v>3.2450399999999999</v>
      </c>
      <c r="H13500" s="195">
        <v>5.2140899999999997</v>
      </c>
    </row>
    <row r="13501" spans="2:8" x14ac:dyDescent="0.25">
      <c r="B13501" s="191" t="s">
        <v>1704</v>
      </c>
      <c r="C13501" s="193">
        <v>8</v>
      </c>
      <c r="D13501" s="193">
        <v>27</v>
      </c>
      <c r="E13501" s="193">
        <v>15</v>
      </c>
      <c r="F13501" s="193">
        <v>4</v>
      </c>
      <c r="G13501" s="194">
        <v>2.3561100000000001</v>
      </c>
      <c r="H13501" s="195">
        <v>3.64961</v>
      </c>
    </row>
    <row r="13502" spans="2:8" x14ac:dyDescent="0.25">
      <c r="B13502" s="191" t="s">
        <v>1704</v>
      </c>
      <c r="C13502" s="193">
        <v>8</v>
      </c>
      <c r="D13502" s="193">
        <v>27</v>
      </c>
      <c r="E13502" s="193">
        <v>16</v>
      </c>
      <c r="F13502" s="193">
        <v>4</v>
      </c>
      <c r="G13502" s="194">
        <v>2.6219299999999999</v>
      </c>
      <c r="H13502" s="195">
        <v>4.1082400000000003</v>
      </c>
    </row>
    <row r="13503" spans="2:8" x14ac:dyDescent="0.25">
      <c r="B13503" s="191" t="s">
        <v>1704</v>
      </c>
      <c r="C13503" s="193">
        <v>8</v>
      </c>
      <c r="D13503" s="193">
        <v>27</v>
      </c>
      <c r="E13503" s="193">
        <v>17</v>
      </c>
      <c r="F13503" s="193">
        <v>4</v>
      </c>
      <c r="G13503" s="194">
        <v>2.7412399999999999</v>
      </c>
      <c r="H13503" s="195">
        <v>4.33385</v>
      </c>
    </row>
    <row r="13504" spans="2:8" x14ac:dyDescent="0.25">
      <c r="B13504" s="191" t="s">
        <v>969</v>
      </c>
      <c r="C13504" s="193">
        <v>7</v>
      </c>
      <c r="D13504" s="193">
        <v>8</v>
      </c>
      <c r="E13504" s="193">
        <v>15</v>
      </c>
      <c r="F13504" s="193">
        <v>3</v>
      </c>
      <c r="G13504" s="194">
        <v>0</v>
      </c>
      <c r="H13504" s="195">
        <v>0</v>
      </c>
    </row>
    <row r="13505" spans="2:8" x14ac:dyDescent="0.25">
      <c r="B13505" s="191" t="s">
        <v>969</v>
      </c>
      <c r="C13505" s="193">
        <v>7</v>
      </c>
      <c r="D13505" s="193">
        <v>8</v>
      </c>
      <c r="E13505" s="193">
        <v>16</v>
      </c>
      <c r="F13505" s="193">
        <v>3</v>
      </c>
      <c r="G13505" s="194">
        <v>0</v>
      </c>
      <c r="H13505" s="195">
        <v>0</v>
      </c>
    </row>
    <row r="13506" spans="2:8" x14ac:dyDescent="0.25">
      <c r="B13506" s="191" t="s">
        <v>969</v>
      </c>
      <c r="C13506" s="193">
        <v>7</v>
      </c>
      <c r="D13506" s="193">
        <v>8</v>
      </c>
      <c r="E13506" s="193">
        <v>17</v>
      </c>
      <c r="F13506" s="193">
        <v>3</v>
      </c>
      <c r="G13506" s="194">
        <v>0</v>
      </c>
      <c r="H13506" s="195">
        <v>0</v>
      </c>
    </row>
    <row r="13507" spans="2:8" x14ac:dyDescent="0.25">
      <c r="B13507" s="191" t="s">
        <v>969</v>
      </c>
      <c r="C13507" s="193">
        <v>7</v>
      </c>
      <c r="D13507" s="193">
        <v>9</v>
      </c>
      <c r="E13507" s="193">
        <v>15</v>
      </c>
      <c r="F13507" s="193">
        <v>4</v>
      </c>
      <c r="G13507" s="194">
        <v>7.6792399999999997E-2</v>
      </c>
      <c r="H13507" s="195">
        <v>0.161192</v>
      </c>
    </row>
    <row r="13508" spans="2:8" x14ac:dyDescent="0.25">
      <c r="B13508" s="191" t="s">
        <v>969</v>
      </c>
      <c r="C13508" s="193">
        <v>7</v>
      </c>
      <c r="D13508" s="193">
        <v>9</v>
      </c>
      <c r="E13508" s="193">
        <v>16</v>
      </c>
      <c r="F13508" s="193">
        <v>4</v>
      </c>
      <c r="G13508" s="194">
        <v>0.36349100000000001</v>
      </c>
      <c r="H13508" s="195">
        <v>0.33373000000000003</v>
      </c>
    </row>
    <row r="13509" spans="2:8" x14ac:dyDescent="0.25">
      <c r="B13509" s="191" t="s">
        <v>969</v>
      </c>
      <c r="C13509" s="193">
        <v>7</v>
      </c>
      <c r="D13509" s="193">
        <v>9</v>
      </c>
      <c r="E13509" s="193">
        <v>17</v>
      </c>
      <c r="F13509" s="193">
        <v>4</v>
      </c>
      <c r="G13509" s="194">
        <v>0.64673199999999997</v>
      </c>
      <c r="H13509" s="195">
        <v>0.61528799999999995</v>
      </c>
    </row>
    <row r="13510" spans="2:8" x14ac:dyDescent="0.25">
      <c r="B13510" s="191" t="s">
        <v>969</v>
      </c>
      <c r="C13510" s="193">
        <v>7</v>
      </c>
      <c r="D13510" s="193">
        <v>10</v>
      </c>
      <c r="E13510" s="193">
        <v>15</v>
      </c>
      <c r="F13510" s="193">
        <v>5</v>
      </c>
      <c r="G13510" s="194">
        <v>1.10215</v>
      </c>
      <c r="H13510" s="195">
        <v>2.0033400000000001</v>
      </c>
    </row>
    <row r="13511" spans="2:8" x14ac:dyDescent="0.25">
      <c r="B13511" s="191" t="s">
        <v>969</v>
      </c>
      <c r="C13511" s="193">
        <v>7</v>
      </c>
      <c r="D13511" s="193">
        <v>10</v>
      </c>
      <c r="E13511" s="193">
        <v>16</v>
      </c>
      <c r="F13511" s="193">
        <v>5</v>
      </c>
      <c r="G13511" s="194">
        <v>1.23123</v>
      </c>
      <c r="H13511" s="195">
        <v>2.0905300000000002</v>
      </c>
    </row>
    <row r="13512" spans="2:8" x14ac:dyDescent="0.25">
      <c r="B13512" s="191" t="s">
        <v>969</v>
      </c>
      <c r="C13512" s="193">
        <v>7</v>
      </c>
      <c r="D13512" s="193">
        <v>10</v>
      </c>
      <c r="E13512" s="193">
        <v>17</v>
      </c>
      <c r="F13512" s="193">
        <v>5</v>
      </c>
      <c r="G13512" s="194">
        <v>1.3750899999999999</v>
      </c>
      <c r="H13512" s="195">
        <v>2.2625500000000001</v>
      </c>
    </row>
    <row r="13513" spans="2:8" x14ac:dyDescent="0.25">
      <c r="B13513" s="191" t="s">
        <v>970</v>
      </c>
      <c r="C13513" s="193">
        <v>7</v>
      </c>
      <c r="D13513" s="193">
        <v>8</v>
      </c>
      <c r="E13513" s="193">
        <v>15</v>
      </c>
      <c r="F13513" s="193">
        <v>3</v>
      </c>
      <c r="G13513" s="194">
        <v>0</v>
      </c>
      <c r="H13513" s="195">
        <v>0</v>
      </c>
    </row>
    <row r="13514" spans="2:8" x14ac:dyDescent="0.25">
      <c r="B13514" s="191" t="s">
        <v>970</v>
      </c>
      <c r="C13514" s="193">
        <v>7</v>
      </c>
      <c r="D13514" s="193">
        <v>8</v>
      </c>
      <c r="E13514" s="193">
        <v>16</v>
      </c>
      <c r="F13514" s="193">
        <v>3</v>
      </c>
      <c r="G13514" s="194">
        <v>0</v>
      </c>
      <c r="H13514" s="195">
        <v>0</v>
      </c>
    </row>
    <row r="13515" spans="2:8" x14ac:dyDescent="0.25">
      <c r="B13515" s="191" t="s">
        <v>970</v>
      </c>
      <c r="C13515" s="193">
        <v>7</v>
      </c>
      <c r="D13515" s="193">
        <v>8</v>
      </c>
      <c r="E13515" s="193">
        <v>17</v>
      </c>
      <c r="F13515" s="193">
        <v>3</v>
      </c>
      <c r="G13515" s="194">
        <v>0</v>
      </c>
      <c r="H13515" s="195">
        <v>0</v>
      </c>
    </row>
    <row r="13516" spans="2:8" x14ac:dyDescent="0.25">
      <c r="B13516" s="191" t="s">
        <v>970</v>
      </c>
      <c r="C13516" s="193">
        <v>7</v>
      </c>
      <c r="D13516" s="193">
        <v>9</v>
      </c>
      <c r="E13516" s="193">
        <v>15</v>
      </c>
      <c r="F13516" s="193">
        <v>4</v>
      </c>
      <c r="G13516" s="194">
        <v>6.8710599999999997E-2</v>
      </c>
      <c r="H13516" s="195">
        <v>0.14472399999999999</v>
      </c>
    </row>
    <row r="13517" spans="2:8" x14ac:dyDescent="0.25">
      <c r="B13517" s="191" t="s">
        <v>970</v>
      </c>
      <c r="C13517" s="193">
        <v>7</v>
      </c>
      <c r="D13517" s="193">
        <v>9</v>
      </c>
      <c r="E13517" s="193">
        <v>16</v>
      </c>
      <c r="F13517" s="193">
        <v>4</v>
      </c>
      <c r="G13517" s="194">
        <v>0.325849</v>
      </c>
      <c r="H13517" s="195">
        <v>0.30002400000000001</v>
      </c>
    </row>
    <row r="13518" spans="2:8" x14ac:dyDescent="0.25">
      <c r="B13518" s="191" t="s">
        <v>970</v>
      </c>
      <c r="C13518" s="193">
        <v>7</v>
      </c>
      <c r="D13518" s="193">
        <v>9</v>
      </c>
      <c r="E13518" s="193">
        <v>17</v>
      </c>
      <c r="F13518" s="193">
        <v>4</v>
      </c>
      <c r="G13518" s="194">
        <v>0.58025099999999996</v>
      </c>
      <c r="H13518" s="195">
        <v>0.55291900000000005</v>
      </c>
    </row>
    <row r="13519" spans="2:8" x14ac:dyDescent="0.25">
      <c r="B13519" s="191" t="s">
        <v>970</v>
      </c>
      <c r="C13519" s="193">
        <v>7</v>
      </c>
      <c r="D13519" s="193">
        <v>10</v>
      </c>
      <c r="E13519" s="193">
        <v>15</v>
      </c>
      <c r="F13519" s="193">
        <v>5</v>
      </c>
      <c r="G13519" s="194">
        <v>0.99554500000000001</v>
      </c>
      <c r="H13519" s="195">
        <v>1.8098000000000001</v>
      </c>
    </row>
    <row r="13520" spans="2:8" x14ac:dyDescent="0.25">
      <c r="B13520" s="191" t="s">
        <v>970</v>
      </c>
      <c r="C13520" s="193">
        <v>7</v>
      </c>
      <c r="D13520" s="193">
        <v>10</v>
      </c>
      <c r="E13520" s="193">
        <v>16</v>
      </c>
      <c r="F13520" s="193">
        <v>5</v>
      </c>
      <c r="G13520" s="194">
        <v>1.1109899999999999</v>
      </c>
      <c r="H13520" s="195">
        <v>1.88933</v>
      </c>
    </row>
    <row r="13521" spans="2:8" x14ac:dyDescent="0.25">
      <c r="B13521" s="191" t="s">
        <v>970</v>
      </c>
      <c r="C13521" s="193">
        <v>7</v>
      </c>
      <c r="D13521" s="193">
        <v>10</v>
      </c>
      <c r="E13521" s="193">
        <v>17</v>
      </c>
      <c r="F13521" s="193">
        <v>5</v>
      </c>
      <c r="G13521" s="194">
        <v>1.2387600000000001</v>
      </c>
      <c r="H13521" s="195">
        <v>2.0446300000000002</v>
      </c>
    </row>
    <row r="13522" spans="2:8" x14ac:dyDescent="0.25">
      <c r="B13522" s="191" t="s">
        <v>971</v>
      </c>
      <c r="C13522" s="193">
        <v>7</v>
      </c>
      <c r="D13522" s="193">
        <v>8</v>
      </c>
      <c r="E13522" s="193">
        <v>15</v>
      </c>
      <c r="F13522" s="193">
        <v>3</v>
      </c>
      <c r="G13522" s="194">
        <v>0</v>
      </c>
      <c r="H13522" s="195">
        <v>0</v>
      </c>
    </row>
    <row r="13523" spans="2:8" x14ac:dyDescent="0.25">
      <c r="B13523" s="191" t="s">
        <v>971</v>
      </c>
      <c r="C13523" s="193">
        <v>7</v>
      </c>
      <c r="D13523" s="193">
        <v>8</v>
      </c>
      <c r="E13523" s="193">
        <v>16</v>
      </c>
      <c r="F13523" s="193">
        <v>3</v>
      </c>
      <c r="G13523" s="194">
        <v>0</v>
      </c>
      <c r="H13523" s="195">
        <v>0</v>
      </c>
    </row>
    <row r="13524" spans="2:8" x14ac:dyDescent="0.25">
      <c r="B13524" s="191" t="s">
        <v>971</v>
      </c>
      <c r="C13524" s="193">
        <v>7</v>
      </c>
      <c r="D13524" s="193">
        <v>8</v>
      </c>
      <c r="E13524" s="193">
        <v>17</v>
      </c>
      <c r="F13524" s="193">
        <v>3</v>
      </c>
      <c r="G13524" s="194">
        <v>0</v>
      </c>
      <c r="H13524" s="195">
        <v>0</v>
      </c>
    </row>
    <row r="13525" spans="2:8" x14ac:dyDescent="0.25">
      <c r="B13525" s="191" t="s">
        <v>971</v>
      </c>
      <c r="C13525" s="193">
        <v>7</v>
      </c>
      <c r="D13525" s="193">
        <v>9</v>
      </c>
      <c r="E13525" s="193">
        <v>15</v>
      </c>
      <c r="F13525" s="193">
        <v>4</v>
      </c>
      <c r="G13525" s="194">
        <v>6.6310499999999994E-2</v>
      </c>
      <c r="H13525" s="195">
        <v>0.14230400000000001</v>
      </c>
    </row>
    <row r="13526" spans="2:8" x14ac:dyDescent="0.25">
      <c r="B13526" s="191" t="s">
        <v>971</v>
      </c>
      <c r="C13526" s="193">
        <v>7</v>
      </c>
      <c r="D13526" s="193">
        <v>9</v>
      </c>
      <c r="E13526" s="193">
        <v>16</v>
      </c>
      <c r="F13526" s="193">
        <v>4</v>
      </c>
      <c r="G13526" s="194">
        <v>0.313388</v>
      </c>
      <c r="H13526" s="195">
        <v>0.29386099999999998</v>
      </c>
    </row>
    <row r="13527" spans="2:8" x14ac:dyDescent="0.25">
      <c r="B13527" s="191" t="s">
        <v>971</v>
      </c>
      <c r="C13527" s="193">
        <v>7</v>
      </c>
      <c r="D13527" s="193">
        <v>9</v>
      </c>
      <c r="E13527" s="193">
        <v>17</v>
      </c>
      <c r="F13527" s="193">
        <v>4</v>
      </c>
      <c r="G13527" s="194">
        <v>0.55593599999999999</v>
      </c>
      <c r="H13527" s="195">
        <v>0.54088000000000003</v>
      </c>
    </row>
    <row r="13528" spans="2:8" x14ac:dyDescent="0.25">
      <c r="B13528" s="191" t="s">
        <v>971</v>
      </c>
      <c r="C13528" s="193">
        <v>7</v>
      </c>
      <c r="D13528" s="193">
        <v>10</v>
      </c>
      <c r="E13528" s="193">
        <v>15</v>
      </c>
      <c r="F13528" s="193">
        <v>5</v>
      </c>
      <c r="G13528" s="194">
        <v>0.92946399999999996</v>
      </c>
      <c r="H13528" s="195">
        <v>1.7193400000000001</v>
      </c>
    </row>
    <row r="13529" spans="2:8" x14ac:dyDescent="0.25">
      <c r="B13529" s="191" t="s">
        <v>971</v>
      </c>
      <c r="C13529" s="193">
        <v>7</v>
      </c>
      <c r="D13529" s="193">
        <v>10</v>
      </c>
      <c r="E13529" s="193">
        <v>16</v>
      </c>
      <c r="F13529" s="193">
        <v>5</v>
      </c>
      <c r="G13529" s="194">
        <v>1.0411300000000001</v>
      </c>
      <c r="H13529" s="195">
        <v>1.8009599999999999</v>
      </c>
    </row>
    <row r="13530" spans="2:8" x14ac:dyDescent="0.25">
      <c r="B13530" s="191" t="s">
        <v>971</v>
      </c>
      <c r="C13530" s="193">
        <v>7</v>
      </c>
      <c r="D13530" s="193">
        <v>10</v>
      </c>
      <c r="E13530" s="193">
        <v>17</v>
      </c>
      <c r="F13530" s="193">
        <v>5</v>
      </c>
      <c r="G13530" s="194">
        <v>1.1641600000000001</v>
      </c>
      <c r="H13530" s="195">
        <v>1.95736</v>
      </c>
    </row>
    <row r="13531" spans="2:8" x14ac:dyDescent="0.25">
      <c r="B13531" s="191" t="s">
        <v>972</v>
      </c>
      <c r="C13531" s="193">
        <v>7</v>
      </c>
      <c r="D13531" s="193">
        <v>8</v>
      </c>
      <c r="E13531" s="193">
        <v>15</v>
      </c>
      <c r="F13531" s="193">
        <v>3</v>
      </c>
      <c r="G13531" s="194">
        <v>0</v>
      </c>
      <c r="H13531" s="195">
        <v>0</v>
      </c>
    </row>
    <row r="13532" spans="2:8" x14ac:dyDescent="0.25">
      <c r="B13532" s="191" t="s">
        <v>972</v>
      </c>
      <c r="C13532" s="193">
        <v>7</v>
      </c>
      <c r="D13532" s="193">
        <v>8</v>
      </c>
      <c r="E13532" s="193">
        <v>16</v>
      </c>
      <c r="F13532" s="193">
        <v>3</v>
      </c>
      <c r="G13532" s="194">
        <v>0</v>
      </c>
      <c r="H13532" s="195">
        <v>0</v>
      </c>
    </row>
    <row r="13533" spans="2:8" x14ac:dyDescent="0.25">
      <c r="B13533" s="191" t="s">
        <v>972</v>
      </c>
      <c r="C13533" s="193">
        <v>7</v>
      </c>
      <c r="D13533" s="193">
        <v>8</v>
      </c>
      <c r="E13533" s="193">
        <v>17</v>
      </c>
      <c r="F13533" s="193">
        <v>3</v>
      </c>
      <c r="G13533" s="194">
        <v>0</v>
      </c>
      <c r="H13533" s="195">
        <v>0</v>
      </c>
    </row>
    <row r="13534" spans="2:8" x14ac:dyDescent="0.25">
      <c r="B13534" s="191" t="s">
        <v>972</v>
      </c>
      <c r="C13534" s="193">
        <v>7</v>
      </c>
      <c r="D13534" s="193">
        <v>9</v>
      </c>
      <c r="E13534" s="193">
        <v>15</v>
      </c>
      <c r="F13534" s="193">
        <v>4</v>
      </c>
      <c r="G13534" s="194">
        <v>6.3082299999999994E-2</v>
      </c>
      <c r="H13534" s="195">
        <v>0.13587099999999999</v>
      </c>
    </row>
    <row r="13535" spans="2:8" x14ac:dyDescent="0.25">
      <c r="B13535" s="191" t="s">
        <v>972</v>
      </c>
      <c r="C13535" s="193">
        <v>7</v>
      </c>
      <c r="D13535" s="193">
        <v>9</v>
      </c>
      <c r="E13535" s="193">
        <v>16</v>
      </c>
      <c r="F13535" s="193">
        <v>4</v>
      </c>
      <c r="G13535" s="194">
        <v>0.29812300000000003</v>
      </c>
      <c r="H13535" s="195">
        <v>0.280754</v>
      </c>
    </row>
    <row r="13536" spans="2:8" x14ac:dyDescent="0.25">
      <c r="B13536" s="191" t="s">
        <v>972</v>
      </c>
      <c r="C13536" s="193">
        <v>7</v>
      </c>
      <c r="D13536" s="193">
        <v>9</v>
      </c>
      <c r="E13536" s="193">
        <v>17</v>
      </c>
      <c r="F13536" s="193">
        <v>4</v>
      </c>
      <c r="G13536" s="194">
        <v>0.52853600000000001</v>
      </c>
      <c r="H13536" s="195">
        <v>0.51663400000000004</v>
      </c>
    </row>
    <row r="13537" spans="2:8" x14ac:dyDescent="0.25">
      <c r="B13537" s="191" t="s">
        <v>972</v>
      </c>
      <c r="C13537" s="193">
        <v>7</v>
      </c>
      <c r="D13537" s="193">
        <v>10</v>
      </c>
      <c r="E13537" s="193">
        <v>15</v>
      </c>
      <c r="F13537" s="193">
        <v>5</v>
      </c>
      <c r="G13537" s="194">
        <v>0.88956000000000002</v>
      </c>
      <c r="H13537" s="195">
        <v>1.6502699999999999</v>
      </c>
    </row>
    <row r="13538" spans="2:8" x14ac:dyDescent="0.25">
      <c r="B13538" s="191" t="s">
        <v>972</v>
      </c>
      <c r="C13538" s="193">
        <v>7</v>
      </c>
      <c r="D13538" s="193">
        <v>10</v>
      </c>
      <c r="E13538" s="193">
        <v>16</v>
      </c>
      <c r="F13538" s="193">
        <v>5</v>
      </c>
      <c r="G13538" s="194">
        <v>0.99498200000000003</v>
      </c>
      <c r="H13538" s="195">
        <v>1.72767</v>
      </c>
    </row>
    <row r="13539" spans="2:8" x14ac:dyDescent="0.25">
      <c r="B13539" s="191" t="s">
        <v>972</v>
      </c>
      <c r="C13539" s="193">
        <v>7</v>
      </c>
      <c r="D13539" s="193">
        <v>10</v>
      </c>
      <c r="E13539" s="193">
        <v>17</v>
      </c>
      <c r="F13539" s="193">
        <v>5</v>
      </c>
      <c r="G13539" s="194">
        <v>1.1141000000000001</v>
      </c>
      <c r="H13539" s="195">
        <v>1.8773200000000001</v>
      </c>
    </row>
    <row r="13540" spans="2:8" x14ac:dyDescent="0.25">
      <c r="B13540" s="191" t="s">
        <v>973</v>
      </c>
      <c r="C13540" s="193">
        <v>7</v>
      </c>
      <c r="D13540" s="193">
        <v>8</v>
      </c>
      <c r="E13540" s="193">
        <v>15</v>
      </c>
      <c r="F13540" s="193">
        <v>3</v>
      </c>
      <c r="G13540" s="194">
        <v>0</v>
      </c>
      <c r="H13540" s="195">
        <v>0</v>
      </c>
    </row>
    <row r="13541" spans="2:8" x14ac:dyDescent="0.25">
      <c r="B13541" s="191" t="s">
        <v>973</v>
      </c>
      <c r="C13541" s="193">
        <v>7</v>
      </c>
      <c r="D13541" s="193">
        <v>8</v>
      </c>
      <c r="E13541" s="193">
        <v>16</v>
      </c>
      <c r="F13541" s="193">
        <v>3</v>
      </c>
      <c r="G13541" s="194">
        <v>0</v>
      </c>
      <c r="H13541" s="195">
        <v>0</v>
      </c>
    </row>
    <row r="13542" spans="2:8" x14ac:dyDescent="0.25">
      <c r="B13542" s="191" t="s">
        <v>973</v>
      </c>
      <c r="C13542" s="193">
        <v>7</v>
      </c>
      <c r="D13542" s="193">
        <v>8</v>
      </c>
      <c r="E13542" s="193">
        <v>17</v>
      </c>
      <c r="F13542" s="193">
        <v>3</v>
      </c>
      <c r="G13542" s="194">
        <v>0</v>
      </c>
      <c r="H13542" s="195">
        <v>0</v>
      </c>
    </row>
    <row r="13543" spans="2:8" x14ac:dyDescent="0.25">
      <c r="B13543" s="191" t="s">
        <v>973</v>
      </c>
      <c r="C13543" s="193">
        <v>7</v>
      </c>
      <c r="D13543" s="193">
        <v>9</v>
      </c>
      <c r="E13543" s="193">
        <v>15</v>
      </c>
      <c r="F13543" s="193">
        <v>4</v>
      </c>
      <c r="G13543" s="194">
        <v>6.6589999999999996E-2</v>
      </c>
      <c r="H13543" s="195">
        <v>0.146701</v>
      </c>
    </row>
    <row r="13544" spans="2:8" x14ac:dyDescent="0.25">
      <c r="B13544" s="191" t="s">
        <v>973</v>
      </c>
      <c r="C13544" s="193">
        <v>7</v>
      </c>
      <c r="D13544" s="193">
        <v>9</v>
      </c>
      <c r="E13544" s="193">
        <v>16</v>
      </c>
      <c r="F13544" s="193">
        <v>4</v>
      </c>
      <c r="G13544" s="194">
        <v>0.31404799999999999</v>
      </c>
      <c r="H13544" s="195">
        <v>0.302983</v>
      </c>
    </row>
    <row r="13545" spans="2:8" x14ac:dyDescent="0.25">
      <c r="B13545" s="191" t="s">
        <v>973</v>
      </c>
      <c r="C13545" s="193">
        <v>7</v>
      </c>
      <c r="D13545" s="193">
        <v>9</v>
      </c>
      <c r="E13545" s="193">
        <v>17</v>
      </c>
      <c r="F13545" s="193">
        <v>4</v>
      </c>
      <c r="G13545" s="194">
        <v>0.556778</v>
      </c>
      <c r="H13545" s="195">
        <v>0.55752999999999997</v>
      </c>
    </row>
    <row r="13546" spans="2:8" x14ac:dyDescent="0.25">
      <c r="B13546" s="191" t="s">
        <v>973</v>
      </c>
      <c r="C13546" s="193">
        <v>7</v>
      </c>
      <c r="D13546" s="193">
        <v>10</v>
      </c>
      <c r="E13546" s="193">
        <v>15</v>
      </c>
      <c r="F13546" s="193">
        <v>5</v>
      </c>
      <c r="G13546" s="194">
        <v>0.94296000000000002</v>
      </c>
      <c r="H13546" s="195">
        <v>1.77749</v>
      </c>
    </row>
    <row r="13547" spans="2:8" x14ac:dyDescent="0.25">
      <c r="B13547" s="191" t="s">
        <v>973</v>
      </c>
      <c r="C13547" s="193">
        <v>7</v>
      </c>
      <c r="D13547" s="193">
        <v>10</v>
      </c>
      <c r="E13547" s="193">
        <v>16</v>
      </c>
      <c r="F13547" s="193">
        <v>5</v>
      </c>
      <c r="G13547" s="194">
        <v>1.0562199999999999</v>
      </c>
      <c r="H13547" s="195">
        <v>1.86137</v>
      </c>
    </row>
    <row r="13548" spans="2:8" x14ac:dyDescent="0.25">
      <c r="B13548" s="191" t="s">
        <v>973</v>
      </c>
      <c r="C13548" s="193">
        <v>7</v>
      </c>
      <c r="D13548" s="193">
        <v>10</v>
      </c>
      <c r="E13548" s="193">
        <v>17</v>
      </c>
      <c r="F13548" s="193">
        <v>5</v>
      </c>
      <c r="G13548" s="194">
        <v>1.1796199999999999</v>
      </c>
      <c r="H13548" s="195">
        <v>2.0182699999999998</v>
      </c>
    </row>
    <row r="13549" spans="2:8" x14ac:dyDescent="0.25">
      <c r="B13549" s="191" t="s">
        <v>974</v>
      </c>
      <c r="C13549" s="193">
        <v>7</v>
      </c>
      <c r="D13549" s="193">
        <v>8</v>
      </c>
      <c r="E13549" s="193">
        <v>15</v>
      </c>
      <c r="F13549" s="193">
        <v>3</v>
      </c>
      <c r="G13549" s="194">
        <v>0</v>
      </c>
      <c r="H13549" s="195">
        <v>0</v>
      </c>
    </row>
    <row r="13550" spans="2:8" x14ac:dyDescent="0.25">
      <c r="B13550" s="191" t="s">
        <v>974</v>
      </c>
      <c r="C13550" s="193">
        <v>7</v>
      </c>
      <c r="D13550" s="193">
        <v>8</v>
      </c>
      <c r="E13550" s="193">
        <v>16</v>
      </c>
      <c r="F13550" s="193">
        <v>3</v>
      </c>
      <c r="G13550" s="194">
        <v>0</v>
      </c>
      <c r="H13550" s="195">
        <v>0</v>
      </c>
    </row>
    <row r="13551" spans="2:8" x14ac:dyDescent="0.25">
      <c r="B13551" s="191" t="s">
        <v>974</v>
      </c>
      <c r="C13551" s="193">
        <v>7</v>
      </c>
      <c r="D13551" s="193">
        <v>8</v>
      </c>
      <c r="E13551" s="193">
        <v>17</v>
      </c>
      <c r="F13551" s="193">
        <v>3</v>
      </c>
      <c r="G13551" s="194">
        <v>0</v>
      </c>
      <c r="H13551" s="195">
        <v>0</v>
      </c>
    </row>
    <row r="13552" spans="2:8" x14ac:dyDescent="0.25">
      <c r="B13552" s="191" t="s">
        <v>974</v>
      </c>
      <c r="C13552" s="193">
        <v>7</v>
      </c>
      <c r="D13552" s="193">
        <v>9</v>
      </c>
      <c r="E13552" s="193">
        <v>15</v>
      </c>
      <c r="F13552" s="193">
        <v>4</v>
      </c>
      <c r="G13552" s="194">
        <v>6.3420900000000002E-2</v>
      </c>
      <c r="H13552" s="195">
        <v>0.13986399999999999</v>
      </c>
    </row>
    <row r="13553" spans="2:8" x14ac:dyDescent="0.25">
      <c r="B13553" s="191" t="s">
        <v>974</v>
      </c>
      <c r="C13553" s="193">
        <v>7</v>
      </c>
      <c r="D13553" s="193">
        <v>9</v>
      </c>
      <c r="E13553" s="193">
        <v>16</v>
      </c>
      <c r="F13553" s="193">
        <v>4</v>
      </c>
      <c r="G13553" s="194">
        <v>0.29966399999999999</v>
      </c>
      <c r="H13553" s="195">
        <v>0.28911900000000001</v>
      </c>
    </row>
    <row r="13554" spans="2:8" x14ac:dyDescent="0.25">
      <c r="B13554" s="191" t="s">
        <v>974</v>
      </c>
      <c r="C13554" s="193">
        <v>7</v>
      </c>
      <c r="D13554" s="193">
        <v>9</v>
      </c>
      <c r="E13554" s="193">
        <v>17</v>
      </c>
      <c r="F13554" s="193">
        <v>4</v>
      </c>
      <c r="G13554" s="194">
        <v>0.53137800000000002</v>
      </c>
      <c r="H13554" s="195">
        <v>0.53192600000000001</v>
      </c>
    </row>
    <row r="13555" spans="2:8" x14ac:dyDescent="0.25">
      <c r="B13555" s="191" t="s">
        <v>974</v>
      </c>
      <c r="C13555" s="193">
        <v>7</v>
      </c>
      <c r="D13555" s="193">
        <v>10</v>
      </c>
      <c r="E13555" s="193">
        <v>15</v>
      </c>
      <c r="F13555" s="193">
        <v>5</v>
      </c>
      <c r="G13555" s="194">
        <v>0.90671500000000005</v>
      </c>
      <c r="H13555" s="195">
        <v>1.7033700000000001</v>
      </c>
    </row>
    <row r="13556" spans="2:8" x14ac:dyDescent="0.25">
      <c r="B13556" s="191" t="s">
        <v>974</v>
      </c>
      <c r="C13556" s="193">
        <v>7</v>
      </c>
      <c r="D13556" s="193">
        <v>10</v>
      </c>
      <c r="E13556" s="193">
        <v>16</v>
      </c>
      <c r="F13556" s="193">
        <v>5</v>
      </c>
      <c r="G13556" s="194">
        <v>1.01431</v>
      </c>
      <c r="H13556" s="195">
        <v>1.7821899999999999</v>
      </c>
    </row>
    <row r="13557" spans="2:8" x14ac:dyDescent="0.25">
      <c r="B13557" s="191" t="s">
        <v>974</v>
      </c>
      <c r="C13557" s="193">
        <v>7</v>
      </c>
      <c r="D13557" s="193">
        <v>10</v>
      </c>
      <c r="E13557" s="193">
        <v>17</v>
      </c>
      <c r="F13557" s="193">
        <v>5</v>
      </c>
      <c r="G13557" s="194">
        <v>1.13036</v>
      </c>
      <c r="H13557" s="195">
        <v>1.9311700000000001</v>
      </c>
    </row>
    <row r="13558" spans="2:8" x14ac:dyDescent="0.25">
      <c r="B13558" s="191" t="s">
        <v>975</v>
      </c>
      <c r="C13558" s="193">
        <v>7</v>
      </c>
      <c r="D13558" s="193">
        <v>8</v>
      </c>
      <c r="E13558" s="193">
        <v>15</v>
      </c>
      <c r="F13558" s="193">
        <v>3</v>
      </c>
      <c r="G13558" s="194">
        <v>0</v>
      </c>
      <c r="H13558" s="195">
        <v>0</v>
      </c>
    </row>
    <row r="13559" spans="2:8" x14ac:dyDescent="0.25">
      <c r="B13559" s="191" t="s">
        <v>975</v>
      </c>
      <c r="C13559" s="193">
        <v>7</v>
      </c>
      <c r="D13559" s="193">
        <v>8</v>
      </c>
      <c r="E13559" s="193">
        <v>16</v>
      </c>
      <c r="F13559" s="193">
        <v>3</v>
      </c>
      <c r="G13559" s="194">
        <v>0</v>
      </c>
      <c r="H13559" s="195">
        <v>0</v>
      </c>
    </row>
    <row r="13560" spans="2:8" x14ac:dyDescent="0.25">
      <c r="B13560" s="191" t="s">
        <v>975</v>
      </c>
      <c r="C13560" s="193">
        <v>7</v>
      </c>
      <c r="D13560" s="193">
        <v>8</v>
      </c>
      <c r="E13560" s="193">
        <v>17</v>
      </c>
      <c r="F13560" s="193">
        <v>3</v>
      </c>
      <c r="G13560" s="194">
        <v>0</v>
      </c>
      <c r="H13560" s="195">
        <v>0</v>
      </c>
    </row>
    <row r="13561" spans="2:8" x14ac:dyDescent="0.25">
      <c r="B13561" s="191" t="s">
        <v>975</v>
      </c>
      <c r="C13561" s="193">
        <v>7</v>
      </c>
      <c r="D13561" s="193">
        <v>9</v>
      </c>
      <c r="E13561" s="193">
        <v>15</v>
      </c>
      <c r="F13561" s="193">
        <v>4</v>
      </c>
      <c r="G13561" s="194">
        <v>6.2540499999999999E-2</v>
      </c>
      <c r="H13561" s="195">
        <v>0.13777900000000001</v>
      </c>
    </row>
    <row r="13562" spans="2:8" x14ac:dyDescent="0.25">
      <c r="B13562" s="191" t="s">
        <v>975</v>
      </c>
      <c r="C13562" s="193">
        <v>7</v>
      </c>
      <c r="D13562" s="193">
        <v>9</v>
      </c>
      <c r="E13562" s="193">
        <v>16</v>
      </c>
      <c r="F13562" s="193">
        <v>4</v>
      </c>
      <c r="G13562" s="194">
        <v>0.29494999999999999</v>
      </c>
      <c r="H13562" s="195">
        <v>0.28455799999999998</v>
      </c>
    </row>
    <row r="13563" spans="2:8" x14ac:dyDescent="0.25">
      <c r="B13563" s="191" t="s">
        <v>975</v>
      </c>
      <c r="C13563" s="193">
        <v>7</v>
      </c>
      <c r="D13563" s="193">
        <v>9</v>
      </c>
      <c r="E13563" s="193">
        <v>17</v>
      </c>
      <c r="F13563" s="193">
        <v>4</v>
      </c>
      <c r="G13563" s="194">
        <v>0.52291799999999999</v>
      </c>
      <c r="H13563" s="195">
        <v>0.52362500000000001</v>
      </c>
    </row>
    <row r="13564" spans="2:8" x14ac:dyDescent="0.25">
      <c r="B13564" s="191" t="s">
        <v>975</v>
      </c>
      <c r="C13564" s="193">
        <v>7</v>
      </c>
      <c r="D13564" s="193">
        <v>10</v>
      </c>
      <c r="E13564" s="193">
        <v>15</v>
      </c>
      <c r="F13564" s="193">
        <v>5</v>
      </c>
      <c r="G13564" s="194">
        <v>0.88561599999999996</v>
      </c>
      <c r="H13564" s="195">
        <v>1.6694</v>
      </c>
    </row>
    <row r="13565" spans="2:8" x14ac:dyDescent="0.25">
      <c r="B13565" s="191" t="s">
        <v>975</v>
      </c>
      <c r="C13565" s="193">
        <v>7</v>
      </c>
      <c r="D13565" s="193">
        <v>10</v>
      </c>
      <c r="E13565" s="193">
        <v>16</v>
      </c>
      <c r="F13565" s="193">
        <v>5</v>
      </c>
      <c r="G13565" s="194">
        <v>0.99198699999999995</v>
      </c>
      <c r="H13565" s="195">
        <v>1.7481800000000001</v>
      </c>
    </row>
    <row r="13566" spans="2:8" x14ac:dyDescent="0.25">
      <c r="B13566" s="191" t="s">
        <v>975</v>
      </c>
      <c r="C13566" s="193">
        <v>7</v>
      </c>
      <c r="D13566" s="193">
        <v>10</v>
      </c>
      <c r="E13566" s="193">
        <v>17</v>
      </c>
      <c r="F13566" s="193">
        <v>5</v>
      </c>
      <c r="G13566" s="194">
        <v>1.10788</v>
      </c>
      <c r="H13566" s="195">
        <v>1.89554</v>
      </c>
    </row>
    <row r="13567" spans="2:8" x14ac:dyDescent="0.25">
      <c r="B13567" s="191" t="s">
        <v>976</v>
      </c>
      <c r="C13567" s="193">
        <v>7</v>
      </c>
      <c r="D13567" s="193">
        <v>8</v>
      </c>
      <c r="E13567" s="193">
        <v>15</v>
      </c>
      <c r="F13567" s="193">
        <v>3</v>
      </c>
      <c r="G13567" s="194">
        <v>0</v>
      </c>
      <c r="H13567" s="195">
        <v>0</v>
      </c>
    </row>
    <row r="13568" spans="2:8" x14ac:dyDescent="0.25">
      <c r="B13568" s="191" t="s">
        <v>976</v>
      </c>
      <c r="C13568" s="193">
        <v>7</v>
      </c>
      <c r="D13568" s="193">
        <v>8</v>
      </c>
      <c r="E13568" s="193">
        <v>16</v>
      </c>
      <c r="F13568" s="193">
        <v>3</v>
      </c>
      <c r="G13568" s="194">
        <v>0</v>
      </c>
      <c r="H13568" s="195">
        <v>0</v>
      </c>
    </row>
    <row r="13569" spans="2:8" x14ac:dyDescent="0.25">
      <c r="B13569" s="191" t="s">
        <v>976</v>
      </c>
      <c r="C13569" s="193">
        <v>7</v>
      </c>
      <c r="D13569" s="193">
        <v>8</v>
      </c>
      <c r="E13569" s="193">
        <v>17</v>
      </c>
      <c r="F13569" s="193">
        <v>3</v>
      </c>
      <c r="G13569" s="194">
        <v>0</v>
      </c>
      <c r="H13569" s="195">
        <v>0</v>
      </c>
    </row>
    <row r="13570" spans="2:8" x14ac:dyDescent="0.25">
      <c r="B13570" s="191" t="s">
        <v>976</v>
      </c>
      <c r="C13570" s="193">
        <v>7</v>
      </c>
      <c r="D13570" s="193">
        <v>9</v>
      </c>
      <c r="E13570" s="193">
        <v>15</v>
      </c>
      <c r="F13570" s="193">
        <v>4</v>
      </c>
      <c r="G13570" s="194">
        <v>5.9255700000000001E-2</v>
      </c>
      <c r="H13570" s="195">
        <v>0.13067799999999999</v>
      </c>
    </row>
    <row r="13571" spans="2:8" x14ac:dyDescent="0.25">
      <c r="B13571" s="191" t="s">
        <v>976</v>
      </c>
      <c r="C13571" s="193">
        <v>7</v>
      </c>
      <c r="D13571" s="193">
        <v>9</v>
      </c>
      <c r="E13571" s="193">
        <v>16</v>
      </c>
      <c r="F13571" s="193">
        <v>4</v>
      </c>
      <c r="G13571" s="194">
        <v>0.27998299999999998</v>
      </c>
      <c r="H13571" s="195">
        <v>0.27013100000000001</v>
      </c>
    </row>
    <row r="13572" spans="2:8" x14ac:dyDescent="0.25">
      <c r="B13572" s="191" t="s">
        <v>976</v>
      </c>
      <c r="C13572" s="193">
        <v>7</v>
      </c>
      <c r="D13572" s="193">
        <v>9</v>
      </c>
      <c r="E13572" s="193">
        <v>17</v>
      </c>
      <c r="F13572" s="193">
        <v>4</v>
      </c>
      <c r="G13572" s="194">
        <v>0.49647999999999998</v>
      </c>
      <c r="H13572" s="195">
        <v>0.49699100000000002</v>
      </c>
    </row>
    <row r="13573" spans="2:8" x14ac:dyDescent="0.25">
      <c r="B13573" s="191" t="s">
        <v>976</v>
      </c>
      <c r="C13573" s="193">
        <v>7</v>
      </c>
      <c r="D13573" s="193">
        <v>10</v>
      </c>
      <c r="E13573" s="193">
        <v>15</v>
      </c>
      <c r="F13573" s="193">
        <v>5</v>
      </c>
      <c r="G13573" s="194">
        <v>0.84716599999999997</v>
      </c>
      <c r="H13573" s="195">
        <v>1.5914999999999999</v>
      </c>
    </row>
    <row r="13574" spans="2:8" x14ac:dyDescent="0.25">
      <c r="B13574" s="191" t="s">
        <v>976</v>
      </c>
      <c r="C13574" s="193">
        <v>7</v>
      </c>
      <c r="D13574" s="193">
        <v>10</v>
      </c>
      <c r="E13574" s="193">
        <v>16</v>
      </c>
      <c r="F13574" s="193">
        <v>5</v>
      </c>
      <c r="G13574" s="194">
        <v>0.94769800000000004</v>
      </c>
      <c r="H13574" s="195">
        <v>1.6651499999999999</v>
      </c>
    </row>
    <row r="13575" spans="2:8" x14ac:dyDescent="0.25">
      <c r="B13575" s="191" t="s">
        <v>976</v>
      </c>
      <c r="C13575" s="193">
        <v>7</v>
      </c>
      <c r="D13575" s="193">
        <v>10</v>
      </c>
      <c r="E13575" s="193">
        <v>17</v>
      </c>
      <c r="F13575" s="193">
        <v>5</v>
      </c>
      <c r="G13575" s="194">
        <v>1.05613</v>
      </c>
      <c r="H13575" s="195">
        <v>1.8043400000000001</v>
      </c>
    </row>
    <row r="13576" spans="2:8" x14ac:dyDescent="0.25">
      <c r="B13576" s="191" t="s">
        <v>977</v>
      </c>
      <c r="C13576" s="193">
        <v>7</v>
      </c>
      <c r="D13576" s="193">
        <v>8</v>
      </c>
      <c r="E13576" s="193">
        <v>15</v>
      </c>
      <c r="F13576" s="193">
        <v>3</v>
      </c>
      <c r="G13576" s="194">
        <v>0</v>
      </c>
      <c r="H13576" s="195">
        <v>0</v>
      </c>
    </row>
    <row r="13577" spans="2:8" x14ac:dyDescent="0.25">
      <c r="B13577" s="191" t="s">
        <v>977</v>
      </c>
      <c r="C13577" s="193">
        <v>7</v>
      </c>
      <c r="D13577" s="193">
        <v>8</v>
      </c>
      <c r="E13577" s="193">
        <v>16</v>
      </c>
      <c r="F13577" s="193">
        <v>3</v>
      </c>
      <c r="G13577" s="194">
        <v>0</v>
      </c>
      <c r="H13577" s="195">
        <v>0</v>
      </c>
    </row>
    <row r="13578" spans="2:8" x14ac:dyDescent="0.25">
      <c r="B13578" s="191" t="s">
        <v>977</v>
      </c>
      <c r="C13578" s="193">
        <v>7</v>
      </c>
      <c r="D13578" s="193">
        <v>8</v>
      </c>
      <c r="E13578" s="193">
        <v>17</v>
      </c>
      <c r="F13578" s="193">
        <v>3</v>
      </c>
      <c r="G13578" s="194">
        <v>0</v>
      </c>
      <c r="H13578" s="195">
        <v>0</v>
      </c>
    </row>
    <row r="13579" spans="2:8" x14ac:dyDescent="0.25">
      <c r="B13579" s="191" t="s">
        <v>977</v>
      </c>
      <c r="C13579" s="193">
        <v>7</v>
      </c>
      <c r="D13579" s="193">
        <v>9</v>
      </c>
      <c r="E13579" s="193">
        <v>15</v>
      </c>
      <c r="F13579" s="193">
        <v>4</v>
      </c>
      <c r="G13579" s="194">
        <v>0.81407399999999996</v>
      </c>
      <c r="H13579" s="195">
        <v>1.3030299999999999</v>
      </c>
    </row>
    <row r="13580" spans="2:8" x14ac:dyDescent="0.25">
      <c r="B13580" s="191" t="s">
        <v>977</v>
      </c>
      <c r="C13580" s="193">
        <v>7</v>
      </c>
      <c r="D13580" s="193">
        <v>9</v>
      </c>
      <c r="E13580" s="193">
        <v>16</v>
      </c>
      <c r="F13580" s="193">
        <v>4</v>
      </c>
      <c r="G13580" s="194">
        <v>0.97536999999999996</v>
      </c>
      <c r="H13580" s="195">
        <v>1.45156</v>
      </c>
    </row>
    <row r="13581" spans="2:8" x14ac:dyDescent="0.25">
      <c r="B13581" s="191" t="s">
        <v>977</v>
      </c>
      <c r="C13581" s="193">
        <v>7</v>
      </c>
      <c r="D13581" s="193">
        <v>9</v>
      </c>
      <c r="E13581" s="193">
        <v>17</v>
      </c>
      <c r="F13581" s="193">
        <v>4</v>
      </c>
      <c r="G13581" s="194">
        <v>1.1574</v>
      </c>
      <c r="H13581" s="195">
        <v>1.7358199999999999</v>
      </c>
    </row>
    <row r="13582" spans="2:8" x14ac:dyDescent="0.25">
      <c r="B13582" s="191" t="s">
        <v>977</v>
      </c>
      <c r="C13582" s="193">
        <v>7</v>
      </c>
      <c r="D13582" s="193">
        <v>10</v>
      </c>
      <c r="E13582" s="193">
        <v>15</v>
      </c>
      <c r="F13582" s="193">
        <v>5</v>
      </c>
      <c r="G13582" s="194">
        <v>1.46011</v>
      </c>
      <c r="H13582" s="195">
        <v>2.6866599999999998</v>
      </c>
    </row>
    <row r="13583" spans="2:8" x14ac:dyDescent="0.25">
      <c r="B13583" s="191" t="s">
        <v>977</v>
      </c>
      <c r="C13583" s="193">
        <v>7</v>
      </c>
      <c r="D13583" s="193">
        <v>10</v>
      </c>
      <c r="E13583" s="193">
        <v>16</v>
      </c>
      <c r="F13583" s="193">
        <v>5</v>
      </c>
      <c r="G13583" s="194">
        <v>1.56928</v>
      </c>
      <c r="H13583" s="195">
        <v>2.71637</v>
      </c>
    </row>
    <row r="13584" spans="2:8" x14ac:dyDescent="0.25">
      <c r="B13584" s="191" t="s">
        <v>977</v>
      </c>
      <c r="C13584" s="193">
        <v>7</v>
      </c>
      <c r="D13584" s="193">
        <v>10</v>
      </c>
      <c r="E13584" s="193">
        <v>17</v>
      </c>
      <c r="F13584" s="193">
        <v>5</v>
      </c>
      <c r="G13584" s="194">
        <v>1.69367</v>
      </c>
      <c r="H13584" s="195">
        <v>2.8403200000000002</v>
      </c>
    </row>
    <row r="13585" spans="2:8" x14ac:dyDescent="0.25">
      <c r="B13585" s="191" t="s">
        <v>978</v>
      </c>
      <c r="C13585" s="193">
        <v>7</v>
      </c>
      <c r="D13585" s="193">
        <v>8</v>
      </c>
      <c r="E13585" s="193">
        <v>15</v>
      </c>
      <c r="F13585" s="193">
        <v>3</v>
      </c>
      <c r="G13585" s="194">
        <v>0</v>
      </c>
      <c r="H13585" s="195">
        <v>0</v>
      </c>
    </row>
    <row r="13586" spans="2:8" x14ac:dyDescent="0.25">
      <c r="B13586" s="191" t="s">
        <v>978</v>
      </c>
      <c r="C13586" s="193">
        <v>7</v>
      </c>
      <c r="D13586" s="193">
        <v>8</v>
      </c>
      <c r="E13586" s="193">
        <v>16</v>
      </c>
      <c r="F13586" s="193">
        <v>3</v>
      </c>
      <c r="G13586" s="194">
        <v>0</v>
      </c>
      <c r="H13586" s="195">
        <v>0</v>
      </c>
    </row>
    <row r="13587" spans="2:8" x14ac:dyDescent="0.25">
      <c r="B13587" s="191" t="s">
        <v>978</v>
      </c>
      <c r="C13587" s="193">
        <v>7</v>
      </c>
      <c r="D13587" s="193">
        <v>8</v>
      </c>
      <c r="E13587" s="193">
        <v>17</v>
      </c>
      <c r="F13587" s="193">
        <v>3</v>
      </c>
      <c r="G13587" s="194">
        <v>0</v>
      </c>
      <c r="H13587" s="195">
        <v>0</v>
      </c>
    </row>
    <row r="13588" spans="2:8" x14ac:dyDescent="0.25">
      <c r="B13588" s="191" t="s">
        <v>978</v>
      </c>
      <c r="C13588" s="193">
        <v>7</v>
      </c>
      <c r="D13588" s="193">
        <v>9</v>
      </c>
      <c r="E13588" s="193">
        <v>15</v>
      </c>
      <c r="F13588" s="193">
        <v>4</v>
      </c>
      <c r="G13588" s="194">
        <v>0.73407900000000004</v>
      </c>
      <c r="H13588" s="195">
        <v>1.1758500000000001</v>
      </c>
    </row>
    <row r="13589" spans="2:8" x14ac:dyDescent="0.25">
      <c r="B13589" s="191" t="s">
        <v>978</v>
      </c>
      <c r="C13589" s="193">
        <v>7</v>
      </c>
      <c r="D13589" s="193">
        <v>9</v>
      </c>
      <c r="E13589" s="193">
        <v>16</v>
      </c>
      <c r="F13589" s="193">
        <v>4</v>
      </c>
      <c r="G13589" s="194">
        <v>0.88063599999999997</v>
      </c>
      <c r="H13589" s="195">
        <v>1.3122499999999999</v>
      </c>
    </row>
    <row r="13590" spans="2:8" x14ac:dyDescent="0.25">
      <c r="B13590" s="191" t="s">
        <v>978</v>
      </c>
      <c r="C13590" s="193">
        <v>7</v>
      </c>
      <c r="D13590" s="193">
        <v>9</v>
      </c>
      <c r="E13590" s="193">
        <v>17</v>
      </c>
      <c r="F13590" s="193">
        <v>4</v>
      </c>
      <c r="G13590" s="194">
        <v>1.0451699999999999</v>
      </c>
      <c r="H13590" s="195">
        <v>1.56894</v>
      </c>
    </row>
    <row r="13591" spans="2:8" x14ac:dyDescent="0.25">
      <c r="B13591" s="191" t="s">
        <v>978</v>
      </c>
      <c r="C13591" s="193">
        <v>7</v>
      </c>
      <c r="D13591" s="193">
        <v>10</v>
      </c>
      <c r="E13591" s="193">
        <v>15</v>
      </c>
      <c r="F13591" s="193">
        <v>5</v>
      </c>
      <c r="G13591" s="194">
        <v>1.3290500000000001</v>
      </c>
      <c r="H13591" s="195">
        <v>2.4438599999999999</v>
      </c>
    </row>
    <row r="13592" spans="2:8" x14ac:dyDescent="0.25">
      <c r="B13592" s="191" t="s">
        <v>978</v>
      </c>
      <c r="C13592" s="193">
        <v>7</v>
      </c>
      <c r="D13592" s="193">
        <v>10</v>
      </c>
      <c r="E13592" s="193">
        <v>16</v>
      </c>
      <c r="F13592" s="193">
        <v>5</v>
      </c>
      <c r="G13592" s="194">
        <v>1.4243600000000001</v>
      </c>
      <c r="H13592" s="195">
        <v>2.4665599999999999</v>
      </c>
    </row>
    <row r="13593" spans="2:8" x14ac:dyDescent="0.25">
      <c r="B13593" s="191" t="s">
        <v>978</v>
      </c>
      <c r="C13593" s="193">
        <v>7</v>
      </c>
      <c r="D13593" s="193">
        <v>10</v>
      </c>
      <c r="E13593" s="193">
        <v>17</v>
      </c>
      <c r="F13593" s="193">
        <v>5</v>
      </c>
      <c r="G13593" s="194">
        <v>1.5351699999999999</v>
      </c>
      <c r="H13593" s="195">
        <v>2.5743499999999999</v>
      </c>
    </row>
    <row r="13594" spans="2:8" x14ac:dyDescent="0.25">
      <c r="B13594" s="191" t="s">
        <v>979</v>
      </c>
      <c r="C13594" s="193">
        <v>7</v>
      </c>
      <c r="D13594" s="193">
        <v>8</v>
      </c>
      <c r="E13594" s="193">
        <v>15</v>
      </c>
      <c r="F13594" s="193">
        <v>3</v>
      </c>
      <c r="G13594" s="194">
        <v>0</v>
      </c>
      <c r="H13594" s="195">
        <v>0</v>
      </c>
    </row>
    <row r="13595" spans="2:8" x14ac:dyDescent="0.25">
      <c r="B13595" s="191" t="s">
        <v>979</v>
      </c>
      <c r="C13595" s="193">
        <v>7</v>
      </c>
      <c r="D13595" s="193">
        <v>8</v>
      </c>
      <c r="E13595" s="193">
        <v>16</v>
      </c>
      <c r="F13595" s="193">
        <v>3</v>
      </c>
      <c r="G13595" s="194">
        <v>0</v>
      </c>
      <c r="H13595" s="195">
        <v>0</v>
      </c>
    </row>
    <row r="13596" spans="2:8" x14ac:dyDescent="0.25">
      <c r="B13596" s="191" t="s">
        <v>979</v>
      </c>
      <c r="C13596" s="193">
        <v>7</v>
      </c>
      <c r="D13596" s="193">
        <v>8</v>
      </c>
      <c r="E13596" s="193">
        <v>17</v>
      </c>
      <c r="F13596" s="193">
        <v>3</v>
      </c>
      <c r="G13596" s="194">
        <v>0</v>
      </c>
      <c r="H13596" s="195">
        <v>0</v>
      </c>
    </row>
    <row r="13597" spans="2:8" x14ac:dyDescent="0.25">
      <c r="B13597" s="191" t="s">
        <v>979</v>
      </c>
      <c r="C13597" s="193">
        <v>7</v>
      </c>
      <c r="D13597" s="193">
        <v>9</v>
      </c>
      <c r="E13597" s="193">
        <v>15</v>
      </c>
      <c r="F13597" s="193">
        <v>4</v>
      </c>
      <c r="G13597" s="194">
        <v>0.697384</v>
      </c>
      <c r="H13597" s="195">
        <v>1.1363300000000001</v>
      </c>
    </row>
    <row r="13598" spans="2:8" x14ac:dyDescent="0.25">
      <c r="B13598" s="191" t="s">
        <v>979</v>
      </c>
      <c r="C13598" s="193">
        <v>7</v>
      </c>
      <c r="D13598" s="193">
        <v>9</v>
      </c>
      <c r="E13598" s="193">
        <v>16</v>
      </c>
      <c r="F13598" s="193">
        <v>4</v>
      </c>
      <c r="G13598" s="194">
        <v>0.83216500000000004</v>
      </c>
      <c r="H13598" s="195">
        <v>1.2611399999999999</v>
      </c>
    </row>
    <row r="13599" spans="2:8" x14ac:dyDescent="0.25">
      <c r="B13599" s="191" t="s">
        <v>979</v>
      </c>
      <c r="C13599" s="193">
        <v>7</v>
      </c>
      <c r="D13599" s="193">
        <v>9</v>
      </c>
      <c r="E13599" s="193">
        <v>17</v>
      </c>
      <c r="F13599" s="193">
        <v>4</v>
      </c>
      <c r="G13599" s="194">
        <v>0.98655400000000004</v>
      </c>
      <c r="H13599" s="195">
        <v>1.5070600000000001</v>
      </c>
    </row>
    <row r="13600" spans="2:8" x14ac:dyDescent="0.25">
      <c r="B13600" s="191" t="s">
        <v>979</v>
      </c>
      <c r="C13600" s="193">
        <v>7</v>
      </c>
      <c r="D13600" s="193">
        <v>10</v>
      </c>
      <c r="E13600" s="193">
        <v>15</v>
      </c>
      <c r="F13600" s="193">
        <v>5</v>
      </c>
      <c r="G13600" s="194">
        <v>1.22654</v>
      </c>
      <c r="H13600" s="195">
        <v>2.2873100000000002</v>
      </c>
    </row>
    <row r="13601" spans="2:8" x14ac:dyDescent="0.25">
      <c r="B13601" s="191" t="s">
        <v>979</v>
      </c>
      <c r="C13601" s="193">
        <v>7</v>
      </c>
      <c r="D13601" s="193">
        <v>10</v>
      </c>
      <c r="E13601" s="193">
        <v>16</v>
      </c>
      <c r="F13601" s="193">
        <v>5</v>
      </c>
      <c r="G13601" s="194">
        <v>1.3214300000000001</v>
      </c>
      <c r="H13601" s="195">
        <v>2.3211900000000001</v>
      </c>
    </row>
    <row r="13602" spans="2:8" x14ac:dyDescent="0.25">
      <c r="B13602" s="191" t="s">
        <v>979</v>
      </c>
      <c r="C13602" s="193">
        <v>7</v>
      </c>
      <c r="D13602" s="193">
        <v>10</v>
      </c>
      <c r="E13602" s="193">
        <v>17</v>
      </c>
      <c r="F13602" s="193">
        <v>5</v>
      </c>
      <c r="G13602" s="194">
        <v>1.4312499999999999</v>
      </c>
      <c r="H13602" s="195">
        <v>2.4381400000000002</v>
      </c>
    </row>
    <row r="13603" spans="2:8" x14ac:dyDescent="0.25">
      <c r="B13603" s="191" t="s">
        <v>980</v>
      </c>
      <c r="C13603" s="193">
        <v>7</v>
      </c>
      <c r="D13603" s="193">
        <v>8</v>
      </c>
      <c r="E13603" s="193">
        <v>15</v>
      </c>
      <c r="F13603" s="193">
        <v>3</v>
      </c>
      <c r="G13603" s="194">
        <v>0</v>
      </c>
      <c r="H13603" s="195">
        <v>0</v>
      </c>
    </row>
    <row r="13604" spans="2:8" x14ac:dyDescent="0.25">
      <c r="B13604" s="191" t="s">
        <v>980</v>
      </c>
      <c r="C13604" s="193">
        <v>7</v>
      </c>
      <c r="D13604" s="193">
        <v>8</v>
      </c>
      <c r="E13604" s="193">
        <v>16</v>
      </c>
      <c r="F13604" s="193">
        <v>3</v>
      </c>
      <c r="G13604" s="194">
        <v>0</v>
      </c>
      <c r="H13604" s="195">
        <v>0</v>
      </c>
    </row>
    <row r="13605" spans="2:8" x14ac:dyDescent="0.25">
      <c r="B13605" s="191" t="s">
        <v>980</v>
      </c>
      <c r="C13605" s="193">
        <v>7</v>
      </c>
      <c r="D13605" s="193">
        <v>8</v>
      </c>
      <c r="E13605" s="193">
        <v>17</v>
      </c>
      <c r="F13605" s="193">
        <v>3</v>
      </c>
      <c r="G13605" s="194">
        <v>0</v>
      </c>
      <c r="H13605" s="195">
        <v>0</v>
      </c>
    </row>
    <row r="13606" spans="2:8" x14ac:dyDescent="0.25">
      <c r="B13606" s="191" t="s">
        <v>980</v>
      </c>
      <c r="C13606" s="193">
        <v>7</v>
      </c>
      <c r="D13606" s="193">
        <v>9</v>
      </c>
      <c r="E13606" s="193">
        <v>15</v>
      </c>
      <c r="F13606" s="193">
        <v>4</v>
      </c>
      <c r="G13606" s="194">
        <v>0.66532800000000003</v>
      </c>
      <c r="H13606" s="195">
        <v>1.08768</v>
      </c>
    </row>
    <row r="13607" spans="2:8" x14ac:dyDescent="0.25">
      <c r="B13607" s="191" t="s">
        <v>980</v>
      </c>
      <c r="C13607" s="193">
        <v>7</v>
      </c>
      <c r="D13607" s="193">
        <v>9</v>
      </c>
      <c r="E13607" s="193">
        <v>16</v>
      </c>
      <c r="F13607" s="193">
        <v>4</v>
      </c>
      <c r="G13607" s="194">
        <v>0.79378000000000004</v>
      </c>
      <c r="H13607" s="195">
        <v>1.20919</v>
      </c>
    </row>
    <row r="13608" spans="2:8" x14ac:dyDescent="0.25">
      <c r="B13608" s="191" t="s">
        <v>980</v>
      </c>
      <c r="C13608" s="193">
        <v>7</v>
      </c>
      <c r="D13608" s="193">
        <v>9</v>
      </c>
      <c r="E13608" s="193">
        <v>17</v>
      </c>
      <c r="F13608" s="193">
        <v>4</v>
      </c>
      <c r="G13608" s="194">
        <v>0.94136699999999995</v>
      </c>
      <c r="H13608" s="195">
        <v>1.44445</v>
      </c>
    </row>
    <row r="13609" spans="2:8" x14ac:dyDescent="0.25">
      <c r="B13609" s="191" t="s">
        <v>980</v>
      </c>
      <c r="C13609" s="193">
        <v>7</v>
      </c>
      <c r="D13609" s="193">
        <v>10</v>
      </c>
      <c r="E13609" s="193">
        <v>15</v>
      </c>
      <c r="F13609" s="193">
        <v>5</v>
      </c>
      <c r="G13609" s="194">
        <v>1.17781</v>
      </c>
      <c r="H13609" s="195">
        <v>2.2018800000000001</v>
      </c>
    </row>
    <row r="13610" spans="2:8" x14ac:dyDescent="0.25">
      <c r="B13610" s="191" t="s">
        <v>980</v>
      </c>
      <c r="C13610" s="193">
        <v>7</v>
      </c>
      <c r="D13610" s="193">
        <v>10</v>
      </c>
      <c r="E13610" s="193">
        <v>16</v>
      </c>
      <c r="F13610" s="193">
        <v>5</v>
      </c>
      <c r="G13610" s="194">
        <v>1.2678400000000001</v>
      </c>
      <c r="H13610" s="195">
        <v>2.2351200000000002</v>
      </c>
    </row>
    <row r="13611" spans="2:8" x14ac:dyDescent="0.25">
      <c r="B13611" s="191" t="s">
        <v>980</v>
      </c>
      <c r="C13611" s="193">
        <v>7</v>
      </c>
      <c r="D13611" s="193">
        <v>10</v>
      </c>
      <c r="E13611" s="193">
        <v>17</v>
      </c>
      <c r="F13611" s="193">
        <v>5</v>
      </c>
      <c r="G13611" s="194">
        <v>1.3708499999999999</v>
      </c>
      <c r="H13611" s="195">
        <v>2.3443000000000001</v>
      </c>
    </row>
    <row r="13612" spans="2:8" x14ac:dyDescent="0.25">
      <c r="B13612" s="191" t="s">
        <v>981</v>
      </c>
      <c r="C13612" s="193">
        <v>7</v>
      </c>
      <c r="D13612" s="193">
        <v>8</v>
      </c>
      <c r="E13612" s="193">
        <v>15</v>
      </c>
      <c r="F13612" s="193">
        <v>3</v>
      </c>
      <c r="G13612" s="194">
        <v>0</v>
      </c>
      <c r="H13612" s="195">
        <v>0</v>
      </c>
    </row>
    <row r="13613" spans="2:8" x14ac:dyDescent="0.25">
      <c r="B13613" s="191" t="s">
        <v>981</v>
      </c>
      <c r="C13613" s="193">
        <v>7</v>
      </c>
      <c r="D13613" s="193">
        <v>8</v>
      </c>
      <c r="E13613" s="193">
        <v>16</v>
      </c>
      <c r="F13613" s="193">
        <v>3</v>
      </c>
      <c r="G13613" s="194">
        <v>0</v>
      </c>
      <c r="H13613" s="195">
        <v>0</v>
      </c>
    </row>
    <row r="13614" spans="2:8" x14ac:dyDescent="0.25">
      <c r="B13614" s="191" t="s">
        <v>981</v>
      </c>
      <c r="C13614" s="193">
        <v>7</v>
      </c>
      <c r="D13614" s="193">
        <v>8</v>
      </c>
      <c r="E13614" s="193">
        <v>17</v>
      </c>
      <c r="F13614" s="193">
        <v>3</v>
      </c>
      <c r="G13614" s="194">
        <v>0</v>
      </c>
      <c r="H13614" s="195">
        <v>0</v>
      </c>
    </row>
    <row r="13615" spans="2:8" x14ac:dyDescent="0.25">
      <c r="B13615" s="191" t="s">
        <v>981</v>
      </c>
      <c r="C13615" s="193">
        <v>7</v>
      </c>
      <c r="D13615" s="193">
        <v>9</v>
      </c>
      <c r="E13615" s="193">
        <v>15</v>
      </c>
      <c r="F13615" s="193">
        <v>4</v>
      </c>
      <c r="G13615" s="194">
        <v>0.69643999999999995</v>
      </c>
      <c r="H13615" s="195">
        <v>1.1593800000000001</v>
      </c>
    </row>
    <row r="13616" spans="2:8" x14ac:dyDescent="0.25">
      <c r="B13616" s="191" t="s">
        <v>981</v>
      </c>
      <c r="C13616" s="193">
        <v>7</v>
      </c>
      <c r="D13616" s="193">
        <v>9</v>
      </c>
      <c r="E13616" s="193">
        <v>16</v>
      </c>
      <c r="F13616" s="193">
        <v>4</v>
      </c>
      <c r="G13616" s="194">
        <v>0.82847499999999996</v>
      </c>
      <c r="H13616" s="195">
        <v>1.28532</v>
      </c>
    </row>
    <row r="13617" spans="2:8" x14ac:dyDescent="0.25">
      <c r="B13617" s="191" t="s">
        <v>981</v>
      </c>
      <c r="C13617" s="193">
        <v>7</v>
      </c>
      <c r="D13617" s="193">
        <v>9</v>
      </c>
      <c r="E13617" s="193">
        <v>17</v>
      </c>
      <c r="F13617" s="193">
        <v>4</v>
      </c>
      <c r="G13617" s="194">
        <v>0.98124400000000001</v>
      </c>
      <c r="H13617" s="195">
        <v>1.5335399999999999</v>
      </c>
    </row>
    <row r="13618" spans="2:8" x14ac:dyDescent="0.25">
      <c r="B13618" s="191" t="s">
        <v>981</v>
      </c>
      <c r="C13618" s="193">
        <v>7</v>
      </c>
      <c r="D13618" s="193">
        <v>10</v>
      </c>
      <c r="E13618" s="193">
        <v>15</v>
      </c>
      <c r="F13618" s="193">
        <v>5</v>
      </c>
      <c r="G13618" s="194">
        <v>1.23506</v>
      </c>
      <c r="H13618" s="195">
        <v>2.3399899999999998</v>
      </c>
    </row>
    <row r="13619" spans="2:8" x14ac:dyDescent="0.25">
      <c r="B13619" s="191" t="s">
        <v>981</v>
      </c>
      <c r="C13619" s="193">
        <v>7</v>
      </c>
      <c r="D13619" s="193">
        <v>10</v>
      </c>
      <c r="E13619" s="193">
        <v>16</v>
      </c>
      <c r="F13619" s="193">
        <v>5</v>
      </c>
      <c r="G13619" s="194">
        <v>1.3284400000000001</v>
      </c>
      <c r="H13619" s="195">
        <v>2.37636</v>
      </c>
    </row>
    <row r="13620" spans="2:8" x14ac:dyDescent="0.25">
      <c r="B13620" s="191" t="s">
        <v>981</v>
      </c>
      <c r="C13620" s="193">
        <v>7</v>
      </c>
      <c r="D13620" s="193">
        <v>10</v>
      </c>
      <c r="E13620" s="193">
        <v>17</v>
      </c>
      <c r="F13620" s="193">
        <v>5</v>
      </c>
      <c r="G13620" s="194">
        <v>1.4347000000000001</v>
      </c>
      <c r="H13620" s="195">
        <v>2.4881000000000002</v>
      </c>
    </row>
    <row r="13621" spans="2:8" x14ac:dyDescent="0.25">
      <c r="B13621" s="191" t="s">
        <v>982</v>
      </c>
      <c r="C13621" s="193">
        <v>7</v>
      </c>
      <c r="D13621" s="193">
        <v>8</v>
      </c>
      <c r="E13621" s="193">
        <v>15</v>
      </c>
      <c r="F13621" s="193">
        <v>3</v>
      </c>
      <c r="G13621" s="194">
        <v>0</v>
      </c>
      <c r="H13621" s="195">
        <v>0</v>
      </c>
    </row>
    <row r="13622" spans="2:8" x14ac:dyDescent="0.25">
      <c r="B13622" s="191" t="s">
        <v>982</v>
      </c>
      <c r="C13622" s="193">
        <v>7</v>
      </c>
      <c r="D13622" s="193">
        <v>8</v>
      </c>
      <c r="E13622" s="193">
        <v>16</v>
      </c>
      <c r="F13622" s="193">
        <v>3</v>
      </c>
      <c r="G13622" s="194">
        <v>0</v>
      </c>
      <c r="H13622" s="195">
        <v>0</v>
      </c>
    </row>
    <row r="13623" spans="2:8" x14ac:dyDescent="0.25">
      <c r="B13623" s="191" t="s">
        <v>982</v>
      </c>
      <c r="C13623" s="193">
        <v>7</v>
      </c>
      <c r="D13623" s="193">
        <v>8</v>
      </c>
      <c r="E13623" s="193">
        <v>17</v>
      </c>
      <c r="F13623" s="193">
        <v>3</v>
      </c>
      <c r="G13623" s="194">
        <v>0</v>
      </c>
      <c r="H13623" s="195">
        <v>0</v>
      </c>
    </row>
    <row r="13624" spans="2:8" x14ac:dyDescent="0.25">
      <c r="B13624" s="191" t="s">
        <v>982</v>
      </c>
      <c r="C13624" s="193">
        <v>7</v>
      </c>
      <c r="D13624" s="193">
        <v>9</v>
      </c>
      <c r="E13624" s="193">
        <v>15</v>
      </c>
      <c r="F13624" s="193">
        <v>4</v>
      </c>
      <c r="G13624" s="194">
        <v>0.66699600000000003</v>
      </c>
      <c r="H13624" s="195">
        <v>1.1135299999999999</v>
      </c>
    </row>
    <row r="13625" spans="2:8" x14ac:dyDescent="0.25">
      <c r="B13625" s="191" t="s">
        <v>982</v>
      </c>
      <c r="C13625" s="193">
        <v>7</v>
      </c>
      <c r="D13625" s="193">
        <v>9</v>
      </c>
      <c r="E13625" s="193">
        <v>16</v>
      </c>
      <c r="F13625" s="193">
        <v>4</v>
      </c>
      <c r="G13625" s="194">
        <v>0.79478899999999997</v>
      </c>
      <c r="H13625" s="195">
        <v>1.2351700000000001</v>
      </c>
    </row>
    <row r="13626" spans="2:8" x14ac:dyDescent="0.25">
      <c r="B13626" s="191" t="s">
        <v>982</v>
      </c>
      <c r="C13626" s="193">
        <v>7</v>
      </c>
      <c r="D13626" s="193">
        <v>9</v>
      </c>
      <c r="E13626" s="193">
        <v>17</v>
      </c>
      <c r="F13626" s="193">
        <v>4</v>
      </c>
      <c r="G13626" s="194">
        <v>0.94018900000000005</v>
      </c>
      <c r="H13626" s="195">
        <v>1.4741299999999999</v>
      </c>
    </row>
    <row r="13627" spans="2:8" x14ac:dyDescent="0.25">
      <c r="B13627" s="191" t="s">
        <v>982</v>
      </c>
      <c r="C13627" s="193">
        <v>7</v>
      </c>
      <c r="D13627" s="193">
        <v>10</v>
      </c>
      <c r="E13627" s="193">
        <v>15</v>
      </c>
      <c r="F13627" s="193">
        <v>5</v>
      </c>
      <c r="G13627" s="194">
        <v>1.1896199999999999</v>
      </c>
      <c r="H13627" s="195">
        <v>2.2558799999999999</v>
      </c>
    </row>
    <row r="13628" spans="2:8" x14ac:dyDescent="0.25">
      <c r="B13628" s="191" t="s">
        <v>982</v>
      </c>
      <c r="C13628" s="193">
        <v>7</v>
      </c>
      <c r="D13628" s="193">
        <v>10</v>
      </c>
      <c r="E13628" s="193">
        <v>16</v>
      </c>
      <c r="F13628" s="193">
        <v>5</v>
      </c>
      <c r="G13628" s="194">
        <v>1.2796700000000001</v>
      </c>
      <c r="H13628" s="195">
        <v>2.28884</v>
      </c>
    </row>
    <row r="13629" spans="2:8" x14ac:dyDescent="0.25">
      <c r="B13629" s="191" t="s">
        <v>982</v>
      </c>
      <c r="C13629" s="193">
        <v>7</v>
      </c>
      <c r="D13629" s="193">
        <v>10</v>
      </c>
      <c r="E13629" s="193">
        <v>17</v>
      </c>
      <c r="F13629" s="193">
        <v>5</v>
      </c>
      <c r="G13629" s="194">
        <v>1.3795299999999999</v>
      </c>
      <c r="H13629" s="195">
        <v>2.3933800000000001</v>
      </c>
    </row>
    <row r="13630" spans="2:8" x14ac:dyDescent="0.25">
      <c r="B13630" s="191" t="s">
        <v>983</v>
      </c>
      <c r="C13630" s="193">
        <v>7</v>
      </c>
      <c r="D13630" s="193">
        <v>8</v>
      </c>
      <c r="E13630" s="193">
        <v>15</v>
      </c>
      <c r="F13630" s="193">
        <v>3</v>
      </c>
      <c r="G13630" s="194">
        <v>0</v>
      </c>
      <c r="H13630" s="195">
        <v>0</v>
      </c>
    </row>
    <row r="13631" spans="2:8" x14ac:dyDescent="0.25">
      <c r="B13631" s="191" t="s">
        <v>983</v>
      </c>
      <c r="C13631" s="193">
        <v>7</v>
      </c>
      <c r="D13631" s="193">
        <v>8</v>
      </c>
      <c r="E13631" s="193">
        <v>16</v>
      </c>
      <c r="F13631" s="193">
        <v>3</v>
      </c>
      <c r="G13631" s="194">
        <v>0</v>
      </c>
      <c r="H13631" s="195">
        <v>0</v>
      </c>
    </row>
    <row r="13632" spans="2:8" x14ac:dyDescent="0.25">
      <c r="B13632" s="191" t="s">
        <v>983</v>
      </c>
      <c r="C13632" s="193">
        <v>7</v>
      </c>
      <c r="D13632" s="193">
        <v>8</v>
      </c>
      <c r="E13632" s="193">
        <v>17</v>
      </c>
      <c r="F13632" s="193">
        <v>3</v>
      </c>
      <c r="G13632" s="194">
        <v>0</v>
      </c>
      <c r="H13632" s="195">
        <v>0</v>
      </c>
    </row>
    <row r="13633" spans="2:8" x14ac:dyDescent="0.25">
      <c r="B13633" s="191" t="s">
        <v>983</v>
      </c>
      <c r="C13633" s="193">
        <v>7</v>
      </c>
      <c r="D13633" s="193">
        <v>9</v>
      </c>
      <c r="E13633" s="193">
        <v>15</v>
      </c>
      <c r="F13633" s="193">
        <v>4</v>
      </c>
      <c r="G13633" s="194">
        <v>0.65408699999999997</v>
      </c>
      <c r="H13633" s="195">
        <v>1.0888800000000001</v>
      </c>
    </row>
    <row r="13634" spans="2:8" x14ac:dyDescent="0.25">
      <c r="B13634" s="191" t="s">
        <v>983</v>
      </c>
      <c r="C13634" s="193">
        <v>7</v>
      </c>
      <c r="D13634" s="193">
        <v>9</v>
      </c>
      <c r="E13634" s="193">
        <v>16</v>
      </c>
      <c r="F13634" s="193">
        <v>4</v>
      </c>
      <c r="G13634" s="194">
        <v>0.77809300000000003</v>
      </c>
      <c r="H13634" s="195">
        <v>1.20716</v>
      </c>
    </row>
    <row r="13635" spans="2:8" x14ac:dyDescent="0.25">
      <c r="B13635" s="191" t="s">
        <v>983</v>
      </c>
      <c r="C13635" s="193">
        <v>7</v>
      </c>
      <c r="D13635" s="193">
        <v>9</v>
      </c>
      <c r="E13635" s="193">
        <v>17</v>
      </c>
      <c r="F13635" s="193">
        <v>4</v>
      </c>
      <c r="G13635" s="194">
        <v>0.92157100000000003</v>
      </c>
      <c r="H13635" s="195">
        <v>1.44028</v>
      </c>
    </row>
    <row r="13636" spans="2:8" x14ac:dyDescent="0.25">
      <c r="B13636" s="191" t="s">
        <v>983</v>
      </c>
      <c r="C13636" s="193">
        <v>7</v>
      </c>
      <c r="D13636" s="193">
        <v>10</v>
      </c>
      <c r="E13636" s="193">
        <v>15</v>
      </c>
      <c r="F13636" s="193">
        <v>5</v>
      </c>
      <c r="G13636" s="194">
        <v>1.15995</v>
      </c>
      <c r="H13636" s="195">
        <v>2.1976900000000001</v>
      </c>
    </row>
    <row r="13637" spans="2:8" x14ac:dyDescent="0.25">
      <c r="B13637" s="191" t="s">
        <v>983</v>
      </c>
      <c r="C13637" s="193">
        <v>7</v>
      </c>
      <c r="D13637" s="193">
        <v>10</v>
      </c>
      <c r="E13637" s="193">
        <v>16</v>
      </c>
      <c r="F13637" s="193">
        <v>5</v>
      </c>
      <c r="G13637" s="194">
        <v>1.24766</v>
      </c>
      <c r="H13637" s="195">
        <v>2.23184</v>
      </c>
    </row>
    <row r="13638" spans="2:8" x14ac:dyDescent="0.25">
      <c r="B13638" s="191" t="s">
        <v>983</v>
      </c>
      <c r="C13638" s="193">
        <v>7</v>
      </c>
      <c r="D13638" s="193">
        <v>10</v>
      </c>
      <c r="E13638" s="193">
        <v>17</v>
      </c>
      <c r="F13638" s="193">
        <v>5</v>
      </c>
      <c r="G13638" s="194">
        <v>1.34745</v>
      </c>
      <c r="H13638" s="195">
        <v>2.3367900000000001</v>
      </c>
    </row>
    <row r="13639" spans="2:8" x14ac:dyDescent="0.25">
      <c r="B13639" s="191" t="s">
        <v>984</v>
      </c>
      <c r="C13639" s="193">
        <v>7</v>
      </c>
      <c r="D13639" s="193">
        <v>8</v>
      </c>
      <c r="E13639" s="193">
        <v>15</v>
      </c>
      <c r="F13639" s="193">
        <v>3</v>
      </c>
      <c r="G13639" s="194">
        <v>0</v>
      </c>
      <c r="H13639" s="195">
        <v>0</v>
      </c>
    </row>
    <row r="13640" spans="2:8" x14ac:dyDescent="0.25">
      <c r="B13640" s="191" t="s">
        <v>984</v>
      </c>
      <c r="C13640" s="193">
        <v>7</v>
      </c>
      <c r="D13640" s="193">
        <v>8</v>
      </c>
      <c r="E13640" s="193">
        <v>16</v>
      </c>
      <c r="F13640" s="193">
        <v>3</v>
      </c>
      <c r="G13640" s="194">
        <v>0</v>
      </c>
      <c r="H13640" s="195">
        <v>0</v>
      </c>
    </row>
    <row r="13641" spans="2:8" x14ac:dyDescent="0.25">
      <c r="B13641" s="191" t="s">
        <v>984</v>
      </c>
      <c r="C13641" s="193">
        <v>7</v>
      </c>
      <c r="D13641" s="193">
        <v>8</v>
      </c>
      <c r="E13641" s="193">
        <v>17</v>
      </c>
      <c r="F13641" s="193">
        <v>3</v>
      </c>
      <c r="G13641" s="194">
        <v>0</v>
      </c>
      <c r="H13641" s="195">
        <v>0</v>
      </c>
    </row>
    <row r="13642" spans="2:8" x14ac:dyDescent="0.25">
      <c r="B13642" s="191" t="s">
        <v>984</v>
      </c>
      <c r="C13642" s="193">
        <v>7</v>
      </c>
      <c r="D13642" s="193">
        <v>9</v>
      </c>
      <c r="E13642" s="193">
        <v>15</v>
      </c>
      <c r="F13642" s="193">
        <v>4</v>
      </c>
      <c r="G13642" s="194">
        <v>0.62319100000000005</v>
      </c>
      <c r="H13642" s="195">
        <v>1.0404</v>
      </c>
    </row>
    <row r="13643" spans="2:8" x14ac:dyDescent="0.25">
      <c r="B13643" s="191" t="s">
        <v>984</v>
      </c>
      <c r="C13643" s="193">
        <v>7</v>
      </c>
      <c r="D13643" s="193">
        <v>9</v>
      </c>
      <c r="E13643" s="193">
        <v>16</v>
      </c>
      <c r="F13643" s="193">
        <v>4</v>
      </c>
      <c r="G13643" s="194">
        <v>0.74258999999999997</v>
      </c>
      <c r="H13643" s="195">
        <v>1.15405</v>
      </c>
    </row>
    <row r="13644" spans="2:8" x14ac:dyDescent="0.25">
      <c r="B13644" s="191" t="s">
        <v>984</v>
      </c>
      <c r="C13644" s="193">
        <v>7</v>
      </c>
      <c r="D13644" s="193">
        <v>9</v>
      </c>
      <c r="E13644" s="193">
        <v>17</v>
      </c>
      <c r="F13644" s="193">
        <v>4</v>
      </c>
      <c r="G13644" s="194">
        <v>0.87844100000000003</v>
      </c>
      <c r="H13644" s="195">
        <v>1.37731</v>
      </c>
    </row>
    <row r="13645" spans="2:8" x14ac:dyDescent="0.25">
      <c r="B13645" s="191" t="s">
        <v>984</v>
      </c>
      <c r="C13645" s="193">
        <v>7</v>
      </c>
      <c r="D13645" s="193">
        <v>10</v>
      </c>
      <c r="E13645" s="193">
        <v>15</v>
      </c>
      <c r="F13645" s="193">
        <v>5</v>
      </c>
      <c r="G13645" s="194">
        <v>1.1114900000000001</v>
      </c>
      <c r="H13645" s="195">
        <v>2.1077300000000001</v>
      </c>
    </row>
    <row r="13646" spans="2:8" x14ac:dyDescent="0.25">
      <c r="B13646" s="191" t="s">
        <v>984</v>
      </c>
      <c r="C13646" s="193">
        <v>7</v>
      </c>
      <c r="D13646" s="193">
        <v>10</v>
      </c>
      <c r="E13646" s="193">
        <v>16</v>
      </c>
      <c r="F13646" s="193">
        <v>5</v>
      </c>
      <c r="G13646" s="194">
        <v>1.19563</v>
      </c>
      <c r="H13646" s="195">
        <v>2.1385100000000001</v>
      </c>
    </row>
    <row r="13647" spans="2:8" x14ac:dyDescent="0.25">
      <c r="B13647" s="191" t="s">
        <v>984</v>
      </c>
      <c r="C13647" s="193">
        <v>7</v>
      </c>
      <c r="D13647" s="193">
        <v>10</v>
      </c>
      <c r="E13647" s="193">
        <v>17</v>
      </c>
      <c r="F13647" s="193">
        <v>5</v>
      </c>
      <c r="G13647" s="194">
        <v>1.2889200000000001</v>
      </c>
      <c r="H13647" s="195">
        <v>2.2361900000000001</v>
      </c>
    </row>
    <row r="13648" spans="2:8" x14ac:dyDescent="0.25">
      <c r="B13648" s="191" t="s">
        <v>985</v>
      </c>
      <c r="C13648" s="193">
        <v>7</v>
      </c>
      <c r="D13648" s="193">
        <v>8</v>
      </c>
      <c r="E13648" s="193">
        <v>15</v>
      </c>
      <c r="F13648" s="193">
        <v>3</v>
      </c>
      <c r="G13648" s="194">
        <v>0</v>
      </c>
      <c r="H13648" s="195">
        <v>0</v>
      </c>
    </row>
    <row r="13649" spans="2:8" x14ac:dyDescent="0.25">
      <c r="B13649" s="191" t="s">
        <v>985</v>
      </c>
      <c r="C13649" s="193">
        <v>7</v>
      </c>
      <c r="D13649" s="193">
        <v>8</v>
      </c>
      <c r="E13649" s="193">
        <v>16</v>
      </c>
      <c r="F13649" s="193">
        <v>3</v>
      </c>
      <c r="G13649" s="194">
        <v>0</v>
      </c>
      <c r="H13649" s="195">
        <v>0</v>
      </c>
    </row>
    <row r="13650" spans="2:8" x14ac:dyDescent="0.25">
      <c r="B13650" s="191" t="s">
        <v>985</v>
      </c>
      <c r="C13650" s="193">
        <v>7</v>
      </c>
      <c r="D13650" s="193">
        <v>8</v>
      </c>
      <c r="E13650" s="193">
        <v>17</v>
      </c>
      <c r="F13650" s="193">
        <v>3</v>
      </c>
      <c r="G13650" s="194">
        <v>0</v>
      </c>
      <c r="H13650" s="195">
        <v>0</v>
      </c>
    </row>
    <row r="13651" spans="2:8" x14ac:dyDescent="0.25">
      <c r="B13651" s="191" t="s">
        <v>985</v>
      </c>
      <c r="C13651" s="193">
        <v>7</v>
      </c>
      <c r="D13651" s="193">
        <v>9</v>
      </c>
      <c r="E13651" s="193">
        <v>15</v>
      </c>
      <c r="F13651" s="193">
        <v>4</v>
      </c>
      <c r="G13651" s="194">
        <v>0.81381700000000001</v>
      </c>
      <c r="H13651" s="195">
        <v>1.3030900000000001</v>
      </c>
    </row>
    <row r="13652" spans="2:8" x14ac:dyDescent="0.25">
      <c r="B13652" s="191" t="s">
        <v>985</v>
      </c>
      <c r="C13652" s="193">
        <v>7</v>
      </c>
      <c r="D13652" s="193">
        <v>9</v>
      </c>
      <c r="E13652" s="193">
        <v>16</v>
      </c>
      <c r="F13652" s="193">
        <v>4</v>
      </c>
      <c r="G13652" s="194">
        <v>0.97544399999999998</v>
      </c>
      <c r="H13652" s="195">
        <v>1.4515899999999999</v>
      </c>
    </row>
    <row r="13653" spans="2:8" x14ac:dyDescent="0.25">
      <c r="B13653" s="191" t="s">
        <v>985</v>
      </c>
      <c r="C13653" s="193">
        <v>7</v>
      </c>
      <c r="D13653" s="193">
        <v>9</v>
      </c>
      <c r="E13653" s="193">
        <v>17</v>
      </c>
      <c r="F13653" s="193">
        <v>4</v>
      </c>
      <c r="G13653" s="194">
        <v>0.68732599999999999</v>
      </c>
      <c r="H13653" s="195">
        <v>0.77662799999999999</v>
      </c>
    </row>
    <row r="13654" spans="2:8" x14ac:dyDescent="0.25">
      <c r="B13654" s="191" t="s">
        <v>985</v>
      </c>
      <c r="C13654" s="193">
        <v>7</v>
      </c>
      <c r="D13654" s="193">
        <v>10</v>
      </c>
      <c r="E13654" s="193">
        <v>15</v>
      </c>
      <c r="F13654" s="193">
        <v>5</v>
      </c>
      <c r="G13654" s="194">
        <v>1.4043399999999999</v>
      </c>
      <c r="H13654" s="195">
        <v>2.4779599999999999</v>
      </c>
    </row>
    <row r="13655" spans="2:8" x14ac:dyDescent="0.25">
      <c r="B13655" s="191" t="s">
        <v>985</v>
      </c>
      <c r="C13655" s="193">
        <v>7</v>
      </c>
      <c r="D13655" s="193">
        <v>10</v>
      </c>
      <c r="E13655" s="193">
        <v>16</v>
      </c>
      <c r="F13655" s="193">
        <v>5</v>
      </c>
      <c r="G13655" s="194">
        <v>1.5247900000000001</v>
      </c>
      <c r="H13655" s="195">
        <v>2.5436999999999999</v>
      </c>
    </row>
    <row r="13656" spans="2:8" x14ac:dyDescent="0.25">
      <c r="B13656" s="191" t="s">
        <v>985</v>
      </c>
      <c r="C13656" s="193">
        <v>7</v>
      </c>
      <c r="D13656" s="193">
        <v>10</v>
      </c>
      <c r="E13656" s="193">
        <v>17</v>
      </c>
      <c r="F13656" s="193">
        <v>5</v>
      </c>
      <c r="G13656" s="194">
        <v>1.1694899999999999</v>
      </c>
      <c r="H13656" s="195">
        <v>1.7168399999999999</v>
      </c>
    </row>
    <row r="13657" spans="2:8" x14ac:dyDescent="0.25">
      <c r="B13657" s="191" t="s">
        <v>986</v>
      </c>
      <c r="C13657" s="193">
        <v>7</v>
      </c>
      <c r="D13657" s="193">
        <v>8</v>
      </c>
      <c r="E13657" s="193">
        <v>15</v>
      </c>
      <c r="F13657" s="193">
        <v>3</v>
      </c>
      <c r="G13657" s="194">
        <v>0</v>
      </c>
      <c r="H13657" s="195">
        <v>0</v>
      </c>
    </row>
    <row r="13658" spans="2:8" x14ac:dyDescent="0.25">
      <c r="B13658" s="191" t="s">
        <v>986</v>
      </c>
      <c r="C13658" s="193">
        <v>7</v>
      </c>
      <c r="D13658" s="193">
        <v>8</v>
      </c>
      <c r="E13658" s="193">
        <v>16</v>
      </c>
      <c r="F13658" s="193">
        <v>3</v>
      </c>
      <c r="G13658" s="194">
        <v>0</v>
      </c>
      <c r="H13658" s="195">
        <v>0</v>
      </c>
    </row>
    <row r="13659" spans="2:8" x14ac:dyDescent="0.25">
      <c r="B13659" s="191" t="s">
        <v>986</v>
      </c>
      <c r="C13659" s="193">
        <v>7</v>
      </c>
      <c r="D13659" s="193">
        <v>8</v>
      </c>
      <c r="E13659" s="193">
        <v>17</v>
      </c>
      <c r="F13659" s="193">
        <v>3</v>
      </c>
      <c r="G13659" s="194">
        <v>0</v>
      </c>
      <c r="H13659" s="195">
        <v>0</v>
      </c>
    </row>
    <row r="13660" spans="2:8" x14ac:dyDescent="0.25">
      <c r="B13660" s="191" t="s">
        <v>986</v>
      </c>
      <c r="C13660" s="193">
        <v>7</v>
      </c>
      <c r="D13660" s="193">
        <v>9</v>
      </c>
      <c r="E13660" s="193">
        <v>15</v>
      </c>
      <c r="F13660" s="193">
        <v>4</v>
      </c>
      <c r="G13660" s="194">
        <v>0.73419900000000005</v>
      </c>
      <c r="H13660" s="195">
        <v>1.1762300000000001</v>
      </c>
    </row>
    <row r="13661" spans="2:8" x14ac:dyDescent="0.25">
      <c r="B13661" s="191" t="s">
        <v>986</v>
      </c>
      <c r="C13661" s="193">
        <v>7</v>
      </c>
      <c r="D13661" s="193">
        <v>9</v>
      </c>
      <c r="E13661" s="193">
        <v>16</v>
      </c>
      <c r="F13661" s="193">
        <v>4</v>
      </c>
      <c r="G13661" s="194">
        <v>0.88072399999999995</v>
      </c>
      <c r="H13661" s="195">
        <v>1.31229</v>
      </c>
    </row>
    <row r="13662" spans="2:8" x14ac:dyDescent="0.25">
      <c r="B13662" s="191" t="s">
        <v>986</v>
      </c>
      <c r="C13662" s="193">
        <v>7</v>
      </c>
      <c r="D13662" s="193">
        <v>9</v>
      </c>
      <c r="E13662" s="193">
        <v>17</v>
      </c>
      <c r="F13662" s="193">
        <v>4</v>
      </c>
      <c r="G13662" s="194">
        <v>0.62305600000000005</v>
      </c>
      <c r="H13662" s="195">
        <v>0.70769300000000002</v>
      </c>
    </row>
    <row r="13663" spans="2:8" x14ac:dyDescent="0.25">
      <c r="B13663" s="191" t="s">
        <v>986</v>
      </c>
      <c r="C13663" s="193">
        <v>7</v>
      </c>
      <c r="D13663" s="193">
        <v>10</v>
      </c>
      <c r="E13663" s="193">
        <v>15</v>
      </c>
      <c r="F13663" s="193">
        <v>5</v>
      </c>
      <c r="G13663" s="194">
        <v>1.27824</v>
      </c>
      <c r="H13663" s="195">
        <v>2.2529599999999999</v>
      </c>
    </row>
    <row r="13664" spans="2:8" x14ac:dyDescent="0.25">
      <c r="B13664" s="191" t="s">
        <v>986</v>
      </c>
      <c r="C13664" s="193">
        <v>7</v>
      </c>
      <c r="D13664" s="193">
        <v>10</v>
      </c>
      <c r="E13664" s="193">
        <v>16</v>
      </c>
      <c r="F13664" s="193">
        <v>5</v>
      </c>
      <c r="G13664" s="194">
        <v>1.38249</v>
      </c>
      <c r="H13664" s="195">
        <v>2.3104499999999999</v>
      </c>
    </row>
    <row r="13665" spans="2:8" x14ac:dyDescent="0.25">
      <c r="B13665" s="191" t="s">
        <v>986</v>
      </c>
      <c r="C13665" s="193">
        <v>7</v>
      </c>
      <c r="D13665" s="193">
        <v>10</v>
      </c>
      <c r="E13665" s="193">
        <v>17</v>
      </c>
      <c r="F13665" s="193">
        <v>5</v>
      </c>
      <c r="G13665" s="194">
        <v>1.06338</v>
      </c>
      <c r="H13665" s="195">
        <v>1.56501</v>
      </c>
    </row>
    <row r="13666" spans="2:8" x14ac:dyDescent="0.25">
      <c r="B13666" s="191" t="s">
        <v>987</v>
      </c>
      <c r="C13666" s="193">
        <v>7</v>
      </c>
      <c r="D13666" s="193">
        <v>8</v>
      </c>
      <c r="E13666" s="193">
        <v>15</v>
      </c>
      <c r="F13666" s="193">
        <v>3</v>
      </c>
      <c r="G13666" s="194">
        <v>0</v>
      </c>
      <c r="H13666" s="195">
        <v>0</v>
      </c>
    </row>
    <row r="13667" spans="2:8" x14ac:dyDescent="0.25">
      <c r="B13667" s="191" t="s">
        <v>987</v>
      </c>
      <c r="C13667" s="193">
        <v>7</v>
      </c>
      <c r="D13667" s="193">
        <v>8</v>
      </c>
      <c r="E13667" s="193">
        <v>16</v>
      </c>
      <c r="F13667" s="193">
        <v>3</v>
      </c>
      <c r="G13667" s="194">
        <v>0</v>
      </c>
      <c r="H13667" s="195">
        <v>0</v>
      </c>
    </row>
    <row r="13668" spans="2:8" x14ac:dyDescent="0.25">
      <c r="B13668" s="191" t="s">
        <v>987</v>
      </c>
      <c r="C13668" s="193">
        <v>7</v>
      </c>
      <c r="D13668" s="193">
        <v>8</v>
      </c>
      <c r="E13668" s="193">
        <v>17</v>
      </c>
      <c r="F13668" s="193">
        <v>3</v>
      </c>
      <c r="G13668" s="194">
        <v>0</v>
      </c>
      <c r="H13668" s="195">
        <v>0</v>
      </c>
    </row>
    <row r="13669" spans="2:8" x14ac:dyDescent="0.25">
      <c r="B13669" s="191" t="s">
        <v>987</v>
      </c>
      <c r="C13669" s="193">
        <v>7</v>
      </c>
      <c r="D13669" s="193">
        <v>9</v>
      </c>
      <c r="E13669" s="193">
        <v>15</v>
      </c>
      <c r="F13669" s="193">
        <v>4</v>
      </c>
      <c r="G13669" s="194">
        <v>0.69760299999999997</v>
      </c>
      <c r="H13669" s="195">
        <v>1.13649</v>
      </c>
    </row>
    <row r="13670" spans="2:8" x14ac:dyDescent="0.25">
      <c r="B13670" s="191" t="s">
        <v>987</v>
      </c>
      <c r="C13670" s="193">
        <v>7</v>
      </c>
      <c r="D13670" s="193">
        <v>9</v>
      </c>
      <c r="E13670" s="193">
        <v>16</v>
      </c>
      <c r="F13670" s="193">
        <v>4</v>
      </c>
      <c r="G13670" s="194">
        <v>0.83231200000000005</v>
      </c>
      <c r="H13670" s="195">
        <v>1.2612699999999999</v>
      </c>
    </row>
    <row r="13671" spans="2:8" x14ac:dyDescent="0.25">
      <c r="B13671" s="191" t="s">
        <v>987</v>
      </c>
      <c r="C13671" s="193">
        <v>7</v>
      </c>
      <c r="D13671" s="193">
        <v>9</v>
      </c>
      <c r="E13671" s="193">
        <v>17</v>
      </c>
      <c r="F13671" s="193">
        <v>4</v>
      </c>
      <c r="G13671" s="194">
        <v>0.58383799999999997</v>
      </c>
      <c r="H13671" s="195">
        <v>0.66932800000000003</v>
      </c>
    </row>
    <row r="13672" spans="2:8" x14ac:dyDescent="0.25">
      <c r="B13672" s="191" t="s">
        <v>987</v>
      </c>
      <c r="C13672" s="193">
        <v>7</v>
      </c>
      <c r="D13672" s="193">
        <v>10</v>
      </c>
      <c r="E13672" s="193">
        <v>15</v>
      </c>
      <c r="F13672" s="193">
        <v>5</v>
      </c>
      <c r="G13672" s="194">
        <v>1.1819599999999999</v>
      </c>
      <c r="H13672" s="195">
        <v>2.11477</v>
      </c>
    </row>
    <row r="13673" spans="2:8" x14ac:dyDescent="0.25">
      <c r="B13673" s="191" t="s">
        <v>987</v>
      </c>
      <c r="C13673" s="193">
        <v>7</v>
      </c>
      <c r="D13673" s="193">
        <v>10</v>
      </c>
      <c r="E13673" s="193">
        <v>16</v>
      </c>
      <c r="F13673" s="193">
        <v>5</v>
      </c>
      <c r="G13673" s="194">
        <v>1.2846599999999999</v>
      </c>
      <c r="H13673" s="195">
        <v>2.1801499999999998</v>
      </c>
    </row>
    <row r="13674" spans="2:8" x14ac:dyDescent="0.25">
      <c r="B13674" s="191" t="s">
        <v>987</v>
      </c>
      <c r="C13674" s="193">
        <v>7</v>
      </c>
      <c r="D13674" s="193">
        <v>10</v>
      </c>
      <c r="E13674" s="193">
        <v>17</v>
      </c>
      <c r="F13674" s="193">
        <v>5</v>
      </c>
      <c r="G13674" s="194">
        <v>0.98423400000000005</v>
      </c>
      <c r="H13674" s="195">
        <v>1.4687300000000001</v>
      </c>
    </row>
    <row r="13675" spans="2:8" x14ac:dyDescent="0.25">
      <c r="B13675" s="191" t="s">
        <v>988</v>
      </c>
      <c r="C13675" s="193">
        <v>7</v>
      </c>
      <c r="D13675" s="193">
        <v>8</v>
      </c>
      <c r="E13675" s="193">
        <v>15</v>
      </c>
      <c r="F13675" s="193">
        <v>3</v>
      </c>
      <c r="G13675" s="194">
        <v>0</v>
      </c>
      <c r="H13675" s="195">
        <v>0</v>
      </c>
    </row>
    <row r="13676" spans="2:8" x14ac:dyDescent="0.25">
      <c r="B13676" s="191" t="s">
        <v>988</v>
      </c>
      <c r="C13676" s="193">
        <v>7</v>
      </c>
      <c r="D13676" s="193">
        <v>8</v>
      </c>
      <c r="E13676" s="193">
        <v>16</v>
      </c>
      <c r="F13676" s="193">
        <v>3</v>
      </c>
      <c r="G13676" s="194">
        <v>0</v>
      </c>
      <c r="H13676" s="195">
        <v>0</v>
      </c>
    </row>
    <row r="13677" spans="2:8" x14ac:dyDescent="0.25">
      <c r="B13677" s="191" t="s">
        <v>988</v>
      </c>
      <c r="C13677" s="193">
        <v>7</v>
      </c>
      <c r="D13677" s="193">
        <v>8</v>
      </c>
      <c r="E13677" s="193">
        <v>17</v>
      </c>
      <c r="F13677" s="193">
        <v>3</v>
      </c>
      <c r="G13677" s="194">
        <v>0</v>
      </c>
      <c r="H13677" s="195">
        <v>0</v>
      </c>
    </row>
    <row r="13678" spans="2:8" x14ac:dyDescent="0.25">
      <c r="B13678" s="191" t="s">
        <v>988</v>
      </c>
      <c r="C13678" s="193">
        <v>7</v>
      </c>
      <c r="D13678" s="193">
        <v>9</v>
      </c>
      <c r="E13678" s="193">
        <v>15</v>
      </c>
      <c r="F13678" s="193">
        <v>4</v>
      </c>
      <c r="G13678" s="194">
        <v>0.665516</v>
      </c>
      <c r="H13678" s="195">
        <v>1.0886499999999999</v>
      </c>
    </row>
    <row r="13679" spans="2:8" x14ac:dyDescent="0.25">
      <c r="B13679" s="191" t="s">
        <v>988</v>
      </c>
      <c r="C13679" s="193">
        <v>7</v>
      </c>
      <c r="D13679" s="193">
        <v>9</v>
      </c>
      <c r="E13679" s="193">
        <v>16</v>
      </c>
      <c r="F13679" s="193">
        <v>4</v>
      </c>
      <c r="G13679" s="194">
        <v>0.79437500000000005</v>
      </c>
      <c r="H13679" s="195">
        <v>1.2093100000000001</v>
      </c>
    </row>
    <row r="13680" spans="2:8" x14ac:dyDescent="0.25">
      <c r="B13680" s="191" t="s">
        <v>988</v>
      </c>
      <c r="C13680" s="193">
        <v>7</v>
      </c>
      <c r="D13680" s="193">
        <v>9</v>
      </c>
      <c r="E13680" s="193">
        <v>17</v>
      </c>
      <c r="F13680" s="193">
        <v>4</v>
      </c>
      <c r="G13680" s="194">
        <v>0.55949700000000002</v>
      </c>
      <c r="H13680" s="195">
        <v>0.64679600000000004</v>
      </c>
    </row>
    <row r="13681" spans="2:8" x14ac:dyDescent="0.25">
      <c r="B13681" s="191" t="s">
        <v>988</v>
      </c>
      <c r="C13681" s="193">
        <v>7</v>
      </c>
      <c r="D13681" s="193">
        <v>10</v>
      </c>
      <c r="E13681" s="193">
        <v>15</v>
      </c>
      <c r="F13681" s="193">
        <v>5</v>
      </c>
      <c r="G13681" s="194">
        <v>1.13462</v>
      </c>
      <c r="H13681" s="195">
        <v>2.0353400000000001</v>
      </c>
    </row>
    <row r="13682" spans="2:8" x14ac:dyDescent="0.25">
      <c r="B13682" s="191" t="s">
        <v>988</v>
      </c>
      <c r="C13682" s="193">
        <v>7</v>
      </c>
      <c r="D13682" s="193">
        <v>10</v>
      </c>
      <c r="E13682" s="193">
        <v>16</v>
      </c>
      <c r="F13682" s="193">
        <v>5</v>
      </c>
      <c r="G13682" s="194">
        <v>1.23211</v>
      </c>
      <c r="H13682" s="195">
        <v>2.0971500000000001</v>
      </c>
    </row>
    <row r="13683" spans="2:8" x14ac:dyDescent="0.25">
      <c r="B13683" s="191" t="s">
        <v>988</v>
      </c>
      <c r="C13683" s="193">
        <v>7</v>
      </c>
      <c r="D13683" s="193">
        <v>10</v>
      </c>
      <c r="E13683" s="193">
        <v>17</v>
      </c>
      <c r="F13683" s="193">
        <v>5</v>
      </c>
      <c r="G13683" s="194">
        <v>0.94682699999999997</v>
      </c>
      <c r="H13683" s="195">
        <v>1.42022</v>
      </c>
    </row>
    <row r="13684" spans="2:8" x14ac:dyDescent="0.25">
      <c r="B13684" s="191" t="s">
        <v>989</v>
      </c>
      <c r="C13684" s="193">
        <v>7</v>
      </c>
      <c r="D13684" s="193">
        <v>8</v>
      </c>
      <c r="E13684" s="193">
        <v>15</v>
      </c>
      <c r="F13684" s="193">
        <v>3</v>
      </c>
      <c r="G13684" s="194">
        <v>0</v>
      </c>
      <c r="H13684" s="195">
        <v>0</v>
      </c>
    </row>
    <row r="13685" spans="2:8" x14ac:dyDescent="0.25">
      <c r="B13685" s="191" t="s">
        <v>989</v>
      </c>
      <c r="C13685" s="193">
        <v>7</v>
      </c>
      <c r="D13685" s="193">
        <v>8</v>
      </c>
      <c r="E13685" s="193">
        <v>16</v>
      </c>
      <c r="F13685" s="193">
        <v>3</v>
      </c>
      <c r="G13685" s="194">
        <v>0</v>
      </c>
      <c r="H13685" s="195">
        <v>0</v>
      </c>
    </row>
    <row r="13686" spans="2:8" x14ac:dyDescent="0.25">
      <c r="B13686" s="191" t="s">
        <v>989</v>
      </c>
      <c r="C13686" s="193">
        <v>7</v>
      </c>
      <c r="D13686" s="193">
        <v>8</v>
      </c>
      <c r="E13686" s="193">
        <v>17</v>
      </c>
      <c r="F13686" s="193">
        <v>3</v>
      </c>
      <c r="G13686" s="194">
        <v>0</v>
      </c>
      <c r="H13686" s="195">
        <v>0</v>
      </c>
    </row>
    <row r="13687" spans="2:8" x14ac:dyDescent="0.25">
      <c r="B13687" s="191" t="s">
        <v>989</v>
      </c>
      <c r="C13687" s="193">
        <v>7</v>
      </c>
      <c r="D13687" s="193">
        <v>9</v>
      </c>
      <c r="E13687" s="193">
        <v>15</v>
      </c>
      <c r="F13687" s="193">
        <v>4</v>
      </c>
      <c r="G13687" s="194">
        <v>0.696658</v>
      </c>
      <c r="H13687" s="195">
        <v>1.1595899999999999</v>
      </c>
    </row>
    <row r="13688" spans="2:8" x14ac:dyDescent="0.25">
      <c r="B13688" s="191" t="s">
        <v>989</v>
      </c>
      <c r="C13688" s="193">
        <v>7</v>
      </c>
      <c r="D13688" s="193">
        <v>9</v>
      </c>
      <c r="E13688" s="193">
        <v>16</v>
      </c>
      <c r="F13688" s="193">
        <v>4</v>
      </c>
      <c r="G13688" s="194">
        <v>0.82942199999999999</v>
      </c>
      <c r="H13688" s="195">
        <v>1.2854300000000001</v>
      </c>
    </row>
    <row r="13689" spans="2:8" x14ac:dyDescent="0.25">
      <c r="B13689" s="191" t="s">
        <v>989</v>
      </c>
      <c r="C13689" s="193">
        <v>7</v>
      </c>
      <c r="D13689" s="193">
        <v>9</v>
      </c>
      <c r="E13689" s="193">
        <v>17</v>
      </c>
      <c r="F13689" s="193">
        <v>4</v>
      </c>
      <c r="G13689" s="194">
        <v>0.58173299999999994</v>
      </c>
      <c r="H13689" s="195">
        <v>0.684724</v>
      </c>
    </row>
    <row r="13690" spans="2:8" x14ac:dyDescent="0.25">
      <c r="B13690" s="191" t="s">
        <v>989</v>
      </c>
      <c r="C13690" s="193">
        <v>7</v>
      </c>
      <c r="D13690" s="193">
        <v>10</v>
      </c>
      <c r="E13690" s="193">
        <v>15</v>
      </c>
      <c r="F13690" s="193">
        <v>5</v>
      </c>
      <c r="G13690" s="194">
        <v>1.1886000000000001</v>
      </c>
      <c r="H13690" s="195">
        <v>2.1613199999999999</v>
      </c>
    </row>
    <row r="13691" spans="2:8" x14ac:dyDescent="0.25">
      <c r="B13691" s="191" t="s">
        <v>989</v>
      </c>
      <c r="C13691" s="193">
        <v>7</v>
      </c>
      <c r="D13691" s="193">
        <v>10</v>
      </c>
      <c r="E13691" s="193">
        <v>16</v>
      </c>
      <c r="F13691" s="193">
        <v>5</v>
      </c>
      <c r="G13691" s="194">
        <v>1.2915000000000001</v>
      </c>
      <c r="H13691" s="195">
        <v>2.22864</v>
      </c>
    </row>
    <row r="13692" spans="2:8" x14ac:dyDescent="0.25">
      <c r="B13692" s="191" t="s">
        <v>989</v>
      </c>
      <c r="C13692" s="193">
        <v>7</v>
      </c>
      <c r="D13692" s="193">
        <v>10</v>
      </c>
      <c r="E13692" s="193">
        <v>17</v>
      </c>
      <c r="F13692" s="193">
        <v>5</v>
      </c>
      <c r="G13692" s="194">
        <v>0.990066</v>
      </c>
      <c r="H13692" s="195">
        <v>1.50335</v>
      </c>
    </row>
    <row r="13693" spans="2:8" x14ac:dyDescent="0.25">
      <c r="B13693" s="191" t="s">
        <v>990</v>
      </c>
      <c r="C13693" s="193">
        <v>7</v>
      </c>
      <c r="D13693" s="193">
        <v>8</v>
      </c>
      <c r="E13693" s="193">
        <v>15</v>
      </c>
      <c r="F13693" s="193">
        <v>3</v>
      </c>
      <c r="G13693" s="194">
        <v>0</v>
      </c>
      <c r="H13693" s="195">
        <v>0</v>
      </c>
    </row>
    <row r="13694" spans="2:8" x14ac:dyDescent="0.25">
      <c r="B13694" s="191" t="s">
        <v>990</v>
      </c>
      <c r="C13694" s="193">
        <v>7</v>
      </c>
      <c r="D13694" s="193">
        <v>8</v>
      </c>
      <c r="E13694" s="193">
        <v>16</v>
      </c>
      <c r="F13694" s="193">
        <v>3</v>
      </c>
      <c r="G13694" s="194">
        <v>0</v>
      </c>
      <c r="H13694" s="195">
        <v>0</v>
      </c>
    </row>
    <row r="13695" spans="2:8" x14ac:dyDescent="0.25">
      <c r="B13695" s="191" t="s">
        <v>990</v>
      </c>
      <c r="C13695" s="193">
        <v>7</v>
      </c>
      <c r="D13695" s="193">
        <v>8</v>
      </c>
      <c r="E13695" s="193">
        <v>17</v>
      </c>
      <c r="F13695" s="193">
        <v>3</v>
      </c>
      <c r="G13695" s="194">
        <v>0</v>
      </c>
      <c r="H13695" s="195">
        <v>0</v>
      </c>
    </row>
    <row r="13696" spans="2:8" x14ac:dyDescent="0.25">
      <c r="B13696" s="191" t="s">
        <v>990</v>
      </c>
      <c r="C13696" s="193">
        <v>7</v>
      </c>
      <c r="D13696" s="193">
        <v>9</v>
      </c>
      <c r="E13696" s="193">
        <v>15</v>
      </c>
      <c r="F13696" s="193">
        <v>4</v>
      </c>
      <c r="G13696" s="194">
        <v>0.66688099999999995</v>
      </c>
      <c r="H13696" s="195">
        <v>1.11337</v>
      </c>
    </row>
    <row r="13697" spans="2:8" x14ac:dyDescent="0.25">
      <c r="B13697" s="191" t="s">
        <v>990</v>
      </c>
      <c r="C13697" s="193">
        <v>7</v>
      </c>
      <c r="D13697" s="193">
        <v>9</v>
      </c>
      <c r="E13697" s="193">
        <v>16</v>
      </c>
      <c r="F13697" s="193">
        <v>4</v>
      </c>
      <c r="G13697" s="194">
        <v>0.79491599999999996</v>
      </c>
      <c r="H13697" s="195">
        <v>1.23526</v>
      </c>
    </row>
    <row r="13698" spans="2:8" x14ac:dyDescent="0.25">
      <c r="B13698" s="191" t="s">
        <v>990</v>
      </c>
      <c r="C13698" s="193">
        <v>7</v>
      </c>
      <c r="D13698" s="193">
        <v>9</v>
      </c>
      <c r="E13698" s="193">
        <v>17</v>
      </c>
      <c r="F13698" s="193">
        <v>4</v>
      </c>
      <c r="G13698" s="194">
        <v>0.55894200000000005</v>
      </c>
      <c r="H13698" s="195">
        <v>0.66012300000000002</v>
      </c>
    </row>
    <row r="13699" spans="2:8" x14ac:dyDescent="0.25">
      <c r="B13699" s="191" t="s">
        <v>990</v>
      </c>
      <c r="C13699" s="193">
        <v>7</v>
      </c>
      <c r="D13699" s="193">
        <v>10</v>
      </c>
      <c r="E13699" s="193">
        <v>15</v>
      </c>
      <c r="F13699" s="193">
        <v>5</v>
      </c>
      <c r="G13699" s="194">
        <v>1.14591</v>
      </c>
      <c r="H13699" s="195">
        <v>2.0820400000000001</v>
      </c>
    </row>
    <row r="13700" spans="2:8" x14ac:dyDescent="0.25">
      <c r="B13700" s="191" t="s">
        <v>990</v>
      </c>
      <c r="C13700" s="193">
        <v>7</v>
      </c>
      <c r="D13700" s="193">
        <v>10</v>
      </c>
      <c r="E13700" s="193">
        <v>16</v>
      </c>
      <c r="F13700" s="193">
        <v>5</v>
      </c>
      <c r="G13700" s="194">
        <v>1.2429399999999999</v>
      </c>
      <c r="H13700" s="195">
        <v>2.1461999999999999</v>
      </c>
    </row>
    <row r="13701" spans="2:8" x14ac:dyDescent="0.25">
      <c r="B13701" s="191" t="s">
        <v>990</v>
      </c>
      <c r="C13701" s="193">
        <v>7</v>
      </c>
      <c r="D13701" s="193">
        <v>10</v>
      </c>
      <c r="E13701" s="193">
        <v>17</v>
      </c>
      <c r="F13701" s="193">
        <v>5</v>
      </c>
      <c r="G13701" s="194">
        <v>0.954148</v>
      </c>
      <c r="H13701" s="195">
        <v>1.45041</v>
      </c>
    </row>
    <row r="13702" spans="2:8" x14ac:dyDescent="0.25">
      <c r="B13702" s="191" t="s">
        <v>991</v>
      </c>
      <c r="C13702" s="193">
        <v>7</v>
      </c>
      <c r="D13702" s="193">
        <v>8</v>
      </c>
      <c r="E13702" s="193">
        <v>15</v>
      </c>
      <c r="F13702" s="193">
        <v>3</v>
      </c>
      <c r="G13702" s="194">
        <v>0</v>
      </c>
      <c r="H13702" s="195">
        <v>0</v>
      </c>
    </row>
    <row r="13703" spans="2:8" x14ac:dyDescent="0.25">
      <c r="B13703" s="191" t="s">
        <v>991</v>
      </c>
      <c r="C13703" s="193">
        <v>7</v>
      </c>
      <c r="D13703" s="193">
        <v>8</v>
      </c>
      <c r="E13703" s="193">
        <v>16</v>
      </c>
      <c r="F13703" s="193">
        <v>3</v>
      </c>
      <c r="G13703" s="194">
        <v>0</v>
      </c>
      <c r="H13703" s="195">
        <v>0</v>
      </c>
    </row>
    <row r="13704" spans="2:8" x14ac:dyDescent="0.25">
      <c r="B13704" s="191" t="s">
        <v>991</v>
      </c>
      <c r="C13704" s="193">
        <v>7</v>
      </c>
      <c r="D13704" s="193">
        <v>8</v>
      </c>
      <c r="E13704" s="193">
        <v>17</v>
      </c>
      <c r="F13704" s="193">
        <v>3</v>
      </c>
      <c r="G13704" s="194">
        <v>0</v>
      </c>
      <c r="H13704" s="195">
        <v>0</v>
      </c>
    </row>
    <row r="13705" spans="2:8" x14ac:dyDescent="0.25">
      <c r="B13705" s="191" t="s">
        <v>991</v>
      </c>
      <c r="C13705" s="193">
        <v>7</v>
      </c>
      <c r="D13705" s="193">
        <v>9</v>
      </c>
      <c r="E13705" s="193">
        <v>15</v>
      </c>
      <c r="F13705" s="193">
        <v>4</v>
      </c>
      <c r="G13705" s="194">
        <v>0.65429199999999998</v>
      </c>
      <c r="H13705" s="195">
        <v>1.08907</v>
      </c>
    </row>
    <row r="13706" spans="2:8" x14ac:dyDescent="0.25">
      <c r="B13706" s="191" t="s">
        <v>991</v>
      </c>
      <c r="C13706" s="193">
        <v>7</v>
      </c>
      <c r="D13706" s="193">
        <v>9</v>
      </c>
      <c r="E13706" s="193">
        <v>16</v>
      </c>
      <c r="F13706" s="193">
        <v>4</v>
      </c>
      <c r="G13706" s="194">
        <v>0.77898199999999995</v>
      </c>
      <c r="H13706" s="195">
        <v>1.20726</v>
      </c>
    </row>
    <row r="13707" spans="2:8" x14ac:dyDescent="0.25">
      <c r="B13707" s="191" t="s">
        <v>991</v>
      </c>
      <c r="C13707" s="193">
        <v>7</v>
      </c>
      <c r="D13707" s="193">
        <v>9</v>
      </c>
      <c r="E13707" s="193">
        <v>17</v>
      </c>
      <c r="F13707" s="193">
        <v>4</v>
      </c>
      <c r="G13707" s="194">
        <v>0.54635599999999995</v>
      </c>
      <c r="H13707" s="195">
        <v>0.64308399999999999</v>
      </c>
    </row>
    <row r="13708" spans="2:8" x14ac:dyDescent="0.25">
      <c r="B13708" s="191" t="s">
        <v>991</v>
      </c>
      <c r="C13708" s="193">
        <v>7</v>
      </c>
      <c r="D13708" s="193">
        <v>10</v>
      </c>
      <c r="E13708" s="193">
        <v>15</v>
      </c>
      <c r="F13708" s="193">
        <v>5</v>
      </c>
      <c r="G13708" s="194">
        <v>1.11632</v>
      </c>
      <c r="H13708" s="195">
        <v>2.0298799999999999</v>
      </c>
    </row>
    <row r="13709" spans="2:8" x14ac:dyDescent="0.25">
      <c r="B13709" s="191" t="s">
        <v>991</v>
      </c>
      <c r="C13709" s="193">
        <v>7</v>
      </c>
      <c r="D13709" s="193">
        <v>10</v>
      </c>
      <c r="E13709" s="193">
        <v>16</v>
      </c>
      <c r="F13709" s="193">
        <v>5</v>
      </c>
      <c r="G13709" s="194">
        <v>1.21296</v>
      </c>
      <c r="H13709" s="195">
        <v>2.0931099999999998</v>
      </c>
    </row>
    <row r="13710" spans="2:8" x14ac:dyDescent="0.25">
      <c r="B13710" s="191" t="s">
        <v>991</v>
      </c>
      <c r="C13710" s="193">
        <v>7</v>
      </c>
      <c r="D13710" s="193">
        <v>10</v>
      </c>
      <c r="E13710" s="193">
        <v>17</v>
      </c>
      <c r="F13710" s="193">
        <v>5</v>
      </c>
      <c r="G13710" s="194">
        <v>0.92985700000000004</v>
      </c>
      <c r="H13710" s="195">
        <v>1.4119299999999999</v>
      </c>
    </row>
    <row r="13711" spans="2:8" x14ac:dyDescent="0.25">
      <c r="B13711" s="191" t="s">
        <v>992</v>
      </c>
      <c r="C13711" s="193">
        <v>7</v>
      </c>
      <c r="D13711" s="193">
        <v>8</v>
      </c>
      <c r="E13711" s="193">
        <v>15</v>
      </c>
      <c r="F13711" s="193">
        <v>3</v>
      </c>
      <c r="G13711" s="194">
        <v>0</v>
      </c>
      <c r="H13711" s="195">
        <v>0</v>
      </c>
    </row>
    <row r="13712" spans="2:8" x14ac:dyDescent="0.25">
      <c r="B13712" s="191" t="s">
        <v>992</v>
      </c>
      <c r="C13712" s="193">
        <v>7</v>
      </c>
      <c r="D13712" s="193">
        <v>8</v>
      </c>
      <c r="E13712" s="193">
        <v>16</v>
      </c>
      <c r="F13712" s="193">
        <v>3</v>
      </c>
      <c r="G13712" s="194">
        <v>0</v>
      </c>
      <c r="H13712" s="195">
        <v>0</v>
      </c>
    </row>
    <row r="13713" spans="2:8" x14ac:dyDescent="0.25">
      <c r="B13713" s="191" t="s">
        <v>992</v>
      </c>
      <c r="C13713" s="193">
        <v>7</v>
      </c>
      <c r="D13713" s="193">
        <v>8</v>
      </c>
      <c r="E13713" s="193">
        <v>17</v>
      </c>
      <c r="F13713" s="193">
        <v>3</v>
      </c>
      <c r="G13713" s="194">
        <v>0</v>
      </c>
      <c r="H13713" s="195">
        <v>0</v>
      </c>
    </row>
    <row r="13714" spans="2:8" x14ac:dyDescent="0.25">
      <c r="B13714" s="191" t="s">
        <v>992</v>
      </c>
      <c r="C13714" s="193">
        <v>7</v>
      </c>
      <c r="D13714" s="193">
        <v>9</v>
      </c>
      <c r="E13714" s="193">
        <v>15</v>
      </c>
      <c r="F13714" s="193">
        <v>4</v>
      </c>
      <c r="G13714" s="194">
        <v>0.62308300000000005</v>
      </c>
      <c r="H13714" s="195">
        <v>1.0402499999999999</v>
      </c>
    </row>
    <row r="13715" spans="2:8" x14ac:dyDescent="0.25">
      <c r="B13715" s="191" t="s">
        <v>992</v>
      </c>
      <c r="C13715" s="193">
        <v>7</v>
      </c>
      <c r="D13715" s="193">
        <v>9</v>
      </c>
      <c r="E13715" s="193">
        <v>16</v>
      </c>
      <c r="F13715" s="193">
        <v>4</v>
      </c>
      <c r="G13715" s="194">
        <v>0.74270899999999995</v>
      </c>
      <c r="H13715" s="195">
        <v>1.1541300000000001</v>
      </c>
    </row>
    <row r="13716" spans="2:8" x14ac:dyDescent="0.25">
      <c r="B13716" s="191" t="s">
        <v>992</v>
      </c>
      <c r="C13716" s="193">
        <v>7</v>
      </c>
      <c r="D13716" s="193">
        <v>9</v>
      </c>
      <c r="E13716" s="193">
        <v>17</v>
      </c>
      <c r="F13716" s="193">
        <v>4</v>
      </c>
      <c r="G13716" s="194">
        <v>0.52223399999999998</v>
      </c>
      <c r="H13716" s="195">
        <v>0.61676900000000001</v>
      </c>
    </row>
    <row r="13717" spans="2:8" x14ac:dyDescent="0.25">
      <c r="B13717" s="191" t="s">
        <v>992</v>
      </c>
      <c r="C13717" s="193">
        <v>7</v>
      </c>
      <c r="D13717" s="193">
        <v>10</v>
      </c>
      <c r="E13717" s="193">
        <v>15</v>
      </c>
      <c r="F13717" s="193">
        <v>5</v>
      </c>
      <c r="G13717" s="194">
        <v>1.0706599999999999</v>
      </c>
      <c r="H13717" s="195">
        <v>1.9453</v>
      </c>
    </row>
    <row r="13718" spans="2:8" x14ac:dyDescent="0.25">
      <c r="B13718" s="191" t="s">
        <v>992</v>
      </c>
      <c r="C13718" s="193">
        <v>7</v>
      </c>
      <c r="D13718" s="193">
        <v>10</v>
      </c>
      <c r="E13718" s="193">
        <v>16</v>
      </c>
      <c r="F13718" s="193">
        <v>5</v>
      </c>
      <c r="G13718" s="194">
        <v>1.1613</v>
      </c>
      <c r="H13718" s="195">
        <v>2.0052500000000002</v>
      </c>
    </row>
    <row r="13719" spans="2:8" x14ac:dyDescent="0.25">
      <c r="B13719" s="191" t="s">
        <v>992</v>
      </c>
      <c r="C13719" s="193">
        <v>7</v>
      </c>
      <c r="D13719" s="193">
        <v>10</v>
      </c>
      <c r="E13719" s="193">
        <v>17</v>
      </c>
      <c r="F13719" s="193">
        <v>5</v>
      </c>
      <c r="G13719" s="194">
        <v>0.89148400000000005</v>
      </c>
      <c r="H13719" s="195">
        <v>1.3551599999999999</v>
      </c>
    </row>
    <row r="13720" spans="2:8" x14ac:dyDescent="0.25">
      <c r="B13720" s="191" t="s">
        <v>993</v>
      </c>
      <c r="C13720" s="193">
        <v>7</v>
      </c>
      <c r="D13720" s="193">
        <v>8</v>
      </c>
      <c r="E13720" s="193">
        <v>15</v>
      </c>
      <c r="F13720" s="193">
        <v>3</v>
      </c>
      <c r="G13720" s="194">
        <v>0</v>
      </c>
      <c r="H13720" s="195">
        <v>0</v>
      </c>
    </row>
    <row r="13721" spans="2:8" x14ac:dyDescent="0.25">
      <c r="B13721" s="191" t="s">
        <v>993</v>
      </c>
      <c r="C13721" s="193">
        <v>7</v>
      </c>
      <c r="D13721" s="193">
        <v>8</v>
      </c>
      <c r="E13721" s="193">
        <v>16</v>
      </c>
      <c r="F13721" s="193">
        <v>3</v>
      </c>
      <c r="G13721" s="194">
        <v>0</v>
      </c>
      <c r="H13721" s="195">
        <v>0</v>
      </c>
    </row>
    <row r="13722" spans="2:8" x14ac:dyDescent="0.25">
      <c r="B13722" s="191" t="s">
        <v>993</v>
      </c>
      <c r="C13722" s="193">
        <v>7</v>
      </c>
      <c r="D13722" s="193">
        <v>8</v>
      </c>
      <c r="E13722" s="193">
        <v>17</v>
      </c>
      <c r="F13722" s="193">
        <v>3</v>
      </c>
      <c r="G13722" s="194">
        <v>0</v>
      </c>
      <c r="H13722" s="195">
        <v>0</v>
      </c>
    </row>
    <row r="13723" spans="2:8" x14ac:dyDescent="0.25">
      <c r="B13723" s="191" t="s">
        <v>993</v>
      </c>
      <c r="C13723" s="193">
        <v>7</v>
      </c>
      <c r="D13723" s="193">
        <v>9</v>
      </c>
      <c r="E13723" s="193">
        <v>15</v>
      </c>
      <c r="F13723" s="193">
        <v>4</v>
      </c>
      <c r="G13723" s="194">
        <v>0</v>
      </c>
      <c r="H13723" s="195">
        <v>0</v>
      </c>
    </row>
    <row r="13724" spans="2:8" x14ac:dyDescent="0.25">
      <c r="B13724" s="191" t="s">
        <v>993</v>
      </c>
      <c r="C13724" s="193">
        <v>7</v>
      </c>
      <c r="D13724" s="193">
        <v>9</v>
      </c>
      <c r="E13724" s="193">
        <v>16</v>
      </c>
      <c r="F13724" s="193">
        <v>4</v>
      </c>
      <c r="G13724" s="194">
        <v>0</v>
      </c>
      <c r="H13724" s="195">
        <v>0</v>
      </c>
    </row>
    <row r="13725" spans="2:8" x14ac:dyDescent="0.25">
      <c r="B13725" s="191" t="s">
        <v>993</v>
      </c>
      <c r="C13725" s="193">
        <v>7</v>
      </c>
      <c r="D13725" s="193">
        <v>9</v>
      </c>
      <c r="E13725" s="193">
        <v>17</v>
      </c>
      <c r="F13725" s="193">
        <v>4</v>
      </c>
      <c r="G13725" s="194">
        <v>0.27449299999999999</v>
      </c>
      <c r="H13725" s="195">
        <v>0.183168</v>
      </c>
    </row>
    <row r="13726" spans="2:8" x14ac:dyDescent="0.25">
      <c r="B13726" s="191" t="s">
        <v>993</v>
      </c>
      <c r="C13726" s="193">
        <v>7</v>
      </c>
      <c r="D13726" s="193">
        <v>10</v>
      </c>
      <c r="E13726" s="193">
        <v>15</v>
      </c>
      <c r="F13726" s="193">
        <v>5</v>
      </c>
      <c r="G13726" s="194">
        <v>0.73166299999999995</v>
      </c>
      <c r="H13726" s="195">
        <v>1.1765699999999999</v>
      </c>
    </row>
    <row r="13727" spans="2:8" x14ac:dyDescent="0.25">
      <c r="B13727" s="191" t="s">
        <v>993</v>
      </c>
      <c r="C13727" s="193">
        <v>7</v>
      </c>
      <c r="D13727" s="193">
        <v>10</v>
      </c>
      <c r="E13727" s="193">
        <v>16</v>
      </c>
      <c r="F13727" s="193">
        <v>5</v>
      </c>
      <c r="G13727" s="194">
        <v>0.90732800000000002</v>
      </c>
      <c r="H13727" s="195">
        <v>1.3818699999999999</v>
      </c>
    </row>
    <row r="13728" spans="2:8" x14ac:dyDescent="0.25">
      <c r="B13728" s="191" t="s">
        <v>993</v>
      </c>
      <c r="C13728" s="193">
        <v>7</v>
      </c>
      <c r="D13728" s="193">
        <v>10</v>
      </c>
      <c r="E13728" s="193">
        <v>17</v>
      </c>
      <c r="F13728" s="193">
        <v>5</v>
      </c>
      <c r="G13728" s="194">
        <v>1.0875699999999999</v>
      </c>
      <c r="H13728" s="195">
        <v>1.6475500000000001</v>
      </c>
    </row>
    <row r="13729" spans="2:8" x14ac:dyDescent="0.25">
      <c r="B13729" s="191" t="s">
        <v>994</v>
      </c>
      <c r="C13729" s="193">
        <v>7</v>
      </c>
      <c r="D13729" s="193">
        <v>8</v>
      </c>
      <c r="E13729" s="193">
        <v>15</v>
      </c>
      <c r="F13729" s="193">
        <v>3</v>
      </c>
      <c r="G13729" s="194">
        <v>0</v>
      </c>
      <c r="H13729" s="195">
        <v>0</v>
      </c>
    </row>
    <row r="13730" spans="2:8" x14ac:dyDescent="0.25">
      <c r="B13730" s="191" t="s">
        <v>994</v>
      </c>
      <c r="C13730" s="193">
        <v>7</v>
      </c>
      <c r="D13730" s="193">
        <v>8</v>
      </c>
      <c r="E13730" s="193">
        <v>16</v>
      </c>
      <c r="F13730" s="193">
        <v>3</v>
      </c>
      <c r="G13730" s="194">
        <v>0</v>
      </c>
      <c r="H13730" s="195">
        <v>0</v>
      </c>
    </row>
    <row r="13731" spans="2:8" x14ac:dyDescent="0.25">
      <c r="B13731" s="191" t="s">
        <v>994</v>
      </c>
      <c r="C13731" s="193">
        <v>7</v>
      </c>
      <c r="D13731" s="193">
        <v>8</v>
      </c>
      <c r="E13731" s="193">
        <v>17</v>
      </c>
      <c r="F13731" s="193">
        <v>3</v>
      </c>
      <c r="G13731" s="194">
        <v>0</v>
      </c>
      <c r="H13731" s="195">
        <v>0</v>
      </c>
    </row>
    <row r="13732" spans="2:8" x14ac:dyDescent="0.25">
      <c r="B13732" s="191" t="s">
        <v>994</v>
      </c>
      <c r="C13732" s="193">
        <v>7</v>
      </c>
      <c r="D13732" s="193">
        <v>9</v>
      </c>
      <c r="E13732" s="193">
        <v>15</v>
      </c>
      <c r="F13732" s="193">
        <v>4</v>
      </c>
      <c r="G13732" s="194">
        <v>0</v>
      </c>
      <c r="H13732" s="195">
        <v>0</v>
      </c>
    </row>
    <row r="13733" spans="2:8" x14ac:dyDescent="0.25">
      <c r="B13733" s="191" t="s">
        <v>994</v>
      </c>
      <c r="C13733" s="193">
        <v>7</v>
      </c>
      <c r="D13733" s="193">
        <v>9</v>
      </c>
      <c r="E13733" s="193">
        <v>16</v>
      </c>
      <c r="F13733" s="193">
        <v>4</v>
      </c>
      <c r="G13733" s="194">
        <v>0</v>
      </c>
      <c r="H13733" s="195">
        <v>0</v>
      </c>
    </row>
    <row r="13734" spans="2:8" x14ac:dyDescent="0.25">
      <c r="B13734" s="191" t="s">
        <v>994</v>
      </c>
      <c r="C13734" s="193">
        <v>7</v>
      </c>
      <c r="D13734" s="193">
        <v>9</v>
      </c>
      <c r="E13734" s="193">
        <v>17</v>
      </c>
      <c r="F13734" s="193">
        <v>4</v>
      </c>
      <c r="G13734" s="194">
        <v>0.24551799999999999</v>
      </c>
      <c r="H13734" s="195">
        <v>0.16397800000000001</v>
      </c>
    </row>
    <row r="13735" spans="2:8" x14ac:dyDescent="0.25">
      <c r="B13735" s="191" t="s">
        <v>994</v>
      </c>
      <c r="C13735" s="193">
        <v>7</v>
      </c>
      <c r="D13735" s="193">
        <v>10</v>
      </c>
      <c r="E13735" s="193">
        <v>15</v>
      </c>
      <c r="F13735" s="193">
        <v>5</v>
      </c>
      <c r="G13735" s="194">
        <v>0.659829</v>
      </c>
      <c r="H13735" s="195">
        <v>1.0610999999999999</v>
      </c>
    </row>
    <row r="13736" spans="2:8" x14ac:dyDescent="0.25">
      <c r="B13736" s="191" t="s">
        <v>994</v>
      </c>
      <c r="C13736" s="193">
        <v>7</v>
      </c>
      <c r="D13736" s="193">
        <v>10</v>
      </c>
      <c r="E13736" s="193">
        <v>16</v>
      </c>
      <c r="F13736" s="193">
        <v>5</v>
      </c>
      <c r="G13736" s="194">
        <v>0.817021</v>
      </c>
      <c r="H13736" s="195">
        <v>1.2448300000000001</v>
      </c>
    </row>
    <row r="13737" spans="2:8" x14ac:dyDescent="0.25">
      <c r="B13737" s="191" t="s">
        <v>994</v>
      </c>
      <c r="C13737" s="193">
        <v>7</v>
      </c>
      <c r="D13737" s="193">
        <v>10</v>
      </c>
      <c r="E13737" s="193">
        <v>17</v>
      </c>
      <c r="F13737" s="193">
        <v>5</v>
      </c>
      <c r="G13737" s="194">
        <v>0.97807500000000003</v>
      </c>
      <c r="H13737" s="195">
        <v>1.4838499999999999</v>
      </c>
    </row>
    <row r="13738" spans="2:8" x14ac:dyDescent="0.25">
      <c r="B13738" s="191" t="s">
        <v>995</v>
      </c>
      <c r="C13738" s="193">
        <v>7</v>
      </c>
      <c r="D13738" s="193">
        <v>8</v>
      </c>
      <c r="E13738" s="193">
        <v>15</v>
      </c>
      <c r="F13738" s="193">
        <v>3</v>
      </c>
      <c r="G13738" s="194">
        <v>0</v>
      </c>
      <c r="H13738" s="195">
        <v>0</v>
      </c>
    </row>
    <row r="13739" spans="2:8" x14ac:dyDescent="0.25">
      <c r="B13739" s="191" t="s">
        <v>995</v>
      </c>
      <c r="C13739" s="193">
        <v>7</v>
      </c>
      <c r="D13739" s="193">
        <v>8</v>
      </c>
      <c r="E13739" s="193">
        <v>16</v>
      </c>
      <c r="F13739" s="193">
        <v>3</v>
      </c>
      <c r="G13739" s="194">
        <v>0</v>
      </c>
      <c r="H13739" s="195">
        <v>0</v>
      </c>
    </row>
    <row r="13740" spans="2:8" x14ac:dyDescent="0.25">
      <c r="B13740" s="191" t="s">
        <v>995</v>
      </c>
      <c r="C13740" s="193">
        <v>7</v>
      </c>
      <c r="D13740" s="193">
        <v>8</v>
      </c>
      <c r="E13740" s="193">
        <v>17</v>
      </c>
      <c r="F13740" s="193">
        <v>3</v>
      </c>
      <c r="G13740" s="194">
        <v>0</v>
      </c>
      <c r="H13740" s="195">
        <v>0</v>
      </c>
    </row>
    <row r="13741" spans="2:8" x14ac:dyDescent="0.25">
      <c r="B13741" s="191" t="s">
        <v>995</v>
      </c>
      <c r="C13741" s="193">
        <v>7</v>
      </c>
      <c r="D13741" s="193">
        <v>9</v>
      </c>
      <c r="E13741" s="193">
        <v>15</v>
      </c>
      <c r="F13741" s="193">
        <v>4</v>
      </c>
      <c r="G13741" s="194">
        <v>0</v>
      </c>
      <c r="H13741" s="195">
        <v>0</v>
      </c>
    </row>
    <row r="13742" spans="2:8" x14ac:dyDescent="0.25">
      <c r="B13742" s="191" t="s">
        <v>995</v>
      </c>
      <c r="C13742" s="193">
        <v>7</v>
      </c>
      <c r="D13742" s="193">
        <v>9</v>
      </c>
      <c r="E13742" s="193">
        <v>16</v>
      </c>
      <c r="F13742" s="193">
        <v>4</v>
      </c>
      <c r="G13742" s="194">
        <v>0</v>
      </c>
      <c r="H13742" s="195">
        <v>0</v>
      </c>
    </row>
    <row r="13743" spans="2:8" x14ac:dyDescent="0.25">
      <c r="B13743" s="191" t="s">
        <v>995</v>
      </c>
      <c r="C13743" s="193">
        <v>7</v>
      </c>
      <c r="D13743" s="193">
        <v>9</v>
      </c>
      <c r="E13743" s="193">
        <v>17</v>
      </c>
      <c r="F13743" s="193">
        <v>4</v>
      </c>
      <c r="G13743" s="194">
        <v>0.237757</v>
      </c>
      <c r="H13743" s="195">
        <v>0.162577</v>
      </c>
    </row>
    <row r="13744" spans="2:8" x14ac:dyDescent="0.25">
      <c r="B13744" s="191" t="s">
        <v>995</v>
      </c>
      <c r="C13744" s="193">
        <v>7</v>
      </c>
      <c r="D13744" s="193">
        <v>10</v>
      </c>
      <c r="E13744" s="193">
        <v>15</v>
      </c>
      <c r="F13744" s="193">
        <v>5</v>
      </c>
      <c r="G13744" s="194">
        <v>0.62111799999999995</v>
      </c>
      <c r="H13744" s="195">
        <v>1.01759</v>
      </c>
    </row>
    <row r="13745" spans="2:8" x14ac:dyDescent="0.25">
      <c r="B13745" s="191" t="s">
        <v>995</v>
      </c>
      <c r="C13745" s="193">
        <v>7</v>
      </c>
      <c r="D13745" s="193">
        <v>10</v>
      </c>
      <c r="E13745" s="193">
        <v>16</v>
      </c>
      <c r="F13745" s="193">
        <v>5</v>
      </c>
      <c r="G13745" s="194">
        <v>0.77191299999999996</v>
      </c>
      <c r="H13745" s="195">
        <v>1.19964</v>
      </c>
    </row>
    <row r="13746" spans="2:8" x14ac:dyDescent="0.25">
      <c r="B13746" s="191" t="s">
        <v>995</v>
      </c>
      <c r="C13746" s="193">
        <v>7</v>
      </c>
      <c r="D13746" s="193">
        <v>10</v>
      </c>
      <c r="E13746" s="193">
        <v>17</v>
      </c>
      <c r="F13746" s="193">
        <v>5</v>
      </c>
      <c r="G13746" s="194">
        <v>0.92618800000000001</v>
      </c>
      <c r="H13746" s="195">
        <v>1.43645</v>
      </c>
    </row>
    <row r="13747" spans="2:8" x14ac:dyDescent="0.25">
      <c r="B13747" s="191" t="s">
        <v>996</v>
      </c>
      <c r="C13747" s="193">
        <v>7</v>
      </c>
      <c r="D13747" s="193">
        <v>8</v>
      </c>
      <c r="E13747" s="193">
        <v>15</v>
      </c>
      <c r="F13747" s="193">
        <v>3</v>
      </c>
      <c r="G13747" s="194">
        <v>0</v>
      </c>
      <c r="H13747" s="195">
        <v>0</v>
      </c>
    </row>
    <row r="13748" spans="2:8" x14ac:dyDescent="0.25">
      <c r="B13748" s="191" t="s">
        <v>996</v>
      </c>
      <c r="C13748" s="193">
        <v>7</v>
      </c>
      <c r="D13748" s="193">
        <v>8</v>
      </c>
      <c r="E13748" s="193">
        <v>16</v>
      </c>
      <c r="F13748" s="193">
        <v>3</v>
      </c>
      <c r="G13748" s="194">
        <v>0</v>
      </c>
      <c r="H13748" s="195">
        <v>0</v>
      </c>
    </row>
    <row r="13749" spans="2:8" x14ac:dyDescent="0.25">
      <c r="B13749" s="191" t="s">
        <v>996</v>
      </c>
      <c r="C13749" s="193">
        <v>7</v>
      </c>
      <c r="D13749" s="193">
        <v>8</v>
      </c>
      <c r="E13749" s="193">
        <v>17</v>
      </c>
      <c r="F13749" s="193">
        <v>3</v>
      </c>
      <c r="G13749" s="194">
        <v>0</v>
      </c>
      <c r="H13749" s="195">
        <v>0</v>
      </c>
    </row>
    <row r="13750" spans="2:8" x14ac:dyDescent="0.25">
      <c r="B13750" s="191" t="s">
        <v>996</v>
      </c>
      <c r="C13750" s="193">
        <v>7</v>
      </c>
      <c r="D13750" s="193">
        <v>9</v>
      </c>
      <c r="E13750" s="193">
        <v>15</v>
      </c>
      <c r="F13750" s="193">
        <v>4</v>
      </c>
      <c r="G13750" s="194">
        <v>0</v>
      </c>
      <c r="H13750" s="195">
        <v>0</v>
      </c>
    </row>
    <row r="13751" spans="2:8" x14ac:dyDescent="0.25">
      <c r="B13751" s="191" t="s">
        <v>996</v>
      </c>
      <c r="C13751" s="193">
        <v>7</v>
      </c>
      <c r="D13751" s="193">
        <v>9</v>
      </c>
      <c r="E13751" s="193">
        <v>16</v>
      </c>
      <c r="F13751" s="193">
        <v>4</v>
      </c>
      <c r="G13751" s="194">
        <v>0</v>
      </c>
      <c r="H13751" s="195">
        <v>0</v>
      </c>
    </row>
    <row r="13752" spans="2:8" x14ac:dyDescent="0.25">
      <c r="B13752" s="191" t="s">
        <v>996</v>
      </c>
      <c r="C13752" s="193">
        <v>7</v>
      </c>
      <c r="D13752" s="193">
        <v>9</v>
      </c>
      <c r="E13752" s="193">
        <v>17</v>
      </c>
      <c r="F13752" s="193">
        <v>4</v>
      </c>
      <c r="G13752" s="194">
        <v>0.22579399999999999</v>
      </c>
      <c r="H13752" s="195">
        <v>0.155026</v>
      </c>
    </row>
    <row r="13753" spans="2:8" x14ac:dyDescent="0.25">
      <c r="B13753" s="191" t="s">
        <v>996</v>
      </c>
      <c r="C13753" s="193">
        <v>7</v>
      </c>
      <c r="D13753" s="193">
        <v>10</v>
      </c>
      <c r="E13753" s="193">
        <v>15</v>
      </c>
      <c r="F13753" s="193">
        <v>5</v>
      </c>
      <c r="G13753" s="194">
        <v>0.59343500000000005</v>
      </c>
      <c r="H13753" s="195">
        <v>0.97602299999999997</v>
      </c>
    </row>
    <row r="13754" spans="2:8" x14ac:dyDescent="0.25">
      <c r="B13754" s="191" t="s">
        <v>996</v>
      </c>
      <c r="C13754" s="193">
        <v>7</v>
      </c>
      <c r="D13754" s="193">
        <v>10</v>
      </c>
      <c r="E13754" s="193">
        <v>16</v>
      </c>
      <c r="F13754" s="193">
        <v>5</v>
      </c>
      <c r="G13754" s="194">
        <v>0.73720399999999997</v>
      </c>
      <c r="H13754" s="195">
        <v>1.15019</v>
      </c>
    </row>
    <row r="13755" spans="2:8" x14ac:dyDescent="0.25">
      <c r="B13755" s="191" t="s">
        <v>996</v>
      </c>
      <c r="C13755" s="193">
        <v>7</v>
      </c>
      <c r="D13755" s="193">
        <v>10</v>
      </c>
      <c r="E13755" s="193">
        <v>17</v>
      </c>
      <c r="F13755" s="193">
        <v>5</v>
      </c>
      <c r="G13755" s="194">
        <v>0.88428399999999996</v>
      </c>
      <c r="H13755" s="195">
        <v>1.3759999999999999</v>
      </c>
    </row>
    <row r="13756" spans="2:8" x14ac:dyDescent="0.25">
      <c r="B13756" s="191" t="s">
        <v>997</v>
      </c>
      <c r="C13756" s="193">
        <v>7</v>
      </c>
      <c r="D13756" s="193">
        <v>8</v>
      </c>
      <c r="E13756" s="193">
        <v>15</v>
      </c>
      <c r="F13756" s="193">
        <v>3</v>
      </c>
      <c r="G13756" s="194">
        <v>0</v>
      </c>
      <c r="H13756" s="195">
        <v>0</v>
      </c>
    </row>
    <row r="13757" spans="2:8" x14ac:dyDescent="0.25">
      <c r="B13757" s="191" t="s">
        <v>997</v>
      </c>
      <c r="C13757" s="193">
        <v>7</v>
      </c>
      <c r="D13757" s="193">
        <v>8</v>
      </c>
      <c r="E13757" s="193">
        <v>16</v>
      </c>
      <c r="F13757" s="193">
        <v>3</v>
      </c>
      <c r="G13757" s="194">
        <v>0</v>
      </c>
      <c r="H13757" s="195">
        <v>0</v>
      </c>
    </row>
    <row r="13758" spans="2:8" x14ac:dyDescent="0.25">
      <c r="B13758" s="191" t="s">
        <v>997</v>
      </c>
      <c r="C13758" s="193">
        <v>7</v>
      </c>
      <c r="D13758" s="193">
        <v>8</v>
      </c>
      <c r="E13758" s="193">
        <v>17</v>
      </c>
      <c r="F13758" s="193">
        <v>3</v>
      </c>
      <c r="G13758" s="194">
        <v>0</v>
      </c>
      <c r="H13758" s="195">
        <v>0</v>
      </c>
    </row>
    <row r="13759" spans="2:8" x14ac:dyDescent="0.25">
      <c r="B13759" s="191" t="s">
        <v>997</v>
      </c>
      <c r="C13759" s="193">
        <v>7</v>
      </c>
      <c r="D13759" s="193">
        <v>9</v>
      </c>
      <c r="E13759" s="193">
        <v>15</v>
      </c>
      <c r="F13759" s="193">
        <v>4</v>
      </c>
      <c r="G13759" s="194">
        <v>0</v>
      </c>
      <c r="H13759" s="195">
        <v>0</v>
      </c>
    </row>
    <row r="13760" spans="2:8" x14ac:dyDescent="0.25">
      <c r="B13760" s="191" t="s">
        <v>997</v>
      </c>
      <c r="C13760" s="193">
        <v>7</v>
      </c>
      <c r="D13760" s="193">
        <v>9</v>
      </c>
      <c r="E13760" s="193">
        <v>16</v>
      </c>
      <c r="F13760" s="193">
        <v>4</v>
      </c>
      <c r="G13760" s="194">
        <v>0</v>
      </c>
      <c r="H13760" s="195">
        <v>0</v>
      </c>
    </row>
    <row r="13761" spans="2:8" x14ac:dyDescent="0.25">
      <c r="B13761" s="191" t="s">
        <v>997</v>
      </c>
      <c r="C13761" s="193">
        <v>7</v>
      </c>
      <c r="D13761" s="193">
        <v>9</v>
      </c>
      <c r="E13761" s="193">
        <v>17</v>
      </c>
      <c r="F13761" s="193">
        <v>4</v>
      </c>
      <c r="G13761" s="194">
        <v>0.23835600000000001</v>
      </c>
      <c r="H13761" s="195">
        <v>0.16788500000000001</v>
      </c>
    </row>
    <row r="13762" spans="2:8" x14ac:dyDescent="0.25">
      <c r="B13762" s="191" t="s">
        <v>997</v>
      </c>
      <c r="C13762" s="193">
        <v>7</v>
      </c>
      <c r="D13762" s="193">
        <v>10</v>
      </c>
      <c r="E13762" s="193">
        <v>15</v>
      </c>
      <c r="F13762" s="193">
        <v>5</v>
      </c>
      <c r="G13762" s="194">
        <v>0.631602</v>
      </c>
      <c r="H13762" s="195">
        <v>1.05271</v>
      </c>
    </row>
    <row r="13763" spans="2:8" x14ac:dyDescent="0.25">
      <c r="B13763" s="191" t="s">
        <v>997</v>
      </c>
      <c r="C13763" s="193">
        <v>7</v>
      </c>
      <c r="D13763" s="193">
        <v>10</v>
      </c>
      <c r="E13763" s="193">
        <v>16</v>
      </c>
      <c r="F13763" s="193">
        <v>5</v>
      </c>
      <c r="G13763" s="194">
        <v>0.785327</v>
      </c>
      <c r="H13763" s="195">
        <v>1.2412099999999999</v>
      </c>
    </row>
    <row r="13764" spans="2:8" x14ac:dyDescent="0.25">
      <c r="B13764" s="191" t="s">
        <v>997</v>
      </c>
      <c r="C13764" s="193">
        <v>7</v>
      </c>
      <c r="D13764" s="193">
        <v>10</v>
      </c>
      <c r="E13764" s="193">
        <v>17</v>
      </c>
      <c r="F13764" s="193">
        <v>5</v>
      </c>
      <c r="G13764" s="194">
        <v>0.93922300000000003</v>
      </c>
      <c r="H13764" s="195">
        <v>1.48438</v>
      </c>
    </row>
    <row r="13765" spans="2:8" x14ac:dyDescent="0.25">
      <c r="B13765" s="191" t="s">
        <v>998</v>
      </c>
      <c r="C13765" s="193">
        <v>7</v>
      </c>
      <c r="D13765" s="193">
        <v>8</v>
      </c>
      <c r="E13765" s="193">
        <v>15</v>
      </c>
      <c r="F13765" s="193">
        <v>3</v>
      </c>
      <c r="G13765" s="194">
        <v>0</v>
      </c>
      <c r="H13765" s="195">
        <v>0</v>
      </c>
    </row>
    <row r="13766" spans="2:8" x14ac:dyDescent="0.25">
      <c r="B13766" s="191" t="s">
        <v>998</v>
      </c>
      <c r="C13766" s="193">
        <v>7</v>
      </c>
      <c r="D13766" s="193">
        <v>8</v>
      </c>
      <c r="E13766" s="193">
        <v>16</v>
      </c>
      <c r="F13766" s="193">
        <v>3</v>
      </c>
      <c r="G13766" s="194">
        <v>0</v>
      </c>
      <c r="H13766" s="195">
        <v>0</v>
      </c>
    </row>
    <row r="13767" spans="2:8" x14ac:dyDescent="0.25">
      <c r="B13767" s="191" t="s">
        <v>998</v>
      </c>
      <c r="C13767" s="193">
        <v>7</v>
      </c>
      <c r="D13767" s="193">
        <v>8</v>
      </c>
      <c r="E13767" s="193">
        <v>17</v>
      </c>
      <c r="F13767" s="193">
        <v>3</v>
      </c>
      <c r="G13767" s="194">
        <v>0</v>
      </c>
      <c r="H13767" s="195">
        <v>0</v>
      </c>
    </row>
    <row r="13768" spans="2:8" x14ac:dyDescent="0.25">
      <c r="B13768" s="191" t="s">
        <v>998</v>
      </c>
      <c r="C13768" s="193">
        <v>7</v>
      </c>
      <c r="D13768" s="193">
        <v>9</v>
      </c>
      <c r="E13768" s="193">
        <v>15</v>
      </c>
      <c r="F13768" s="193">
        <v>4</v>
      </c>
      <c r="G13768" s="194">
        <v>0</v>
      </c>
      <c r="H13768" s="195">
        <v>0</v>
      </c>
    </row>
    <row r="13769" spans="2:8" x14ac:dyDescent="0.25">
      <c r="B13769" s="191" t="s">
        <v>998</v>
      </c>
      <c r="C13769" s="193">
        <v>7</v>
      </c>
      <c r="D13769" s="193">
        <v>9</v>
      </c>
      <c r="E13769" s="193">
        <v>16</v>
      </c>
      <c r="F13769" s="193">
        <v>4</v>
      </c>
      <c r="G13769" s="194">
        <v>0</v>
      </c>
      <c r="H13769" s="195">
        <v>0</v>
      </c>
    </row>
    <row r="13770" spans="2:8" x14ac:dyDescent="0.25">
      <c r="B13770" s="191" t="s">
        <v>998</v>
      </c>
      <c r="C13770" s="193">
        <v>7</v>
      </c>
      <c r="D13770" s="193">
        <v>9</v>
      </c>
      <c r="E13770" s="193">
        <v>17</v>
      </c>
      <c r="F13770" s="193">
        <v>4</v>
      </c>
      <c r="G13770" s="194">
        <v>0.22699800000000001</v>
      </c>
      <c r="H13770" s="195">
        <v>0.15968299999999999</v>
      </c>
    </row>
    <row r="13771" spans="2:8" x14ac:dyDescent="0.25">
      <c r="B13771" s="191" t="s">
        <v>998</v>
      </c>
      <c r="C13771" s="193">
        <v>7</v>
      </c>
      <c r="D13771" s="193">
        <v>10</v>
      </c>
      <c r="E13771" s="193">
        <v>15</v>
      </c>
      <c r="F13771" s="193">
        <v>5</v>
      </c>
      <c r="G13771" s="194">
        <v>0.605572</v>
      </c>
      <c r="H13771" s="195">
        <v>1.0065900000000001</v>
      </c>
    </row>
    <row r="13772" spans="2:8" x14ac:dyDescent="0.25">
      <c r="B13772" s="191" t="s">
        <v>998</v>
      </c>
      <c r="C13772" s="193">
        <v>7</v>
      </c>
      <c r="D13772" s="193">
        <v>10</v>
      </c>
      <c r="E13772" s="193">
        <v>16</v>
      </c>
      <c r="F13772" s="193">
        <v>5</v>
      </c>
      <c r="G13772" s="194">
        <v>0.75237200000000004</v>
      </c>
      <c r="H13772" s="195">
        <v>1.1849799999999999</v>
      </c>
    </row>
    <row r="13773" spans="2:8" x14ac:dyDescent="0.25">
      <c r="B13773" s="191" t="s">
        <v>998</v>
      </c>
      <c r="C13773" s="193">
        <v>7</v>
      </c>
      <c r="D13773" s="193">
        <v>10</v>
      </c>
      <c r="E13773" s="193">
        <v>17</v>
      </c>
      <c r="F13773" s="193">
        <v>5</v>
      </c>
      <c r="G13773" s="194">
        <v>0.89854199999999995</v>
      </c>
      <c r="H13773" s="195">
        <v>1.41571</v>
      </c>
    </row>
    <row r="13774" spans="2:8" x14ac:dyDescent="0.25">
      <c r="B13774" s="191" t="s">
        <v>999</v>
      </c>
      <c r="C13774" s="193">
        <v>7</v>
      </c>
      <c r="D13774" s="193">
        <v>8</v>
      </c>
      <c r="E13774" s="193">
        <v>15</v>
      </c>
      <c r="F13774" s="193">
        <v>3</v>
      </c>
      <c r="G13774" s="194">
        <v>0</v>
      </c>
      <c r="H13774" s="195">
        <v>0</v>
      </c>
    </row>
    <row r="13775" spans="2:8" x14ac:dyDescent="0.25">
      <c r="B13775" s="191" t="s">
        <v>999</v>
      </c>
      <c r="C13775" s="193">
        <v>7</v>
      </c>
      <c r="D13775" s="193">
        <v>8</v>
      </c>
      <c r="E13775" s="193">
        <v>16</v>
      </c>
      <c r="F13775" s="193">
        <v>3</v>
      </c>
      <c r="G13775" s="194">
        <v>0</v>
      </c>
      <c r="H13775" s="195">
        <v>0</v>
      </c>
    </row>
    <row r="13776" spans="2:8" x14ac:dyDescent="0.25">
      <c r="B13776" s="191" t="s">
        <v>999</v>
      </c>
      <c r="C13776" s="193">
        <v>7</v>
      </c>
      <c r="D13776" s="193">
        <v>8</v>
      </c>
      <c r="E13776" s="193">
        <v>17</v>
      </c>
      <c r="F13776" s="193">
        <v>3</v>
      </c>
      <c r="G13776" s="194">
        <v>0</v>
      </c>
      <c r="H13776" s="195">
        <v>0</v>
      </c>
    </row>
    <row r="13777" spans="2:8" x14ac:dyDescent="0.25">
      <c r="B13777" s="191" t="s">
        <v>999</v>
      </c>
      <c r="C13777" s="193">
        <v>7</v>
      </c>
      <c r="D13777" s="193">
        <v>9</v>
      </c>
      <c r="E13777" s="193">
        <v>15</v>
      </c>
      <c r="F13777" s="193">
        <v>4</v>
      </c>
      <c r="G13777" s="194">
        <v>0</v>
      </c>
      <c r="H13777" s="195">
        <v>0</v>
      </c>
    </row>
    <row r="13778" spans="2:8" x14ac:dyDescent="0.25">
      <c r="B13778" s="191" t="s">
        <v>999</v>
      </c>
      <c r="C13778" s="193">
        <v>7</v>
      </c>
      <c r="D13778" s="193">
        <v>9</v>
      </c>
      <c r="E13778" s="193">
        <v>16</v>
      </c>
      <c r="F13778" s="193">
        <v>4</v>
      </c>
      <c r="G13778" s="194">
        <v>0</v>
      </c>
      <c r="H13778" s="195">
        <v>0</v>
      </c>
    </row>
    <row r="13779" spans="2:8" x14ac:dyDescent="0.25">
      <c r="B13779" s="191" t="s">
        <v>999</v>
      </c>
      <c r="C13779" s="193">
        <v>7</v>
      </c>
      <c r="D13779" s="193">
        <v>9</v>
      </c>
      <c r="E13779" s="193">
        <v>17</v>
      </c>
      <c r="F13779" s="193">
        <v>4</v>
      </c>
      <c r="G13779" s="194">
        <v>0.223861</v>
      </c>
      <c r="H13779" s="195">
        <v>0.15767500000000001</v>
      </c>
    </row>
    <row r="13780" spans="2:8" x14ac:dyDescent="0.25">
      <c r="B13780" s="191" t="s">
        <v>999</v>
      </c>
      <c r="C13780" s="193">
        <v>7</v>
      </c>
      <c r="D13780" s="193">
        <v>10</v>
      </c>
      <c r="E13780" s="193">
        <v>15</v>
      </c>
      <c r="F13780" s="193">
        <v>5</v>
      </c>
      <c r="G13780" s="194">
        <v>0.59319200000000005</v>
      </c>
      <c r="H13780" s="195">
        <v>0.98869200000000002</v>
      </c>
    </row>
    <row r="13781" spans="2:8" x14ac:dyDescent="0.25">
      <c r="B13781" s="191" t="s">
        <v>999</v>
      </c>
      <c r="C13781" s="193">
        <v>7</v>
      </c>
      <c r="D13781" s="193">
        <v>10</v>
      </c>
      <c r="E13781" s="193">
        <v>16</v>
      </c>
      <c r="F13781" s="193">
        <v>5</v>
      </c>
      <c r="G13781" s="194">
        <v>0.73756900000000003</v>
      </c>
      <c r="H13781" s="195">
        <v>1.1657299999999999</v>
      </c>
    </row>
    <row r="13782" spans="2:8" x14ac:dyDescent="0.25">
      <c r="B13782" s="191" t="s">
        <v>999</v>
      </c>
      <c r="C13782" s="193">
        <v>7</v>
      </c>
      <c r="D13782" s="193">
        <v>10</v>
      </c>
      <c r="E13782" s="193">
        <v>17</v>
      </c>
      <c r="F13782" s="193">
        <v>5</v>
      </c>
      <c r="G13782" s="194">
        <v>0.88210599999999995</v>
      </c>
      <c r="H13782" s="195">
        <v>1.39411</v>
      </c>
    </row>
    <row r="13783" spans="2:8" x14ac:dyDescent="0.25">
      <c r="B13783" s="191" t="s">
        <v>1000</v>
      </c>
      <c r="C13783" s="193">
        <v>7</v>
      </c>
      <c r="D13783" s="193">
        <v>8</v>
      </c>
      <c r="E13783" s="193">
        <v>15</v>
      </c>
      <c r="F13783" s="193">
        <v>3</v>
      </c>
      <c r="G13783" s="194">
        <v>0</v>
      </c>
      <c r="H13783" s="195">
        <v>0</v>
      </c>
    </row>
    <row r="13784" spans="2:8" x14ac:dyDescent="0.25">
      <c r="B13784" s="191" t="s">
        <v>1000</v>
      </c>
      <c r="C13784" s="193">
        <v>7</v>
      </c>
      <c r="D13784" s="193">
        <v>8</v>
      </c>
      <c r="E13784" s="193">
        <v>16</v>
      </c>
      <c r="F13784" s="193">
        <v>3</v>
      </c>
      <c r="G13784" s="194">
        <v>0</v>
      </c>
      <c r="H13784" s="195">
        <v>0</v>
      </c>
    </row>
    <row r="13785" spans="2:8" x14ac:dyDescent="0.25">
      <c r="B13785" s="191" t="s">
        <v>1000</v>
      </c>
      <c r="C13785" s="193">
        <v>7</v>
      </c>
      <c r="D13785" s="193">
        <v>8</v>
      </c>
      <c r="E13785" s="193">
        <v>17</v>
      </c>
      <c r="F13785" s="193">
        <v>3</v>
      </c>
      <c r="G13785" s="194">
        <v>0</v>
      </c>
      <c r="H13785" s="195">
        <v>0</v>
      </c>
    </row>
    <row r="13786" spans="2:8" x14ac:dyDescent="0.25">
      <c r="B13786" s="191" t="s">
        <v>1000</v>
      </c>
      <c r="C13786" s="193">
        <v>7</v>
      </c>
      <c r="D13786" s="193">
        <v>9</v>
      </c>
      <c r="E13786" s="193">
        <v>15</v>
      </c>
      <c r="F13786" s="193">
        <v>4</v>
      </c>
      <c r="G13786" s="194">
        <v>0</v>
      </c>
      <c r="H13786" s="195">
        <v>0</v>
      </c>
    </row>
    <row r="13787" spans="2:8" x14ac:dyDescent="0.25">
      <c r="B13787" s="191" t="s">
        <v>1000</v>
      </c>
      <c r="C13787" s="193">
        <v>7</v>
      </c>
      <c r="D13787" s="193">
        <v>9</v>
      </c>
      <c r="E13787" s="193">
        <v>16</v>
      </c>
      <c r="F13787" s="193">
        <v>4</v>
      </c>
      <c r="G13787" s="194">
        <v>0</v>
      </c>
      <c r="H13787" s="195">
        <v>0</v>
      </c>
    </row>
    <row r="13788" spans="2:8" x14ac:dyDescent="0.25">
      <c r="B13788" s="191" t="s">
        <v>1000</v>
      </c>
      <c r="C13788" s="193">
        <v>7</v>
      </c>
      <c r="D13788" s="193">
        <v>9</v>
      </c>
      <c r="E13788" s="193">
        <v>17</v>
      </c>
      <c r="F13788" s="193">
        <v>4</v>
      </c>
      <c r="G13788" s="194">
        <v>0.21209</v>
      </c>
      <c r="H13788" s="195">
        <v>0.149196</v>
      </c>
    </row>
    <row r="13789" spans="2:8" x14ac:dyDescent="0.25">
      <c r="B13789" s="191" t="s">
        <v>1000</v>
      </c>
      <c r="C13789" s="193">
        <v>7</v>
      </c>
      <c r="D13789" s="193">
        <v>10</v>
      </c>
      <c r="E13789" s="193">
        <v>15</v>
      </c>
      <c r="F13789" s="193">
        <v>5</v>
      </c>
      <c r="G13789" s="194">
        <v>0.565801</v>
      </c>
      <c r="H13789" s="195">
        <v>0.94048200000000004</v>
      </c>
    </row>
    <row r="13790" spans="2:8" x14ac:dyDescent="0.25">
      <c r="B13790" s="191" t="s">
        <v>1000</v>
      </c>
      <c r="C13790" s="193">
        <v>7</v>
      </c>
      <c r="D13790" s="193">
        <v>10</v>
      </c>
      <c r="E13790" s="193">
        <v>16</v>
      </c>
      <c r="F13790" s="193">
        <v>5</v>
      </c>
      <c r="G13790" s="194">
        <v>0.702959</v>
      </c>
      <c r="H13790" s="195">
        <v>1.1071500000000001</v>
      </c>
    </row>
    <row r="13791" spans="2:8" x14ac:dyDescent="0.25">
      <c r="B13791" s="191" t="s">
        <v>1000</v>
      </c>
      <c r="C13791" s="193">
        <v>7</v>
      </c>
      <c r="D13791" s="193">
        <v>10</v>
      </c>
      <c r="E13791" s="193">
        <v>17</v>
      </c>
      <c r="F13791" s="193">
        <v>5</v>
      </c>
      <c r="G13791" s="194">
        <v>0.83953</v>
      </c>
      <c r="H13791" s="195">
        <v>1.32273</v>
      </c>
    </row>
    <row r="13792" spans="2:8" x14ac:dyDescent="0.25">
      <c r="B13792" s="191" t="s">
        <v>1001</v>
      </c>
      <c r="C13792" s="193">
        <v>7</v>
      </c>
      <c r="D13792" s="193">
        <v>8</v>
      </c>
      <c r="E13792" s="193">
        <v>15</v>
      </c>
      <c r="F13792" s="193">
        <v>3</v>
      </c>
      <c r="G13792" s="194">
        <v>0</v>
      </c>
      <c r="H13792" s="195">
        <v>0</v>
      </c>
    </row>
    <row r="13793" spans="2:8" x14ac:dyDescent="0.25">
      <c r="B13793" s="191" t="s">
        <v>1001</v>
      </c>
      <c r="C13793" s="193">
        <v>7</v>
      </c>
      <c r="D13793" s="193">
        <v>8</v>
      </c>
      <c r="E13793" s="193">
        <v>16</v>
      </c>
      <c r="F13793" s="193">
        <v>3</v>
      </c>
      <c r="G13793" s="194">
        <v>0</v>
      </c>
      <c r="H13793" s="195">
        <v>0</v>
      </c>
    </row>
    <row r="13794" spans="2:8" x14ac:dyDescent="0.25">
      <c r="B13794" s="191" t="s">
        <v>1001</v>
      </c>
      <c r="C13794" s="193">
        <v>7</v>
      </c>
      <c r="D13794" s="193">
        <v>8</v>
      </c>
      <c r="E13794" s="193">
        <v>17</v>
      </c>
      <c r="F13794" s="193">
        <v>3</v>
      </c>
      <c r="G13794" s="194">
        <v>0</v>
      </c>
      <c r="H13794" s="195">
        <v>0</v>
      </c>
    </row>
    <row r="13795" spans="2:8" x14ac:dyDescent="0.25">
      <c r="B13795" s="191" t="s">
        <v>1001</v>
      </c>
      <c r="C13795" s="193">
        <v>7</v>
      </c>
      <c r="D13795" s="193">
        <v>9</v>
      </c>
      <c r="E13795" s="193">
        <v>15</v>
      </c>
      <c r="F13795" s="193">
        <v>4</v>
      </c>
      <c r="G13795" s="194">
        <v>0</v>
      </c>
      <c r="H13795" s="195">
        <v>0</v>
      </c>
    </row>
    <row r="13796" spans="2:8" x14ac:dyDescent="0.25">
      <c r="B13796" s="191" t="s">
        <v>1001</v>
      </c>
      <c r="C13796" s="193">
        <v>7</v>
      </c>
      <c r="D13796" s="193">
        <v>9</v>
      </c>
      <c r="E13796" s="193">
        <v>16</v>
      </c>
      <c r="F13796" s="193">
        <v>4</v>
      </c>
      <c r="G13796" s="194">
        <v>0</v>
      </c>
      <c r="H13796" s="195">
        <v>0</v>
      </c>
    </row>
    <row r="13797" spans="2:8" x14ac:dyDescent="0.25">
      <c r="B13797" s="191" t="s">
        <v>1001</v>
      </c>
      <c r="C13797" s="193">
        <v>7</v>
      </c>
      <c r="D13797" s="193">
        <v>9</v>
      </c>
      <c r="E13797" s="193">
        <v>17</v>
      </c>
      <c r="F13797" s="193">
        <v>4</v>
      </c>
      <c r="G13797" s="194">
        <v>0</v>
      </c>
      <c r="H13797" s="195">
        <v>0</v>
      </c>
    </row>
    <row r="13798" spans="2:8" x14ac:dyDescent="0.25">
      <c r="B13798" s="191" t="s">
        <v>1001</v>
      </c>
      <c r="C13798" s="193">
        <v>7</v>
      </c>
      <c r="D13798" s="193">
        <v>10</v>
      </c>
      <c r="E13798" s="193">
        <v>15</v>
      </c>
      <c r="F13798" s="193">
        <v>5</v>
      </c>
      <c r="G13798" s="194">
        <v>0.51181100000000002</v>
      </c>
      <c r="H13798" s="195">
        <v>1.00084</v>
      </c>
    </row>
    <row r="13799" spans="2:8" x14ac:dyDescent="0.25">
      <c r="B13799" s="191" t="s">
        <v>1001</v>
      </c>
      <c r="C13799" s="193">
        <v>7</v>
      </c>
      <c r="D13799" s="193">
        <v>10</v>
      </c>
      <c r="E13799" s="193">
        <v>16</v>
      </c>
      <c r="F13799" s="193">
        <v>5</v>
      </c>
      <c r="G13799" s="194">
        <v>0.69522200000000001</v>
      </c>
      <c r="H13799" s="195">
        <v>1.1838200000000001</v>
      </c>
    </row>
    <row r="13800" spans="2:8" x14ac:dyDescent="0.25">
      <c r="B13800" s="191" t="s">
        <v>1001</v>
      </c>
      <c r="C13800" s="193">
        <v>7</v>
      </c>
      <c r="D13800" s="193">
        <v>10</v>
      </c>
      <c r="E13800" s="193">
        <v>17</v>
      </c>
      <c r="F13800" s="193">
        <v>5</v>
      </c>
      <c r="G13800" s="194">
        <v>0.88054600000000005</v>
      </c>
      <c r="H13800" s="195">
        <v>1.43313</v>
      </c>
    </row>
    <row r="13801" spans="2:8" x14ac:dyDescent="0.25">
      <c r="B13801" s="191" t="s">
        <v>1002</v>
      </c>
      <c r="C13801" s="193">
        <v>7</v>
      </c>
      <c r="D13801" s="193">
        <v>8</v>
      </c>
      <c r="E13801" s="193">
        <v>15</v>
      </c>
      <c r="F13801" s="193">
        <v>3</v>
      </c>
      <c r="G13801" s="194">
        <v>0</v>
      </c>
      <c r="H13801" s="195">
        <v>0</v>
      </c>
    </row>
    <row r="13802" spans="2:8" x14ac:dyDescent="0.25">
      <c r="B13802" s="191" t="s">
        <v>1002</v>
      </c>
      <c r="C13802" s="193">
        <v>7</v>
      </c>
      <c r="D13802" s="193">
        <v>8</v>
      </c>
      <c r="E13802" s="193">
        <v>16</v>
      </c>
      <c r="F13802" s="193">
        <v>3</v>
      </c>
      <c r="G13802" s="194">
        <v>0</v>
      </c>
      <c r="H13802" s="195">
        <v>0</v>
      </c>
    </row>
    <row r="13803" spans="2:8" x14ac:dyDescent="0.25">
      <c r="B13803" s="191" t="s">
        <v>1002</v>
      </c>
      <c r="C13803" s="193">
        <v>7</v>
      </c>
      <c r="D13803" s="193">
        <v>8</v>
      </c>
      <c r="E13803" s="193">
        <v>17</v>
      </c>
      <c r="F13803" s="193">
        <v>3</v>
      </c>
      <c r="G13803" s="194">
        <v>0</v>
      </c>
      <c r="H13803" s="195">
        <v>0</v>
      </c>
    </row>
    <row r="13804" spans="2:8" x14ac:dyDescent="0.25">
      <c r="B13804" s="191" t="s">
        <v>1002</v>
      </c>
      <c r="C13804" s="193">
        <v>7</v>
      </c>
      <c r="D13804" s="193">
        <v>9</v>
      </c>
      <c r="E13804" s="193">
        <v>15</v>
      </c>
      <c r="F13804" s="193">
        <v>4</v>
      </c>
      <c r="G13804" s="194">
        <v>0</v>
      </c>
      <c r="H13804" s="195">
        <v>0</v>
      </c>
    </row>
    <row r="13805" spans="2:8" x14ac:dyDescent="0.25">
      <c r="B13805" s="191" t="s">
        <v>1002</v>
      </c>
      <c r="C13805" s="193">
        <v>7</v>
      </c>
      <c r="D13805" s="193">
        <v>9</v>
      </c>
      <c r="E13805" s="193">
        <v>16</v>
      </c>
      <c r="F13805" s="193">
        <v>4</v>
      </c>
      <c r="G13805" s="194">
        <v>0</v>
      </c>
      <c r="H13805" s="195">
        <v>0</v>
      </c>
    </row>
    <row r="13806" spans="2:8" x14ac:dyDescent="0.25">
      <c r="B13806" s="191" t="s">
        <v>1002</v>
      </c>
      <c r="C13806" s="193">
        <v>7</v>
      </c>
      <c r="D13806" s="193">
        <v>9</v>
      </c>
      <c r="E13806" s="193">
        <v>17</v>
      </c>
      <c r="F13806" s="193">
        <v>4</v>
      </c>
      <c r="G13806" s="194">
        <v>0</v>
      </c>
      <c r="H13806" s="195">
        <v>0</v>
      </c>
    </row>
    <row r="13807" spans="2:8" x14ac:dyDescent="0.25">
      <c r="B13807" s="191" t="s">
        <v>1002</v>
      </c>
      <c r="C13807" s="193">
        <v>7</v>
      </c>
      <c r="D13807" s="193">
        <v>10</v>
      </c>
      <c r="E13807" s="193">
        <v>15</v>
      </c>
      <c r="F13807" s="193">
        <v>5</v>
      </c>
      <c r="G13807" s="194">
        <v>0.45838200000000001</v>
      </c>
      <c r="H13807" s="195">
        <v>0.89603500000000003</v>
      </c>
    </row>
    <row r="13808" spans="2:8" x14ac:dyDescent="0.25">
      <c r="B13808" s="191" t="s">
        <v>1002</v>
      </c>
      <c r="C13808" s="193">
        <v>7</v>
      </c>
      <c r="D13808" s="193">
        <v>10</v>
      </c>
      <c r="E13808" s="193">
        <v>16</v>
      </c>
      <c r="F13808" s="193">
        <v>5</v>
      </c>
      <c r="G13808" s="194">
        <v>0.62251400000000001</v>
      </c>
      <c r="H13808" s="195">
        <v>1.0602199999999999</v>
      </c>
    </row>
    <row r="13809" spans="2:8" x14ac:dyDescent="0.25">
      <c r="B13809" s="191" t="s">
        <v>1002</v>
      </c>
      <c r="C13809" s="193">
        <v>7</v>
      </c>
      <c r="D13809" s="193">
        <v>10</v>
      </c>
      <c r="E13809" s="193">
        <v>17</v>
      </c>
      <c r="F13809" s="193">
        <v>5</v>
      </c>
      <c r="G13809" s="194">
        <v>0.78765499999999999</v>
      </c>
      <c r="H13809" s="195">
        <v>1.2831399999999999</v>
      </c>
    </row>
    <row r="13810" spans="2:8" x14ac:dyDescent="0.25">
      <c r="B13810" s="191" t="s">
        <v>1003</v>
      </c>
      <c r="C13810" s="193">
        <v>7</v>
      </c>
      <c r="D13810" s="193">
        <v>8</v>
      </c>
      <c r="E13810" s="193">
        <v>15</v>
      </c>
      <c r="F13810" s="193">
        <v>3</v>
      </c>
      <c r="G13810" s="194">
        <v>0</v>
      </c>
      <c r="H13810" s="195">
        <v>0</v>
      </c>
    </row>
    <row r="13811" spans="2:8" x14ac:dyDescent="0.25">
      <c r="B13811" s="191" t="s">
        <v>1003</v>
      </c>
      <c r="C13811" s="193">
        <v>7</v>
      </c>
      <c r="D13811" s="193">
        <v>8</v>
      </c>
      <c r="E13811" s="193">
        <v>16</v>
      </c>
      <c r="F13811" s="193">
        <v>3</v>
      </c>
      <c r="G13811" s="194">
        <v>0</v>
      </c>
      <c r="H13811" s="195">
        <v>0</v>
      </c>
    </row>
    <row r="13812" spans="2:8" x14ac:dyDescent="0.25">
      <c r="B13812" s="191" t="s">
        <v>1003</v>
      </c>
      <c r="C13812" s="193">
        <v>7</v>
      </c>
      <c r="D13812" s="193">
        <v>8</v>
      </c>
      <c r="E13812" s="193">
        <v>17</v>
      </c>
      <c r="F13812" s="193">
        <v>3</v>
      </c>
      <c r="G13812" s="194">
        <v>0</v>
      </c>
      <c r="H13812" s="195">
        <v>0</v>
      </c>
    </row>
    <row r="13813" spans="2:8" x14ac:dyDescent="0.25">
      <c r="B13813" s="191" t="s">
        <v>1003</v>
      </c>
      <c r="C13813" s="193">
        <v>7</v>
      </c>
      <c r="D13813" s="193">
        <v>9</v>
      </c>
      <c r="E13813" s="193">
        <v>15</v>
      </c>
      <c r="F13813" s="193">
        <v>4</v>
      </c>
      <c r="G13813" s="194">
        <v>0</v>
      </c>
      <c r="H13813" s="195">
        <v>0</v>
      </c>
    </row>
    <row r="13814" spans="2:8" x14ac:dyDescent="0.25">
      <c r="B13814" s="191" t="s">
        <v>1003</v>
      </c>
      <c r="C13814" s="193">
        <v>7</v>
      </c>
      <c r="D13814" s="193">
        <v>9</v>
      </c>
      <c r="E13814" s="193">
        <v>16</v>
      </c>
      <c r="F13814" s="193">
        <v>4</v>
      </c>
      <c r="G13814" s="194">
        <v>0</v>
      </c>
      <c r="H13814" s="195">
        <v>0</v>
      </c>
    </row>
    <row r="13815" spans="2:8" x14ac:dyDescent="0.25">
      <c r="B13815" s="191" t="s">
        <v>1003</v>
      </c>
      <c r="C13815" s="193">
        <v>7</v>
      </c>
      <c r="D13815" s="193">
        <v>9</v>
      </c>
      <c r="E13815" s="193">
        <v>17</v>
      </c>
      <c r="F13815" s="193">
        <v>4</v>
      </c>
      <c r="G13815" s="194">
        <v>0</v>
      </c>
      <c r="H13815" s="195">
        <v>0</v>
      </c>
    </row>
    <row r="13816" spans="2:8" x14ac:dyDescent="0.25">
      <c r="B13816" s="191" t="s">
        <v>1003</v>
      </c>
      <c r="C13816" s="193">
        <v>7</v>
      </c>
      <c r="D13816" s="193">
        <v>10</v>
      </c>
      <c r="E13816" s="193">
        <v>15</v>
      </c>
      <c r="F13816" s="193">
        <v>5</v>
      </c>
      <c r="G13816" s="194">
        <v>0.43801699999999999</v>
      </c>
      <c r="H13816" s="195">
        <v>0.87434999999999996</v>
      </c>
    </row>
    <row r="13817" spans="2:8" x14ac:dyDescent="0.25">
      <c r="B13817" s="191" t="s">
        <v>1003</v>
      </c>
      <c r="C13817" s="193">
        <v>7</v>
      </c>
      <c r="D13817" s="193">
        <v>10</v>
      </c>
      <c r="E13817" s="193">
        <v>16</v>
      </c>
      <c r="F13817" s="193">
        <v>5</v>
      </c>
      <c r="G13817" s="194">
        <v>0.59543599999999997</v>
      </c>
      <c r="H13817" s="195">
        <v>1.03746</v>
      </c>
    </row>
    <row r="13818" spans="2:8" x14ac:dyDescent="0.25">
      <c r="B13818" s="191" t="s">
        <v>1003</v>
      </c>
      <c r="C13818" s="193">
        <v>7</v>
      </c>
      <c r="D13818" s="193">
        <v>10</v>
      </c>
      <c r="E13818" s="193">
        <v>17</v>
      </c>
      <c r="F13818" s="193">
        <v>5</v>
      </c>
      <c r="G13818" s="194">
        <v>0.75483100000000003</v>
      </c>
      <c r="H13818" s="195">
        <v>1.2602</v>
      </c>
    </row>
    <row r="13819" spans="2:8" x14ac:dyDescent="0.25">
      <c r="B13819" s="191" t="s">
        <v>1004</v>
      </c>
      <c r="C13819" s="193">
        <v>7</v>
      </c>
      <c r="D13819" s="193">
        <v>8</v>
      </c>
      <c r="E13819" s="193">
        <v>15</v>
      </c>
      <c r="F13819" s="193">
        <v>3</v>
      </c>
      <c r="G13819" s="194">
        <v>0</v>
      </c>
      <c r="H13819" s="195">
        <v>0</v>
      </c>
    </row>
    <row r="13820" spans="2:8" x14ac:dyDescent="0.25">
      <c r="B13820" s="191" t="s">
        <v>1004</v>
      </c>
      <c r="C13820" s="193">
        <v>7</v>
      </c>
      <c r="D13820" s="193">
        <v>8</v>
      </c>
      <c r="E13820" s="193">
        <v>16</v>
      </c>
      <c r="F13820" s="193">
        <v>3</v>
      </c>
      <c r="G13820" s="194">
        <v>0</v>
      </c>
      <c r="H13820" s="195">
        <v>0</v>
      </c>
    </row>
    <row r="13821" spans="2:8" x14ac:dyDescent="0.25">
      <c r="B13821" s="191" t="s">
        <v>1004</v>
      </c>
      <c r="C13821" s="193">
        <v>7</v>
      </c>
      <c r="D13821" s="193">
        <v>8</v>
      </c>
      <c r="E13821" s="193">
        <v>17</v>
      </c>
      <c r="F13821" s="193">
        <v>3</v>
      </c>
      <c r="G13821" s="194">
        <v>0</v>
      </c>
      <c r="H13821" s="195">
        <v>0</v>
      </c>
    </row>
    <row r="13822" spans="2:8" x14ac:dyDescent="0.25">
      <c r="B13822" s="191" t="s">
        <v>1004</v>
      </c>
      <c r="C13822" s="193">
        <v>7</v>
      </c>
      <c r="D13822" s="193">
        <v>9</v>
      </c>
      <c r="E13822" s="193">
        <v>15</v>
      </c>
      <c r="F13822" s="193">
        <v>4</v>
      </c>
      <c r="G13822" s="194">
        <v>0</v>
      </c>
      <c r="H13822" s="195">
        <v>0</v>
      </c>
    </row>
    <row r="13823" spans="2:8" x14ac:dyDescent="0.25">
      <c r="B13823" s="191" t="s">
        <v>1004</v>
      </c>
      <c r="C13823" s="193">
        <v>7</v>
      </c>
      <c r="D13823" s="193">
        <v>9</v>
      </c>
      <c r="E13823" s="193">
        <v>16</v>
      </c>
      <c r="F13823" s="193">
        <v>4</v>
      </c>
      <c r="G13823" s="194">
        <v>0</v>
      </c>
      <c r="H13823" s="195">
        <v>0</v>
      </c>
    </row>
    <row r="13824" spans="2:8" x14ac:dyDescent="0.25">
      <c r="B13824" s="191" t="s">
        <v>1004</v>
      </c>
      <c r="C13824" s="193">
        <v>7</v>
      </c>
      <c r="D13824" s="193">
        <v>9</v>
      </c>
      <c r="E13824" s="193">
        <v>17</v>
      </c>
      <c r="F13824" s="193">
        <v>4</v>
      </c>
      <c r="G13824" s="194">
        <v>0</v>
      </c>
      <c r="H13824" s="195">
        <v>0</v>
      </c>
    </row>
    <row r="13825" spans="2:8" x14ac:dyDescent="0.25">
      <c r="B13825" s="191" t="s">
        <v>1004</v>
      </c>
      <c r="C13825" s="193">
        <v>7</v>
      </c>
      <c r="D13825" s="193">
        <v>10</v>
      </c>
      <c r="E13825" s="193">
        <v>15</v>
      </c>
      <c r="F13825" s="193">
        <v>5</v>
      </c>
      <c r="G13825" s="194">
        <v>0.41667500000000002</v>
      </c>
      <c r="H13825" s="195">
        <v>0.83572500000000005</v>
      </c>
    </row>
    <row r="13826" spans="2:8" x14ac:dyDescent="0.25">
      <c r="B13826" s="191" t="s">
        <v>1004</v>
      </c>
      <c r="C13826" s="193">
        <v>7</v>
      </c>
      <c r="D13826" s="193">
        <v>10</v>
      </c>
      <c r="E13826" s="193">
        <v>16</v>
      </c>
      <c r="F13826" s="193">
        <v>5</v>
      </c>
      <c r="G13826" s="194">
        <v>0.56646600000000003</v>
      </c>
      <c r="H13826" s="195">
        <v>0.99199300000000001</v>
      </c>
    </row>
    <row r="13827" spans="2:8" x14ac:dyDescent="0.25">
      <c r="B13827" s="191" t="s">
        <v>1004</v>
      </c>
      <c r="C13827" s="193">
        <v>7</v>
      </c>
      <c r="D13827" s="193">
        <v>10</v>
      </c>
      <c r="E13827" s="193">
        <v>17</v>
      </c>
      <c r="F13827" s="193">
        <v>5</v>
      </c>
      <c r="G13827" s="194">
        <v>0.71796400000000005</v>
      </c>
      <c r="H13827" s="195">
        <v>1.2039</v>
      </c>
    </row>
    <row r="13828" spans="2:8" x14ac:dyDescent="0.25">
      <c r="B13828" s="191" t="s">
        <v>1005</v>
      </c>
      <c r="C13828" s="193">
        <v>7</v>
      </c>
      <c r="D13828" s="193">
        <v>8</v>
      </c>
      <c r="E13828" s="193">
        <v>15</v>
      </c>
      <c r="F13828" s="193">
        <v>3</v>
      </c>
      <c r="G13828" s="194">
        <v>0</v>
      </c>
      <c r="H13828" s="195">
        <v>0</v>
      </c>
    </row>
    <row r="13829" spans="2:8" x14ac:dyDescent="0.25">
      <c r="B13829" s="191" t="s">
        <v>1005</v>
      </c>
      <c r="C13829" s="193">
        <v>7</v>
      </c>
      <c r="D13829" s="193">
        <v>8</v>
      </c>
      <c r="E13829" s="193">
        <v>16</v>
      </c>
      <c r="F13829" s="193">
        <v>3</v>
      </c>
      <c r="G13829" s="194">
        <v>0</v>
      </c>
      <c r="H13829" s="195">
        <v>0</v>
      </c>
    </row>
    <row r="13830" spans="2:8" x14ac:dyDescent="0.25">
      <c r="B13830" s="191" t="s">
        <v>1005</v>
      </c>
      <c r="C13830" s="193">
        <v>7</v>
      </c>
      <c r="D13830" s="193">
        <v>8</v>
      </c>
      <c r="E13830" s="193">
        <v>17</v>
      </c>
      <c r="F13830" s="193">
        <v>3</v>
      </c>
      <c r="G13830" s="194">
        <v>0</v>
      </c>
      <c r="H13830" s="195">
        <v>0</v>
      </c>
    </row>
    <row r="13831" spans="2:8" x14ac:dyDescent="0.25">
      <c r="B13831" s="191" t="s">
        <v>1005</v>
      </c>
      <c r="C13831" s="193">
        <v>7</v>
      </c>
      <c r="D13831" s="193">
        <v>9</v>
      </c>
      <c r="E13831" s="193">
        <v>15</v>
      </c>
      <c r="F13831" s="193">
        <v>4</v>
      </c>
      <c r="G13831" s="194">
        <v>0</v>
      </c>
      <c r="H13831" s="195">
        <v>0</v>
      </c>
    </row>
    <row r="13832" spans="2:8" x14ac:dyDescent="0.25">
      <c r="B13832" s="191" t="s">
        <v>1005</v>
      </c>
      <c r="C13832" s="193">
        <v>7</v>
      </c>
      <c r="D13832" s="193">
        <v>9</v>
      </c>
      <c r="E13832" s="193">
        <v>16</v>
      </c>
      <c r="F13832" s="193">
        <v>4</v>
      </c>
      <c r="G13832" s="194">
        <v>0</v>
      </c>
      <c r="H13832" s="195">
        <v>0</v>
      </c>
    </row>
    <row r="13833" spans="2:8" x14ac:dyDescent="0.25">
      <c r="B13833" s="191" t="s">
        <v>1005</v>
      </c>
      <c r="C13833" s="193">
        <v>7</v>
      </c>
      <c r="D13833" s="193">
        <v>9</v>
      </c>
      <c r="E13833" s="193">
        <v>17</v>
      </c>
      <c r="F13833" s="193">
        <v>4</v>
      </c>
      <c r="G13833" s="194">
        <v>0</v>
      </c>
      <c r="H13833" s="195">
        <v>0</v>
      </c>
    </row>
    <row r="13834" spans="2:8" x14ac:dyDescent="0.25">
      <c r="B13834" s="191" t="s">
        <v>1005</v>
      </c>
      <c r="C13834" s="193">
        <v>7</v>
      </c>
      <c r="D13834" s="193">
        <v>10</v>
      </c>
      <c r="E13834" s="193">
        <v>15</v>
      </c>
      <c r="F13834" s="193">
        <v>5</v>
      </c>
      <c r="G13834" s="194">
        <v>0.44892199999999999</v>
      </c>
      <c r="H13834" s="195">
        <v>0.91069500000000003</v>
      </c>
    </row>
    <row r="13835" spans="2:8" x14ac:dyDescent="0.25">
      <c r="B13835" s="191" t="s">
        <v>1005</v>
      </c>
      <c r="C13835" s="193">
        <v>7</v>
      </c>
      <c r="D13835" s="193">
        <v>10</v>
      </c>
      <c r="E13835" s="193">
        <v>16</v>
      </c>
      <c r="F13835" s="193">
        <v>5</v>
      </c>
      <c r="G13835" s="194">
        <v>0.61060499999999995</v>
      </c>
      <c r="H13835" s="195">
        <v>1.07928</v>
      </c>
    </row>
    <row r="13836" spans="2:8" x14ac:dyDescent="0.25">
      <c r="B13836" s="191" t="s">
        <v>1005</v>
      </c>
      <c r="C13836" s="193">
        <v>7</v>
      </c>
      <c r="D13836" s="193">
        <v>10</v>
      </c>
      <c r="E13836" s="193">
        <v>17</v>
      </c>
      <c r="F13836" s="193">
        <v>5</v>
      </c>
      <c r="G13836" s="194">
        <v>0.77196799999999999</v>
      </c>
      <c r="H13836" s="195">
        <v>1.3076000000000001</v>
      </c>
    </row>
    <row r="13837" spans="2:8" x14ac:dyDescent="0.25">
      <c r="B13837" s="191" t="s">
        <v>1006</v>
      </c>
      <c r="C13837" s="193">
        <v>7</v>
      </c>
      <c r="D13837" s="193">
        <v>8</v>
      </c>
      <c r="E13837" s="193">
        <v>15</v>
      </c>
      <c r="F13837" s="193">
        <v>3</v>
      </c>
      <c r="G13837" s="194">
        <v>0</v>
      </c>
      <c r="H13837" s="195">
        <v>0</v>
      </c>
    </row>
    <row r="13838" spans="2:8" x14ac:dyDescent="0.25">
      <c r="B13838" s="191" t="s">
        <v>1006</v>
      </c>
      <c r="C13838" s="193">
        <v>7</v>
      </c>
      <c r="D13838" s="193">
        <v>8</v>
      </c>
      <c r="E13838" s="193">
        <v>16</v>
      </c>
      <c r="F13838" s="193">
        <v>3</v>
      </c>
      <c r="G13838" s="194">
        <v>0</v>
      </c>
      <c r="H13838" s="195">
        <v>0</v>
      </c>
    </row>
    <row r="13839" spans="2:8" x14ac:dyDescent="0.25">
      <c r="B13839" s="191" t="s">
        <v>1006</v>
      </c>
      <c r="C13839" s="193">
        <v>7</v>
      </c>
      <c r="D13839" s="193">
        <v>8</v>
      </c>
      <c r="E13839" s="193">
        <v>17</v>
      </c>
      <c r="F13839" s="193">
        <v>3</v>
      </c>
      <c r="G13839" s="194">
        <v>0</v>
      </c>
      <c r="H13839" s="195">
        <v>0</v>
      </c>
    </row>
    <row r="13840" spans="2:8" x14ac:dyDescent="0.25">
      <c r="B13840" s="191" t="s">
        <v>1006</v>
      </c>
      <c r="C13840" s="193">
        <v>7</v>
      </c>
      <c r="D13840" s="193">
        <v>9</v>
      </c>
      <c r="E13840" s="193">
        <v>15</v>
      </c>
      <c r="F13840" s="193">
        <v>4</v>
      </c>
      <c r="G13840" s="194">
        <v>0</v>
      </c>
      <c r="H13840" s="195">
        <v>0</v>
      </c>
    </row>
    <row r="13841" spans="2:8" x14ac:dyDescent="0.25">
      <c r="B13841" s="191" t="s">
        <v>1006</v>
      </c>
      <c r="C13841" s="193">
        <v>7</v>
      </c>
      <c r="D13841" s="193">
        <v>9</v>
      </c>
      <c r="E13841" s="193">
        <v>16</v>
      </c>
      <c r="F13841" s="193">
        <v>4</v>
      </c>
      <c r="G13841" s="194">
        <v>0</v>
      </c>
      <c r="H13841" s="195">
        <v>0</v>
      </c>
    </row>
    <row r="13842" spans="2:8" x14ac:dyDescent="0.25">
      <c r="B13842" s="191" t="s">
        <v>1006</v>
      </c>
      <c r="C13842" s="193">
        <v>7</v>
      </c>
      <c r="D13842" s="193">
        <v>9</v>
      </c>
      <c r="E13842" s="193">
        <v>17</v>
      </c>
      <c r="F13842" s="193">
        <v>4</v>
      </c>
      <c r="G13842" s="194">
        <v>0</v>
      </c>
      <c r="H13842" s="195">
        <v>0</v>
      </c>
    </row>
    <row r="13843" spans="2:8" x14ac:dyDescent="0.25">
      <c r="B13843" s="191" t="s">
        <v>1006</v>
      </c>
      <c r="C13843" s="193">
        <v>7</v>
      </c>
      <c r="D13843" s="193">
        <v>10</v>
      </c>
      <c r="E13843" s="193">
        <v>15</v>
      </c>
      <c r="F13843" s="193">
        <v>5</v>
      </c>
      <c r="G13843" s="194">
        <v>0.42705900000000002</v>
      </c>
      <c r="H13843" s="195">
        <v>0.86458299999999999</v>
      </c>
    </row>
    <row r="13844" spans="2:8" x14ac:dyDescent="0.25">
      <c r="B13844" s="191" t="s">
        <v>1006</v>
      </c>
      <c r="C13844" s="193">
        <v>7</v>
      </c>
      <c r="D13844" s="193">
        <v>10</v>
      </c>
      <c r="E13844" s="193">
        <v>16</v>
      </c>
      <c r="F13844" s="193">
        <v>5</v>
      </c>
      <c r="G13844" s="194">
        <v>0.58063500000000001</v>
      </c>
      <c r="H13844" s="195">
        <v>1.0239499999999999</v>
      </c>
    </row>
    <row r="13845" spans="2:8" x14ac:dyDescent="0.25">
      <c r="B13845" s="191" t="s">
        <v>1006</v>
      </c>
      <c r="C13845" s="193">
        <v>7</v>
      </c>
      <c r="D13845" s="193">
        <v>10</v>
      </c>
      <c r="E13845" s="193">
        <v>17</v>
      </c>
      <c r="F13845" s="193">
        <v>5</v>
      </c>
      <c r="G13845" s="194">
        <v>0.73445700000000003</v>
      </c>
      <c r="H13845" s="195">
        <v>1.23967</v>
      </c>
    </row>
    <row r="13846" spans="2:8" x14ac:dyDescent="0.25">
      <c r="B13846" s="191" t="s">
        <v>1007</v>
      </c>
      <c r="C13846" s="193">
        <v>7</v>
      </c>
      <c r="D13846" s="193">
        <v>8</v>
      </c>
      <c r="E13846" s="193">
        <v>15</v>
      </c>
      <c r="F13846" s="193">
        <v>3</v>
      </c>
      <c r="G13846" s="194">
        <v>0</v>
      </c>
      <c r="H13846" s="195">
        <v>0</v>
      </c>
    </row>
    <row r="13847" spans="2:8" x14ac:dyDescent="0.25">
      <c r="B13847" s="191" t="s">
        <v>1007</v>
      </c>
      <c r="C13847" s="193">
        <v>7</v>
      </c>
      <c r="D13847" s="193">
        <v>8</v>
      </c>
      <c r="E13847" s="193">
        <v>16</v>
      </c>
      <c r="F13847" s="193">
        <v>3</v>
      </c>
      <c r="G13847" s="194">
        <v>0</v>
      </c>
      <c r="H13847" s="195">
        <v>0</v>
      </c>
    </row>
    <row r="13848" spans="2:8" x14ac:dyDescent="0.25">
      <c r="B13848" s="191" t="s">
        <v>1007</v>
      </c>
      <c r="C13848" s="193">
        <v>7</v>
      </c>
      <c r="D13848" s="193">
        <v>8</v>
      </c>
      <c r="E13848" s="193">
        <v>17</v>
      </c>
      <c r="F13848" s="193">
        <v>3</v>
      </c>
      <c r="G13848" s="194">
        <v>0</v>
      </c>
      <c r="H13848" s="195">
        <v>0</v>
      </c>
    </row>
    <row r="13849" spans="2:8" x14ac:dyDescent="0.25">
      <c r="B13849" s="191" t="s">
        <v>1007</v>
      </c>
      <c r="C13849" s="193">
        <v>7</v>
      </c>
      <c r="D13849" s="193">
        <v>9</v>
      </c>
      <c r="E13849" s="193">
        <v>15</v>
      </c>
      <c r="F13849" s="193">
        <v>4</v>
      </c>
      <c r="G13849" s="194">
        <v>0</v>
      </c>
      <c r="H13849" s="195">
        <v>0</v>
      </c>
    </row>
    <row r="13850" spans="2:8" x14ac:dyDescent="0.25">
      <c r="B13850" s="191" t="s">
        <v>1007</v>
      </c>
      <c r="C13850" s="193">
        <v>7</v>
      </c>
      <c r="D13850" s="193">
        <v>9</v>
      </c>
      <c r="E13850" s="193">
        <v>16</v>
      </c>
      <c r="F13850" s="193">
        <v>4</v>
      </c>
      <c r="G13850" s="194">
        <v>0</v>
      </c>
      <c r="H13850" s="195">
        <v>0</v>
      </c>
    </row>
    <row r="13851" spans="2:8" x14ac:dyDescent="0.25">
      <c r="B13851" s="191" t="s">
        <v>1007</v>
      </c>
      <c r="C13851" s="193">
        <v>7</v>
      </c>
      <c r="D13851" s="193">
        <v>9</v>
      </c>
      <c r="E13851" s="193">
        <v>17</v>
      </c>
      <c r="F13851" s="193">
        <v>4</v>
      </c>
      <c r="G13851" s="194">
        <v>0</v>
      </c>
      <c r="H13851" s="195">
        <v>0</v>
      </c>
    </row>
    <row r="13852" spans="2:8" x14ac:dyDescent="0.25">
      <c r="B13852" s="191" t="s">
        <v>1007</v>
      </c>
      <c r="C13852" s="193">
        <v>7</v>
      </c>
      <c r="D13852" s="193">
        <v>10</v>
      </c>
      <c r="E13852" s="193">
        <v>15</v>
      </c>
      <c r="F13852" s="193">
        <v>5</v>
      </c>
      <c r="G13852" s="194">
        <v>0.42162100000000002</v>
      </c>
      <c r="H13852" s="195">
        <v>0.85531199999999996</v>
      </c>
    </row>
    <row r="13853" spans="2:8" x14ac:dyDescent="0.25">
      <c r="B13853" s="191" t="s">
        <v>1007</v>
      </c>
      <c r="C13853" s="193">
        <v>7</v>
      </c>
      <c r="D13853" s="193">
        <v>10</v>
      </c>
      <c r="E13853" s="193">
        <v>16</v>
      </c>
      <c r="F13853" s="193">
        <v>5</v>
      </c>
      <c r="G13853" s="194">
        <v>0.57347199999999998</v>
      </c>
      <c r="H13853" s="195">
        <v>1.0136499999999999</v>
      </c>
    </row>
    <row r="13854" spans="2:8" x14ac:dyDescent="0.25">
      <c r="B13854" s="191" t="s">
        <v>1007</v>
      </c>
      <c r="C13854" s="193">
        <v>7</v>
      </c>
      <c r="D13854" s="193">
        <v>10</v>
      </c>
      <c r="E13854" s="193">
        <v>17</v>
      </c>
      <c r="F13854" s="193">
        <v>5</v>
      </c>
      <c r="G13854" s="194">
        <v>0.72502200000000006</v>
      </c>
      <c r="H13854" s="195">
        <v>1.2280800000000001</v>
      </c>
    </row>
    <row r="13855" spans="2:8" x14ac:dyDescent="0.25">
      <c r="B13855" s="191" t="s">
        <v>1008</v>
      </c>
      <c r="C13855" s="193">
        <v>7</v>
      </c>
      <c r="D13855" s="193">
        <v>8</v>
      </c>
      <c r="E13855" s="193">
        <v>15</v>
      </c>
      <c r="F13855" s="193">
        <v>3</v>
      </c>
      <c r="G13855" s="194">
        <v>0</v>
      </c>
      <c r="H13855" s="195">
        <v>0</v>
      </c>
    </row>
    <row r="13856" spans="2:8" x14ac:dyDescent="0.25">
      <c r="B13856" s="191" t="s">
        <v>1008</v>
      </c>
      <c r="C13856" s="193">
        <v>7</v>
      </c>
      <c r="D13856" s="193">
        <v>8</v>
      </c>
      <c r="E13856" s="193">
        <v>16</v>
      </c>
      <c r="F13856" s="193">
        <v>3</v>
      </c>
      <c r="G13856" s="194">
        <v>0</v>
      </c>
      <c r="H13856" s="195">
        <v>0</v>
      </c>
    </row>
    <row r="13857" spans="2:8" x14ac:dyDescent="0.25">
      <c r="B13857" s="191" t="s">
        <v>1008</v>
      </c>
      <c r="C13857" s="193">
        <v>7</v>
      </c>
      <c r="D13857" s="193">
        <v>8</v>
      </c>
      <c r="E13857" s="193">
        <v>17</v>
      </c>
      <c r="F13857" s="193">
        <v>3</v>
      </c>
      <c r="G13857" s="194">
        <v>0</v>
      </c>
      <c r="H13857" s="195">
        <v>0</v>
      </c>
    </row>
    <row r="13858" spans="2:8" x14ac:dyDescent="0.25">
      <c r="B13858" s="191" t="s">
        <v>1008</v>
      </c>
      <c r="C13858" s="193">
        <v>7</v>
      </c>
      <c r="D13858" s="193">
        <v>9</v>
      </c>
      <c r="E13858" s="193">
        <v>15</v>
      </c>
      <c r="F13858" s="193">
        <v>4</v>
      </c>
      <c r="G13858" s="194">
        <v>0</v>
      </c>
      <c r="H13858" s="195">
        <v>0</v>
      </c>
    </row>
    <row r="13859" spans="2:8" x14ac:dyDescent="0.25">
      <c r="B13859" s="191" t="s">
        <v>1008</v>
      </c>
      <c r="C13859" s="193">
        <v>7</v>
      </c>
      <c r="D13859" s="193">
        <v>9</v>
      </c>
      <c r="E13859" s="193">
        <v>16</v>
      </c>
      <c r="F13859" s="193">
        <v>4</v>
      </c>
      <c r="G13859" s="194">
        <v>0</v>
      </c>
      <c r="H13859" s="195">
        <v>0</v>
      </c>
    </row>
    <row r="13860" spans="2:8" x14ac:dyDescent="0.25">
      <c r="B13860" s="191" t="s">
        <v>1008</v>
      </c>
      <c r="C13860" s="193">
        <v>7</v>
      </c>
      <c r="D13860" s="193">
        <v>9</v>
      </c>
      <c r="E13860" s="193">
        <v>17</v>
      </c>
      <c r="F13860" s="193">
        <v>4</v>
      </c>
      <c r="G13860" s="194">
        <v>0</v>
      </c>
      <c r="H13860" s="195">
        <v>0</v>
      </c>
    </row>
    <row r="13861" spans="2:8" x14ac:dyDescent="0.25">
      <c r="B13861" s="191" t="s">
        <v>1008</v>
      </c>
      <c r="C13861" s="193">
        <v>7</v>
      </c>
      <c r="D13861" s="193">
        <v>10</v>
      </c>
      <c r="E13861" s="193">
        <v>15</v>
      </c>
      <c r="F13861" s="193">
        <v>5</v>
      </c>
      <c r="G13861" s="194">
        <v>0.39901199999999998</v>
      </c>
      <c r="H13861" s="195">
        <v>0.80780099999999999</v>
      </c>
    </row>
    <row r="13862" spans="2:8" x14ac:dyDescent="0.25">
      <c r="B13862" s="191" t="s">
        <v>1008</v>
      </c>
      <c r="C13862" s="193">
        <v>7</v>
      </c>
      <c r="D13862" s="193">
        <v>10</v>
      </c>
      <c r="E13862" s="193">
        <v>16</v>
      </c>
      <c r="F13862" s="193">
        <v>5</v>
      </c>
      <c r="G13862" s="194">
        <v>0.54250100000000001</v>
      </c>
      <c r="H13862" s="195">
        <v>0.956704</v>
      </c>
    </row>
    <row r="13863" spans="2:8" x14ac:dyDescent="0.25">
      <c r="B13863" s="191" t="s">
        <v>1008</v>
      </c>
      <c r="C13863" s="193">
        <v>7</v>
      </c>
      <c r="D13863" s="193">
        <v>10</v>
      </c>
      <c r="E13863" s="193">
        <v>17</v>
      </c>
      <c r="F13863" s="193">
        <v>5</v>
      </c>
      <c r="G13863" s="194">
        <v>0.68622099999999997</v>
      </c>
      <c r="H13863" s="195">
        <v>1.1582600000000001</v>
      </c>
    </row>
    <row r="13864" spans="2:8" x14ac:dyDescent="0.25">
      <c r="B13864" s="191" t="s">
        <v>1705</v>
      </c>
      <c r="C13864" s="193">
        <v>7</v>
      </c>
      <c r="D13864" s="193">
        <v>8</v>
      </c>
      <c r="E13864" s="193">
        <v>15</v>
      </c>
      <c r="F13864" s="193">
        <v>3</v>
      </c>
      <c r="G13864" s="194">
        <v>0</v>
      </c>
      <c r="H13864" s="195">
        <v>0</v>
      </c>
    </row>
    <row r="13865" spans="2:8" x14ac:dyDescent="0.25">
      <c r="B13865" s="191" t="s">
        <v>1705</v>
      </c>
      <c r="C13865" s="193">
        <v>7</v>
      </c>
      <c r="D13865" s="193">
        <v>8</v>
      </c>
      <c r="E13865" s="193">
        <v>16</v>
      </c>
      <c r="F13865" s="193">
        <v>3</v>
      </c>
      <c r="G13865" s="194">
        <v>0</v>
      </c>
      <c r="H13865" s="195">
        <v>0</v>
      </c>
    </row>
    <row r="13866" spans="2:8" x14ac:dyDescent="0.25">
      <c r="B13866" s="191" t="s">
        <v>1705</v>
      </c>
      <c r="C13866" s="193">
        <v>7</v>
      </c>
      <c r="D13866" s="193">
        <v>8</v>
      </c>
      <c r="E13866" s="193">
        <v>17</v>
      </c>
      <c r="F13866" s="193">
        <v>3</v>
      </c>
      <c r="G13866" s="194">
        <v>0</v>
      </c>
      <c r="H13866" s="195">
        <v>0</v>
      </c>
    </row>
    <row r="13867" spans="2:8" x14ac:dyDescent="0.25">
      <c r="B13867" s="191" t="s">
        <v>1705</v>
      </c>
      <c r="C13867" s="193">
        <v>7</v>
      </c>
      <c r="D13867" s="193">
        <v>9</v>
      </c>
      <c r="E13867" s="193">
        <v>15</v>
      </c>
      <c r="F13867" s="193">
        <v>4</v>
      </c>
      <c r="G13867" s="194">
        <v>0</v>
      </c>
      <c r="H13867" s="195">
        <v>7.75364E-3</v>
      </c>
    </row>
    <row r="13868" spans="2:8" x14ac:dyDescent="0.25">
      <c r="B13868" s="191" t="s">
        <v>1705</v>
      </c>
      <c r="C13868" s="193">
        <v>7</v>
      </c>
      <c r="D13868" s="193">
        <v>9</v>
      </c>
      <c r="E13868" s="193">
        <v>16</v>
      </c>
      <c r="F13868" s="193">
        <v>4</v>
      </c>
      <c r="G13868" s="194">
        <v>7.2758199999999995E-2</v>
      </c>
      <c r="H13868" s="195">
        <v>0.20472499999999999</v>
      </c>
    </row>
    <row r="13869" spans="2:8" x14ac:dyDescent="0.25">
      <c r="B13869" s="191" t="s">
        <v>1705</v>
      </c>
      <c r="C13869" s="193">
        <v>7</v>
      </c>
      <c r="D13869" s="193">
        <v>9</v>
      </c>
      <c r="E13869" s="193">
        <v>17</v>
      </c>
      <c r="F13869" s="193">
        <v>4</v>
      </c>
      <c r="G13869" s="194">
        <v>0.38471699999999998</v>
      </c>
      <c r="H13869" s="195">
        <v>0.43236999999999998</v>
      </c>
    </row>
    <row r="13870" spans="2:8" x14ac:dyDescent="0.25">
      <c r="B13870" s="191" t="s">
        <v>1705</v>
      </c>
      <c r="C13870" s="193">
        <v>7</v>
      </c>
      <c r="D13870" s="193">
        <v>10</v>
      </c>
      <c r="E13870" s="193">
        <v>15</v>
      </c>
      <c r="F13870" s="193">
        <v>5</v>
      </c>
      <c r="G13870" s="194">
        <v>1.02962</v>
      </c>
      <c r="H13870" s="195">
        <v>1.9438599999999999</v>
      </c>
    </row>
    <row r="13871" spans="2:8" x14ac:dyDescent="0.25">
      <c r="B13871" s="191" t="s">
        <v>1705</v>
      </c>
      <c r="C13871" s="193">
        <v>7</v>
      </c>
      <c r="D13871" s="193">
        <v>10</v>
      </c>
      <c r="E13871" s="193">
        <v>16</v>
      </c>
      <c r="F13871" s="193">
        <v>5</v>
      </c>
      <c r="G13871" s="194">
        <v>1.14317</v>
      </c>
      <c r="H13871" s="195">
        <v>2.0178600000000002</v>
      </c>
    </row>
    <row r="13872" spans="2:8" x14ac:dyDescent="0.25">
      <c r="B13872" s="191" t="s">
        <v>1705</v>
      </c>
      <c r="C13872" s="193">
        <v>7</v>
      </c>
      <c r="D13872" s="193">
        <v>10</v>
      </c>
      <c r="E13872" s="193">
        <v>17</v>
      </c>
      <c r="F13872" s="193">
        <v>5</v>
      </c>
      <c r="G13872" s="194">
        <v>1.24977</v>
      </c>
      <c r="H13872" s="195">
        <v>2.1572499999999999</v>
      </c>
    </row>
    <row r="13873" spans="2:8" x14ac:dyDescent="0.25">
      <c r="B13873" s="191" t="s">
        <v>1009</v>
      </c>
      <c r="C13873" s="193">
        <v>7</v>
      </c>
      <c r="D13873" s="193">
        <v>8</v>
      </c>
      <c r="E13873" s="193">
        <v>15</v>
      </c>
      <c r="F13873" s="193">
        <v>3</v>
      </c>
      <c r="G13873" s="194">
        <v>0</v>
      </c>
      <c r="H13873" s="195">
        <v>0</v>
      </c>
    </row>
    <row r="13874" spans="2:8" x14ac:dyDescent="0.25">
      <c r="B13874" s="191" t="s">
        <v>1009</v>
      </c>
      <c r="C13874" s="193">
        <v>7</v>
      </c>
      <c r="D13874" s="193">
        <v>8</v>
      </c>
      <c r="E13874" s="193">
        <v>16</v>
      </c>
      <c r="F13874" s="193">
        <v>3</v>
      </c>
      <c r="G13874" s="194">
        <v>0</v>
      </c>
      <c r="H13874" s="195">
        <v>0</v>
      </c>
    </row>
    <row r="13875" spans="2:8" x14ac:dyDescent="0.25">
      <c r="B13875" s="191" t="s">
        <v>1009</v>
      </c>
      <c r="C13875" s="193">
        <v>7</v>
      </c>
      <c r="D13875" s="193">
        <v>8</v>
      </c>
      <c r="E13875" s="193">
        <v>17</v>
      </c>
      <c r="F13875" s="193">
        <v>3</v>
      </c>
      <c r="G13875" s="194">
        <v>0</v>
      </c>
      <c r="H13875" s="195">
        <v>0</v>
      </c>
    </row>
    <row r="13876" spans="2:8" x14ac:dyDescent="0.25">
      <c r="B13876" s="191" t="s">
        <v>1009</v>
      </c>
      <c r="C13876" s="193">
        <v>7</v>
      </c>
      <c r="D13876" s="193">
        <v>9</v>
      </c>
      <c r="E13876" s="193">
        <v>15</v>
      </c>
      <c r="F13876" s="193">
        <v>4</v>
      </c>
      <c r="G13876" s="194">
        <v>0</v>
      </c>
      <c r="H13876" s="195">
        <v>7.75364E-3</v>
      </c>
    </row>
    <row r="13877" spans="2:8" x14ac:dyDescent="0.25">
      <c r="B13877" s="191" t="s">
        <v>1009</v>
      </c>
      <c r="C13877" s="193">
        <v>7</v>
      </c>
      <c r="D13877" s="193">
        <v>9</v>
      </c>
      <c r="E13877" s="193">
        <v>16</v>
      </c>
      <c r="F13877" s="193">
        <v>4</v>
      </c>
      <c r="G13877" s="194">
        <v>7.2758199999999995E-2</v>
      </c>
      <c r="H13877" s="195">
        <v>0.20472499999999999</v>
      </c>
    </row>
    <row r="13878" spans="2:8" x14ac:dyDescent="0.25">
      <c r="B13878" s="191" t="s">
        <v>1009</v>
      </c>
      <c r="C13878" s="193">
        <v>7</v>
      </c>
      <c r="D13878" s="193">
        <v>9</v>
      </c>
      <c r="E13878" s="193">
        <v>17</v>
      </c>
      <c r="F13878" s="193">
        <v>4</v>
      </c>
      <c r="G13878" s="194">
        <v>0.38471699999999998</v>
      </c>
      <c r="H13878" s="195">
        <v>0.43236999999999998</v>
      </c>
    </row>
    <row r="13879" spans="2:8" x14ac:dyDescent="0.25">
      <c r="B13879" s="191" t="s">
        <v>1009</v>
      </c>
      <c r="C13879" s="193">
        <v>7</v>
      </c>
      <c r="D13879" s="193">
        <v>10</v>
      </c>
      <c r="E13879" s="193">
        <v>15</v>
      </c>
      <c r="F13879" s="193">
        <v>5</v>
      </c>
      <c r="G13879" s="194">
        <v>1.02962</v>
      </c>
      <c r="H13879" s="195">
        <v>1.9438599999999999</v>
      </c>
    </row>
    <row r="13880" spans="2:8" x14ac:dyDescent="0.25">
      <c r="B13880" s="191" t="s">
        <v>1009</v>
      </c>
      <c r="C13880" s="193">
        <v>7</v>
      </c>
      <c r="D13880" s="193">
        <v>10</v>
      </c>
      <c r="E13880" s="193">
        <v>16</v>
      </c>
      <c r="F13880" s="193">
        <v>5</v>
      </c>
      <c r="G13880" s="194">
        <v>1.14317</v>
      </c>
      <c r="H13880" s="195">
        <v>2.0178600000000002</v>
      </c>
    </row>
    <row r="13881" spans="2:8" x14ac:dyDescent="0.25">
      <c r="B13881" s="191" t="s">
        <v>1009</v>
      </c>
      <c r="C13881" s="193">
        <v>7</v>
      </c>
      <c r="D13881" s="193">
        <v>10</v>
      </c>
      <c r="E13881" s="193">
        <v>17</v>
      </c>
      <c r="F13881" s="193">
        <v>5</v>
      </c>
      <c r="G13881" s="194">
        <v>1.24977</v>
      </c>
      <c r="H13881" s="195">
        <v>2.1572499999999999</v>
      </c>
    </row>
    <row r="13882" spans="2:8" x14ac:dyDescent="0.25">
      <c r="B13882" s="191" t="s">
        <v>1706</v>
      </c>
      <c r="C13882" s="193">
        <v>7</v>
      </c>
      <c r="D13882" s="193">
        <v>8</v>
      </c>
      <c r="E13882" s="193">
        <v>15</v>
      </c>
      <c r="F13882" s="193">
        <v>3</v>
      </c>
      <c r="G13882" s="194">
        <v>0</v>
      </c>
      <c r="H13882" s="195">
        <v>0</v>
      </c>
    </row>
    <row r="13883" spans="2:8" x14ac:dyDescent="0.25">
      <c r="B13883" s="191" t="s">
        <v>1706</v>
      </c>
      <c r="C13883" s="193">
        <v>7</v>
      </c>
      <c r="D13883" s="193">
        <v>8</v>
      </c>
      <c r="E13883" s="193">
        <v>16</v>
      </c>
      <c r="F13883" s="193">
        <v>3</v>
      </c>
      <c r="G13883" s="194">
        <v>0</v>
      </c>
      <c r="H13883" s="195">
        <v>0</v>
      </c>
    </row>
    <row r="13884" spans="2:8" x14ac:dyDescent="0.25">
      <c r="B13884" s="191" t="s">
        <v>1706</v>
      </c>
      <c r="C13884" s="193">
        <v>7</v>
      </c>
      <c r="D13884" s="193">
        <v>8</v>
      </c>
      <c r="E13884" s="193">
        <v>17</v>
      </c>
      <c r="F13884" s="193">
        <v>3</v>
      </c>
      <c r="G13884" s="194">
        <v>0</v>
      </c>
      <c r="H13884" s="195">
        <v>0</v>
      </c>
    </row>
    <row r="13885" spans="2:8" x14ac:dyDescent="0.25">
      <c r="B13885" s="191" t="s">
        <v>1706</v>
      </c>
      <c r="C13885" s="193">
        <v>7</v>
      </c>
      <c r="D13885" s="193">
        <v>9</v>
      </c>
      <c r="E13885" s="193">
        <v>15</v>
      </c>
      <c r="F13885" s="193">
        <v>4</v>
      </c>
      <c r="G13885" s="194">
        <v>0</v>
      </c>
      <c r="H13885" s="195">
        <v>6.7656299999999999E-3</v>
      </c>
    </row>
    <row r="13886" spans="2:8" x14ac:dyDescent="0.25">
      <c r="B13886" s="191" t="s">
        <v>1706</v>
      </c>
      <c r="C13886" s="193">
        <v>7</v>
      </c>
      <c r="D13886" s="193">
        <v>9</v>
      </c>
      <c r="E13886" s="193">
        <v>16</v>
      </c>
      <c r="F13886" s="193">
        <v>4</v>
      </c>
      <c r="G13886" s="194">
        <v>6.3487000000000002E-2</v>
      </c>
      <c r="H13886" s="195">
        <v>0.17863799999999999</v>
      </c>
    </row>
    <row r="13887" spans="2:8" x14ac:dyDescent="0.25">
      <c r="B13887" s="191" t="s">
        <v>1706</v>
      </c>
      <c r="C13887" s="193">
        <v>7</v>
      </c>
      <c r="D13887" s="193">
        <v>9</v>
      </c>
      <c r="E13887" s="193">
        <v>17</v>
      </c>
      <c r="F13887" s="193">
        <v>4</v>
      </c>
      <c r="G13887" s="194">
        <v>0.33569399999999999</v>
      </c>
      <c r="H13887" s="195">
        <v>0.37727500000000003</v>
      </c>
    </row>
    <row r="13888" spans="2:8" x14ac:dyDescent="0.25">
      <c r="B13888" s="191" t="s">
        <v>1706</v>
      </c>
      <c r="C13888" s="193">
        <v>7</v>
      </c>
      <c r="D13888" s="193">
        <v>10</v>
      </c>
      <c r="E13888" s="193">
        <v>15</v>
      </c>
      <c r="F13888" s="193">
        <v>5</v>
      </c>
      <c r="G13888" s="194">
        <v>0.89841800000000005</v>
      </c>
      <c r="H13888" s="195">
        <v>1.69617</v>
      </c>
    </row>
    <row r="13889" spans="2:8" x14ac:dyDescent="0.25">
      <c r="B13889" s="191" t="s">
        <v>1706</v>
      </c>
      <c r="C13889" s="193">
        <v>7</v>
      </c>
      <c r="D13889" s="193">
        <v>10</v>
      </c>
      <c r="E13889" s="193">
        <v>16</v>
      </c>
      <c r="F13889" s="193">
        <v>5</v>
      </c>
      <c r="G13889" s="194">
        <v>0.99749900000000002</v>
      </c>
      <c r="H13889" s="195">
        <v>1.76074</v>
      </c>
    </row>
    <row r="13890" spans="2:8" x14ac:dyDescent="0.25">
      <c r="B13890" s="191" t="s">
        <v>1706</v>
      </c>
      <c r="C13890" s="193">
        <v>7</v>
      </c>
      <c r="D13890" s="193">
        <v>10</v>
      </c>
      <c r="E13890" s="193">
        <v>17</v>
      </c>
      <c r="F13890" s="193">
        <v>5</v>
      </c>
      <c r="G13890" s="194">
        <v>1.0905199999999999</v>
      </c>
      <c r="H13890" s="195">
        <v>1.88236</v>
      </c>
    </row>
    <row r="13891" spans="2:8" x14ac:dyDescent="0.25">
      <c r="B13891" s="191" t="s">
        <v>1707</v>
      </c>
      <c r="C13891" s="193">
        <v>7</v>
      </c>
      <c r="D13891" s="193">
        <v>8</v>
      </c>
      <c r="E13891" s="193">
        <v>15</v>
      </c>
      <c r="F13891" s="193">
        <v>3</v>
      </c>
      <c r="G13891" s="194">
        <v>0</v>
      </c>
      <c r="H13891" s="195">
        <v>0</v>
      </c>
    </row>
    <row r="13892" spans="2:8" x14ac:dyDescent="0.25">
      <c r="B13892" s="191" t="s">
        <v>1707</v>
      </c>
      <c r="C13892" s="193">
        <v>7</v>
      </c>
      <c r="D13892" s="193">
        <v>8</v>
      </c>
      <c r="E13892" s="193">
        <v>16</v>
      </c>
      <c r="F13892" s="193">
        <v>3</v>
      </c>
      <c r="G13892" s="194">
        <v>0</v>
      </c>
      <c r="H13892" s="195">
        <v>0</v>
      </c>
    </row>
    <row r="13893" spans="2:8" x14ac:dyDescent="0.25">
      <c r="B13893" s="191" t="s">
        <v>1707</v>
      </c>
      <c r="C13893" s="193">
        <v>7</v>
      </c>
      <c r="D13893" s="193">
        <v>8</v>
      </c>
      <c r="E13893" s="193">
        <v>17</v>
      </c>
      <c r="F13893" s="193">
        <v>3</v>
      </c>
      <c r="G13893" s="194">
        <v>0</v>
      </c>
      <c r="H13893" s="195">
        <v>0</v>
      </c>
    </row>
    <row r="13894" spans="2:8" x14ac:dyDescent="0.25">
      <c r="B13894" s="191" t="s">
        <v>1707</v>
      </c>
      <c r="C13894" s="193">
        <v>7</v>
      </c>
      <c r="D13894" s="193">
        <v>9</v>
      </c>
      <c r="E13894" s="193">
        <v>15</v>
      </c>
      <c r="F13894" s="193">
        <v>4</v>
      </c>
      <c r="G13894" s="194">
        <v>0</v>
      </c>
      <c r="H13894" s="195">
        <v>6.4046299999999997E-3</v>
      </c>
    </row>
    <row r="13895" spans="2:8" x14ac:dyDescent="0.25">
      <c r="B13895" s="191" t="s">
        <v>1707</v>
      </c>
      <c r="C13895" s="193">
        <v>7</v>
      </c>
      <c r="D13895" s="193">
        <v>9</v>
      </c>
      <c r="E13895" s="193">
        <v>16</v>
      </c>
      <c r="F13895" s="193">
        <v>4</v>
      </c>
      <c r="G13895" s="194">
        <v>6.0696899999999998E-2</v>
      </c>
      <c r="H13895" s="195">
        <v>0.17518900000000001</v>
      </c>
    </row>
    <row r="13896" spans="2:8" x14ac:dyDescent="0.25">
      <c r="B13896" s="191" t="s">
        <v>1707</v>
      </c>
      <c r="C13896" s="193">
        <v>7</v>
      </c>
      <c r="D13896" s="193">
        <v>9</v>
      </c>
      <c r="E13896" s="193">
        <v>17</v>
      </c>
      <c r="F13896" s="193">
        <v>4</v>
      </c>
      <c r="G13896" s="194">
        <v>0.32167600000000002</v>
      </c>
      <c r="H13896" s="195">
        <v>0.37044500000000002</v>
      </c>
    </row>
    <row r="13897" spans="2:8" x14ac:dyDescent="0.25">
      <c r="B13897" s="191" t="s">
        <v>1707</v>
      </c>
      <c r="C13897" s="193">
        <v>7</v>
      </c>
      <c r="D13897" s="193">
        <v>10</v>
      </c>
      <c r="E13897" s="193">
        <v>15</v>
      </c>
      <c r="F13897" s="193">
        <v>5</v>
      </c>
      <c r="G13897" s="194">
        <v>0.85423700000000002</v>
      </c>
      <c r="H13897" s="195">
        <v>1.64534</v>
      </c>
    </row>
    <row r="13898" spans="2:8" x14ac:dyDescent="0.25">
      <c r="B13898" s="191" t="s">
        <v>1707</v>
      </c>
      <c r="C13898" s="193">
        <v>7</v>
      </c>
      <c r="D13898" s="193">
        <v>10</v>
      </c>
      <c r="E13898" s="193">
        <v>16</v>
      </c>
      <c r="F13898" s="193">
        <v>5</v>
      </c>
      <c r="G13898" s="194">
        <v>0.94922700000000004</v>
      </c>
      <c r="H13898" s="195">
        <v>1.70966</v>
      </c>
    </row>
    <row r="13899" spans="2:8" x14ac:dyDescent="0.25">
      <c r="B13899" s="191" t="s">
        <v>1707</v>
      </c>
      <c r="C13899" s="193">
        <v>7</v>
      </c>
      <c r="D13899" s="193">
        <v>10</v>
      </c>
      <c r="E13899" s="193">
        <v>17</v>
      </c>
      <c r="F13899" s="193">
        <v>5</v>
      </c>
      <c r="G13899" s="194">
        <v>1.0403100000000001</v>
      </c>
      <c r="H13899" s="195">
        <v>1.8295300000000001</v>
      </c>
    </row>
    <row r="13900" spans="2:8" x14ac:dyDescent="0.25">
      <c r="B13900" s="191" t="s">
        <v>1010</v>
      </c>
      <c r="C13900" s="193">
        <v>7</v>
      </c>
      <c r="D13900" s="193">
        <v>8</v>
      </c>
      <c r="E13900" s="193">
        <v>15</v>
      </c>
      <c r="F13900" s="193">
        <v>3</v>
      </c>
      <c r="G13900" s="194">
        <v>0</v>
      </c>
      <c r="H13900" s="195">
        <v>0</v>
      </c>
    </row>
    <row r="13901" spans="2:8" x14ac:dyDescent="0.25">
      <c r="B13901" s="191" t="s">
        <v>1010</v>
      </c>
      <c r="C13901" s="193">
        <v>7</v>
      </c>
      <c r="D13901" s="193">
        <v>8</v>
      </c>
      <c r="E13901" s="193">
        <v>16</v>
      </c>
      <c r="F13901" s="193">
        <v>3</v>
      </c>
      <c r="G13901" s="194">
        <v>0</v>
      </c>
      <c r="H13901" s="195">
        <v>0</v>
      </c>
    </row>
    <row r="13902" spans="2:8" x14ac:dyDescent="0.25">
      <c r="B13902" s="191" t="s">
        <v>1010</v>
      </c>
      <c r="C13902" s="193">
        <v>7</v>
      </c>
      <c r="D13902" s="193">
        <v>8</v>
      </c>
      <c r="E13902" s="193">
        <v>17</v>
      </c>
      <c r="F13902" s="193">
        <v>3</v>
      </c>
      <c r="G13902" s="194">
        <v>0</v>
      </c>
      <c r="H13902" s="195">
        <v>0</v>
      </c>
    </row>
    <row r="13903" spans="2:8" x14ac:dyDescent="0.25">
      <c r="B13903" s="191" t="s">
        <v>1010</v>
      </c>
      <c r="C13903" s="193">
        <v>7</v>
      </c>
      <c r="D13903" s="193">
        <v>9</v>
      </c>
      <c r="E13903" s="193">
        <v>15</v>
      </c>
      <c r="F13903" s="193">
        <v>4</v>
      </c>
      <c r="G13903" s="194">
        <v>0</v>
      </c>
      <c r="H13903" s="195">
        <v>6.4046299999999997E-3</v>
      </c>
    </row>
    <row r="13904" spans="2:8" x14ac:dyDescent="0.25">
      <c r="B13904" s="191" t="s">
        <v>1010</v>
      </c>
      <c r="C13904" s="193">
        <v>7</v>
      </c>
      <c r="D13904" s="193">
        <v>9</v>
      </c>
      <c r="E13904" s="193">
        <v>16</v>
      </c>
      <c r="F13904" s="193">
        <v>4</v>
      </c>
      <c r="G13904" s="194">
        <v>6.0696899999999998E-2</v>
      </c>
      <c r="H13904" s="195">
        <v>0.17518900000000001</v>
      </c>
    </row>
    <row r="13905" spans="2:8" x14ac:dyDescent="0.25">
      <c r="B13905" s="191" t="s">
        <v>1010</v>
      </c>
      <c r="C13905" s="193">
        <v>7</v>
      </c>
      <c r="D13905" s="193">
        <v>9</v>
      </c>
      <c r="E13905" s="193">
        <v>17</v>
      </c>
      <c r="F13905" s="193">
        <v>4</v>
      </c>
      <c r="G13905" s="194">
        <v>0.32167600000000002</v>
      </c>
      <c r="H13905" s="195">
        <v>0.37044500000000002</v>
      </c>
    </row>
    <row r="13906" spans="2:8" x14ac:dyDescent="0.25">
      <c r="B13906" s="191" t="s">
        <v>1010</v>
      </c>
      <c r="C13906" s="193">
        <v>7</v>
      </c>
      <c r="D13906" s="193">
        <v>10</v>
      </c>
      <c r="E13906" s="193">
        <v>15</v>
      </c>
      <c r="F13906" s="193">
        <v>5</v>
      </c>
      <c r="G13906" s="194">
        <v>0.85423700000000002</v>
      </c>
      <c r="H13906" s="195">
        <v>1.64534</v>
      </c>
    </row>
    <row r="13907" spans="2:8" x14ac:dyDescent="0.25">
      <c r="B13907" s="191" t="s">
        <v>1010</v>
      </c>
      <c r="C13907" s="193">
        <v>7</v>
      </c>
      <c r="D13907" s="193">
        <v>10</v>
      </c>
      <c r="E13907" s="193">
        <v>16</v>
      </c>
      <c r="F13907" s="193">
        <v>5</v>
      </c>
      <c r="G13907" s="194">
        <v>0.94922700000000004</v>
      </c>
      <c r="H13907" s="195">
        <v>1.70966</v>
      </c>
    </row>
    <row r="13908" spans="2:8" x14ac:dyDescent="0.25">
      <c r="B13908" s="191" t="s">
        <v>1010</v>
      </c>
      <c r="C13908" s="193">
        <v>7</v>
      </c>
      <c r="D13908" s="193">
        <v>10</v>
      </c>
      <c r="E13908" s="193">
        <v>17</v>
      </c>
      <c r="F13908" s="193">
        <v>5</v>
      </c>
      <c r="G13908" s="194">
        <v>1.0403100000000001</v>
      </c>
      <c r="H13908" s="195">
        <v>1.8295300000000001</v>
      </c>
    </row>
    <row r="13909" spans="2:8" x14ac:dyDescent="0.25">
      <c r="B13909" s="191" t="s">
        <v>1708</v>
      </c>
      <c r="C13909" s="193">
        <v>7</v>
      </c>
      <c r="D13909" s="193">
        <v>8</v>
      </c>
      <c r="E13909" s="193">
        <v>15</v>
      </c>
      <c r="F13909" s="193">
        <v>3</v>
      </c>
      <c r="G13909" s="194">
        <v>0</v>
      </c>
      <c r="H13909" s="195">
        <v>0</v>
      </c>
    </row>
    <row r="13910" spans="2:8" x14ac:dyDescent="0.25">
      <c r="B13910" s="191" t="s">
        <v>1708</v>
      </c>
      <c r="C13910" s="193">
        <v>7</v>
      </c>
      <c r="D13910" s="193">
        <v>8</v>
      </c>
      <c r="E13910" s="193">
        <v>16</v>
      </c>
      <c r="F13910" s="193">
        <v>3</v>
      </c>
      <c r="G13910" s="194">
        <v>0</v>
      </c>
      <c r="H13910" s="195">
        <v>0</v>
      </c>
    </row>
    <row r="13911" spans="2:8" x14ac:dyDescent="0.25">
      <c r="B13911" s="191" t="s">
        <v>1708</v>
      </c>
      <c r="C13911" s="193">
        <v>7</v>
      </c>
      <c r="D13911" s="193">
        <v>8</v>
      </c>
      <c r="E13911" s="193">
        <v>17</v>
      </c>
      <c r="F13911" s="193">
        <v>3</v>
      </c>
      <c r="G13911" s="194">
        <v>0</v>
      </c>
      <c r="H13911" s="195">
        <v>0</v>
      </c>
    </row>
    <row r="13912" spans="2:8" x14ac:dyDescent="0.25">
      <c r="B13912" s="191" t="s">
        <v>1708</v>
      </c>
      <c r="C13912" s="193">
        <v>7</v>
      </c>
      <c r="D13912" s="193">
        <v>9</v>
      </c>
      <c r="E13912" s="193">
        <v>15</v>
      </c>
      <c r="F13912" s="193">
        <v>4</v>
      </c>
      <c r="G13912" s="194">
        <v>0</v>
      </c>
      <c r="H13912" s="195">
        <v>5.80417E-3</v>
      </c>
    </row>
    <row r="13913" spans="2:8" x14ac:dyDescent="0.25">
      <c r="B13913" s="191" t="s">
        <v>1708</v>
      </c>
      <c r="C13913" s="193">
        <v>7</v>
      </c>
      <c r="D13913" s="193">
        <v>9</v>
      </c>
      <c r="E13913" s="193">
        <v>16</v>
      </c>
      <c r="F13913" s="193">
        <v>4</v>
      </c>
      <c r="G13913" s="194">
        <v>5.5006300000000001E-2</v>
      </c>
      <c r="H13913" s="195">
        <v>0.15876399999999999</v>
      </c>
    </row>
    <row r="13914" spans="2:8" x14ac:dyDescent="0.25">
      <c r="B13914" s="191" t="s">
        <v>1708</v>
      </c>
      <c r="C13914" s="193">
        <v>7</v>
      </c>
      <c r="D13914" s="193">
        <v>9</v>
      </c>
      <c r="E13914" s="193">
        <v>17</v>
      </c>
      <c r="F13914" s="193">
        <v>4</v>
      </c>
      <c r="G13914" s="194">
        <v>0.29151700000000003</v>
      </c>
      <c r="H13914" s="195">
        <v>0.33571400000000001</v>
      </c>
    </row>
    <row r="13915" spans="2:8" x14ac:dyDescent="0.25">
      <c r="B13915" s="191" t="s">
        <v>1708</v>
      </c>
      <c r="C13915" s="193">
        <v>7</v>
      </c>
      <c r="D13915" s="193">
        <v>10</v>
      </c>
      <c r="E13915" s="193">
        <v>15</v>
      </c>
      <c r="F13915" s="193">
        <v>5</v>
      </c>
      <c r="G13915" s="194">
        <v>0.77414799999999995</v>
      </c>
      <c r="H13915" s="195">
        <v>1.49108</v>
      </c>
    </row>
    <row r="13916" spans="2:8" x14ac:dyDescent="0.25">
      <c r="B13916" s="191" t="s">
        <v>1708</v>
      </c>
      <c r="C13916" s="193">
        <v>7</v>
      </c>
      <c r="D13916" s="193">
        <v>10</v>
      </c>
      <c r="E13916" s="193">
        <v>16</v>
      </c>
      <c r="F13916" s="193">
        <v>5</v>
      </c>
      <c r="G13916" s="194">
        <v>0.86023300000000003</v>
      </c>
      <c r="H13916" s="195">
        <v>1.5493699999999999</v>
      </c>
    </row>
    <row r="13917" spans="2:8" x14ac:dyDescent="0.25">
      <c r="B13917" s="191" t="s">
        <v>1708</v>
      </c>
      <c r="C13917" s="193">
        <v>7</v>
      </c>
      <c r="D13917" s="193">
        <v>10</v>
      </c>
      <c r="E13917" s="193">
        <v>17</v>
      </c>
      <c r="F13917" s="193">
        <v>5</v>
      </c>
      <c r="G13917" s="194">
        <v>0.94277500000000003</v>
      </c>
      <c r="H13917" s="195">
        <v>1.65801</v>
      </c>
    </row>
    <row r="13918" spans="2:8" x14ac:dyDescent="0.25">
      <c r="B13918" s="191" t="s">
        <v>1709</v>
      </c>
      <c r="C13918" s="193">
        <v>7</v>
      </c>
      <c r="D13918" s="193">
        <v>8</v>
      </c>
      <c r="E13918" s="193">
        <v>15</v>
      </c>
      <c r="F13918" s="193">
        <v>3</v>
      </c>
      <c r="G13918" s="194">
        <v>0</v>
      </c>
      <c r="H13918" s="195">
        <v>0</v>
      </c>
    </row>
    <row r="13919" spans="2:8" x14ac:dyDescent="0.25">
      <c r="B13919" s="191" t="s">
        <v>1709</v>
      </c>
      <c r="C13919" s="193">
        <v>7</v>
      </c>
      <c r="D13919" s="193">
        <v>8</v>
      </c>
      <c r="E13919" s="193">
        <v>16</v>
      </c>
      <c r="F13919" s="193">
        <v>3</v>
      </c>
      <c r="G13919" s="194">
        <v>0</v>
      </c>
      <c r="H13919" s="195">
        <v>0</v>
      </c>
    </row>
    <row r="13920" spans="2:8" x14ac:dyDescent="0.25">
      <c r="B13920" s="191" t="s">
        <v>1709</v>
      </c>
      <c r="C13920" s="193">
        <v>7</v>
      </c>
      <c r="D13920" s="193">
        <v>8</v>
      </c>
      <c r="E13920" s="193">
        <v>17</v>
      </c>
      <c r="F13920" s="193">
        <v>3</v>
      </c>
      <c r="G13920" s="194">
        <v>0</v>
      </c>
      <c r="H13920" s="195">
        <v>0</v>
      </c>
    </row>
    <row r="13921" spans="2:8" x14ac:dyDescent="0.25">
      <c r="B13921" s="191" t="s">
        <v>1709</v>
      </c>
      <c r="C13921" s="193">
        <v>7</v>
      </c>
      <c r="D13921" s="193">
        <v>9</v>
      </c>
      <c r="E13921" s="193">
        <v>15</v>
      </c>
      <c r="F13921" s="193">
        <v>4</v>
      </c>
      <c r="G13921" s="194">
        <v>0</v>
      </c>
      <c r="H13921" s="195">
        <v>6.6358600000000004E-3</v>
      </c>
    </row>
    <row r="13922" spans="2:8" x14ac:dyDescent="0.25">
      <c r="B13922" s="191" t="s">
        <v>1709</v>
      </c>
      <c r="C13922" s="193">
        <v>7</v>
      </c>
      <c r="D13922" s="193">
        <v>9</v>
      </c>
      <c r="E13922" s="193">
        <v>16</v>
      </c>
      <c r="F13922" s="193">
        <v>4</v>
      </c>
      <c r="G13922" s="194">
        <v>6.0752800000000003E-2</v>
      </c>
      <c r="H13922" s="195">
        <v>0.180454</v>
      </c>
    </row>
    <row r="13923" spans="2:8" x14ac:dyDescent="0.25">
      <c r="B13923" s="191" t="s">
        <v>1709</v>
      </c>
      <c r="C13923" s="193">
        <v>7</v>
      </c>
      <c r="D13923" s="193">
        <v>9</v>
      </c>
      <c r="E13923" s="193">
        <v>17</v>
      </c>
      <c r="F13923" s="193">
        <v>4</v>
      </c>
      <c r="G13923" s="194">
        <v>0.32149299999999997</v>
      </c>
      <c r="H13923" s="195">
        <v>0.38231700000000002</v>
      </c>
    </row>
    <row r="13924" spans="2:8" x14ac:dyDescent="0.25">
      <c r="B13924" s="191" t="s">
        <v>1709</v>
      </c>
      <c r="C13924" s="193">
        <v>7</v>
      </c>
      <c r="D13924" s="193">
        <v>10</v>
      </c>
      <c r="E13924" s="193">
        <v>15</v>
      </c>
      <c r="F13924" s="193">
        <v>5</v>
      </c>
      <c r="G13924" s="194">
        <v>0.86829500000000004</v>
      </c>
      <c r="H13924" s="195">
        <v>1.7033400000000001</v>
      </c>
    </row>
    <row r="13925" spans="2:8" x14ac:dyDescent="0.25">
      <c r="B13925" s="191" t="s">
        <v>1709</v>
      </c>
      <c r="C13925" s="193">
        <v>7</v>
      </c>
      <c r="D13925" s="193">
        <v>10</v>
      </c>
      <c r="E13925" s="193">
        <v>16</v>
      </c>
      <c r="F13925" s="193">
        <v>5</v>
      </c>
      <c r="G13925" s="194">
        <v>0.96430099999999996</v>
      </c>
      <c r="H13925" s="195">
        <v>1.7682899999999999</v>
      </c>
    </row>
    <row r="13926" spans="2:8" x14ac:dyDescent="0.25">
      <c r="B13926" s="191" t="s">
        <v>1709</v>
      </c>
      <c r="C13926" s="193">
        <v>7</v>
      </c>
      <c r="D13926" s="193">
        <v>10</v>
      </c>
      <c r="E13926" s="193">
        <v>17</v>
      </c>
      <c r="F13926" s="193">
        <v>5</v>
      </c>
      <c r="G13926" s="194">
        <v>1.05487</v>
      </c>
      <c r="H13926" s="195">
        <v>1.8890899999999999</v>
      </c>
    </row>
    <row r="13927" spans="2:8" x14ac:dyDescent="0.25">
      <c r="B13927" s="191" t="s">
        <v>1011</v>
      </c>
      <c r="C13927" s="193">
        <v>7</v>
      </c>
      <c r="D13927" s="193">
        <v>8</v>
      </c>
      <c r="E13927" s="193">
        <v>15</v>
      </c>
      <c r="F13927" s="193">
        <v>3</v>
      </c>
      <c r="G13927" s="194">
        <v>0</v>
      </c>
      <c r="H13927" s="195">
        <v>0</v>
      </c>
    </row>
    <row r="13928" spans="2:8" x14ac:dyDescent="0.25">
      <c r="B13928" s="191" t="s">
        <v>1011</v>
      </c>
      <c r="C13928" s="193">
        <v>7</v>
      </c>
      <c r="D13928" s="193">
        <v>8</v>
      </c>
      <c r="E13928" s="193">
        <v>16</v>
      </c>
      <c r="F13928" s="193">
        <v>3</v>
      </c>
      <c r="G13928" s="194">
        <v>0</v>
      </c>
      <c r="H13928" s="195">
        <v>0</v>
      </c>
    </row>
    <row r="13929" spans="2:8" x14ac:dyDescent="0.25">
      <c r="B13929" s="191" t="s">
        <v>1011</v>
      </c>
      <c r="C13929" s="193">
        <v>7</v>
      </c>
      <c r="D13929" s="193">
        <v>8</v>
      </c>
      <c r="E13929" s="193">
        <v>17</v>
      </c>
      <c r="F13929" s="193">
        <v>3</v>
      </c>
      <c r="G13929" s="194">
        <v>0</v>
      </c>
      <c r="H13929" s="195">
        <v>0</v>
      </c>
    </row>
    <row r="13930" spans="2:8" x14ac:dyDescent="0.25">
      <c r="B13930" s="191" t="s">
        <v>1011</v>
      </c>
      <c r="C13930" s="193">
        <v>7</v>
      </c>
      <c r="D13930" s="193">
        <v>9</v>
      </c>
      <c r="E13930" s="193">
        <v>15</v>
      </c>
      <c r="F13930" s="193">
        <v>4</v>
      </c>
      <c r="G13930" s="194">
        <v>0</v>
      </c>
      <c r="H13930" s="195">
        <v>6.6358600000000004E-3</v>
      </c>
    </row>
    <row r="13931" spans="2:8" x14ac:dyDescent="0.25">
      <c r="B13931" s="191" t="s">
        <v>1011</v>
      </c>
      <c r="C13931" s="193">
        <v>7</v>
      </c>
      <c r="D13931" s="193">
        <v>9</v>
      </c>
      <c r="E13931" s="193">
        <v>16</v>
      </c>
      <c r="F13931" s="193">
        <v>4</v>
      </c>
      <c r="G13931" s="194">
        <v>6.0752800000000003E-2</v>
      </c>
      <c r="H13931" s="195">
        <v>0.180454</v>
      </c>
    </row>
    <row r="13932" spans="2:8" x14ac:dyDescent="0.25">
      <c r="B13932" s="191" t="s">
        <v>1011</v>
      </c>
      <c r="C13932" s="193">
        <v>7</v>
      </c>
      <c r="D13932" s="193">
        <v>9</v>
      </c>
      <c r="E13932" s="193">
        <v>17</v>
      </c>
      <c r="F13932" s="193">
        <v>4</v>
      </c>
      <c r="G13932" s="194">
        <v>0.32149299999999997</v>
      </c>
      <c r="H13932" s="195">
        <v>0.38231700000000002</v>
      </c>
    </row>
    <row r="13933" spans="2:8" x14ac:dyDescent="0.25">
      <c r="B13933" s="191" t="s">
        <v>1011</v>
      </c>
      <c r="C13933" s="193">
        <v>7</v>
      </c>
      <c r="D13933" s="193">
        <v>10</v>
      </c>
      <c r="E13933" s="193">
        <v>15</v>
      </c>
      <c r="F13933" s="193">
        <v>5</v>
      </c>
      <c r="G13933" s="194">
        <v>0.86829500000000004</v>
      </c>
      <c r="H13933" s="195">
        <v>1.7033400000000001</v>
      </c>
    </row>
    <row r="13934" spans="2:8" x14ac:dyDescent="0.25">
      <c r="B13934" s="191" t="s">
        <v>1011</v>
      </c>
      <c r="C13934" s="193">
        <v>7</v>
      </c>
      <c r="D13934" s="193">
        <v>10</v>
      </c>
      <c r="E13934" s="193">
        <v>16</v>
      </c>
      <c r="F13934" s="193">
        <v>5</v>
      </c>
      <c r="G13934" s="194">
        <v>0.96430099999999996</v>
      </c>
      <c r="H13934" s="195">
        <v>1.7682899999999999</v>
      </c>
    </row>
    <row r="13935" spans="2:8" x14ac:dyDescent="0.25">
      <c r="B13935" s="191" t="s">
        <v>1011</v>
      </c>
      <c r="C13935" s="193">
        <v>7</v>
      </c>
      <c r="D13935" s="193">
        <v>10</v>
      </c>
      <c r="E13935" s="193">
        <v>17</v>
      </c>
      <c r="F13935" s="193">
        <v>5</v>
      </c>
      <c r="G13935" s="194">
        <v>1.05487</v>
      </c>
      <c r="H13935" s="195">
        <v>1.8890899999999999</v>
      </c>
    </row>
    <row r="13936" spans="2:8" x14ac:dyDescent="0.25">
      <c r="B13936" s="191" t="s">
        <v>1710</v>
      </c>
      <c r="C13936" s="193">
        <v>7</v>
      </c>
      <c r="D13936" s="193">
        <v>8</v>
      </c>
      <c r="E13936" s="193">
        <v>15</v>
      </c>
      <c r="F13936" s="193">
        <v>3</v>
      </c>
      <c r="G13936" s="194">
        <v>0</v>
      </c>
      <c r="H13936" s="195">
        <v>0</v>
      </c>
    </row>
    <row r="13937" spans="2:8" x14ac:dyDescent="0.25">
      <c r="B13937" s="191" t="s">
        <v>1710</v>
      </c>
      <c r="C13937" s="193">
        <v>7</v>
      </c>
      <c r="D13937" s="193">
        <v>8</v>
      </c>
      <c r="E13937" s="193">
        <v>16</v>
      </c>
      <c r="F13937" s="193">
        <v>3</v>
      </c>
      <c r="G13937" s="194">
        <v>0</v>
      </c>
      <c r="H13937" s="195">
        <v>0</v>
      </c>
    </row>
    <row r="13938" spans="2:8" x14ac:dyDescent="0.25">
      <c r="B13938" s="191" t="s">
        <v>1710</v>
      </c>
      <c r="C13938" s="193">
        <v>7</v>
      </c>
      <c r="D13938" s="193">
        <v>8</v>
      </c>
      <c r="E13938" s="193">
        <v>17</v>
      </c>
      <c r="F13938" s="193">
        <v>3</v>
      </c>
      <c r="G13938" s="194">
        <v>0</v>
      </c>
      <c r="H13938" s="195">
        <v>0</v>
      </c>
    </row>
    <row r="13939" spans="2:8" x14ac:dyDescent="0.25">
      <c r="B13939" s="191" t="s">
        <v>1710</v>
      </c>
      <c r="C13939" s="193">
        <v>7</v>
      </c>
      <c r="D13939" s="193">
        <v>9</v>
      </c>
      <c r="E13939" s="193">
        <v>15</v>
      </c>
      <c r="F13939" s="193">
        <v>4</v>
      </c>
      <c r="G13939" s="194">
        <v>0</v>
      </c>
      <c r="H13939" s="195">
        <v>6.0063199999999999E-3</v>
      </c>
    </row>
    <row r="13940" spans="2:8" x14ac:dyDescent="0.25">
      <c r="B13940" s="191" t="s">
        <v>1710</v>
      </c>
      <c r="C13940" s="193">
        <v>7</v>
      </c>
      <c r="D13940" s="193">
        <v>9</v>
      </c>
      <c r="E13940" s="193">
        <v>16</v>
      </c>
      <c r="F13940" s="193">
        <v>4</v>
      </c>
      <c r="G13940" s="194">
        <v>5.4989299999999998E-2</v>
      </c>
      <c r="H13940" s="195">
        <v>0.16333500000000001</v>
      </c>
    </row>
    <row r="13941" spans="2:8" x14ac:dyDescent="0.25">
      <c r="B13941" s="191" t="s">
        <v>1710</v>
      </c>
      <c r="C13941" s="193">
        <v>7</v>
      </c>
      <c r="D13941" s="193">
        <v>9</v>
      </c>
      <c r="E13941" s="193">
        <v>17</v>
      </c>
      <c r="F13941" s="193">
        <v>4</v>
      </c>
      <c r="G13941" s="194">
        <v>0.290993</v>
      </c>
      <c r="H13941" s="195">
        <v>0.34604699999999999</v>
      </c>
    </row>
    <row r="13942" spans="2:8" x14ac:dyDescent="0.25">
      <c r="B13942" s="191" t="s">
        <v>1710</v>
      </c>
      <c r="C13942" s="193">
        <v>7</v>
      </c>
      <c r="D13942" s="193">
        <v>10</v>
      </c>
      <c r="E13942" s="193">
        <v>15</v>
      </c>
      <c r="F13942" s="193">
        <v>5</v>
      </c>
      <c r="G13942" s="194">
        <v>0.78592099999999998</v>
      </c>
      <c r="H13942" s="195">
        <v>1.54175</v>
      </c>
    </row>
    <row r="13943" spans="2:8" x14ac:dyDescent="0.25">
      <c r="B13943" s="191" t="s">
        <v>1710</v>
      </c>
      <c r="C13943" s="193">
        <v>7</v>
      </c>
      <c r="D13943" s="193">
        <v>10</v>
      </c>
      <c r="E13943" s="193">
        <v>16</v>
      </c>
      <c r="F13943" s="193">
        <v>5</v>
      </c>
      <c r="G13943" s="194">
        <v>0.87281900000000001</v>
      </c>
      <c r="H13943" s="195">
        <v>1.6005400000000001</v>
      </c>
    </row>
    <row r="13944" spans="2:8" x14ac:dyDescent="0.25">
      <c r="B13944" s="191" t="s">
        <v>1710</v>
      </c>
      <c r="C13944" s="193">
        <v>7</v>
      </c>
      <c r="D13944" s="193">
        <v>10</v>
      </c>
      <c r="E13944" s="193">
        <v>17</v>
      </c>
      <c r="F13944" s="193">
        <v>5</v>
      </c>
      <c r="G13944" s="194">
        <v>0.95479999999999998</v>
      </c>
      <c r="H13944" s="195">
        <v>1.70987</v>
      </c>
    </row>
    <row r="13945" spans="2:8" x14ac:dyDescent="0.25">
      <c r="B13945" s="191" t="s">
        <v>1711</v>
      </c>
      <c r="C13945" s="193">
        <v>7</v>
      </c>
      <c r="D13945" s="193">
        <v>8</v>
      </c>
      <c r="E13945" s="193">
        <v>15</v>
      </c>
      <c r="F13945" s="193">
        <v>3</v>
      </c>
      <c r="G13945" s="194">
        <v>0</v>
      </c>
      <c r="H13945" s="195">
        <v>0</v>
      </c>
    </row>
    <row r="13946" spans="2:8" x14ac:dyDescent="0.25">
      <c r="B13946" s="191" t="s">
        <v>1711</v>
      </c>
      <c r="C13946" s="193">
        <v>7</v>
      </c>
      <c r="D13946" s="193">
        <v>8</v>
      </c>
      <c r="E13946" s="193">
        <v>16</v>
      </c>
      <c r="F13946" s="193">
        <v>3</v>
      </c>
      <c r="G13946" s="194">
        <v>0</v>
      </c>
      <c r="H13946" s="195">
        <v>0</v>
      </c>
    </row>
    <row r="13947" spans="2:8" x14ac:dyDescent="0.25">
      <c r="B13947" s="191" t="s">
        <v>1711</v>
      </c>
      <c r="C13947" s="193">
        <v>7</v>
      </c>
      <c r="D13947" s="193">
        <v>8</v>
      </c>
      <c r="E13947" s="193">
        <v>17</v>
      </c>
      <c r="F13947" s="193">
        <v>3</v>
      </c>
      <c r="G13947" s="194">
        <v>0</v>
      </c>
      <c r="H13947" s="195">
        <v>0</v>
      </c>
    </row>
    <row r="13948" spans="2:8" x14ac:dyDescent="0.25">
      <c r="B13948" s="191" t="s">
        <v>1711</v>
      </c>
      <c r="C13948" s="193">
        <v>7</v>
      </c>
      <c r="D13948" s="193">
        <v>9</v>
      </c>
      <c r="E13948" s="193">
        <v>15</v>
      </c>
      <c r="F13948" s="193">
        <v>4</v>
      </c>
      <c r="G13948" s="194">
        <v>0</v>
      </c>
      <c r="H13948" s="195">
        <v>6.2323099999999996E-3</v>
      </c>
    </row>
    <row r="13949" spans="2:8" x14ac:dyDescent="0.25">
      <c r="B13949" s="191" t="s">
        <v>1711</v>
      </c>
      <c r="C13949" s="193">
        <v>7</v>
      </c>
      <c r="D13949" s="193">
        <v>9</v>
      </c>
      <c r="E13949" s="193">
        <v>16</v>
      </c>
      <c r="F13949" s="193">
        <v>4</v>
      </c>
      <c r="G13949" s="194">
        <v>5.7058200000000003E-2</v>
      </c>
      <c r="H13949" s="195">
        <v>0.16947999999999999</v>
      </c>
    </row>
    <row r="13950" spans="2:8" x14ac:dyDescent="0.25">
      <c r="B13950" s="191" t="s">
        <v>1711</v>
      </c>
      <c r="C13950" s="193">
        <v>7</v>
      </c>
      <c r="D13950" s="193">
        <v>9</v>
      </c>
      <c r="E13950" s="193">
        <v>17</v>
      </c>
      <c r="F13950" s="193">
        <v>4</v>
      </c>
      <c r="G13950" s="194">
        <v>0.30194199999999999</v>
      </c>
      <c r="H13950" s="195">
        <v>0.35906700000000003</v>
      </c>
    </row>
    <row r="13951" spans="2:8" x14ac:dyDescent="0.25">
      <c r="B13951" s="191" t="s">
        <v>1711</v>
      </c>
      <c r="C13951" s="193">
        <v>7</v>
      </c>
      <c r="D13951" s="193">
        <v>10</v>
      </c>
      <c r="E13951" s="193">
        <v>15</v>
      </c>
      <c r="F13951" s="193">
        <v>5</v>
      </c>
      <c r="G13951" s="194">
        <v>0.81549199999999999</v>
      </c>
      <c r="H13951" s="195">
        <v>1.5997600000000001</v>
      </c>
    </row>
    <row r="13952" spans="2:8" x14ac:dyDescent="0.25">
      <c r="B13952" s="191" t="s">
        <v>1711</v>
      </c>
      <c r="C13952" s="193">
        <v>7</v>
      </c>
      <c r="D13952" s="193">
        <v>10</v>
      </c>
      <c r="E13952" s="193">
        <v>16</v>
      </c>
      <c r="F13952" s="193">
        <v>5</v>
      </c>
      <c r="G13952" s="194">
        <v>0.90565899999999999</v>
      </c>
      <c r="H13952" s="195">
        <v>1.66076</v>
      </c>
    </row>
    <row r="13953" spans="2:8" x14ac:dyDescent="0.25">
      <c r="B13953" s="191" t="s">
        <v>1711</v>
      </c>
      <c r="C13953" s="193">
        <v>7</v>
      </c>
      <c r="D13953" s="193">
        <v>10</v>
      </c>
      <c r="E13953" s="193">
        <v>17</v>
      </c>
      <c r="F13953" s="193">
        <v>5</v>
      </c>
      <c r="G13953" s="194">
        <v>0.99072400000000005</v>
      </c>
      <c r="H13953" s="195">
        <v>1.7742100000000001</v>
      </c>
    </row>
    <row r="13954" spans="2:8" x14ac:dyDescent="0.25">
      <c r="B13954" s="191" t="s">
        <v>1012</v>
      </c>
      <c r="C13954" s="193">
        <v>7</v>
      </c>
      <c r="D13954" s="193">
        <v>8</v>
      </c>
      <c r="E13954" s="193">
        <v>15</v>
      </c>
      <c r="F13954" s="193">
        <v>3</v>
      </c>
      <c r="G13954" s="194">
        <v>0</v>
      </c>
      <c r="H13954" s="195">
        <v>0</v>
      </c>
    </row>
    <row r="13955" spans="2:8" x14ac:dyDescent="0.25">
      <c r="B13955" s="191" t="s">
        <v>1012</v>
      </c>
      <c r="C13955" s="193">
        <v>7</v>
      </c>
      <c r="D13955" s="193">
        <v>8</v>
      </c>
      <c r="E13955" s="193">
        <v>16</v>
      </c>
      <c r="F13955" s="193">
        <v>3</v>
      </c>
      <c r="G13955" s="194">
        <v>0</v>
      </c>
      <c r="H13955" s="195">
        <v>0</v>
      </c>
    </row>
    <row r="13956" spans="2:8" x14ac:dyDescent="0.25">
      <c r="B13956" s="191" t="s">
        <v>1012</v>
      </c>
      <c r="C13956" s="193">
        <v>7</v>
      </c>
      <c r="D13956" s="193">
        <v>8</v>
      </c>
      <c r="E13956" s="193">
        <v>17</v>
      </c>
      <c r="F13956" s="193">
        <v>3</v>
      </c>
      <c r="G13956" s="194">
        <v>0</v>
      </c>
      <c r="H13956" s="195">
        <v>0</v>
      </c>
    </row>
    <row r="13957" spans="2:8" x14ac:dyDescent="0.25">
      <c r="B13957" s="191" t="s">
        <v>1012</v>
      </c>
      <c r="C13957" s="193">
        <v>7</v>
      </c>
      <c r="D13957" s="193">
        <v>9</v>
      </c>
      <c r="E13957" s="193">
        <v>15</v>
      </c>
      <c r="F13957" s="193">
        <v>4</v>
      </c>
      <c r="G13957" s="194">
        <v>0</v>
      </c>
      <c r="H13957" s="195">
        <v>6.2323099999999996E-3</v>
      </c>
    </row>
    <row r="13958" spans="2:8" x14ac:dyDescent="0.25">
      <c r="B13958" s="191" t="s">
        <v>1012</v>
      </c>
      <c r="C13958" s="193">
        <v>7</v>
      </c>
      <c r="D13958" s="193">
        <v>9</v>
      </c>
      <c r="E13958" s="193">
        <v>16</v>
      </c>
      <c r="F13958" s="193">
        <v>4</v>
      </c>
      <c r="G13958" s="194">
        <v>5.7058200000000003E-2</v>
      </c>
      <c r="H13958" s="195">
        <v>0.16947999999999999</v>
      </c>
    </row>
    <row r="13959" spans="2:8" x14ac:dyDescent="0.25">
      <c r="B13959" s="191" t="s">
        <v>1012</v>
      </c>
      <c r="C13959" s="193">
        <v>7</v>
      </c>
      <c r="D13959" s="193">
        <v>9</v>
      </c>
      <c r="E13959" s="193">
        <v>17</v>
      </c>
      <c r="F13959" s="193">
        <v>4</v>
      </c>
      <c r="G13959" s="194">
        <v>0.30194199999999999</v>
      </c>
      <c r="H13959" s="195">
        <v>0.35906700000000003</v>
      </c>
    </row>
    <row r="13960" spans="2:8" x14ac:dyDescent="0.25">
      <c r="B13960" s="191" t="s">
        <v>1012</v>
      </c>
      <c r="C13960" s="193">
        <v>7</v>
      </c>
      <c r="D13960" s="193">
        <v>10</v>
      </c>
      <c r="E13960" s="193">
        <v>15</v>
      </c>
      <c r="F13960" s="193">
        <v>5</v>
      </c>
      <c r="G13960" s="194">
        <v>0.81549199999999999</v>
      </c>
      <c r="H13960" s="195">
        <v>1.5997600000000001</v>
      </c>
    </row>
    <row r="13961" spans="2:8" x14ac:dyDescent="0.25">
      <c r="B13961" s="191" t="s">
        <v>1012</v>
      </c>
      <c r="C13961" s="193">
        <v>7</v>
      </c>
      <c r="D13961" s="193">
        <v>10</v>
      </c>
      <c r="E13961" s="193">
        <v>16</v>
      </c>
      <c r="F13961" s="193">
        <v>5</v>
      </c>
      <c r="G13961" s="194">
        <v>0.90565899999999999</v>
      </c>
      <c r="H13961" s="195">
        <v>1.66076</v>
      </c>
    </row>
    <row r="13962" spans="2:8" x14ac:dyDescent="0.25">
      <c r="B13962" s="191" t="s">
        <v>1012</v>
      </c>
      <c r="C13962" s="193">
        <v>7</v>
      </c>
      <c r="D13962" s="193">
        <v>10</v>
      </c>
      <c r="E13962" s="193">
        <v>17</v>
      </c>
      <c r="F13962" s="193">
        <v>5</v>
      </c>
      <c r="G13962" s="194">
        <v>0.99072400000000005</v>
      </c>
      <c r="H13962" s="195">
        <v>1.7742100000000001</v>
      </c>
    </row>
    <row r="13963" spans="2:8" x14ac:dyDescent="0.25">
      <c r="B13963" s="191" t="s">
        <v>1712</v>
      </c>
      <c r="C13963" s="193">
        <v>7</v>
      </c>
      <c r="D13963" s="193">
        <v>8</v>
      </c>
      <c r="E13963" s="193">
        <v>15</v>
      </c>
      <c r="F13963" s="193">
        <v>3</v>
      </c>
      <c r="G13963" s="194">
        <v>0</v>
      </c>
      <c r="H13963" s="195">
        <v>0</v>
      </c>
    </row>
    <row r="13964" spans="2:8" x14ac:dyDescent="0.25">
      <c r="B13964" s="191" t="s">
        <v>1712</v>
      </c>
      <c r="C13964" s="193">
        <v>7</v>
      </c>
      <c r="D13964" s="193">
        <v>8</v>
      </c>
      <c r="E13964" s="193">
        <v>16</v>
      </c>
      <c r="F13964" s="193">
        <v>3</v>
      </c>
      <c r="G13964" s="194">
        <v>0</v>
      </c>
      <c r="H13964" s="195">
        <v>0</v>
      </c>
    </row>
    <row r="13965" spans="2:8" x14ac:dyDescent="0.25">
      <c r="B13965" s="191" t="s">
        <v>1712</v>
      </c>
      <c r="C13965" s="193">
        <v>7</v>
      </c>
      <c r="D13965" s="193">
        <v>8</v>
      </c>
      <c r="E13965" s="193">
        <v>17</v>
      </c>
      <c r="F13965" s="193">
        <v>3</v>
      </c>
      <c r="G13965" s="194">
        <v>0</v>
      </c>
      <c r="H13965" s="195">
        <v>0</v>
      </c>
    </row>
    <row r="13966" spans="2:8" x14ac:dyDescent="0.25">
      <c r="B13966" s="191" t="s">
        <v>1712</v>
      </c>
      <c r="C13966" s="193">
        <v>7</v>
      </c>
      <c r="D13966" s="193">
        <v>9</v>
      </c>
      <c r="E13966" s="193">
        <v>15</v>
      </c>
      <c r="F13966" s="193">
        <v>4</v>
      </c>
      <c r="G13966" s="194">
        <v>0</v>
      </c>
      <c r="H13966" s="195">
        <v>5.6118599999999998E-3</v>
      </c>
    </row>
    <row r="13967" spans="2:8" x14ac:dyDescent="0.25">
      <c r="B13967" s="191" t="s">
        <v>1712</v>
      </c>
      <c r="C13967" s="193">
        <v>7</v>
      </c>
      <c r="D13967" s="193">
        <v>9</v>
      </c>
      <c r="E13967" s="193">
        <v>16</v>
      </c>
      <c r="F13967" s="193">
        <v>4</v>
      </c>
      <c r="G13967" s="194">
        <v>5.1377800000000001E-2</v>
      </c>
      <c r="H13967" s="195">
        <v>0.15260699999999999</v>
      </c>
    </row>
    <row r="13968" spans="2:8" x14ac:dyDescent="0.25">
      <c r="B13968" s="191" t="s">
        <v>1712</v>
      </c>
      <c r="C13968" s="193">
        <v>7</v>
      </c>
      <c r="D13968" s="193">
        <v>9</v>
      </c>
      <c r="E13968" s="193">
        <v>17</v>
      </c>
      <c r="F13968" s="193">
        <v>4</v>
      </c>
      <c r="G13968" s="194">
        <v>0.27188200000000001</v>
      </c>
      <c r="H13968" s="195">
        <v>0.32332100000000003</v>
      </c>
    </row>
    <row r="13969" spans="2:8" x14ac:dyDescent="0.25">
      <c r="B13969" s="191" t="s">
        <v>1712</v>
      </c>
      <c r="C13969" s="193">
        <v>7</v>
      </c>
      <c r="D13969" s="193">
        <v>10</v>
      </c>
      <c r="E13969" s="193">
        <v>15</v>
      </c>
      <c r="F13969" s="193">
        <v>5</v>
      </c>
      <c r="G13969" s="194">
        <v>0.73430499999999999</v>
      </c>
      <c r="H13969" s="195">
        <v>1.44049</v>
      </c>
    </row>
    <row r="13970" spans="2:8" x14ac:dyDescent="0.25">
      <c r="B13970" s="191" t="s">
        <v>1712</v>
      </c>
      <c r="C13970" s="193">
        <v>7</v>
      </c>
      <c r="D13970" s="193">
        <v>10</v>
      </c>
      <c r="E13970" s="193">
        <v>16</v>
      </c>
      <c r="F13970" s="193">
        <v>5</v>
      </c>
      <c r="G13970" s="194">
        <v>0.815496</v>
      </c>
      <c r="H13970" s="195">
        <v>1.49542</v>
      </c>
    </row>
    <row r="13971" spans="2:8" x14ac:dyDescent="0.25">
      <c r="B13971" s="191" t="s">
        <v>1712</v>
      </c>
      <c r="C13971" s="193">
        <v>7</v>
      </c>
      <c r="D13971" s="193">
        <v>10</v>
      </c>
      <c r="E13971" s="193">
        <v>17</v>
      </c>
      <c r="F13971" s="193">
        <v>5</v>
      </c>
      <c r="G13971" s="194">
        <v>0.89209300000000002</v>
      </c>
      <c r="H13971" s="195">
        <v>1.59758</v>
      </c>
    </row>
    <row r="13972" spans="2:8" x14ac:dyDescent="0.25">
      <c r="B13972" s="191" t="s">
        <v>1713</v>
      </c>
      <c r="C13972" s="193">
        <v>7</v>
      </c>
      <c r="D13972" s="193">
        <v>8</v>
      </c>
      <c r="E13972" s="193">
        <v>15</v>
      </c>
      <c r="F13972" s="193">
        <v>3</v>
      </c>
      <c r="G13972" s="194">
        <v>0</v>
      </c>
      <c r="H13972" s="195">
        <v>0</v>
      </c>
    </row>
    <row r="13973" spans="2:8" x14ac:dyDescent="0.25">
      <c r="B13973" s="191" t="s">
        <v>1713</v>
      </c>
      <c r="C13973" s="193">
        <v>7</v>
      </c>
      <c r="D13973" s="193">
        <v>8</v>
      </c>
      <c r="E13973" s="193">
        <v>16</v>
      </c>
      <c r="F13973" s="193">
        <v>3</v>
      </c>
      <c r="G13973" s="194">
        <v>0</v>
      </c>
      <c r="H13973" s="195">
        <v>0</v>
      </c>
    </row>
    <row r="13974" spans="2:8" x14ac:dyDescent="0.25">
      <c r="B13974" s="191" t="s">
        <v>1713</v>
      </c>
      <c r="C13974" s="193">
        <v>7</v>
      </c>
      <c r="D13974" s="193">
        <v>8</v>
      </c>
      <c r="E13974" s="193">
        <v>17</v>
      </c>
      <c r="F13974" s="193">
        <v>3</v>
      </c>
      <c r="G13974" s="194">
        <v>0</v>
      </c>
      <c r="H13974" s="195">
        <v>0</v>
      </c>
    </row>
    <row r="13975" spans="2:8" x14ac:dyDescent="0.25">
      <c r="B13975" s="191" t="s">
        <v>1713</v>
      </c>
      <c r="C13975" s="193">
        <v>7</v>
      </c>
      <c r="D13975" s="193">
        <v>9</v>
      </c>
      <c r="E13975" s="193">
        <v>15</v>
      </c>
      <c r="F13975" s="193">
        <v>4</v>
      </c>
      <c r="G13975" s="194">
        <v>0.66830800000000001</v>
      </c>
      <c r="H13975" s="195">
        <v>1.1412899999999999</v>
      </c>
    </row>
    <row r="13976" spans="2:8" x14ac:dyDescent="0.25">
      <c r="B13976" s="191" t="s">
        <v>1713</v>
      </c>
      <c r="C13976" s="193">
        <v>7</v>
      </c>
      <c r="D13976" s="193">
        <v>9</v>
      </c>
      <c r="E13976" s="193">
        <v>16</v>
      </c>
      <c r="F13976" s="193">
        <v>4</v>
      </c>
      <c r="G13976" s="194">
        <v>0.82987299999999997</v>
      </c>
      <c r="H13976" s="195">
        <v>1.29196</v>
      </c>
    </row>
    <row r="13977" spans="2:8" x14ac:dyDescent="0.25">
      <c r="B13977" s="191" t="s">
        <v>1713</v>
      </c>
      <c r="C13977" s="193">
        <v>7</v>
      </c>
      <c r="D13977" s="193">
        <v>9</v>
      </c>
      <c r="E13977" s="193">
        <v>17</v>
      </c>
      <c r="F13977" s="193">
        <v>4</v>
      </c>
      <c r="G13977" s="194">
        <v>0.98711199999999999</v>
      </c>
      <c r="H13977" s="195">
        <v>1.5544500000000001</v>
      </c>
    </row>
    <row r="13978" spans="2:8" x14ac:dyDescent="0.25">
      <c r="B13978" s="191" t="s">
        <v>1713</v>
      </c>
      <c r="C13978" s="193">
        <v>7</v>
      </c>
      <c r="D13978" s="193">
        <v>10</v>
      </c>
      <c r="E13978" s="193">
        <v>15</v>
      </c>
      <c r="F13978" s="193">
        <v>5</v>
      </c>
      <c r="G13978" s="194">
        <v>1.3840300000000001</v>
      </c>
      <c r="H13978" s="195">
        <v>2.60934</v>
      </c>
    </row>
    <row r="13979" spans="2:8" x14ac:dyDescent="0.25">
      <c r="B13979" s="191" t="s">
        <v>1713</v>
      </c>
      <c r="C13979" s="193">
        <v>7</v>
      </c>
      <c r="D13979" s="193">
        <v>10</v>
      </c>
      <c r="E13979" s="193">
        <v>16</v>
      </c>
      <c r="F13979" s="193">
        <v>5</v>
      </c>
      <c r="G13979" s="194">
        <v>1.4775</v>
      </c>
      <c r="H13979" s="195">
        <v>2.62703</v>
      </c>
    </row>
    <row r="13980" spans="2:8" x14ac:dyDescent="0.25">
      <c r="B13980" s="191" t="s">
        <v>1713</v>
      </c>
      <c r="C13980" s="193">
        <v>7</v>
      </c>
      <c r="D13980" s="193">
        <v>10</v>
      </c>
      <c r="E13980" s="193">
        <v>17</v>
      </c>
      <c r="F13980" s="193">
        <v>5</v>
      </c>
      <c r="G13980" s="194">
        <v>1.56734</v>
      </c>
      <c r="H13980" s="195">
        <v>2.7188400000000001</v>
      </c>
    </row>
    <row r="13981" spans="2:8" x14ac:dyDescent="0.25">
      <c r="B13981" s="191" t="s">
        <v>1013</v>
      </c>
      <c r="C13981" s="193">
        <v>7</v>
      </c>
      <c r="D13981" s="193">
        <v>8</v>
      </c>
      <c r="E13981" s="193">
        <v>15</v>
      </c>
      <c r="F13981" s="193">
        <v>3</v>
      </c>
      <c r="G13981" s="194">
        <v>0</v>
      </c>
      <c r="H13981" s="195">
        <v>0</v>
      </c>
    </row>
    <row r="13982" spans="2:8" x14ac:dyDescent="0.25">
      <c r="B13982" s="191" t="s">
        <v>1013</v>
      </c>
      <c r="C13982" s="193">
        <v>7</v>
      </c>
      <c r="D13982" s="193">
        <v>8</v>
      </c>
      <c r="E13982" s="193">
        <v>16</v>
      </c>
      <c r="F13982" s="193">
        <v>3</v>
      </c>
      <c r="G13982" s="194">
        <v>0</v>
      </c>
      <c r="H13982" s="195">
        <v>0</v>
      </c>
    </row>
    <row r="13983" spans="2:8" x14ac:dyDescent="0.25">
      <c r="B13983" s="191" t="s">
        <v>1013</v>
      </c>
      <c r="C13983" s="193">
        <v>7</v>
      </c>
      <c r="D13983" s="193">
        <v>8</v>
      </c>
      <c r="E13983" s="193">
        <v>17</v>
      </c>
      <c r="F13983" s="193">
        <v>3</v>
      </c>
      <c r="G13983" s="194">
        <v>0</v>
      </c>
      <c r="H13983" s="195">
        <v>0</v>
      </c>
    </row>
    <row r="13984" spans="2:8" x14ac:dyDescent="0.25">
      <c r="B13984" s="191" t="s">
        <v>1013</v>
      </c>
      <c r="C13984" s="193">
        <v>7</v>
      </c>
      <c r="D13984" s="193">
        <v>9</v>
      </c>
      <c r="E13984" s="193">
        <v>15</v>
      </c>
      <c r="F13984" s="193">
        <v>4</v>
      </c>
      <c r="G13984" s="194">
        <v>0.66830800000000001</v>
      </c>
      <c r="H13984" s="195">
        <v>1.1412899999999999</v>
      </c>
    </row>
    <row r="13985" spans="2:8" x14ac:dyDescent="0.25">
      <c r="B13985" s="191" t="s">
        <v>1013</v>
      </c>
      <c r="C13985" s="193">
        <v>7</v>
      </c>
      <c r="D13985" s="193">
        <v>9</v>
      </c>
      <c r="E13985" s="193">
        <v>16</v>
      </c>
      <c r="F13985" s="193">
        <v>4</v>
      </c>
      <c r="G13985" s="194">
        <v>0.82987299999999997</v>
      </c>
      <c r="H13985" s="195">
        <v>1.29196</v>
      </c>
    </row>
    <row r="13986" spans="2:8" x14ac:dyDescent="0.25">
      <c r="B13986" s="191" t="s">
        <v>1013</v>
      </c>
      <c r="C13986" s="193">
        <v>7</v>
      </c>
      <c r="D13986" s="193">
        <v>9</v>
      </c>
      <c r="E13986" s="193">
        <v>17</v>
      </c>
      <c r="F13986" s="193">
        <v>4</v>
      </c>
      <c r="G13986" s="194">
        <v>0.98711199999999999</v>
      </c>
      <c r="H13986" s="195">
        <v>1.5544500000000001</v>
      </c>
    </row>
    <row r="13987" spans="2:8" x14ac:dyDescent="0.25">
      <c r="B13987" s="191" t="s">
        <v>1013</v>
      </c>
      <c r="C13987" s="193">
        <v>7</v>
      </c>
      <c r="D13987" s="193">
        <v>10</v>
      </c>
      <c r="E13987" s="193">
        <v>15</v>
      </c>
      <c r="F13987" s="193">
        <v>5</v>
      </c>
      <c r="G13987" s="194">
        <v>1.3840300000000001</v>
      </c>
      <c r="H13987" s="195">
        <v>2.60934</v>
      </c>
    </row>
    <row r="13988" spans="2:8" x14ac:dyDescent="0.25">
      <c r="B13988" s="191" t="s">
        <v>1013</v>
      </c>
      <c r="C13988" s="193">
        <v>7</v>
      </c>
      <c r="D13988" s="193">
        <v>10</v>
      </c>
      <c r="E13988" s="193">
        <v>16</v>
      </c>
      <c r="F13988" s="193">
        <v>5</v>
      </c>
      <c r="G13988" s="194">
        <v>1.4775</v>
      </c>
      <c r="H13988" s="195">
        <v>2.62703</v>
      </c>
    </row>
    <row r="13989" spans="2:8" x14ac:dyDescent="0.25">
      <c r="B13989" s="191" t="s">
        <v>1013</v>
      </c>
      <c r="C13989" s="193">
        <v>7</v>
      </c>
      <c r="D13989" s="193">
        <v>10</v>
      </c>
      <c r="E13989" s="193">
        <v>17</v>
      </c>
      <c r="F13989" s="193">
        <v>5</v>
      </c>
      <c r="G13989" s="194">
        <v>1.56734</v>
      </c>
      <c r="H13989" s="195">
        <v>2.7188400000000001</v>
      </c>
    </row>
    <row r="13990" spans="2:8" x14ac:dyDescent="0.25">
      <c r="B13990" s="191" t="s">
        <v>1714</v>
      </c>
      <c r="C13990" s="193">
        <v>7</v>
      </c>
      <c r="D13990" s="193">
        <v>8</v>
      </c>
      <c r="E13990" s="193">
        <v>15</v>
      </c>
      <c r="F13990" s="193">
        <v>3</v>
      </c>
      <c r="G13990" s="194">
        <v>0</v>
      </c>
      <c r="H13990" s="195">
        <v>0</v>
      </c>
    </row>
    <row r="13991" spans="2:8" x14ac:dyDescent="0.25">
      <c r="B13991" s="191" t="s">
        <v>1714</v>
      </c>
      <c r="C13991" s="193">
        <v>7</v>
      </c>
      <c r="D13991" s="193">
        <v>8</v>
      </c>
      <c r="E13991" s="193">
        <v>16</v>
      </c>
      <c r="F13991" s="193">
        <v>3</v>
      </c>
      <c r="G13991" s="194">
        <v>0</v>
      </c>
      <c r="H13991" s="195">
        <v>0</v>
      </c>
    </row>
    <row r="13992" spans="2:8" x14ac:dyDescent="0.25">
      <c r="B13992" s="191" t="s">
        <v>1714</v>
      </c>
      <c r="C13992" s="193">
        <v>7</v>
      </c>
      <c r="D13992" s="193">
        <v>8</v>
      </c>
      <c r="E13992" s="193">
        <v>17</v>
      </c>
      <c r="F13992" s="193">
        <v>3</v>
      </c>
      <c r="G13992" s="194">
        <v>0</v>
      </c>
      <c r="H13992" s="195">
        <v>0</v>
      </c>
    </row>
    <row r="13993" spans="2:8" x14ac:dyDescent="0.25">
      <c r="B13993" s="191" t="s">
        <v>1714</v>
      </c>
      <c r="C13993" s="193">
        <v>7</v>
      </c>
      <c r="D13993" s="193">
        <v>9</v>
      </c>
      <c r="E13993" s="193">
        <v>15</v>
      </c>
      <c r="F13993" s="193">
        <v>4</v>
      </c>
      <c r="G13993" s="194">
        <v>0.58314900000000003</v>
      </c>
      <c r="H13993" s="195">
        <v>0.995865</v>
      </c>
    </row>
    <row r="13994" spans="2:8" x14ac:dyDescent="0.25">
      <c r="B13994" s="191" t="s">
        <v>1714</v>
      </c>
      <c r="C13994" s="193">
        <v>7</v>
      </c>
      <c r="D13994" s="193">
        <v>9</v>
      </c>
      <c r="E13994" s="193">
        <v>16</v>
      </c>
      <c r="F13994" s="193">
        <v>4</v>
      </c>
      <c r="G13994" s="194">
        <v>0.72412600000000005</v>
      </c>
      <c r="H13994" s="195">
        <v>1.12734</v>
      </c>
    </row>
    <row r="13995" spans="2:8" x14ac:dyDescent="0.25">
      <c r="B13995" s="191" t="s">
        <v>1714</v>
      </c>
      <c r="C13995" s="193">
        <v>7</v>
      </c>
      <c r="D13995" s="193">
        <v>9</v>
      </c>
      <c r="E13995" s="193">
        <v>17</v>
      </c>
      <c r="F13995" s="193">
        <v>4</v>
      </c>
      <c r="G13995" s="194">
        <v>0.86132900000000001</v>
      </c>
      <c r="H13995" s="195">
        <v>1.3563799999999999</v>
      </c>
    </row>
    <row r="13996" spans="2:8" x14ac:dyDescent="0.25">
      <c r="B13996" s="191" t="s">
        <v>1714</v>
      </c>
      <c r="C13996" s="193">
        <v>7</v>
      </c>
      <c r="D13996" s="193">
        <v>10</v>
      </c>
      <c r="E13996" s="193">
        <v>15</v>
      </c>
      <c r="F13996" s="193">
        <v>5</v>
      </c>
      <c r="G13996" s="194">
        <v>1.20767</v>
      </c>
      <c r="H13996" s="195">
        <v>2.27685</v>
      </c>
    </row>
    <row r="13997" spans="2:8" x14ac:dyDescent="0.25">
      <c r="B13997" s="191" t="s">
        <v>1714</v>
      </c>
      <c r="C13997" s="193">
        <v>7</v>
      </c>
      <c r="D13997" s="193">
        <v>10</v>
      </c>
      <c r="E13997" s="193">
        <v>16</v>
      </c>
      <c r="F13997" s="193">
        <v>5</v>
      </c>
      <c r="G13997" s="194">
        <v>1.2892300000000001</v>
      </c>
      <c r="H13997" s="195">
        <v>2.2922799999999999</v>
      </c>
    </row>
    <row r="13998" spans="2:8" x14ac:dyDescent="0.25">
      <c r="B13998" s="191" t="s">
        <v>1714</v>
      </c>
      <c r="C13998" s="193">
        <v>7</v>
      </c>
      <c r="D13998" s="193">
        <v>10</v>
      </c>
      <c r="E13998" s="193">
        <v>17</v>
      </c>
      <c r="F13998" s="193">
        <v>5</v>
      </c>
      <c r="G13998" s="194">
        <v>1.3676200000000001</v>
      </c>
      <c r="H13998" s="195">
        <v>2.3723999999999998</v>
      </c>
    </row>
    <row r="13999" spans="2:8" x14ac:dyDescent="0.25">
      <c r="B13999" s="191" t="s">
        <v>1715</v>
      </c>
      <c r="C13999" s="193">
        <v>7</v>
      </c>
      <c r="D13999" s="193">
        <v>8</v>
      </c>
      <c r="E13999" s="193">
        <v>15</v>
      </c>
      <c r="F13999" s="193">
        <v>3</v>
      </c>
      <c r="G13999" s="194">
        <v>0</v>
      </c>
      <c r="H13999" s="195">
        <v>0</v>
      </c>
    </row>
    <row r="14000" spans="2:8" x14ac:dyDescent="0.25">
      <c r="B14000" s="191" t="s">
        <v>1715</v>
      </c>
      <c r="C14000" s="193">
        <v>7</v>
      </c>
      <c r="D14000" s="193">
        <v>8</v>
      </c>
      <c r="E14000" s="193">
        <v>16</v>
      </c>
      <c r="F14000" s="193">
        <v>3</v>
      </c>
      <c r="G14000" s="194">
        <v>0</v>
      </c>
      <c r="H14000" s="195">
        <v>0</v>
      </c>
    </row>
    <row r="14001" spans="2:8" x14ac:dyDescent="0.25">
      <c r="B14001" s="191" t="s">
        <v>1715</v>
      </c>
      <c r="C14001" s="193">
        <v>7</v>
      </c>
      <c r="D14001" s="193">
        <v>8</v>
      </c>
      <c r="E14001" s="193">
        <v>17</v>
      </c>
      <c r="F14001" s="193">
        <v>3</v>
      </c>
      <c r="G14001" s="194">
        <v>0</v>
      </c>
      <c r="H14001" s="195">
        <v>0</v>
      </c>
    </row>
    <row r="14002" spans="2:8" x14ac:dyDescent="0.25">
      <c r="B14002" s="191" t="s">
        <v>1715</v>
      </c>
      <c r="C14002" s="193">
        <v>7</v>
      </c>
      <c r="D14002" s="193">
        <v>9</v>
      </c>
      <c r="E14002" s="193">
        <v>15</v>
      </c>
      <c r="F14002" s="193">
        <v>4</v>
      </c>
      <c r="G14002" s="194">
        <v>0.55680499999999999</v>
      </c>
      <c r="H14002" s="195">
        <v>0.97252300000000003</v>
      </c>
    </row>
    <row r="14003" spans="2:8" x14ac:dyDescent="0.25">
      <c r="B14003" s="191" t="s">
        <v>1715</v>
      </c>
      <c r="C14003" s="193">
        <v>7</v>
      </c>
      <c r="D14003" s="193">
        <v>9</v>
      </c>
      <c r="E14003" s="193">
        <v>16</v>
      </c>
      <c r="F14003" s="193">
        <v>4</v>
      </c>
      <c r="G14003" s="194">
        <v>0.690716</v>
      </c>
      <c r="H14003" s="195">
        <v>1.0989899999999999</v>
      </c>
    </row>
    <row r="14004" spans="2:8" x14ac:dyDescent="0.25">
      <c r="B14004" s="191" t="s">
        <v>1715</v>
      </c>
      <c r="C14004" s="193">
        <v>7</v>
      </c>
      <c r="D14004" s="193">
        <v>9</v>
      </c>
      <c r="E14004" s="193">
        <v>17</v>
      </c>
      <c r="F14004" s="193">
        <v>4</v>
      </c>
      <c r="G14004" s="194">
        <v>0.82215000000000005</v>
      </c>
      <c r="H14004" s="195">
        <v>1.3240099999999999</v>
      </c>
    </row>
    <row r="14005" spans="2:8" x14ac:dyDescent="0.25">
      <c r="B14005" s="191" t="s">
        <v>1715</v>
      </c>
      <c r="C14005" s="193">
        <v>7</v>
      </c>
      <c r="D14005" s="193">
        <v>10</v>
      </c>
      <c r="E14005" s="193">
        <v>15</v>
      </c>
      <c r="F14005" s="193">
        <v>5</v>
      </c>
      <c r="G14005" s="194">
        <v>1.14663</v>
      </c>
      <c r="H14005" s="195">
        <v>2.2043200000000001</v>
      </c>
    </row>
    <row r="14006" spans="2:8" x14ac:dyDescent="0.25">
      <c r="B14006" s="191" t="s">
        <v>1715</v>
      </c>
      <c r="C14006" s="193">
        <v>7</v>
      </c>
      <c r="D14006" s="193">
        <v>10</v>
      </c>
      <c r="E14006" s="193">
        <v>16</v>
      </c>
      <c r="F14006" s="193">
        <v>5</v>
      </c>
      <c r="G14006" s="194">
        <v>1.2252700000000001</v>
      </c>
      <c r="H14006" s="195">
        <v>2.22262</v>
      </c>
    </row>
    <row r="14007" spans="2:8" x14ac:dyDescent="0.25">
      <c r="B14007" s="191" t="s">
        <v>1715</v>
      </c>
      <c r="C14007" s="193">
        <v>7</v>
      </c>
      <c r="D14007" s="193">
        <v>10</v>
      </c>
      <c r="E14007" s="193">
        <v>17</v>
      </c>
      <c r="F14007" s="193">
        <v>5</v>
      </c>
      <c r="G14007" s="194">
        <v>1.3032300000000001</v>
      </c>
      <c r="H14007" s="195">
        <v>2.3046000000000002</v>
      </c>
    </row>
    <row r="14008" spans="2:8" x14ac:dyDescent="0.25">
      <c r="B14008" s="191" t="s">
        <v>1014</v>
      </c>
      <c r="C14008" s="193">
        <v>7</v>
      </c>
      <c r="D14008" s="193">
        <v>8</v>
      </c>
      <c r="E14008" s="193">
        <v>15</v>
      </c>
      <c r="F14008" s="193">
        <v>3</v>
      </c>
      <c r="G14008" s="194">
        <v>0</v>
      </c>
      <c r="H14008" s="195">
        <v>0</v>
      </c>
    </row>
    <row r="14009" spans="2:8" x14ac:dyDescent="0.25">
      <c r="B14009" s="191" t="s">
        <v>1014</v>
      </c>
      <c r="C14009" s="193">
        <v>7</v>
      </c>
      <c r="D14009" s="193">
        <v>8</v>
      </c>
      <c r="E14009" s="193">
        <v>16</v>
      </c>
      <c r="F14009" s="193">
        <v>3</v>
      </c>
      <c r="G14009" s="194">
        <v>0</v>
      </c>
      <c r="H14009" s="195">
        <v>0</v>
      </c>
    </row>
    <row r="14010" spans="2:8" x14ac:dyDescent="0.25">
      <c r="B14010" s="191" t="s">
        <v>1014</v>
      </c>
      <c r="C14010" s="193">
        <v>7</v>
      </c>
      <c r="D14010" s="193">
        <v>8</v>
      </c>
      <c r="E14010" s="193">
        <v>17</v>
      </c>
      <c r="F14010" s="193">
        <v>3</v>
      </c>
      <c r="G14010" s="194">
        <v>0</v>
      </c>
      <c r="H14010" s="195">
        <v>0</v>
      </c>
    </row>
    <row r="14011" spans="2:8" x14ac:dyDescent="0.25">
      <c r="B14011" s="191" t="s">
        <v>1014</v>
      </c>
      <c r="C14011" s="193">
        <v>7</v>
      </c>
      <c r="D14011" s="193">
        <v>9</v>
      </c>
      <c r="E14011" s="193">
        <v>15</v>
      </c>
      <c r="F14011" s="193">
        <v>4</v>
      </c>
      <c r="G14011" s="194">
        <v>0.55680499999999999</v>
      </c>
      <c r="H14011" s="195">
        <v>0.97252300000000003</v>
      </c>
    </row>
    <row r="14012" spans="2:8" x14ac:dyDescent="0.25">
      <c r="B14012" s="191" t="s">
        <v>1014</v>
      </c>
      <c r="C14012" s="193">
        <v>7</v>
      </c>
      <c r="D14012" s="193">
        <v>9</v>
      </c>
      <c r="E14012" s="193">
        <v>16</v>
      </c>
      <c r="F14012" s="193">
        <v>4</v>
      </c>
      <c r="G14012" s="194">
        <v>0.690716</v>
      </c>
      <c r="H14012" s="195">
        <v>1.0989899999999999</v>
      </c>
    </row>
    <row r="14013" spans="2:8" x14ac:dyDescent="0.25">
      <c r="B14013" s="191" t="s">
        <v>1014</v>
      </c>
      <c r="C14013" s="193">
        <v>7</v>
      </c>
      <c r="D14013" s="193">
        <v>9</v>
      </c>
      <c r="E14013" s="193">
        <v>17</v>
      </c>
      <c r="F14013" s="193">
        <v>4</v>
      </c>
      <c r="G14013" s="194">
        <v>0.82215000000000005</v>
      </c>
      <c r="H14013" s="195">
        <v>1.3240099999999999</v>
      </c>
    </row>
    <row r="14014" spans="2:8" x14ac:dyDescent="0.25">
      <c r="B14014" s="191" t="s">
        <v>1014</v>
      </c>
      <c r="C14014" s="193">
        <v>7</v>
      </c>
      <c r="D14014" s="193">
        <v>10</v>
      </c>
      <c r="E14014" s="193">
        <v>15</v>
      </c>
      <c r="F14014" s="193">
        <v>5</v>
      </c>
      <c r="G14014" s="194">
        <v>1.14663</v>
      </c>
      <c r="H14014" s="195">
        <v>2.2043200000000001</v>
      </c>
    </row>
    <row r="14015" spans="2:8" x14ac:dyDescent="0.25">
      <c r="B14015" s="191" t="s">
        <v>1014</v>
      </c>
      <c r="C14015" s="193">
        <v>7</v>
      </c>
      <c r="D14015" s="193">
        <v>10</v>
      </c>
      <c r="E14015" s="193">
        <v>16</v>
      </c>
      <c r="F14015" s="193">
        <v>5</v>
      </c>
      <c r="G14015" s="194">
        <v>1.2252700000000001</v>
      </c>
      <c r="H14015" s="195">
        <v>2.22262</v>
      </c>
    </row>
    <row r="14016" spans="2:8" x14ac:dyDescent="0.25">
      <c r="B14016" s="191" t="s">
        <v>1014</v>
      </c>
      <c r="C14016" s="193">
        <v>7</v>
      </c>
      <c r="D14016" s="193">
        <v>10</v>
      </c>
      <c r="E14016" s="193">
        <v>17</v>
      </c>
      <c r="F14016" s="193">
        <v>5</v>
      </c>
      <c r="G14016" s="194">
        <v>1.3032300000000001</v>
      </c>
      <c r="H14016" s="195">
        <v>2.3046000000000002</v>
      </c>
    </row>
    <row r="14017" spans="2:8" x14ac:dyDescent="0.25">
      <c r="B14017" s="191" t="s">
        <v>1716</v>
      </c>
      <c r="C14017" s="193">
        <v>7</v>
      </c>
      <c r="D14017" s="193">
        <v>8</v>
      </c>
      <c r="E14017" s="193">
        <v>15</v>
      </c>
      <c r="F14017" s="193">
        <v>3</v>
      </c>
      <c r="G14017" s="194">
        <v>0</v>
      </c>
      <c r="H14017" s="195">
        <v>0</v>
      </c>
    </row>
    <row r="14018" spans="2:8" x14ac:dyDescent="0.25">
      <c r="B14018" s="191" t="s">
        <v>1716</v>
      </c>
      <c r="C14018" s="193">
        <v>7</v>
      </c>
      <c r="D14018" s="193">
        <v>8</v>
      </c>
      <c r="E14018" s="193">
        <v>16</v>
      </c>
      <c r="F14018" s="193">
        <v>3</v>
      </c>
      <c r="G14018" s="194">
        <v>0</v>
      </c>
      <c r="H14018" s="195">
        <v>0</v>
      </c>
    </row>
    <row r="14019" spans="2:8" x14ac:dyDescent="0.25">
      <c r="B14019" s="191" t="s">
        <v>1716</v>
      </c>
      <c r="C14019" s="193">
        <v>7</v>
      </c>
      <c r="D14019" s="193">
        <v>8</v>
      </c>
      <c r="E14019" s="193">
        <v>17</v>
      </c>
      <c r="F14019" s="193">
        <v>3</v>
      </c>
      <c r="G14019" s="194">
        <v>0</v>
      </c>
      <c r="H14019" s="195">
        <v>0</v>
      </c>
    </row>
    <row r="14020" spans="2:8" x14ac:dyDescent="0.25">
      <c r="B14020" s="191" t="s">
        <v>1716</v>
      </c>
      <c r="C14020" s="193">
        <v>7</v>
      </c>
      <c r="D14020" s="193">
        <v>9</v>
      </c>
      <c r="E14020" s="193">
        <v>15</v>
      </c>
      <c r="F14020" s="193">
        <v>4</v>
      </c>
      <c r="G14020" s="194">
        <v>0.50460199999999999</v>
      </c>
      <c r="H14020" s="195">
        <v>0.88134500000000005</v>
      </c>
    </row>
    <row r="14021" spans="2:8" x14ac:dyDescent="0.25">
      <c r="B14021" s="191" t="s">
        <v>1716</v>
      </c>
      <c r="C14021" s="193">
        <v>7</v>
      </c>
      <c r="D14021" s="193">
        <v>9</v>
      </c>
      <c r="E14021" s="193">
        <v>16</v>
      </c>
      <c r="F14021" s="193">
        <v>4</v>
      </c>
      <c r="G14021" s="194">
        <v>0.62595800000000001</v>
      </c>
      <c r="H14021" s="195">
        <v>0.99595299999999998</v>
      </c>
    </row>
    <row r="14022" spans="2:8" x14ac:dyDescent="0.25">
      <c r="B14022" s="191" t="s">
        <v>1716</v>
      </c>
      <c r="C14022" s="193">
        <v>7</v>
      </c>
      <c r="D14022" s="193">
        <v>9</v>
      </c>
      <c r="E14022" s="193">
        <v>17</v>
      </c>
      <c r="F14022" s="193">
        <v>4</v>
      </c>
      <c r="G14022" s="194">
        <v>0.74507000000000001</v>
      </c>
      <c r="H14022" s="195">
        <v>1.1998800000000001</v>
      </c>
    </row>
    <row r="14023" spans="2:8" x14ac:dyDescent="0.25">
      <c r="B14023" s="191" t="s">
        <v>1716</v>
      </c>
      <c r="C14023" s="193">
        <v>7</v>
      </c>
      <c r="D14023" s="193">
        <v>10</v>
      </c>
      <c r="E14023" s="193">
        <v>15</v>
      </c>
      <c r="F14023" s="193">
        <v>5</v>
      </c>
      <c r="G14023" s="194">
        <v>1.0391300000000001</v>
      </c>
      <c r="H14023" s="195">
        <v>1.9976499999999999</v>
      </c>
    </row>
    <row r="14024" spans="2:8" x14ac:dyDescent="0.25">
      <c r="B14024" s="191" t="s">
        <v>1716</v>
      </c>
      <c r="C14024" s="193">
        <v>7</v>
      </c>
      <c r="D14024" s="193">
        <v>10</v>
      </c>
      <c r="E14024" s="193">
        <v>16</v>
      </c>
      <c r="F14024" s="193">
        <v>5</v>
      </c>
      <c r="G14024" s="194">
        <v>1.11039</v>
      </c>
      <c r="H14024" s="195">
        <v>2.01424</v>
      </c>
    </row>
    <row r="14025" spans="2:8" x14ac:dyDescent="0.25">
      <c r="B14025" s="191" t="s">
        <v>1716</v>
      </c>
      <c r="C14025" s="193">
        <v>7</v>
      </c>
      <c r="D14025" s="193">
        <v>10</v>
      </c>
      <c r="E14025" s="193">
        <v>17</v>
      </c>
      <c r="F14025" s="193">
        <v>5</v>
      </c>
      <c r="G14025" s="194">
        <v>1.1810499999999999</v>
      </c>
      <c r="H14025" s="195">
        <v>2.0885400000000001</v>
      </c>
    </row>
    <row r="14026" spans="2:8" x14ac:dyDescent="0.25">
      <c r="B14026" s="191" t="s">
        <v>1717</v>
      </c>
      <c r="C14026" s="193">
        <v>7</v>
      </c>
      <c r="D14026" s="193">
        <v>8</v>
      </c>
      <c r="E14026" s="193">
        <v>15</v>
      </c>
      <c r="F14026" s="193">
        <v>3</v>
      </c>
      <c r="G14026" s="194">
        <v>0</v>
      </c>
      <c r="H14026" s="195">
        <v>0</v>
      </c>
    </row>
    <row r="14027" spans="2:8" x14ac:dyDescent="0.25">
      <c r="B14027" s="191" t="s">
        <v>1717</v>
      </c>
      <c r="C14027" s="193">
        <v>7</v>
      </c>
      <c r="D14027" s="193">
        <v>8</v>
      </c>
      <c r="E14027" s="193">
        <v>16</v>
      </c>
      <c r="F14027" s="193">
        <v>3</v>
      </c>
      <c r="G14027" s="194">
        <v>0</v>
      </c>
      <c r="H14027" s="195">
        <v>0</v>
      </c>
    </row>
    <row r="14028" spans="2:8" x14ac:dyDescent="0.25">
      <c r="B14028" s="191" t="s">
        <v>1717</v>
      </c>
      <c r="C14028" s="193">
        <v>7</v>
      </c>
      <c r="D14028" s="193">
        <v>8</v>
      </c>
      <c r="E14028" s="193">
        <v>17</v>
      </c>
      <c r="F14028" s="193">
        <v>3</v>
      </c>
      <c r="G14028" s="194">
        <v>0</v>
      </c>
      <c r="H14028" s="195">
        <v>0</v>
      </c>
    </row>
    <row r="14029" spans="2:8" x14ac:dyDescent="0.25">
      <c r="B14029" s="191" t="s">
        <v>1717</v>
      </c>
      <c r="C14029" s="193">
        <v>7</v>
      </c>
      <c r="D14029" s="193">
        <v>9</v>
      </c>
      <c r="E14029" s="193">
        <v>15</v>
      </c>
      <c r="F14029" s="193">
        <v>4</v>
      </c>
      <c r="G14029" s="194">
        <v>0.55613599999999996</v>
      </c>
      <c r="H14029" s="195">
        <v>0.99228499999999997</v>
      </c>
    </row>
    <row r="14030" spans="2:8" x14ac:dyDescent="0.25">
      <c r="B14030" s="191" t="s">
        <v>1717</v>
      </c>
      <c r="C14030" s="193">
        <v>7</v>
      </c>
      <c r="D14030" s="193">
        <v>9</v>
      </c>
      <c r="E14030" s="193">
        <v>16</v>
      </c>
      <c r="F14030" s="193">
        <v>4</v>
      </c>
      <c r="G14030" s="194">
        <v>0.688392</v>
      </c>
      <c r="H14030" s="195">
        <v>1.12052</v>
      </c>
    </row>
    <row r="14031" spans="2:8" x14ac:dyDescent="0.25">
      <c r="B14031" s="191" t="s">
        <v>1717</v>
      </c>
      <c r="C14031" s="193">
        <v>7</v>
      </c>
      <c r="D14031" s="193">
        <v>9</v>
      </c>
      <c r="E14031" s="193">
        <v>17</v>
      </c>
      <c r="F14031" s="193">
        <v>4</v>
      </c>
      <c r="G14031" s="194">
        <v>0.81791899999999995</v>
      </c>
      <c r="H14031" s="195">
        <v>1.34785</v>
      </c>
    </row>
    <row r="14032" spans="2:8" x14ac:dyDescent="0.25">
      <c r="B14032" s="191" t="s">
        <v>1717</v>
      </c>
      <c r="C14032" s="193">
        <v>7</v>
      </c>
      <c r="D14032" s="193">
        <v>10</v>
      </c>
      <c r="E14032" s="193">
        <v>15</v>
      </c>
      <c r="F14032" s="193">
        <v>5</v>
      </c>
      <c r="G14032" s="194">
        <v>1.1557299999999999</v>
      </c>
      <c r="H14032" s="195">
        <v>2.2562099999999998</v>
      </c>
    </row>
    <row r="14033" spans="2:8" x14ac:dyDescent="0.25">
      <c r="B14033" s="191" t="s">
        <v>1717</v>
      </c>
      <c r="C14033" s="193">
        <v>7</v>
      </c>
      <c r="D14033" s="193">
        <v>10</v>
      </c>
      <c r="E14033" s="193">
        <v>16</v>
      </c>
      <c r="F14033" s="193">
        <v>5</v>
      </c>
      <c r="G14033" s="194">
        <v>1.2343599999999999</v>
      </c>
      <c r="H14033" s="195">
        <v>2.27413</v>
      </c>
    </row>
    <row r="14034" spans="2:8" x14ac:dyDescent="0.25">
      <c r="B14034" s="191" t="s">
        <v>1717</v>
      </c>
      <c r="C14034" s="193">
        <v>7</v>
      </c>
      <c r="D14034" s="193">
        <v>10</v>
      </c>
      <c r="E14034" s="193">
        <v>17</v>
      </c>
      <c r="F14034" s="193">
        <v>5</v>
      </c>
      <c r="G14034" s="194">
        <v>1.3086500000000001</v>
      </c>
      <c r="H14034" s="195">
        <v>2.35372</v>
      </c>
    </row>
    <row r="14035" spans="2:8" x14ac:dyDescent="0.25">
      <c r="B14035" s="191" t="s">
        <v>1015</v>
      </c>
      <c r="C14035" s="193">
        <v>7</v>
      </c>
      <c r="D14035" s="193">
        <v>8</v>
      </c>
      <c r="E14035" s="193">
        <v>15</v>
      </c>
      <c r="F14035" s="193">
        <v>3</v>
      </c>
      <c r="G14035" s="194">
        <v>0</v>
      </c>
      <c r="H14035" s="195">
        <v>0</v>
      </c>
    </row>
    <row r="14036" spans="2:8" x14ac:dyDescent="0.25">
      <c r="B14036" s="191" t="s">
        <v>1015</v>
      </c>
      <c r="C14036" s="193">
        <v>7</v>
      </c>
      <c r="D14036" s="193">
        <v>8</v>
      </c>
      <c r="E14036" s="193">
        <v>16</v>
      </c>
      <c r="F14036" s="193">
        <v>3</v>
      </c>
      <c r="G14036" s="194">
        <v>0</v>
      </c>
      <c r="H14036" s="195">
        <v>0</v>
      </c>
    </row>
    <row r="14037" spans="2:8" x14ac:dyDescent="0.25">
      <c r="B14037" s="191" t="s">
        <v>1015</v>
      </c>
      <c r="C14037" s="193">
        <v>7</v>
      </c>
      <c r="D14037" s="193">
        <v>8</v>
      </c>
      <c r="E14037" s="193">
        <v>17</v>
      </c>
      <c r="F14037" s="193">
        <v>3</v>
      </c>
      <c r="G14037" s="194">
        <v>0</v>
      </c>
      <c r="H14037" s="195">
        <v>0</v>
      </c>
    </row>
    <row r="14038" spans="2:8" x14ac:dyDescent="0.25">
      <c r="B14038" s="191" t="s">
        <v>1015</v>
      </c>
      <c r="C14038" s="193">
        <v>7</v>
      </c>
      <c r="D14038" s="193">
        <v>9</v>
      </c>
      <c r="E14038" s="193">
        <v>15</v>
      </c>
      <c r="F14038" s="193">
        <v>4</v>
      </c>
      <c r="G14038" s="194">
        <v>0.55613599999999996</v>
      </c>
      <c r="H14038" s="195">
        <v>0.99228499999999997</v>
      </c>
    </row>
    <row r="14039" spans="2:8" x14ac:dyDescent="0.25">
      <c r="B14039" s="191" t="s">
        <v>1015</v>
      </c>
      <c r="C14039" s="193">
        <v>7</v>
      </c>
      <c r="D14039" s="193">
        <v>9</v>
      </c>
      <c r="E14039" s="193">
        <v>16</v>
      </c>
      <c r="F14039" s="193">
        <v>4</v>
      </c>
      <c r="G14039" s="194">
        <v>0.688392</v>
      </c>
      <c r="H14039" s="195">
        <v>1.12052</v>
      </c>
    </row>
    <row r="14040" spans="2:8" x14ac:dyDescent="0.25">
      <c r="B14040" s="191" t="s">
        <v>1015</v>
      </c>
      <c r="C14040" s="193">
        <v>7</v>
      </c>
      <c r="D14040" s="193">
        <v>9</v>
      </c>
      <c r="E14040" s="193">
        <v>17</v>
      </c>
      <c r="F14040" s="193">
        <v>4</v>
      </c>
      <c r="G14040" s="194">
        <v>0.81791899999999995</v>
      </c>
      <c r="H14040" s="195">
        <v>1.34785</v>
      </c>
    </row>
    <row r="14041" spans="2:8" x14ac:dyDescent="0.25">
      <c r="B14041" s="191" t="s">
        <v>1015</v>
      </c>
      <c r="C14041" s="193">
        <v>7</v>
      </c>
      <c r="D14041" s="193">
        <v>10</v>
      </c>
      <c r="E14041" s="193">
        <v>15</v>
      </c>
      <c r="F14041" s="193">
        <v>5</v>
      </c>
      <c r="G14041" s="194">
        <v>1.1557299999999999</v>
      </c>
      <c r="H14041" s="195">
        <v>2.2562099999999998</v>
      </c>
    </row>
    <row r="14042" spans="2:8" x14ac:dyDescent="0.25">
      <c r="B14042" s="191" t="s">
        <v>1015</v>
      </c>
      <c r="C14042" s="193">
        <v>7</v>
      </c>
      <c r="D14042" s="193">
        <v>10</v>
      </c>
      <c r="E14042" s="193">
        <v>16</v>
      </c>
      <c r="F14042" s="193">
        <v>5</v>
      </c>
      <c r="G14042" s="194">
        <v>1.2343599999999999</v>
      </c>
      <c r="H14042" s="195">
        <v>2.27413</v>
      </c>
    </row>
    <row r="14043" spans="2:8" x14ac:dyDescent="0.25">
      <c r="B14043" s="191" t="s">
        <v>1015</v>
      </c>
      <c r="C14043" s="193">
        <v>7</v>
      </c>
      <c r="D14043" s="193">
        <v>10</v>
      </c>
      <c r="E14043" s="193">
        <v>17</v>
      </c>
      <c r="F14043" s="193">
        <v>5</v>
      </c>
      <c r="G14043" s="194">
        <v>1.3086500000000001</v>
      </c>
      <c r="H14043" s="195">
        <v>2.35372</v>
      </c>
    </row>
    <row r="14044" spans="2:8" x14ac:dyDescent="0.25">
      <c r="B14044" s="191" t="s">
        <v>1718</v>
      </c>
      <c r="C14044" s="193">
        <v>7</v>
      </c>
      <c r="D14044" s="193">
        <v>8</v>
      </c>
      <c r="E14044" s="193">
        <v>15</v>
      </c>
      <c r="F14044" s="193">
        <v>3</v>
      </c>
      <c r="G14044" s="194">
        <v>0</v>
      </c>
      <c r="H14044" s="195">
        <v>0</v>
      </c>
    </row>
    <row r="14045" spans="2:8" x14ac:dyDescent="0.25">
      <c r="B14045" s="191" t="s">
        <v>1718</v>
      </c>
      <c r="C14045" s="193">
        <v>7</v>
      </c>
      <c r="D14045" s="193">
        <v>8</v>
      </c>
      <c r="E14045" s="193">
        <v>16</v>
      </c>
      <c r="F14045" s="193">
        <v>3</v>
      </c>
      <c r="G14045" s="194">
        <v>0</v>
      </c>
      <c r="H14045" s="195">
        <v>0</v>
      </c>
    </row>
    <row r="14046" spans="2:8" x14ac:dyDescent="0.25">
      <c r="B14046" s="191" t="s">
        <v>1718</v>
      </c>
      <c r="C14046" s="193">
        <v>7</v>
      </c>
      <c r="D14046" s="193">
        <v>8</v>
      </c>
      <c r="E14046" s="193">
        <v>17</v>
      </c>
      <c r="F14046" s="193">
        <v>3</v>
      </c>
      <c r="G14046" s="194">
        <v>0</v>
      </c>
      <c r="H14046" s="195">
        <v>0</v>
      </c>
    </row>
    <row r="14047" spans="2:8" x14ac:dyDescent="0.25">
      <c r="B14047" s="191" t="s">
        <v>1718</v>
      </c>
      <c r="C14047" s="193">
        <v>7</v>
      </c>
      <c r="D14047" s="193">
        <v>9</v>
      </c>
      <c r="E14047" s="193">
        <v>15</v>
      </c>
      <c r="F14047" s="193">
        <v>4</v>
      </c>
      <c r="G14047" s="194">
        <v>0.50337600000000005</v>
      </c>
      <c r="H14047" s="195">
        <v>0.89814799999999995</v>
      </c>
    </row>
    <row r="14048" spans="2:8" x14ac:dyDescent="0.25">
      <c r="B14048" s="191" t="s">
        <v>1718</v>
      </c>
      <c r="C14048" s="193">
        <v>7</v>
      </c>
      <c r="D14048" s="193">
        <v>9</v>
      </c>
      <c r="E14048" s="193">
        <v>16</v>
      </c>
      <c r="F14048" s="193">
        <v>4</v>
      </c>
      <c r="G14048" s="194">
        <v>0.623085</v>
      </c>
      <c r="H14048" s="195">
        <v>1.0142199999999999</v>
      </c>
    </row>
    <row r="14049" spans="2:8" x14ac:dyDescent="0.25">
      <c r="B14049" s="191" t="s">
        <v>1718</v>
      </c>
      <c r="C14049" s="193">
        <v>7</v>
      </c>
      <c r="D14049" s="193">
        <v>9</v>
      </c>
      <c r="E14049" s="193">
        <v>17</v>
      </c>
      <c r="F14049" s="193">
        <v>4</v>
      </c>
      <c r="G14049" s="194">
        <v>0.74032399999999998</v>
      </c>
      <c r="H14049" s="195">
        <v>1.2199800000000001</v>
      </c>
    </row>
    <row r="14050" spans="2:8" x14ac:dyDescent="0.25">
      <c r="B14050" s="191" t="s">
        <v>1718</v>
      </c>
      <c r="C14050" s="193">
        <v>7</v>
      </c>
      <c r="D14050" s="193">
        <v>10</v>
      </c>
      <c r="E14050" s="193">
        <v>15</v>
      </c>
      <c r="F14050" s="193">
        <v>5</v>
      </c>
      <c r="G14050" s="194">
        <v>1.04609</v>
      </c>
      <c r="H14050" s="195">
        <v>2.04216</v>
      </c>
    </row>
    <row r="14051" spans="2:8" x14ac:dyDescent="0.25">
      <c r="B14051" s="191" t="s">
        <v>1718</v>
      </c>
      <c r="C14051" s="193">
        <v>7</v>
      </c>
      <c r="D14051" s="193">
        <v>10</v>
      </c>
      <c r="E14051" s="193">
        <v>16</v>
      </c>
      <c r="F14051" s="193">
        <v>5</v>
      </c>
      <c r="G14051" s="194">
        <v>1.1172599999999999</v>
      </c>
      <c r="H14051" s="195">
        <v>2.0583800000000001</v>
      </c>
    </row>
    <row r="14052" spans="2:8" x14ac:dyDescent="0.25">
      <c r="B14052" s="191" t="s">
        <v>1718</v>
      </c>
      <c r="C14052" s="193">
        <v>7</v>
      </c>
      <c r="D14052" s="193">
        <v>10</v>
      </c>
      <c r="E14052" s="193">
        <v>17</v>
      </c>
      <c r="F14052" s="193">
        <v>5</v>
      </c>
      <c r="G14052" s="194">
        <v>1.1845000000000001</v>
      </c>
      <c r="H14052" s="195">
        <v>2.13043</v>
      </c>
    </row>
    <row r="14053" spans="2:8" x14ac:dyDescent="0.25">
      <c r="B14053" s="191" t="s">
        <v>1719</v>
      </c>
      <c r="C14053" s="193">
        <v>7</v>
      </c>
      <c r="D14053" s="193">
        <v>8</v>
      </c>
      <c r="E14053" s="193">
        <v>15</v>
      </c>
      <c r="F14053" s="193">
        <v>3</v>
      </c>
      <c r="G14053" s="194">
        <v>0</v>
      </c>
      <c r="H14053" s="195">
        <v>0</v>
      </c>
    </row>
    <row r="14054" spans="2:8" x14ac:dyDescent="0.25">
      <c r="B14054" s="191" t="s">
        <v>1719</v>
      </c>
      <c r="C14054" s="193">
        <v>7</v>
      </c>
      <c r="D14054" s="193">
        <v>8</v>
      </c>
      <c r="E14054" s="193">
        <v>16</v>
      </c>
      <c r="F14054" s="193">
        <v>3</v>
      </c>
      <c r="G14054" s="194">
        <v>0</v>
      </c>
      <c r="H14054" s="195">
        <v>0</v>
      </c>
    </row>
    <row r="14055" spans="2:8" x14ac:dyDescent="0.25">
      <c r="B14055" s="191" t="s">
        <v>1719</v>
      </c>
      <c r="C14055" s="193">
        <v>7</v>
      </c>
      <c r="D14055" s="193">
        <v>8</v>
      </c>
      <c r="E14055" s="193">
        <v>17</v>
      </c>
      <c r="F14055" s="193">
        <v>3</v>
      </c>
      <c r="G14055" s="194">
        <v>0</v>
      </c>
      <c r="H14055" s="195">
        <v>0</v>
      </c>
    </row>
    <row r="14056" spans="2:8" x14ac:dyDescent="0.25">
      <c r="B14056" s="191" t="s">
        <v>1719</v>
      </c>
      <c r="C14056" s="193">
        <v>7</v>
      </c>
      <c r="D14056" s="193">
        <v>9</v>
      </c>
      <c r="E14056" s="193">
        <v>15</v>
      </c>
      <c r="F14056" s="193">
        <v>4</v>
      </c>
      <c r="G14056" s="194">
        <v>0.52231499999999997</v>
      </c>
      <c r="H14056" s="195">
        <v>0.93194100000000002</v>
      </c>
    </row>
    <row r="14057" spans="2:8" x14ac:dyDescent="0.25">
      <c r="B14057" s="191" t="s">
        <v>1719</v>
      </c>
      <c r="C14057" s="193">
        <v>7</v>
      </c>
      <c r="D14057" s="193">
        <v>9</v>
      </c>
      <c r="E14057" s="193">
        <v>16</v>
      </c>
      <c r="F14057" s="193">
        <v>4</v>
      </c>
      <c r="G14057" s="194">
        <v>0.64652799999999999</v>
      </c>
      <c r="H14057" s="195">
        <v>1.0523800000000001</v>
      </c>
    </row>
    <row r="14058" spans="2:8" x14ac:dyDescent="0.25">
      <c r="B14058" s="191" t="s">
        <v>1719</v>
      </c>
      <c r="C14058" s="193">
        <v>7</v>
      </c>
      <c r="D14058" s="193">
        <v>9</v>
      </c>
      <c r="E14058" s="193">
        <v>17</v>
      </c>
      <c r="F14058" s="193">
        <v>4</v>
      </c>
      <c r="G14058" s="194">
        <v>0.76817899999999995</v>
      </c>
      <c r="H14058" s="195">
        <v>1.26589</v>
      </c>
    </row>
    <row r="14059" spans="2:8" x14ac:dyDescent="0.25">
      <c r="B14059" s="191" t="s">
        <v>1719</v>
      </c>
      <c r="C14059" s="193">
        <v>7</v>
      </c>
      <c r="D14059" s="193">
        <v>10</v>
      </c>
      <c r="E14059" s="193">
        <v>15</v>
      </c>
      <c r="F14059" s="193">
        <v>5</v>
      </c>
      <c r="G14059" s="194">
        <v>1.08544</v>
      </c>
      <c r="H14059" s="195">
        <v>2.1190000000000002</v>
      </c>
    </row>
    <row r="14060" spans="2:8" x14ac:dyDescent="0.25">
      <c r="B14060" s="191" t="s">
        <v>1719</v>
      </c>
      <c r="C14060" s="193">
        <v>7</v>
      </c>
      <c r="D14060" s="193">
        <v>10</v>
      </c>
      <c r="E14060" s="193">
        <v>16</v>
      </c>
      <c r="F14060" s="193">
        <v>5</v>
      </c>
      <c r="G14060" s="194">
        <v>1.1593</v>
      </c>
      <c r="H14060" s="195">
        <v>2.1358299999999999</v>
      </c>
    </row>
    <row r="14061" spans="2:8" x14ac:dyDescent="0.25">
      <c r="B14061" s="191" t="s">
        <v>1719</v>
      </c>
      <c r="C14061" s="193">
        <v>7</v>
      </c>
      <c r="D14061" s="193">
        <v>10</v>
      </c>
      <c r="E14061" s="193">
        <v>17</v>
      </c>
      <c r="F14061" s="193">
        <v>5</v>
      </c>
      <c r="G14061" s="194">
        <v>1.2290700000000001</v>
      </c>
      <c r="H14061" s="195">
        <v>2.2105899999999998</v>
      </c>
    </row>
    <row r="14062" spans="2:8" x14ac:dyDescent="0.25">
      <c r="B14062" s="191" t="s">
        <v>1016</v>
      </c>
      <c r="C14062" s="193">
        <v>7</v>
      </c>
      <c r="D14062" s="193">
        <v>8</v>
      </c>
      <c r="E14062" s="193">
        <v>15</v>
      </c>
      <c r="F14062" s="193">
        <v>3</v>
      </c>
      <c r="G14062" s="194">
        <v>0</v>
      </c>
      <c r="H14062" s="195">
        <v>0</v>
      </c>
    </row>
    <row r="14063" spans="2:8" x14ac:dyDescent="0.25">
      <c r="B14063" s="191" t="s">
        <v>1016</v>
      </c>
      <c r="C14063" s="193">
        <v>7</v>
      </c>
      <c r="D14063" s="193">
        <v>8</v>
      </c>
      <c r="E14063" s="193">
        <v>16</v>
      </c>
      <c r="F14063" s="193">
        <v>3</v>
      </c>
      <c r="G14063" s="194">
        <v>0</v>
      </c>
      <c r="H14063" s="195">
        <v>0</v>
      </c>
    </row>
    <row r="14064" spans="2:8" x14ac:dyDescent="0.25">
      <c r="B14064" s="191" t="s">
        <v>1016</v>
      </c>
      <c r="C14064" s="193">
        <v>7</v>
      </c>
      <c r="D14064" s="193">
        <v>8</v>
      </c>
      <c r="E14064" s="193">
        <v>17</v>
      </c>
      <c r="F14064" s="193">
        <v>3</v>
      </c>
      <c r="G14064" s="194">
        <v>0</v>
      </c>
      <c r="H14064" s="195">
        <v>0</v>
      </c>
    </row>
    <row r="14065" spans="2:8" x14ac:dyDescent="0.25">
      <c r="B14065" s="191" t="s">
        <v>1016</v>
      </c>
      <c r="C14065" s="193">
        <v>7</v>
      </c>
      <c r="D14065" s="193">
        <v>9</v>
      </c>
      <c r="E14065" s="193">
        <v>15</v>
      </c>
      <c r="F14065" s="193">
        <v>4</v>
      </c>
      <c r="G14065" s="194">
        <v>0.52231499999999997</v>
      </c>
      <c r="H14065" s="195">
        <v>0.93194100000000002</v>
      </c>
    </row>
    <row r="14066" spans="2:8" x14ac:dyDescent="0.25">
      <c r="B14066" s="191" t="s">
        <v>1016</v>
      </c>
      <c r="C14066" s="193">
        <v>7</v>
      </c>
      <c r="D14066" s="193">
        <v>9</v>
      </c>
      <c r="E14066" s="193">
        <v>16</v>
      </c>
      <c r="F14066" s="193">
        <v>4</v>
      </c>
      <c r="G14066" s="194">
        <v>0.64652799999999999</v>
      </c>
      <c r="H14066" s="195">
        <v>1.0523800000000001</v>
      </c>
    </row>
    <row r="14067" spans="2:8" x14ac:dyDescent="0.25">
      <c r="B14067" s="191" t="s">
        <v>1016</v>
      </c>
      <c r="C14067" s="193">
        <v>7</v>
      </c>
      <c r="D14067" s="193">
        <v>9</v>
      </c>
      <c r="E14067" s="193">
        <v>17</v>
      </c>
      <c r="F14067" s="193">
        <v>4</v>
      </c>
      <c r="G14067" s="194">
        <v>0.76817899999999995</v>
      </c>
      <c r="H14067" s="195">
        <v>1.26589</v>
      </c>
    </row>
    <row r="14068" spans="2:8" x14ac:dyDescent="0.25">
      <c r="B14068" s="191" t="s">
        <v>1016</v>
      </c>
      <c r="C14068" s="193">
        <v>7</v>
      </c>
      <c r="D14068" s="193">
        <v>10</v>
      </c>
      <c r="E14068" s="193">
        <v>15</v>
      </c>
      <c r="F14068" s="193">
        <v>5</v>
      </c>
      <c r="G14068" s="194">
        <v>1.08544</v>
      </c>
      <c r="H14068" s="195">
        <v>2.1190000000000002</v>
      </c>
    </row>
    <row r="14069" spans="2:8" x14ac:dyDescent="0.25">
      <c r="B14069" s="191" t="s">
        <v>1016</v>
      </c>
      <c r="C14069" s="193">
        <v>7</v>
      </c>
      <c r="D14069" s="193">
        <v>10</v>
      </c>
      <c r="E14069" s="193">
        <v>16</v>
      </c>
      <c r="F14069" s="193">
        <v>5</v>
      </c>
      <c r="G14069" s="194">
        <v>1.1593</v>
      </c>
      <c r="H14069" s="195">
        <v>2.1358299999999999</v>
      </c>
    </row>
    <row r="14070" spans="2:8" x14ac:dyDescent="0.25">
      <c r="B14070" s="191" t="s">
        <v>1016</v>
      </c>
      <c r="C14070" s="193">
        <v>7</v>
      </c>
      <c r="D14070" s="193">
        <v>10</v>
      </c>
      <c r="E14070" s="193">
        <v>17</v>
      </c>
      <c r="F14070" s="193">
        <v>5</v>
      </c>
      <c r="G14070" s="194">
        <v>1.2290700000000001</v>
      </c>
      <c r="H14070" s="195">
        <v>2.2105899999999998</v>
      </c>
    </row>
    <row r="14071" spans="2:8" x14ac:dyDescent="0.25">
      <c r="B14071" s="191" t="s">
        <v>1720</v>
      </c>
      <c r="C14071" s="193">
        <v>7</v>
      </c>
      <c r="D14071" s="193">
        <v>8</v>
      </c>
      <c r="E14071" s="193">
        <v>15</v>
      </c>
      <c r="F14071" s="193">
        <v>3</v>
      </c>
      <c r="G14071" s="194">
        <v>0</v>
      </c>
      <c r="H14071" s="195">
        <v>0</v>
      </c>
    </row>
    <row r="14072" spans="2:8" x14ac:dyDescent="0.25">
      <c r="B14072" s="191" t="s">
        <v>1720</v>
      </c>
      <c r="C14072" s="193">
        <v>7</v>
      </c>
      <c r="D14072" s="193">
        <v>8</v>
      </c>
      <c r="E14072" s="193">
        <v>16</v>
      </c>
      <c r="F14072" s="193">
        <v>3</v>
      </c>
      <c r="G14072" s="194">
        <v>0</v>
      </c>
      <c r="H14072" s="195">
        <v>0</v>
      </c>
    </row>
    <row r="14073" spans="2:8" x14ac:dyDescent="0.25">
      <c r="B14073" s="191" t="s">
        <v>1720</v>
      </c>
      <c r="C14073" s="193">
        <v>7</v>
      </c>
      <c r="D14073" s="193">
        <v>8</v>
      </c>
      <c r="E14073" s="193">
        <v>17</v>
      </c>
      <c r="F14073" s="193">
        <v>3</v>
      </c>
      <c r="G14073" s="194">
        <v>0</v>
      </c>
      <c r="H14073" s="195">
        <v>0</v>
      </c>
    </row>
    <row r="14074" spans="2:8" x14ac:dyDescent="0.25">
      <c r="B14074" s="191" t="s">
        <v>1720</v>
      </c>
      <c r="C14074" s="193">
        <v>7</v>
      </c>
      <c r="D14074" s="193">
        <v>9</v>
      </c>
      <c r="E14074" s="193">
        <v>15</v>
      </c>
      <c r="F14074" s="193">
        <v>4</v>
      </c>
      <c r="G14074" s="194">
        <v>0.47031600000000001</v>
      </c>
      <c r="H14074" s="195">
        <v>0.83916100000000005</v>
      </c>
    </row>
    <row r="14075" spans="2:8" x14ac:dyDescent="0.25">
      <c r="B14075" s="191" t="s">
        <v>1720</v>
      </c>
      <c r="C14075" s="193">
        <v>7</v>
      </c>
      <c r="D14075" s="193">
        <v>9</v>
      </c>
      <c r="E14075" s="193">
        <v>16</v>
      </c>
      <c r="F14075" s="193">
        <v>4</v>
      </c>
      <c r="G14075" s="194">
        <v>0.58216299999999999</v>
      </c>
      <c r="H14075" s="195">
        <v>0.94761099999999998</v>
      </c>
    </row>
    <row r="14076" spans="2:8" x14ac:dyDescent="0.25">
      <c r="B14076" s="191" t="s">
        <v>1720</v>
      </c>
      <c r="C14076" s="193">
        <v>7</v>
      </c>
      <c r="D14076" s="193">
        <v>9</v>
      </c>
      <c r="E14076" s="193">
        <v>17</v>
      </c>
      <c r="F14076" s="193">
        <v>4</v>
      </c>
      <c r="G14076" s="194">
        <v>0.69170299999999996</v>
      </c>
      <c r="H14076" s="195">
        <v>1.1398600000000001</v>
      </c>
    </row>
    <row r="14077" spans="2:8" x14ac:dyDescent="0.25">
      <c r="B14077" s="191" t="s">
        <v>1720</v>
      </c>
      <c r="C14077" s="193">
        <v>7</v>
      </c>
      <c r="D14077" s="193">
        <v>10</v>
      </c>
      <c r="E14077" s="193">
        <v>15</v>
      </c>
      <c r="F14077" s="193">
        <v>5</v>
      </c>
      <c r="G14077" s="194">
        <v>0.977383</v>
      </c>
      <c r="H14077" s="195">
        <v>1.90804</v>
      </c>
    </row>
    <row r="14078" spans="2:8" x14ac:dyDescent="0.25">
      <c r="B14078" s="191" t="s">
        <v>1720</v>
      </c>
      <c r="C14078" s="193">
        <v>7</v>
      </c>
      <c r="D14078" s="193">
        <v>10</v>
      </c>
      <c r="E14078" s="193">
        <v>16</v>
      </c>
      <c r="F14078" s="193">
        <v>5</v>
      </c>
      <c r="G14078" s="194">
        <v>1.0438799999999999</v>
      </c>
      <c r="H14078" s="195">
        <v>1.9232</v>
      </c>
    </row>
    <row r="14079" spans="2:8" x14ac:dyDescent="0.25">
      <c r="B14079" s="191" t="s">
        <v>1720</v>
      </c>
      <c r="C14079" s="193">
        <v>7</v>
      </c>
      <c r="D14079" s="193">
        <v>10</v>
      </c>
      <c r="E14079" s="193">
        <v>17</v>
      </c>
      <c r="F14079" s="193">
        <v>5</v>
      </c>
      <c r="G14079" s="194">
        <v>1.1067100000000001</v>
      </c>
      <c r="H14079" s="195">
        <v>1.99051</v>
      </c>
    </row>
    <row r="14080" spans="2:8" x14ac:dyDescent="0.25">
      <c r="B14080" s="191" t="s">
        <v>1721</v>
      </c>
      <c r="C14080" s="193">
        <v>7</v>
      </c>
      <c r="D14080" s="193">
        <v>8</v>
      </c>
      <c r="E14080" s="193">
        <v>15</v>
      </c>
      <c r="F14080" s="193">
        <v>3</v>
      </c>
      <c r="G14080" s="194">
        <v>0</v>
      </c>
      <c r="H14080" s="195">
        <v>0</v>
      </c>
    </row>
    <row r="14081" spans="2:8" x14ac:dyDescent="0.25">
      <c r="B14081" s="191" t="s">
        <v>1721</v>
      </c>
      <c r="C14081" s="193">
        <v>7</v>
      </c>
      <c r="D14081" s="193">
        <v>8</v>
      </c>
      <c r="E14081" s="193">
        <v>16</v>
      </c>
      <c r="F14081" s="193">
        <v>3</v>
      </c>
      <c r="G14081" s="194">
        <v>0</v>
      </c>
      <c r="H14081" s="195">
        <v>0</v>
      </c>
    </row>
    <row r="14082" spans="2:8" x14ac:dyDescent="0.25">
      <c r="B14082" s="191" t="s">
        <v>1721</v>
      </c>
      <c r="C14082" s="193">
        <v>7</v>
      </c>
      <c r="D14082" s="193">
        <v>8</v>
      </c>
      <c r="E14082" s="193">
        <v>17</v>
      </c>
      <c r="F14082" s="193">
        <v>3</v>
      </c>
      <c r="G14082" s="194">
        <v>0</v>
      </c>
      <c r="H14082" s="195">
        <v>0</v>
      </c>
    </row>
    <row r="14083" spans="2:8" x14ac:dyDescent="0.25">
      <c r="B14083" s="191" t="s">
        <v>1721</v>
      </c>
      <c r="C14083" s="193">
        <v>7</v>
      </c>
      <c r="D14083" s="193">
        <v>9</v>
      </c>
      <c r="E14083" s="193">
        <v>15</v>
      </c>
      <c r="F14083" s="193">
        <v>4</v>
      </c>
      <c r="G14083" s="194">
        <v>0.66781800000000002</v>
      </c>
      <c r="H14083" s="195">
        <v>1.1457900000000001</v>
      </c>
    </row>
    <row r="14084" spans="2:8" x14ac:dyDescent="0.25">
      <c r="B14084" s="191" t="s">
        <v>1721</v>
      </c>
      <c r="C14084" s="193">
        <v>7</v>
      </c>
      <c r="D14084" s="193">
        <v>9</v>
      </c>
      <c r="E14084" s="193">
        <v>16</v>
      </c>
      <c r="F14084" s="193">
        <v>4</v>
      </c>
      <c r="G14084" s="194">
        <v>0.82895700000000005</v>
      </c>
      <c r="H14084" s="195">
        <v>1.2941400000000001</v>
      </c>
    </row>
    <row r="14085" spans="2:8" x14ac:dyDescent="0.25">
      <c r="B14085" s="191" t="s">
        <v>1721</v>
      </c>
      <c r="C14085" s="193">
        <v>7</v>
      </c>
      <c r="D14085" s="193">
        <v>9</v>
      </c>
      <c r="E14085" s="193">
        <v>17</v>
      </c>
      <c r="F14085" s="193">
        <v>4</v>
      </c>
      <c r="G14085" s="194">
        <v>0.50064699999999995</v>
      </c>
      <c r="H14085" s="195">
        <v>0.58019500000000002</v>
      </c>
    </row>
    <row r="14086" spans="2:8" x14ac:dyDescent="0.25">
      <c r="B14086" s="191" t="s">
        <v>1721</v>
      </c>
      <c r="C14086" s="193">
        <v>7</v>
      </c>
      <c r="D14086" s="193">
        <v>10</v>
      </c>
      <c r="E14086" s="193">
        <v>15</v>
      </c>
      <c r="F14086" s="193">
        <v>5</v>
      </c>
      <c r="G14086" s="194">
        <v>1.3457399999999999</v>
      </c>
      <c r="H14086" s="195">
        <v>2.4226700000000001</v>
      </c>
    </row>
    <row r="14087" spans="2:8" x14ac:dyDescent="0.25">
      <c r="B14087" s="191" t="s">
        <v>1721</v>
      </c>
      <c r="C14087" s="193">
        <v>7</v>
      </c>
      <c r="D14087" s="193">
        <v>10</v>
      </c>
      <c r="E14087" s="193">
        <v>16</v>
      </c>
      <c r="F14087" s="193">
        <v>5</v>
      </c>
      <c r="G14087" s="194">
        <v>1.4461299999999999</v>
      </c>
      <c r="H14087" s="195">
        <v>2.4727999999999999</v>
      </c>
    </row>
    <row r="14088" spans="2:8" x14ac:dyDescent="0.25">
      <c r="B14088" s="191" t="s">
        <v>1721</v>
      </c>
      <c r="C14088" s="193">
        <v>7</v>
      </c>
      <c r="D14088" s="193">
        <v>10</v>
      </c>
      <c r="E14088" s="193">
        <v>17</v>
      </c>
      <c r="F14088" s="193">
        <v>5</v>
      </c>
      <c r="G14088" s="194">
        <v>1.0456000000000001</v>
      </c>
      <c r="H14088" s="195">
        <v>1.6078399999999999</v>
      </c>
    </row>
    <row r="14089" spans="2:8" x14ac:dyDescent="0.25">
      <c r="B14089" s="191" t="s">
        <v>1017</v>
      </c>
      <c r="C14089" s="193">
        <v>7</v>
      </c>
      <c r="D14089" s="193">
        <v>8</v>
      </c>
      <c r="E14089" s="193">
        <v>15</v>
      </c>
      <c r="F14089" s="193">
        <v>3</v>
      </c>
      <c r="G14089" s="194">
        <v>0</v>
      </c>
      <c r="H14089" s="195">
        <v>0</v>
      </c>
    </row>
    <row r="14090" spans="2:8" x14ac:dyDescent="0.25">
      <c r="B14090" s="191" t="s">
        <v>1017</v>
      </c>
      <c r="C14090" s="193">
        <v>7</v>
      </c>
      <c r="D14090" s="193">
        <v>8</v>
      </c>
      <c r="E14090" s="193">
        <v>16</v>
      </c>
      <c r="F14090" s="193">
        <v>3</v>
      </c>
      <c r="G14090" s="194">
        <v>0</v>
      </c>
      <c r="H14090" s="195">
        <v>0</v>
      </c>
    </row>
    <row r="14091" spans="2:8" x14ac:dyDescent="0.25">
      <c r="B14091" s="191" t="s">
        <v>1017</v>
      </c>
      <c r="C14091" s="193">
        <v>7</v>
      </c>
      <c r="D14091" s="193">
        <v>8</v>
      </c>
      <c r="E14091" s="193">
        <v>17</v>
      </c>
      <c r="F14091" s="193">
        <v>3</v>
      </c>
      <c r="G14091" s="194">
        <v>0</v>
      </c>
      <c r="H14091" s="195">
        <v>0</v>
      </c>
    </row>
    <row r="14092" spans="2:8" x14ac:dyDescent="0.25">
      <c r="B14092" s="191" t="s">
        <v>1017</v>
      </c>
      <c r="C14092" s="193">
        <v>7</v>
      </c>
      <c r="D14092" s="193">
        <v>9</v>
      </c>
      <c r="E14092" s="193">
        <v>15</v>
      </c>
      <c r="F14092" s="193">
        <v>4</v>
      </c>
      <c r="G14092" s="194">
        <v>0.66781800000000002</v>
      </c>
      <c r="H14092" s="195">
        <v>1.1457900000000001</v>
      </c>
    </row>
    <row r="14093" spans="2:8" x14ac:dyDescent="0.25">
      <c r="B14093" s="191" t="s">
        <v>1017</v>
      </c>
      <c r="C14093" s="193">
        <v>7</v>
      </c>
      <c r="D14093" s="193">
        <v>9</v>
      </c>
      <c r="E14093" s="193">
        <v>16</v>
      </c>
      <c r="F14093" s="193">
        <v>4</v>
      </c>
      <c r="G14093" s="194">
        <v>0.82895700000000005</v>
      </c>
      <c r="H14093" s="195">
        <v>1.2941400000000001</v>
      </c>
    </row>
    <row r="14094" spans="2:8" x14ac:dyDescent="0.25">
      <c r="B14094" s="191" t="s">
        <v>1017</v>
      </c>
      <c r="C14094" s="193">
        <v>7</v>
      </c>
      <c r="D14094" s="193">
        <v>9</v>
      </c>
      <c r="E14094" s="193">
        <v>17</v>
      </c>
      <c r="F14094" s="193">
        <v>4</v>
      </c>
      <c r="G14094" s="194">
        <v>0.50064699999999995</v>
      </c>
      <c r="H14094" s="195">
        <v>0.58019500000000002</v>
      </c>
    </row>
    <row r="14095" spans="2:8" x14ac:dyDescent="0.25">
      <c r="B14095" s="191" t="s">
        <v>1017</v>
      </c>
      <c r="C14095" s="193">
        <v>7</v>
      </c>
      <c r="D14095" s="193">
        <v>10</v>
      </c>
      <c r="E14095" s="193">
        <v>15</v>
      </c>
      <c r="F14095" s="193">
        <v>5</v>
      </c>
      <c r="G14095" s="194">
        <v>1.3457399999999999</v>
      </c>
      <c r="H14095" s="195">
        <v>2.4226700000000001</v>
      </c>
    </row>
    <row r="14096" spans="2:8" x14ac:dyDescent="0.25">
      <c r="B14096" s="191" t="s">
        <v>1017</v>
      </c>
      <c r="C14096" s="193">
        <v>7</v>
      </c>
      <c r="D14096" s="193">
        <v>10</v>
      </c>
      <c r="E14096" s="193">
        <v>16</v>
      </c>
      <c r="F14096" s="193">
        <v>5</v>
      </c>
      <c r="G14096" s="194">
        <v>1.4461299999999999</v>
      </c>
      <c r="H14096" s="195">
        <v>2.4727999999999999</v>
      </c>
    </row>
    <row r="14097" spans="2:8" x14ac:dyDescent="0.25">
      <c r="B14097" s="191" t="s">
        <v>1017</v>
      </c>
      <c r="C14097" s="193">
        <v>7</v>
      </c>
      <c r="D14097" s="193">
        <v>10</v>
      </c>
      <c r="E14097" s="193">
        <v>17</v>
      </c>
      <c r="F14097" s="193">
        <v>5</v>
      </c>
      <c r="G14097" s="194">
        <v>1.0456000000000001</v>
      </c>
      <c r="H14097" s="195">
        <v>1.6078399999999999</v>
      </c>
    </row>
    <row r="14098" spans="2:8" x14ac:dyDescent="0.25">
      <c r="B14098" s="191" t="s">
        <v>1722</v>
      </c>
      <c r="C14098" s="193">
        <v>7</v>
      </c>
      <c r="D14098" s="193">
        <v>8</v>
      </c>
      <c r="E14098" s="193">
        <v>15</v>
      </c>
      <c r="F14098" s="193">
        <v>3</v>
      </c>
      <c r="G14098" s="194">
        <v>0</v>
      </c>
      <c r="H14098" s="195">
        <v>0</v>
      </c>
    </row>
    <row r="14099" spans="2:8" x14ac:dyDescent="0.25">
      <c r="B14099" s="191" t="s">
        <v>1722</v>
      </c>
      <c r="C14099" s="193">
        <v>7</v>
      </c>
      <c r="D14099" s="193">
        <v>8</v>
      </c>
      <c r="E14099" s="193">
        <v>16</v>
      </c>
      <c r="F14099" s="193">
        <v>3</v>
      </c>
      <c r="G14099" s="194">
        <v>0</v>
      </c>
      <c r="H14099" s="195">
        <v>0</v>
      </c>
    </row>
    <row r="14100" spans="2:8" x14ac:dyDescent="0.25">
      <c r="B14100" s="191" t="s">
        <v>1722</v>
      </c>
      <c r="C14100" s="193">
        <v>7</v>
      </c>
      <c r="D14100" s="193">
        <v>8</v>
      </c>
      <c r="E14100" s="193">
        <v>17</v>
      </c>
      <c r="F14100" s="193">
        <v>3</v>
      </c>
      <c r="G14100" s="194">
        <v>0</v>
      </c>
      <c r="H14100" s="195">
        <v>0</v>
      </c>
    </row>
    <row r="14101" spans="2:8" x14ac:dyDescent="0.25">
      <c r="B14101" s="191" t="s">
        <v>1722</v>
      </c>
      <c r="C14101" s="193">
        <v>7</v>
      </c>
      <c r="D14101" s="193">
        <v>9</v>
      </c>
      <c r="E14101" s="193">
        <v>15</v>
      </c>
      <c r="F14101" s="193">
        <v>4</v>
      </c>
      <c r="G14101" s="194">
        <v>0.58272199999999996</v>
      </c>
      <c r="H14101" s="195">
        <v>0.99978400000000001</v>
      </c>
    </row>
    <row r="14102" spans="2:8" x14ac:dyDescent="0.25">
      <c r="B14102" s="191" t="s">
        <v>1722</v>
      </c>
      <c r="C14102" s="193">
        <v>7</v>
      </c>
      <c r="D14102" s="193">
        <v>9</v>
      </c>
      <c r="E14102" s="193">
        <v>16</v>
      </c>
      <c r="F14102" s="193">
        <v>4</v>
      </c>
      <c r="G14102" s="194">
        <v>0.72332700000000005</v>
      </c>
      <c r="H14102" s="195">
        <v>1.12923</v>
      </c>
    </row>
    <row r="14103" spans="2:8" x14ac:dyDescent="0.25">
      <c r="B14103" s="191" t="s">
        <v>1722</v>
      </c>
      <c r="C14103" s="193">
        <v>7</v>
      </c>
      <c r="D14103" s="193">
        <v>9</v>
      </c>
      <c r="E14103" s="193">
        <v>17</v>
      </c>
      <c r="F14103" s="193">
        <v>4</v>
      </c>
      <c r="G14103" s="194">
        <v>0.43685200000000002</v>
      </c>
      <c r="H14103" s="195">
        <v>0.50626400000000005</v>
      </c>
    </row>
    <row r="14104" spans="2:8" x14ac:dyDescent="0.25">
      <c r="B14104" s="191" t="s">
        <v>1722</v>
      </c>
      <c r="C14104" s="193">
        <v>7</v>
      </c>
      <c r="D14104" s="193">
        <v>10</v>
      </c>
      <c r="E14104" s="193">
        <v>15</v>
      </c>
      <c r="F14104" s="193">
        <v>5</v>
      </c>
      <c r="G14104" s="194">
        <v>1.1742600000000001</v>
      </c>
      <c r="H14104" s="195">
        <v>2.1139600000000001</v>
      </c>
    </row>
    <row r="14105" spans="2:8" x14ac:dyDescent="0.25">
      <c r="B14105" s="191" t="s">
        <v>1722</v>
      </c>
      <c r="C14105" s="193">
        <v>7</v>
      </c>
      <c r="D14105" s="193">
        <v>10</v>
      </c>
      <c r="E14105" s="193">
        <v>16</v>
      </c>
      <c r="F14105" s="193">
        <v>5</v>
      </c>
      <c r="G14105" s="194">
        <v>1.26186</v>
      </c>
      <c r="H14105" s="195">
        <v>2.1577000000000002</v>
      </c>
    </row>
    <row r="14106" spans="2:8" x14ac:dyDescent="0.25">
      <c r="B14106" s="191" t="s">
        <v>1722</v>
      </c>
      <c r="C14106" s="193">
        <v>7</v>
      </c>
      <c r="D14106" s="193">
        <v>10</v>
      </c>
      <c r="E14106" s="193">
        <v>17</v>
      </c>
      <c r="F14106" s="193">
        <v>5</v>
      </c>
      <c r="G14106" s="194">
        <v>0.91236899999999999</v>
      </c>
      <c r="H14106" s="195">
        <v>1.40296</v>
      </c>
    </row>
    <row r="14107" spans="2:8" x14ac:dyDescent="0.25">
      <c r="B14107" s="191" t="s">
        <v>1723</v>
      </c>
      <c r="C14107" s="193">
        <v>7</v>
      </c>
      <c r="D14107" s="193">
        <v>8</v>
      </c>
      <c r="E14107" s="193">
        <v>15</v>
      </c>
      <c r="F14107" s="193">
        <v>3</v>
      </c>
      <c r="G14107" s="194">
        <v>0</v>
      </c>
      <c r="H14107" s="195">
        <v>0</v>
      </c>
    </row>
    <row r="14108" spans="2:8" x14ac:dyDescent="0.25">
      <c r="B14108" s="191" t="s">
        <v>1723</v>
      </c>
      <c r="C14108" s="193">
        <v>7</v>
      </c>
      <c r="D14108" s="193">
        <v>8</v>
      </c>
      <c r="E14108" s="193">
        <v>16</v>
      </c>
      <c r="F14108" s="193">
        <v>3</v>
      </c>
      <c r="G14108" s="194">
        <v>0</v>
      </c>
      <c r="H14108" s="195">
        <v>0</v>
      </c>
    </row>
    <row r="14109" spans="2:8" x14ac:dyDescent="0.25">
      <c r="B14109" s="191" t="s">
        <v>1723</v>
      </c>
      <c r="C14109" s="193">
        <v>7</v>
      </c>
      <c r="D14109" s="193">
        <v>8</v>
      </c>
      <c r="E14109" s="193">
        <v>17</v>
      </c>
      <c r="F14109" s="193">
        <v>3</v>
      </c>
      <c r="G14109" s="194">
        <v>0</v>
      </c>
      <c r="H14109" s="195">
        <v>0</v>
      </c>
    </row>
    <row r="14110" spans="2:8" x14ac:dyDescent="0.25">
      <c r="B14110" s="191" t="s">
        <v>1723</v>
      </c>
      <c r="C14110" s="193">
        <v>7</v>
      </c>
      <c r="D14110" s="193">
        <v>9</v>
      </c>
      <c r="E14110" s="193">
        <v>15</v>
      </c>
      <c r="F14110" s="193">
        <v>4</v>
      </c>
      <c r="G14110" s="194">
        <v>0.55651499999999998</v>
      </c>
      <c r="H14110" s="195">
        <v>0.97390600000000005</v>
      </c>
    </row>
    <row r="14111" spans="2:8" x14ac:dyDescent="0.25">
      <c r="B14111" s="191" t="s">
        <v>1723</v>
      </c>
      <c r="C14111" s="193">
        <v>7</v>
      </c>
      <c r="D14111" s="193">
        <v>9</v>
      </c>
      <c r="E14111" s="193">
        <v>16</v>
      </c>
      <c r="F14111" s="193">
        <v>4</v>
      </c>
      <c r="G14111" s="194">
        <v>0.69027099999999997</v>
      </c>
      <c r="H14111" s="195">
        <v>1.0996900000000001</v>
      </c>
    </row>
    <row r="14112" spans="2:8" x14ac:dyDescent="0.25">
      <c r="B14112" s="191" t="s">
        <v>1723</v>
      </c>
      <c r="C14112" s="193">
        <v>7</v>
      </c>
      <c r="D14112" s="193">
        <v>9</v>
      </c>
      <c r="E14112" s="193">
        <v>17</v>
      </c>
      <c r="F14112" s="193">
        <v>4</v>
      </c>
      <c r="G14112" s="194">
        <v>0.41227900000000001</v>
      </c>
      <c r="H14112" s="195">
        <v>0.48600700000000002</v>
      </c>
    </row>
    <row r="14113" spans="2:8" x14ac:dyDescent="0.25">
      <c r="B14113" s="191" t="s">
        <v>1723</v>
      </c>
      <c r="C14113" s="193">
        <v>7</v>
      </c>
      <c r="D14113" s="193">
        <v>10</v>
      </c>
      <c r="E14113" s="193">
        <v>15</v>
      </c>
      <c r="F14113" s="193">
        <v>5</v>
      </c>
      <c r="G14113" s="194">
        <v>1.1162000000000001</v>
      </c>
      <c r="H14113" s="195">
        <v>2.04678</v>
      </c>
    </row>
    <row r="14114" spans="2:8" x14ac:dyDescent="0.25">
      <c r="B14114" s="191" t="s">
        <v>1723</v>
      </c>
      <c r="C14114" s="193">
        <v>7</v>
      </c>
      <c r="D14114" s="193">
        <v>10</v>
      </c>
      <c r="E14114" s="193">
        <v>16</v>
      </c>
      <c r="F14114" s="193">
        <v>5</v>
      </c>
      <c r="G14114" s="194">
        <v>1.2005600000000001</v>
      </c>
      <c r="H14114" s="195">
        <v>2.0938300000000001</v>
      </c>
    </row>
    <row r="14115" spans="2:8" x14ac:dyDescent="0.25">
      <c r="B14115" s="191" t="s">
        <v>1723</v>
      </c>
      <c r="C14115" s="193">
        <v>7</v>
      </c>
      <c r="D14115" s="193">
        <v>10</v>
      </c>
      <c r="E14115" s="193">
        <v>17</v>
      </c>
      <c r="F14115" s="193">
        <v>5</v>
      </c>
      <c r="G14115" s="194">
        <v>0.86127100000000001</v>
      </c>
      <c r="H14115" s="195">
        <v>1.3464499999999999</v>
      </c>
    </row>
    <row r="14116" spans="2:8" x14ac:dyDescent="0.25">
      <c r="B14116" s="191" t="s">
        <v>1018</v>
      </c>
      <c r="C14116" s="193">
        <v>7</v>
      </c>
      <c r="D14116" s="193">
        <v>8</v>
      </c>
      <c r="E14116" s="193">
        <v>15</v>
      </c>
      <c r="F14116" s="193">
        <v>3</v>
      </c>
      <c r="G14116" s="194">
        <v>0</v>
      </c>
      <c r="H14116" s="195">
        <v>0</v>
      </c>
    </row>
    <row r="14117" spans="2:8" x14ac:dyDescent="0.25">
      <c r="B14117" s="191" t="s">
        <v>1018</v>
      </c>
      <c r="C14117" s="193">
        <v>7</v>
      </c>
      <c r="D14117" s="193">
        <v>8</v>
      </c>
      <c r="E14117" s="193">
        <v>16</v>
      </c>
      <c r="F14117" s="193">
        <v>3</v>
      </c>
      <c r="G14117" s="194">
        <v>0</v>
      </c>
      <c r="H14117" s="195">
        <v>0</v>
      </c>
    </row>
    <row r="14118" spans="2:8" x14ac:dyDescent="0.25">
      <c r="B14118" s="191" t="s">
        <v>1018</v>
      </c>
      <c r="C14118" s="193">
        <v>7</v>
      </c>
      <c r="D14118" s="193">
        <v>8</v>
      </c>
      <c r="E14118" s="193">
        <v>17</v>
      </c>
      <c r="F14118" s="193">
        <v>3</v>
      </c>
      <c r="G14118" s="194">
        <v>0</v>
      </c>
      <c r="H14118" s="195">
        <v>0</v>
      </c>
    </row>
    <row r="14119" spans="2:8" x14ac:dyDescent="0.25">
      <c r="B14119" s="191" t="s">
        <v>1018</v>
      </c>
      <c r="C14119" s="193">
        <v>7</v>
      </c>
      <c r="D14119" s="193">
        <v>9</v>
      </c>
      <c r="E14119" s="193">
        <v>15</v>
      </c>
      <c r="F14119" s="193">
        <v>4</v>
      </c>
      <c r="G14119" s="194">
        <v>0.55651499999999998</v>
      </c>
      <c r="H14119" s="195">
        <v>0.97390600000000005</v>
      </c>
    </row>
    <row r="14120" spans="2:8" x14ac:dyDescent="0.25">
      <c r="B14120" s="191" t="s">
        <v>1018</v>
      </c>
      <c r="C14120" s="193">
        <v>7</v>
      </c>
      <c r="D14120" s="193">
        <v>9</v>
      </c>
      <c r="E14120" s="193">
        <v>16</v>
      </c>
      <c r="F14120" s="193">
        <v>4</v>
      </c>
      <c r="G14120" s="194">
        <v>0.69027099999999997</v>
      </c>
      <c r="H14120" s="195">
        <v>1.0996900000000001</v>
      </c>
    </row>
    <row r="14121" spans="2:8" x14ac:dyDescent="0.25">
      <c r="B14121" s="191" t="s">
        <v>1018</v>
      </c>
      <c r="C14121" s="193">
        <v>7</v>
      </c>
      <c r="D14121" s="193">
        <v>9</v>
      </c>
      <c r="E14121" s="193">
        <v>17</v>
      </c>
      <c r="F14121" s="193">
        <v>4</v>
      </c>
      <c r="G14121" s="194">
        <v>0.41227900000000001</v>
      </c>
      <c r="H14121" s="195">
        <v>0.48600700000000002</v>
      </c>
    </row>
    <row r="14122" spans="2:8" x14ac:dyDescent="0.25">
      <c r="B14122" s="191" t="s">
        <v>1018</v>
      </c>
      <c r="C14122" s="193">
        <v>7</v>
      </c>
      <c r="D14122" s="193">
        <v>10</v>
      </c>
      <c r="E14122" s="193">
        <v>15</v>
      </c>
      <c r="F14122" s="193">
        <v>5</v>
      </c>
      <c r="G14122" s="194">
        <v>1.1162000000000001</v>
      </c>
      <c r="H14122" s="195">
        <v>2.04678</v>
      </c>
    </row>
    <row r="14123" spans="2:8" x14ac:dyDescent="0.25">
      <c r="B14123" s="191" t="s">
        <v>1018</v>
      </c>
      <c r="C14123" s="193">
        <v>7</v>
      </c>
      <c r="D14123" s="193">
        <v>10</v>
      </c>
      <c r="E14123" s="193">
        <v>16</v>
      </c>
      <c r="F14123" s="193">
        <v>5</v>
      </c>
      <c r="G14123" s="194">
        <v>1.2005600000000001</v>
      </c>
      <c r="H14123" s="195">
        <v>2.0938300000000001</v>
      </c>
    </row>
    <row r="14124" spans="2:8" x14ac:dyDescent="0.25">
      <c r="B14124" s="191" t="s">
        <v>1018</v>
      </c>
      <c r="C14124" s="193">
        <v>7</v>
      </c>
      <c r="D14124" s="193">
        <v>10</v>
      </c>
      <c r="E14124" s="193">
        <v>17</v>
      </c>
      <c r="F14124" s="193">
        <v>5</v>
      </c>
      <c r="G14124" s="194">
        <v>0.86127100000000001</v>
      </c>
      <c r="H14124" s="195">
        <v>1.3464499999999999</v>
      </c>
    </row>
    <row r="14125" spans="2:8" x14ac:dyDescent="0.25">
      <c r="B14125" s="191" t="s">
        <v>1724</v>
      </c>
      <c r="C14125" s="193">
        <v>7</v>
      </c>
      <c r="D14125" s="193">
        <v>8</v>
      </c>
      <c r="E14125" s="193">
        <v>15</v>
      </c>
      <c r="F14125" s="193">
        <v>3</v>
      </c>
      <c r="G14125" s="194">
        <v>0</v>
      </c>
      <c r="H14125" s="195">
        <v>0</v>
      </c>
    </row>
    <row r="14126" spans="2:8" x14ac:dyDescent="0.25">
      <c r="B14126" s="191" t="s">
        <v>1724</v>
      </c>
      <c r="C14126" s="193">
        <v>7</v>
      </c>
      <c r="D14126" s="193">
        <v>8</v>
      </c>
      <c r="E14126" s="193">
        <v>16</v>
      </c>
      <c r="F14126" s="193">
        <v>3</v>
      </c>
      <c r="G14126" s="194">
        <v>0</v>
      </c>
      <c r="H14126" s="195">
        <v>0</v>
      </c>
    </row>
    <row r="14127" spans="2:8" x14ac:dyDescent="0.25">
      <c r="B14127" s="191" t="s">
        <v>1724</v>
      </c>
      <c r="C14127" s="193">
        <v>7</v>
      </c>
      <c r="D14127" s="193">
        <v>8</v>
      </c>
      <c r="E14127" s="193">
        <v>17</v>
      </c>
      <c r="F14127" s="193">
        <v>3</v>
      </c>
      <c r="G14127" s="194">
        <v>0</v>
      </c>
      <c r="H14127" s="195">
        <v>0</v>
      </c>
    </row>
    <row r="14128" spans="2:8" x14ac:dyDescent="0.25">
      <c r="B14128" s="191" t="s">
        <v>1724</v>
      </c>
      <c r="C14128" s="193">
        <v>7</v>
      </c>
      <c r="D14128" s="193">
        <v>9</v>
      </c>
      <c r="E14128" s="193">
        <v>15</v>
      </c>
      <c r="F14128" s="193">
        <v>4</v>
      </c>
      <c r="G14128" s="194">
        <v>0.50433899999999998</v>
      </c>
      <c r="H14128" s="195">
        <v>0.88259699999999996</v>
      </c>
    </row>
    <row r="14129" spans="2:8" x14ac:dyDescent="0.25">
      <c r="B14129" s="191" t="s">
        <v>1724</v>
      </c>
      <c r="C14129" s="193">
        <v>7</v>
      </c>
      <c r="D14129" s="193">
        <v>9</v>
      </c>
      <c r="E14129" s="193">
        <v>16</v>
      </c>
      <c r="F14129" s="193">
        <v>4</v>
      </c>
      <c r="G14129" s="194">
        <v>0.62555499999999997</v>
      </c>
      <c r="H14129" s="195">
        <v>0.99658999999999998</v>
      </c>
    </row>
    <row r="14130" spans="2:8" x14ac:dyDescent="0.25">
      <c r="B14130" s="191" t="s">
        <v>1724</v>
      </c>
      <c r="C14130" s="193">
        <v>7</v>
      </c>
      <c r="D14130" s="193">
        <v>9</v>
      </c>
      <c r="E14130" s="193">
        <v>17</v>
      </c>
      <c r="F14130" s="193">
        <v>4</v>
      </c>
      <c r="G14130" s="194">
        <v>0.37362600000000001</v>
      </c>
      <c r="H14130" s="195">
        <v>0.44044100000000003</v>
      </c>
    </row>
    <row r="14131" spans="2:8" x14ac:dyDescent="0.25">
      <c r="B14131" s="191" t="s">
        <v>1724</v>
      </c>
      <c r="C14131" s="193">
        <v>7</v>
      </c>
      <c r="D14131" s="193">
        <v>10</v>
      </c>
      <c r="E14131" s="193">
        <v>15</v>
      </c>
      <c r="F14131" s="193">
        <v>5</v>
      </c>
      <c r="G14131" s="194">
        <v>1.0115499999999999</v>
      </c>
      <c r="H14131" s="195">
        <v>1.8548800000000001</v>
      </c>
    </row>
    <row r="14132" spans="2:8" x14ac:dyDescent="0.25">
      <c r="B14132" s="191" t="s">
        <v>1724</v>
      </c>
      <c r="C14132" s="193">
        <v>7</v>
      </c>
      <c r="D14132" s="193">
        <v>10</v>
      </c>
      <c r="E14132" s="193">
        <v>16</v>
      </c>
      <c r="F14132" s="193">
        <v>5</v>
      </c>
      <c r="G14132" s="194">
        <v>1.0880000000000001</v>
      </c>
      <c r="H14132" s="195">
        <v>1.8975200000000001</v>
      </c>
    </row>
    <row r="14133" spans="2:8" x14ac:dyDescent="0.25">
      <c r="B14133" s="191" t="s">
        <v>1724</v>
      </c>
      <c r="C14133" s="193">
        <v>7</v>
      </c>
      <c r="D14133" s="193">
        <v>10</v>
      </c>
      <c r="E14133" s="193">
        <v>17</v>
      </c>
      <c r="F14133" s="193">
        <v>5</v>
      </c>
      <c r="G14133" s="194">
        <v>0.78052299999999997</v>
      </c>
      <c r="H14133" s="195">
        <v>1.22021</v>
      </c>
    </row>
    <row r="14134" spans="2:8" x14ac:dyDescent="0.25">
      <c r="B14134" s="191" t="s">
        <v>1725</v>
      </c>
      <c r="C14134" s="193">
        <v>7</v>
      </c>
      <c r="D14134" s="193">
        <v>8</v>
      </c>
      <c r="E14134" s="193">
        <v>15</v>
      </c>
      <c r="F14134" s="193">
        <v>3</v>
      </c>
      <c r="G14134" s="194">
        <v>0</v>
      </c>
      <c r="H14134" s="195">
        <v>0</v>
      </c>
    </row>
    <row r="14135" spans="2:8" x14ac:dyDescent="0.25">
      <c r="B14135" s="191" t="s">
        <v>1725</v>
      </c>
      <c r="C14135" s="193">
        <v>7</v>
      </c>
      <c r="D14135" s="193">
        <v>8</v>
      </c>
      <c r="E14135" s="193">
        <v>16</v>
      </c>
      <c r="F14135" s="193">
        <v>3</v>
      </c>
      <c r="G14135" s="194">
        <v>0</v>
      </c>
      <c r="H14135" s="195">
        <v>0</v>
      </c>
    </row>
    <row r="14136" spans="2:8" x14ac:dyDescent="0.25">
      <c r="B14136" s="191" t="s">
        <v>1725</v>
      </c>
      <c r="C14136" s="193">
        <v>7</v>
      </c>
      <c r="D14136" s="193">
        <v>8</v>
      </c>
      <c r="E14136" s="193">
        <v>17</v>
      </c>
      <c r="F14136" s="193">
        <v>3</v>
      </c>
      <c r="G14136" s="194">
        <v>0</v>
      </c>
      <c r="H14136" s="195">
        <v>0</v>
      </c>
    </row>
    <row r="14137" spans="2:8" x14ac:dyDescent="0.25">
      <c r="B14137" s="191" t="s">
        <v>1725</v>
      </c>
      <c r="C14137" s="193">
        <v>7</v>
      </c>
      <c r="D14137" s="193">
        <v>9</v>
      </c>
      <c r="E14137" s="193">
        <v>15</v>
      </c>
      <c r="F14137" s="193">
        <v>4</v>
      </c>
      <c r="G14137" s="194">
        <v>0.555616</v>
      </c>
      <c r="H14137" s="195">
        <v>0.99493399999999999</v>
      </c>
    </row>
    <row r="14138" spans="2:8" x14ac:dyDescent="0.25">
      <c r="B14138" s="191" t="s">
        <v>1725</v>
      </c>
      <c r="C14138" s="193">
        <v>7</v>
      </c>
      <c r="D14138" s="193">
        <v>9</v>
      </c>
      <c r="E14138" s="193">
        <v>16</v>
      </c>
      <c r="F14138" s="193">
        <v>4</v>
      </c>
      <c r="G14138" s="194">
        <v>0.68795600000000001</v>
      </c>
      <c r="H14138" s="195">
        <v>1.12205</v>
      </c>
    </row>
    <row r="14139" spans="2:8" x14ac:dyDescent="0.25">
      <c r="B14139" s="191" t="s">
        <v>1725</v>
      </c>
      <c r="C14139" s="193">
        <v>7</v>
      </c>
      <c r="D14139" s="193">
        <v>9</v>
      </c>
      <c r="E14139" s="193">
        <v>17</v>
      </c>
      <c r="F14139" s="193">
        <v>4</v>
      </c>
      <c r="G14139" s="194">
        <v>0.41101900000000002</v>
      </c>
      <c r="H14139" s="195">
        <v>0.49755899999999997</v>
      </c>
    </row>
    <row r="14140" spans="2:8" x14ac:dyDescent="0.25">
      <c r="B14140" s="191" t="s">
        <v>1725</v>
      </c>
      <c r="C14140" s="193">
        <v>7</v>
      </c>
      <c r="D14140" s="193">
        <v>10</v>
      </c>
      <c r="E14140" s="193">
        <v>15</v>
      </c>
      <c r="F14140" s="193">
        <v>5</v>
      </c>
      <c r="G14140" s="194">
        <v>1.1243000000000001</v>
      </c>
      <c r="H14140" s="195">
        <v>2.09402</v>
      </c>
    </row>
    <row r="14141" spans="2:8" x14ac:dyDescent="0.25">
      <c r="B14141" s="191" t="s">
        <v>1725</v>
      </c>
      <c r="C14141" s="193">
        <v>7</v>
      </c>
      <c r="D14141" s="193">
        <v>10</v>
      </c>
      <c r="E14141" s="193">
        <v>16</v>
      </c>
      <c r="F14141" s="193">
        <v>5</v>
      </c>
      <c r="G14141" s="194">
        <v>1.2081200000000001</v>
      </c>
      <c r="H14141" s="195">
        <v>2.1421399999999999</v>
      </c>
    </row>
    <row r="14142" spans="2:8" x14ac:dyDescent="0.25">
      <c r="B14142" s="191" t="s">
        <v>1725</v>
      </c>
      <c r="C14142" s="193">
        <v>7</v>
      </c>
      <c r="D14142" s="193">
        <v>10</v>
      </c>
      <c r="E14142" s="193">
        <v>17</v>
      </c>
      <c r="F14142" s="193">
        <v>5</v>
      </c>
      <c r="G14142" s="194">
        <v>0.866614</v>
      </c>
      <c r="H14142" s="195">
        <v>1.3796900000000001</v>
      </c>
    </row>
    <row r="14143" spans="2:8" x14ac:dyDescent="0.25">
      <c r="B14143" s="191" t="s">
        <v>1019</v>
      </c>
      <c r="C14143" s="193">
        <v>7</v>
      </c>
      <c r="D14143" s="193">
        <v>8</v>
      </c>
      <c r="E14143" s="193">
        <v>15</v>
      </c>
      <c r="F14143" s="193">
        <v>3</v>
      </c>
      <c r="G14143" s="194">
        <v>0</v>
      </c>
      <c r="H14143" s="195">
        <v>0</v>
      </c>
    </row>
    <row r="14144" spans="2:8" x14ac:dyDescent="0.25">
      <c r="B14144" s="191" t="s">
        <v>1019</v>
      </c>
      <c r="C14144" s="193">
        <v>7</v>
      </c>
      <c r="D14144" s="193">
        <v>8</v>
      </c>
      <c r="E14144" s="193">
        <v>16</v>
      </c>
      <c r="F14144" s="193">
        <v>3</v>
      </c>
      <c r="G14144" s="194">
        <v>0</v>
      </c>
      <c r="H14144" s="195">
        <v>0</v>
      </c>
    </row>
    <row r="14145" spans="2:8" x14ac:dyDescent="0.25">
      <c r="B14145" s="191" t="s">
        <v>1019</v>
      </c>
      <c r="C14145" s="193">
        <v>7</v>
      </c>
      <c r="D14145" s="193">
        <v>8</v>
      </c>
      <c r="E14145" s="193">
        <v>17</v>
      </c>
      <c r="F14145" s="193">
        <v>3</v>
      </c>
      <c r="G14145" s="194">
        <v>0</v>
      </c>
      <c r="H14145" s="195">
        <v>0</v>
      </c>
    </row>
    <row r="14146" spans="2:8" x14ac:dyDescent="0.25">
      <c r="B14146" s="191" t="s">
        <v>1019</v>
      </c>
      <c r="C14146" s="193">
        <v>7</v>
      </c>
      <c r="D14146" s="193">
        <v>9</v>
      </c>
      <c r="E14146" s="193">
        <v>15</v>
      </c>
      <c r="F14146" s="193">
        <v>4</v>
      </c>
      <c r="G14146" s="194">
        <v>0.555616</v>
      </c>
      <c r="H14146" s="195">
        <v>0.99493399999999999</v>
      </c>
    </row>
    <row r="14147" spans="2:8" x14ac:dyDescent="0.25">
      <c r="B14147" s="191" t="s">
        <v>1019</v>
      </c>
      <c r="C14147" s="193">
        <v>7</v>
      </c>
      <c r="D14147" s="193">
        <v>9</v>
      </c>
      <c r="E14147" s="193">
        <v>16</v>
      </c>
      <c r="F14147" s="193">
        <v>4</v>
      </c>
      <c r="G14147" s="194">
        <v>0.68795600000000001</v>
      </c>
      <c r="H14147" s="195">
        <v>1.12205</v>
      </c>
    </row>
    <row r="14148" spans="2:8" x14ac:dyDescent="0.25">
      <c r="B14148" s="191" t="s">
        <v>1019</v>
      </c>
      <c r="C14148" s="193">
        <v>7</v>
      </c>
      <c r="D14148" s="193">
        <v>9</v>
      </c>
      <c r="E14148" s="193">
        <v>17</v>
      </c>
      <c r="F14148" s="193">
        <v>4</v>
      </c>
      <c r="G14148" s="194">
        <v>0.41101900000000002</v>
      </c>
      <c r="H14148" s="195">
        <v>0.49755899999999997</v>
      </c>
    </row>
    <row r="14149" spans="2:8" x14ac:dyDescent="0.25">
      <c r="B14149" s="191" t="s">
        <v>1019</v>
      </c>
      <c r="C14149" s="193">
        <v>7</v>
      </c>
      <c r="D14149" s="193">
        <v>10</v>
      </c>
      <c r="E14149" s="193">
        <v>15</v>
      </c>
      <c r="F14149" s="193">
        <v>5</v>
      </c>
      <c r="G14149" s="194">
        <v>1.1243000000000001</v>
      </c>
      <c r="H14149" s="195">
        <v>2.09402</v>
      </c>
    </row>
    <row r="14150" spans="2:8" x14ac:dyDescent="0.25">
      <c r="B14150" s="191" t="s">
        <v>1019</v>
      </c>
      <c r="C14150" s="193">
        <v>7</v>
      </c>
      <c r="D14150" s="193">
        <v>10</v>
      </c>
      <c r="E14150" s="193">
        <v>16</v>
      </c>
      <c r="F14150" s="193">
        <v>5</v>
      </c>
      <c r="G14150" s="194">
        <v>1.2081200000000001</v>
      </c>
      <c r="H14150" s="195">
        <v>2.1421399999999999</v>
      </c>
    </row>
    <row r="14151" spans="2:8" x14ac:dyDescent="0.25">
      <c r="B14151" s="191" t="s">
        <v>1019</v>
      </c>
      <c r="C14151" s="193">
        <v>7</v>
      </c>
      <c r="D14151" s="193">
        <v>10</v>
      </c>
      <c r="E14151" s="193">
        <v>17</v>
      </c>
      <c r="F14151" s="193">
        <v>5</v>
      </c>
      <c r="G14151" s="194">
        <v>0.866614</v>
      </c>
      <c r="H14151" s="195">
        <v>1.3796900000000001</v>
      </c>
    </row>
    <row r="14152" spans="2:8" x14ac:dyDescent="0.25">
      <c r="B14152" s="191" t="s">
        <v>1726</v>
      </c>
      <c r="C14152" s="193">
        <v>7</v>
      </c>
      <c r="D14152" s="193">
        <v>8</v>
      </c>
      <c r="E14152" s="193">
        <v>15</v>
      </c>
      <c r="F14152" s="193">
        <v>3</v>
      </c>
      <c r="G14152" s="194">
        <v>0</v>
      </c>
      <c r="H14152" s="195">
        <v>0</v>
      </c>
    </row>
    <row r="14153" spans="2:8" x14ac:dyDescent="0.25">
      <c r="B14153" s="191" t="s">
        <v>1726</v>
      </c>
      <c r="C14153" s="193">
        <v>7</v>
      </c>
      <c r="D14153" s="193">
        <v>8</v>
      </c>
      <c r="E14153" s="193">
        <v>16</v>
      </c>
      <c r="F14153" s="193">
        <v>3</v>
      </c>
      <c r="G14153" s="194">
        <v>0</v>
      </c>
      <c r="H14153" s="195">
        <v>0</v>
      </c>
    </row>
    <row r="14154" spans="2:8" x14ac:dyDescent="0.25">
      <c r="B14154" s="191" t="s">
        <v>1726</v>
      </c>
      <c r="C14154" s="193">
        <v>7</v>
      </c>
      <c r="D14154" s="193">
        <v>8</v>
      </c>
      <c r="E14154" s="193">
        <v>17</v>
      </c>
      <c r="F14154" s="193">
        <v>3</v>
      </c>
      <c r="G14154" s="194">
        <v>0</v>
      </c>
      <c r="H14154" s="195">
        <v>0</v>
      </c>
    </row>
    <row r="14155" spans="2:8" x14ac:dyDescent="0.25">
      <c r="B14155" s="191" t="s">
        <v>1726</v>
      </c>
      <c r="C14155" s="193">
        <v>7</v>
      </c>
      <c r="D14155" s="193">
        <v>9</v>
      </c>
      <c r="E14155" s="193">
        <v>15</v>
      </c>
      <c r="F14155" s="193">
        <v>4</v>
      </c>
      <c r="G14155" s="194">
        <v>0.50290500000000005</v>
      </c>
      <c r="H14155" s="195">
        <v>0.90054599999999996</v>
      </c>
    </row>
    <row r="14156" spans="2:8" x14ac:dyDescent="0.25">
      <c r="B14156" s="191" t="s">
        <v>1726</v>
      </c>
      <c r="C14156" s="193">
        <v>7</v>
      </c>
      <c r="D14156" s="193">
        <v>9</v>
      </c>
      <c r="E14156" s="193">
        <v>16</v>
      </c>
      <c r="F14156" s="193">
        <v>4</v>
      </c>
      <c r="G14156" s="194">
        <v>0.62268999999999997</v>
      </c>
      <c r="H14156" s="195">
        <v>1.0156000000000001</v>
      </c>
    </row>
    <row r="14157" spans="2:8" x14ac:dyDescent="0.25">
      <c r="B14157" s="191" t="s">
        <v>1726</v>
      </c>
      <c r="C14157" s="193">
        <v>7</v>
      </c>
      <c r="D14157" s="193">
        <v>9</v>
      </c>
      <c r="E14157" s="193">
        <v>17</v>
      </c>
      <c r="F14157" s="193">
        <v>4</v>
      </c>
      <c r="G14157" s="194">
        <v>0.37202600000000002</v>
      </c>
      <c r="H14157" s="195">
        <v>0.45035599999999998</v>
      </c>
    </row>
    <row r="14158" spans="2:8" x14ac:dyDescent="0.25">
      <c r="B14158" s="191" t="s">
        <v>1726</v>
      </c>
      <c r="C14158" s="193">
        <v>7</v>
      </c>
      <c r="D14158" s="193">
        <v>10</v>
      </c>
      <c r="E14158" s="193">
        <v>15</v>
      </c>
      <c r="F14158" s="193">
        <v>5</v>
      </c>
      <c r="G14158" s="194">
        <v>1.0176400000000001</v>
      </c>
      <c r="H14158" s="195">
        <v>1.8953599999999999</v>
      </c>
    </row>
    <row r="14159" spans="2:8" x14ac:dyDescent="0.25">
      <c r="B14159" s="191" t="s">
        <v>1726</v>
      </c>
      <c r="C14159" s="193">
        <v>7</v>
      </c>
      <c r="D14159" s="193">
        <v>10</v>
      </c>
      <c r="E14159" s="193">
        <v>16</v>
      </c>
      <c r="F14159" s="193">
        <v>5</v>
      </c>
      <c r="G14159" s="194">
        <v>1.0934999999999999</v>
      </c>
      <c r="H14159" s="195">
        <v>1.93892</v>
      </c>
    </row>
    <row r="14160" spans="2:8" x14ac:dyDescent="0.25">
      <c r="B14160" s="191" t="s">
        <v>1726</v>
      </c>
      <c r="C14160" s="193">
        <v>7</v>
      </c>
      <c r="D14160" s="193">
        <v>10</v>
      </c>
      <c r="E14160" s="193">
        <v>17</v>
      </c>
      <c r="F14160" s="193">
        <v>5</v>
      </c>
      <c r="G14160" s="194">
        <v>0.78439899999999996</v>
      </c>
      <c r="H14160" s="195">
        <v>1.2487999999999999</v>
      </c>
    </row>
    <row r="14161" spans="2:8" x14ac:dyDescent="0.25">
      <c r="B14161" s="191" t="s">
        <v>1727</v>
      </c>
      <c r="C14161" s="193">
        <v>7</v>
      </c>
      <c r="D14161" s="193">
        <v>8</v>
      </c>
      <c r="E14161" s="193">
        <v>15</v>
      </c>
      <c r="F14161" s="193">
        <v>3</v>
      </c>
      <c r="G14161" s="194">
        <v>0</v>
      </c>
      <c r="H14161" s="195">
        <v>0</v>
      </c>
    </row>
    <row r="14162" spans="2:8" x14ac:dyDescent="0.25">
      <c r="B14162" s="191" t="s">
        <v>1727</v>
      </c>
      <c r="C14162" s="193">
        <v>7</v>
      </c>
      <c r="D14162" s="193">
        <v>8</v>
      </c>
      <c r="E14162" s="193">
        <v>16</v>
      </c>
      <c r="F14162" s="193">
        <v>3</v>
      </c>
      <c r="G14162" s="194">
        <v>0</v>
      </c>
      <c r="H14162" s="195">
        <v>0</v>
      </c>
    </row>
    <row r="14163" spans="2:8" x14ac:dyDescent="0.25">
      <c r="B14163" s="191" t="s">
        <v>1727</v>
      </c>
      <c r="C14163" s="193">
        <v>7</v>
      </c>
      <c r="D14163" s="193">
        <v>8</v>
      </c>
      <c r="E14163" s="193">
        <v>17</v>
      </c>
      <c r="F14163" s="193">
        <v>3</v>
      </c>
      <c r="G14163" s="194">
        <v>0</v>
      </c>
      <c r="H14163" s="195">
        <v>0</v>
      </c>
    </row>
    <row r="14164" spans="2:8" x14ac:dyDescent="0.25">
      <c r="B14164" s="191" t="s">
        <v>1727</v>
      </c>
      <c r="C14164" s="193">
        <v>7</v>
      </c>
      <c r="D14164" s="193">
        <v>9</v>
      </c>
      <c r="E14164" s="193">
        <v>15</v>
      </c>
      <c r="F14164" s="193">
        <v>4</v>
      </c>
      <c r="G14164" s="194">
        <v>0.52182700000000004</v>
      </c>
      <c r="H14164" s="195">
        <v>0.93442899999999995</v>
      </c>
    </row>
    <row r="14165" spans="2:8" x14ac:dyDescent="0.25">
      <c r="B14165" s="191" t="s">
        <v>1727</v>
      </c>
      <c r="C14165" s="193">
        <v>7</v>
      </c>
      <c r="D14165" s="193">
        <v>9</v>
      </c>
      <c r="E14165" s="193">
        <v>16</v>
      </c>
      <c r="F14165" s="193">
        <v>4</v>
      </c>
      <c r="G14165" s="194">
        <v>0.646119</v>
      </c>
      <c r="H14165" s="195">
        <v>1.0538099999999999</v>
      </c>
    </row>
    <row r="14166" spans="2:8" x14ac:dyDescent="0.25">
      <c r="B14166" s="191" t="s">
        <v>1727</v>
      </c>
      <c r="C14166" s="193">
        <v>7</v>
      </c>
      <c r="D14166" s="193">
        <v>9</v>
      </c>
      <c r="E14166" s="193">
        <v>17</v>
      </c>
      <c r="F14166" s="193">
        <v>4</v>
      </c>
      <c r="G14166" s="194">
        <v>0.38602300000000001</v>
      </c>
      <c r="H14166" s="195">
        <v>0.46729999999999999</v>
      </c>
    </row>
    <row r="14167" spans="2:8" x14ac:dyDescent="0.25">
      <c r="B14167" s="191" t="s">
        <v>1727</v>
      </c>
      <c r="C14167" s="193">
        <v>7</v>
      </c>
      <c r="D14167" s="193">
        <v>10</v>
      </c>
      <c r="E14167" s="193">
        <v>15</v>
      </c>
      <c r="F14167" s="193">
        <v>5</v>
      </c>
      <c r="G14167" s="194">
        <v>1.05593</v>
      </c>
      <c r="H14167" s="195">
        <v>1.96668</v>
      </c>
    </row>
    <row r="14168" spans="2:8" x14ac:dyDescent="0.25">
      <c r="B14168" s="191" t="s">
        <v>1727</v>
      </c>
      <c r="C14168" s="193">
        <v>7</v>
      </c>
      <c r="D14168" s="193">
        <v>10</v>
      </c>
      <c r="E14168" s="193">
        <v>16</v>
      </c>
      <c r="F14168" s="193">
        <v>5</v>
      </c>
      <c r="G14168" s="194">
        <v>1.1346499999999999</v>
      </c>
      <c r="H14168" s="195">
        <v>2.01187</v>
      </c>
    </row>
    <row r="14169" spans="2:8" x14ac:dyDescent="0.25">
      <c r="B14169" s="191" t="s">
        <v>1727</v>
      </c>
      <c r="C14169" s="193">
        <v>7</v>
      </c>
      <c r="D14169" s="193">
        <v>10</v>
      </c>
      <c r="E14169" s="193">
        <v>17</v>
      </c>
      <c r="F14169" s="193">
        <v>5</v>
      </c>
      <c r="G14169" s="194">
        <v>0.81391199999999997</v>
      </c>
      <c r="H14169" s="195">
        <v>1.29579</v>
      </c>
    </row>
    <row r="14170" spans="2:8" x14ac:dyDescent="0.25">
      <c r="B14170" s="191" t="s">
        <v>1020</v>
      </c>
      <c r="C14170" s="193">
        <v>7</v>
      </c>
      <c r="D14170" s="193">
        <v>8</v>
      </c>
      <c r="E14170" s="193">
        <v>15</v>
      </c>
      <c r="F14170" s="193">
        <v>3</v>
      </c>
      <c r="G14170" s="194">
        <v>0</v>
      </c>
      <c r="H14170" s="195">
        <v>0</v>
      </c>
    </row>
    <row r="14171" spans="2:8" x14ac:dyDescent="0.25">
      <c r="B14171" s="191" t="s">
        <v>1020</v>
      </c>
      <c r="C14171" s="193">
        <v>7</v>
      </c>
      <c r="D14171" s="193">
        <v>8</v>
      </c>
      <c r="E14171" s="193">
        <v>16</v>
      </c>
      <c r="F14171" s="193">
        <v>3</v>
      </c>
      <c r="G14171" s="194">
        <v>0</v>
      </c>
      <c r="H14171" s="195">
        <v>0</v>
      </c>
    </row>
    <row r="14172" spans="2:8" x14ac:dyDescent="0.25">
      <c r="B14172" s="191" t="s">
        <v>1020</v>
      </c>
      <c r="C14172" s="193">
        <v>7</v>
      </c>
      <c r="D14172" s="193">
        <v>8</v>
      </c>
      <c r="E14172" s="193">
        <v>17</v>
      </c>
      <c r="F14172" s="193">
        <v>3</v>
      </c>
      <c r="G14172" s="194">
        <v>0</v>
      </c>
      <c r="H14172" s="195">
        <v>0</v>
      </c>
    </row>
    <row r="14173" spans="2:8" x14ac:dyDescent="0.25">
      <c r="B14173" s="191" t="s">
        <v>1020</v>
      </c>
      <c r="C14173" s="193">
        <v>7</v>
      </c>
      <c r="D14173" s="193">
        <v>9</v>
      </c>
      <c r="E14173" s="193">
        <v>15</v>
      </c>
      <c r="F14173" s="193">
        <v>4</v>
      </c>
      <c r="G14173" s="194">
        <v>0.52182700000000004</v>
      </c>
      <c r="H14173" s="195">
        <v>0.93442899999999995</v>
      </c>
    </row>
    <row r="14174" spans="2:8" x14ac:dyDescent="0.25">
      <c r="B14174" s="191" t="s">
        <v>1020</v>
      </c>
      <c r="C14174" s="193">
        <v>7</v>
      </c>
      <c r="D14174" s="193">
        <v>9</v>
      </c>
      <c r="E14174" s="193">
        <v>16</v>
      </c>
      <c r="F14174" s="193">
        <v>4</v>
      </c>
      <c r="G14174" s="194">
        <v>0.646119</v>
      </c>
      <c r="H14174" s="195">
        <v>1.0538099999999999</v>
      </c>
    </row>
    <row r="14175" spans="2:8" x14ac:dyDescent="0.25">
      <c r="B14175" s="191" t="s">
        <v>1020</v>
      </c>
      <c r="C14175" s="193">
        <v>7</v>
      </c>
      <c r="D14175" s="193">
        <v>9</v>
      </c>
      <c r="E14175" s="193">
        <v>17</v>
      </c>
      <c r="F14175" s="193">
        <v>4</v>
      </c>
      <c r="G14175" s="194">
        <v>0.38602300000000001</v>
      </c>
      <c r="H14175" s="195">
        <v>0.46729999999999999</v>
      </c>
    </row>
    <row r="14176" spans="2:8" x14ac:dyDescent="0.25">
      <c r="B14176" s="191" t="s">
        <v>1020</v>
      </c>
      <c r="C14176" s="193">
        <v>7</v>
      </c>
      <c r="D14176" s="193">
        <v>10</v>
      </c>
      <c r="E14176" s="193">
        <v>15</v>
      </c>
      <c r="F14176" s="193">
        <v>5</v>
      </c>
      <c r="G14176" s="194">
        <v>1.05593</v>
      </c>
      <c r="H14176" s="195">
        <v>1.96668</v>
      </c>
    </row>
    <row r="14177" spans="2:8" x14ac:dyDescent="0.25">
      <c r="B14177" s="191" t="s">
        <v>1020</v>
      </c>
      <c r="C14177" s="193">
        <v>7</v>
      </c>
      <c r="D14177" s="193">
        <v>10</v>
      </c>
      <c r="E14177" s="193">
        <v>16</v>
      </c>
      <c r="F14177" s="193">
        <v>5</v>
      </c>
      <c r="G14177" s="194">
        <v>1.1346499999999999</v>
      </c>
      <c r="H14177" s="195">
        <v>2.01187</v>
      </c>
    </row>
    <row r="14178" spans="2:8" x14ac:dyDescent="0.25">
      <c r="B14178" s="191" t="s">
        <v>1020</v>
      </c>
      <c r="C14178" s="193">
        <v>7</v>
      </c>
      <c r="D14178" s="193">
        <v>10</v>
      </c>
      <c r="E14178" s="193">
        <v>17</v>
      </c>
      <c r="F14178" s="193">
        <v>5</v>
      </c>
      <c r="G14178" s="194">
        <v>0.81391199999999997</v>
      </c>
      <c r="H14178" s="195">
        <v>1.29579</v>
      </c>
    </row>
    <row r="14179" spans="2:8" x14ac:dyDescent="0.25">
      <c r="B14179" s="191" t="s">
        <v>1728</v>
      </c>
      <c r="C14179" s="193">
        <v>7</v>
      </c>
      <c r="D14179" s="193">
        <v>8</v>
      </c>
      <c r="E14179" s="193">
        <v>15</v>
      </c>
      <c r="F14179" s="193">
        <v>3</v>
      </c>
      <c r="G14179" s="194">
        <v>0</v>
      </c>
      <c r="H14179" s="195">
        <v>0</v>
      </c>
    </row>
    <row r="14180" spans="2:8" x14ac:dyDescent="0.25">
      <c r="B14180" s="191" t="s">
        <v>1728</v>
      </c>
      <c r="C14180" s="193">
        <v>7</v>
      </c>
      <c r="D14180" s="193">
        <v>8</v>
      </c>
      <c r="E14180" s="193">
        <v>16</v>
      </c>
      <c r="F14180" s="193">
        <v>3</v>
      </c>
      <c r="G14180" s="194">
        <v>0</v>
      </c>
      <c r="H14180" s="195">
        <v>0</v>
      </c>
    </row>
    <row r="14181" spans="2:8" x14ac:dyDescent="0.25">
      <c r="B14181" s="191" t="s">
        <v>1728</v>
      </c>
      <c r="C14181" s="193">
        <v>7</v>
      </c>
      <c r="D14181" s="193">
        <v>8</v>
      </c>
      <c r="E14181" s="193">
        <v>17</v>
      </c>
      <c r="F14181" s="193">
        <v>3</v>
      </c>
      <c r="G14181" s="194">
        <v>0</v>
      </c>
      <c r="H14181" s="195">
        <v>0</v>
      </c>
    </row>
    <row r="14182" spans="2:8" x14ac:dyDescent="0.25">
      <c r="B14182" s="191" t="s">
        <v>1728</v>
      </c>
      <c r="C14182" s="193">
        <v>7</v>
      </c>
      <c r="D14182" s="193">
        <v>9</v>
      </c>
      <c r="E14182" s="193">
        <v>15</v>
      </c>
      <c r="F14182" s="193">
        <v>4</v>
      </c>
      <c r="G14182" s="194">
        <v>0.46987699999999999</v>
      </c>
      <c r="H14182" s="195">
        <v>0.84140199999999998</v>
      </c>
    </row>
    <row r="14183" spans="2:8" x14ac:dyDescent="0.25">
      <c r="B14183" s="191" t="s">
        <v>1728</v>
      </c>
      <c r="C14183" s="193">
        <v>7</v>
      </c>
      <c r="D14183" s="193">
        <v>9</v>
      </c>
      <c r="E14183" s="193">
        <v>16</v>
      </c>
      <c r="F14183" s="193">
        <v>4</v>
      </c>
      <c r="G14183" s="194">
        <v>0.58179499999999995</v>
      </c>
      <c r="H14183" s="195">
        <v>0.94889900000000005</v>
      </c>
    </row>
    <row r="14184" spans="2:8" x14ac:dyDescent="0.25">
      <c r="B14184" s="191" t="s">
        <v>1728</v>
      </c>
      <c r="C14184" s="193">
        <v>7</v>
      </c>
      <c r="D14184" s="193">
        <v>9</v>
      </c>
      <c r="E14184" s="193">
        <v>17</v>
      </c>
      <c r="F14184" s="193">
        <v>4</v>
      </c>
      <c r="G14184" s="194">
        <v>0.34759299999999999</v>
      </c>
      <c r="H14184" s="195">
        <v>0.42077799999999999</v>
      </c>
    </row>
    <row r="14185" spans="2:8" x14ac:dyDescent="0.25">
      <c r="B14185" s="191" t="s">
        <v>1728</v>
      </c>
      <c r="C14185" s="193">
        <v>7</v>
      </c>
      <c r="D14185" s="193">
        <v>10</v>
      </c>
      <c r="E14185" s="193">
        <v>15</v>
      </c>
      <c r="F14185" s="193">
        <v>5</v>
      </c>
      <c r="G14185" s="194">
        <v>0.95080799999999999</v>
      </c>
      <c r="H14185" s="195">
        <v>1.77088</v>
      </c>
    </row>
    <row r="14186" spans="2:8" x14ac:dyDescent="0.25">
      <c r="B14186" s="191" t="s">
        <v>1728</v>
      </c>
      <c r="C14186" s="193">
        <v>7</v>
      </c>
      <c r="D14186" s="193">
        <v>10</v>
      </c>
      <c r="E14186" s="193">
        <v>16</v>
      </c>
      <c r="F14186" s="193">
        <v>5</v>
      </c>
      <c r="G14186" s="194">
        <v>1.02169</v>
      </c>
      <c r="H14186" s="195">
        <v>1.81158</v>
      </c>
    </row>
    <row r="14187" spans="2:8" x14ac:dyDescent="0.25">
      <c r="B14187" s="191" t="s">
        <v>1728</v>
      </c>
      <c r="C14187" s="193">
        <v>7</v>
      </c>
      <c r="D14187" s="193">
        <v>10</v>
      </c>
      <c r="E14187" s="193">
        <v>17</v>
      </c>
      <c r="F14187" s="193">
        <v>5</v>
      </c>
      <c r="G14187" s="194">
        <v>0.73288299999999995</v>
      </c>
      <c r="H14187" s="195">
        <v>1.16679</v>
      </c>
    </row>
    <row r="14188" spans="2:8" x14ac:dyDescent="0.25">
      <c r="B14188" s="191" t="s">
        <v>1729</v>
      </c>
      <c r="C14188" s="193">
        <v>7</v>
      </c>
      <c r="D14188" s="193">
        <v>8</v>
      </c>
      <c r="E14188" s="193">
        <v>15</v>
      </c>
      <c r="F14188" s="193">
        <v>3</v>
      </c>
      <c r="G14188" s="194">
        <v>0</v>
      </c>
      <c r="H14188" s="195">
        <v>0</v>
      </c>
    </row>
    <row r="14189" spans="2:8" x14ac:dyDescent="0.25">
      <c r="B14189" s="191" t="s">
        <v>1729</v>
      </c>
      <c r="C14189" s="193">
        <v>7</v>
      </c>
      <c r="D14189" s="193">
        <v>8</v>
      </c>
      <c r="E14189" s="193">
        <v>16</v>
      </c>
      <c r="F14189" s="193">
        <v>3</v>
      </c>
      <c r="G14189" s="194">
        <v>0</v>
      </c>
      <c r="H14189" s="195">
        <v>0</v>
      </c>
    </row>
    <row r="14190" spans="2:8" x14ac:dyDescent="0.25">
      <c r="B14190" s="191" t="s">
        <v>1729</v>
      </c>
      <c r="C14190" s="193">
        <v>7</v>
      </c>
      <c r="D14190" s="193">
        <v>8</v>
      </c>
      <c r="E14190" s="193">
        <v>17</v>
      </c>
      <c r="F14190" s="193">
        <v>3</v>
      </c>
      <c r="G14190" s="194">
        <v>0</v>
      </c>
      <c r="H14190" s="195">
        <v>0</v>
      </c>
    </row>
    <row r="14191" spans="2:8" x14ac:dyDescent="0.25">
      <c r="B14191" s="191" t="s">
        <v>1729</v>
      </c>
      <c r="C14191" s="193">
        <v>7</v>
      </c>
      <c r="D14191" s="193">
        <v>9</v>
      </c>
      <c r="E14191" s="193">
        <v>15</v>
      </c>
      <c r="F14191" s="193">
        <v>4</v>
      </c>
      <c r="G14191" s="194">
        <v>0</v>
      </c>
      <c r="H14191" s="195">
        <v>0</v>
      </c>
    </row>
    <row r="14192" spans="2:8" x14ac:dyDescent="0.25">
      <c r="B14192" s="191" t="s">
        <v>1729</v>
      </c>
      <c r="C14192" s="193">
        <v>7</v>
      </c>
      <c r="D14192" s="193">
        <v>9</v>
      </c>
      <c r="E14192" s="193">
        <v>16</v>
      </c>
      <c r="F14192" s="193">
        <v>4</v>
      </c>
      <c r="G14192" s="194">
        <v>0</v>
      </c>
      <c r="H14192" s="195">
        <v>0</v>
      </c>
    </row>
    <row r="14193" spans="2:8" x14ac:dyDescent="0.25">
      <c r="B14193" s="191" t="s">
        <v>1729</v>
      </c>
      <c r="C14193" s="193">
        <v>7</v>
      </c>
      <c r="D14193" s="193">
        <v>9</v>
      </c>
      <c r="E14193" s="193">
        <v>17</v>
      </c>
      <c r="F14193" s="193">
        <v>4</v>
      </c>
      <c r="G14193" s="194">
        <v>0</v>
      </c>
      <c r="H14193" s="195">
        <v>0</v>
      </c>
    </row>
    <row r="14194" spans="2:8" x14ac:dyDescent="0.25">
      <c r="B14194" s="191" t="s">
        <v>1729</v>
      </c>
      <c r="C14194" s="193">
        <v>7</v>
      </c>
      <c r="D14194" s="193">
        <v>10</v>
      </c>
      <c r="E14194" s="193">
        <v>15</v>
      </c>
      <c r="F14194" s="193">
        <v>5</v>
      </c>
      <c r="G14194" s="194">
        <v>0.64775400000000005</v>
      </c>
      <c r="H14194" s="195">
        <v>1.1047199999999999</v>
      </c>
    </row>
    <row r="14195" spans="2:8" x14ac:dyDescent="0.25">
      <c r="B14195" s="191" t="s">
        <v>1729</v>
      </c>
      <c r="C14195" s="193">
        <v>7</v>
      </c>
      <c r="D14195" s="193">
        <v>10</v>
      </c>
      <c r="E14195" s="193">
        <v>16</v>
      </c>
      <c r="F14195" s="193">
        <v>5</v>
      </c>
      <c r="G14195" s="194">
        <v>0.81210000000000004</v>
      </c>
      <c r="H14195" s="195">
        <v>1.2986500000000001</v>
      </c>
    </row>
    <row r="14196" spans="2:8" x14ac:dyDescent="0.25">
      <c r="B14196" s="191" t="s">
        <v>1729</v>
      </c>
      <c r="C14196" s="193">
        <v>7</v>
      </c>
      <c r="D14196" s="193">
        <v>10</v>
      </c>
      <c r="E14196" s="193">
        <v>17</v>
      </c>
      <c r="F14196" s="193">
        <v>5</v>
      </c>
      <c r="G14196" s="194">
        <v>0.95758600000000005</v>
      </c>
      <c r="H14196" s="195">
        <v>1.5337799999999999</v>
      </c>
    </row>
    <row r="14197" spans="2:8" x14ac:dyDescent="0.25">
      <c r="B14197" s="191" t="s">
        <v>1021</v>
      </c>
      <c r="C14197" s="193">
        <v>7</v>
      </c>
      <c r="D14197" s="193">
        <v>8</v>
      </c>
      <c r="E14197" s="193">
        <v>15</v>
      </c>
      <c r="F14197" s="193">
        <v>3</v>
      </c>
      <c r="G14197" s="194">
        <v>0</v>
      </c>
      <c r="H14197" s="195">
        <v>0</v>
      </c>
    </row>
    <row r="14198" spans="2:8" x14ac:dyDescent="0.25">
      <c r="B14198" s="191" t="s">
        <v>1021</v>
      </c>
      <c r="C14198" s="193">
        <v>7</v>
      </c>
      <c r="D14198" s="193">
        <v>8</v>
      </c>
      <c r="E14198" s="193">
        <v>16</v>
      </c>
      <c r="F14198" s="193">
        <v>3</v>
      </c>
      <c r="G14198" s="194">
        <v>0</v>
      </c>
      <c r="H14198" s="195">
        <v>0</v>
      </c>
    </row>
    <row r="14199" spans="2:8" x14ac:dyDescent="0.25">
      <c r="B14199" s="191" t="s">
        <v>1021</v>
      </c>
      <c r="C14199" s="193">
        <v>7</v>
      </c>
      <c r="D14199" s="193">
        <v>8</v>
      </c>
      <c r="E14199" s="193">
        <v>17</v>
      </c>
      <c r="F14199" s="193">
        <v>3</v>
      </c>
      <c r="G14199" s="194">
        <v>0</v>
      </c>
      <c r="H14199" s="195">
        <v>0</v>
      </c>
    </row>
    <row r="14200" spans="2:8" x14ac:dyDescent="0.25">
      <c r="B14200" s="191" t="s">
        <v>1021</v>
      </c>
      <c r="C14200" s="193">
        <v>7</v>
      </c>
      <c r="D14200" s="193">
        <v>9</v>
      </c>
      <c r="E14200" s="193">
        <v>15</v>
      </c>
      <c r="F14200" s="193">
        <v>4</v>
      </c>
      <c r="G14200" s="194">
        <v>0</v>
      </c>
      <c r="H14200" s="195">
        <v>0</v>
      </c>
    </row>
    <row r="14201" spans="2:8" x14ac:dyDescent="0.25">
      <c r="B14201" s="191" t="s">
        <v>1021</v>
      </c>
      <c r="C14201" s="193">
        <v>7</v>
      </c>
      <c r="D14201" s="193">
        <v>9</v>
      </c>
      <c r="E14201" s="193">
        <v>16</v>
      </c>
      <c r="F14201" s="193">
        <v>4</v>
      </c>
      <c r="G14201" s="194">
        <v>0</v>
      </c>
      <c r="H14201" s="195">
        <v>0</v>
      </c>
    </row>
    <row r="14202" spans="2:8" x14ac:dyDescent="0.25">
      <c r="B14202" s="191" t="s">
        <v>1021</v>
      </c>
      <c r="C14202" s="193">
        <v>7</v>
      </c>
      <c r="D14202" s="193">
        <v>9</v>
      </c>
      <c r="E14202" s="193">
        <v>17</v>
      </c>
      <c r="F14202" s="193">
        <v>4</v>
      </c>
      <c r="G14202" s="194">
        <v>0</v>
      </c>
      <c r="H14202" s="195">
        <v>0</v>
      </c>
    </row>
    <row r="14203" spans="2:8" x14ac:dyDescent="0.25">
      <c r="B14203" s="191" t="s">
        <v>1021</v>
      </c>
      <c r="C14203" s="193">
        <v>7</v>
      </c>
      <c r="D14203" s="193">
        <v>10</v>
      </c>
      <c r="E14203" s="193">
        <v>15</v>
      </c>
      <c r="F14203" s="193">
        <v>5</v>
      </c>
      <c r="G14203" s="194">
        <v>0.64775400000000005</v>
      </c>
      <c r="H14203" s="195">
        <v>1.1047199999999999</v>
      </c>
    </row>
    <row r="14204" spans="2:8" x14ac:dyDescent="0.25">
      <c r="B14204" s="191" t="s">
        <v>1021</v>
      </c>
      <c r="C14204" s="193">
        <v>7</v>
      </c>
      <c r="D14204" s="193">
        <v>10</v>
      </c>
      <c r="E14204" s="193">
        <v>16</v>
      </c>
      <c r="F14204" s="193">
        <v>5</v>
      </c>
      <c r="G14204" s="194">
        <v>0.81210000000000004</v>
      </c>
      <c r="H14204" s="195">
        <v>1.2986500000000001</v>
      </c>
    </row>
    <row r="14205" spans="2:8" x14ac:dyDescent="0.25">
      <c r="B14205" s="191" t="s">
        <v>1021</v>
      </c>
      <c r="C14205" s="193">
        <v>7</v>
      </c>
      <c r="D14205" s="193">
        <v>10</v>
      </c>
      <c r="E14205" s="193">
        <v>17</v>
      </c>
      <c r="F14205" s="193">
        <v>5</v>
      </c>
      <c r="G14205" s="194">
        <v>0.95758600000000005</v>
      </c>
      <c r="H14205" s="195">
        <v>1.5337799999999999</v>
      </c>
    </row>
    <row r="14206" spans="2:8" x14ac:dyDescent="0.25">
      <c r="B14206" s="191" t="s">
        <v>1730</v>
      </c>
      <c r="C14206" s="193">
        <v>7</v>
      </c>
      <c r="D14206" s="193">
        <v>8</v>
      </c>
      <c r="E14206" s="193">
        <v>15</v>
      </c>
      <c r="F14206" s="193">
        <v>3</v>
      </c>
      <c r="G14206" s="194">
        <v>0</v>
      </c>
      <c r="H14206" s="195">
        <v>0</v>
      </c>
    </row>
    <row r="14207" spans="2:8" x14ac:dyDescent="0.25">
      <c r="B14207" s="191" t="s">
        <v>1730</v>
      </c>
      <c r="C14207" s="193">
        <v>7</v>
      </c>
      <c r="D14207" s="193">
        <v>8</v>
      </c>
      <c r="E14207" s="193">
        <v>16</v>
      </c>
      <c r="F14207" s="193">
        <v>3</v>
      </c>
      <c r="G14207" s="194">
        <v>0</v>
      </c>
      <c r="H14207" s="195">
        <v>0</v>
      </c>
    </row>
    <row r="14208" spans="2:8" x14ac:dyDescent="0.25">
      <c r="B14208" s="191" t="s">
        <v>1730</v>
      </c>
      <c r="C14208" s="193">
        <v>7</v>
      </c>
      <c r="D14208" s="193">
        <v>8</v>
      </c>
      <c r="E14208" s="193">
        <v>17</v>
      </c>
      <c r="F14208" s="193">
        <v>3</v>
      </c>
      <c r="G14208" s="194">
        <v>0</v>
      </c>
      <c r="H14208" s="195">
        <v>0</v>
      </c>
    </row>
    <row r="14209" spans="2:8" x14ac:dyDescent="0.25">
      <c r="B14209" s="191" t="s">
        <v>1730</v>
      </c>
      <c r="C14209" s="193">
        <v>7</v>
      </c>
      <c r="D14209" s="193">
        <v>9</v>
      </c>
      <c r="E14209" s="193">
        <v>15</v>
      </c>
      <c r="F14209" s="193">
        <v>4</v>
      </c>
      <c r="G14209" s="194">
        <v>0</v>
      </c>
      <c r="H14209" s="195">
        <v>0</v>
      </c>
    </row>
    <row r="14210" spans="2:8" x14ac:dyDescent="0.25">
      <c r="B14210" s="191" t="s">
        <v>1730</v>
      </c>
      <c r="C14210" s="193">
        <v>7</v>
      </c>
      <c r="D14210" s="193">
        <v>9</v>
      </c>
      <c r="E14210" s="193">
        <v>16</v>
      </c>
      <c r="F14210" s="193">
        <v>4</v>
      </c>
      <c r="G14210" s="194">
        <v>0</v>
      </c>
      <c r="H14210" s="195">
        <v>0</v>
      </c>
    </row>
    <row r="14211" spans="2:8" x14ac:dyDescent="0.25">
      <c r="B14211" s="191" t="s">
        <v>1730</v>
      </c>
      <c r="C14211" s="193">
        <v>7</v>
      </c>
      <c r="D14211" s="193">
        <v>9</v>
      </c>
      <c r="E14211" s="193">
        <v>17</v>
      </c>
      <c r="F14211" s="193">
        <v>4</v>
      </c>
      <c r="G14211" s="194">
        <v>0</v>
      </c>
      <c r="H14211" s="195">
        <v>0</v>
      </c>
    </row>
    <row r="14212" spans="2:8" x14ac:dyDescent="0.25">
      <c r="B14212" s="191" t="s">
        <v>1730</v>
      </c>
      <c r="C14212" s="193">
        <v>7</v>
      </c>
      <c r="D14212" s="193">
        <v>10</v>
      </c>
      <c r="E14212" s="193">
        <v>15</v>
      </c>
      <c r="F14212" s="193">
        <v>5</v>
      </c>
      <c r="G14212" s="194">
        <v>0.56521399999999999</v>
      </c>
      <c r="H14212" s="195">
        <v>0.96394800000000003</v>
      </c>
    </row>
    <row r="14213" spans="2:8" x14ac:dyDescent="0.25">
      <c r="B14213" s="191" t="s">
        <v>1730</v>
      </c>
      <c r="C14213" s="193">
        <v>7</v>
      </c>
      <c r="D14213" s="193">
        <v>10</v>
      </c>
      <c r="E14213" s="193">
        <v>16</v>
      </c>
      <c r="F14213" s="193">
        <v>5</v>
      </c>
      <c r="G14213" s="194">
        <v>0.70861799999999997</v>
      </c>
      <c r="H14213" s="195">
        <v>1.13317</v>
      </c>
    </row>
    <row r="14214" spans="2:8" x14ac:dyDescent="0.25">
      <c r="B14214" s="191" t="s">
        <v>1730</v>
      </c>
      <c r="C14214" s="193">
        <v>7</v>
      </c>
      <c r="D14214" s="193">
        <v>10</v>
      </c>
      <c r="E14214" s="193">
        <v>17</v>
      </c>
      <c r="F14214" s="193">
        <v>5</v>
      </c>
      <c r="G14214" s="194">
        <v>0.83556600000000003</v>
      </c>
      <c r="H14214" s="195">
        <v>1.3383400000000001</v>
      </c>
    </row>
    <row r="14215" spans="2:8" x14ac:dyDescent="0.25">
      <c r="B14215" s="191" t="s">
        <v>1731</v>
      </c>
      <c r="C14215" s="193">
        <v>7</v>
      </c>
      <c r="D14215" s="193">
        <v>8</v>
      </c>
      <c r="E14215" s="193">
        <v>15</v>
      </c>
      <c r="F14215" s="193">
        <v>3</v>
      </c>
      <c r="G14215" s="194">
        <v>0</v>
      </c>
      <c r="H14215" s="195">
        <v>0</v>
      </c>
    </row>
    <row r="14216" spans="2:8" x14ac:dyDescent="0.25">
      <c r="B14216" s="191" t="s">
        <v>1731</v>
      </c>
      <c r="C14216" s="193">
        <v>7</v>
      </c>
      <c r="D14216" s="193">
        <v>8</v>
      </c>
      <c r="E14216" s="193">
        <v>16</v>
      </c>
      <c r="F14216" s="193">
        <v>3</v>
      </c>
      <c r="G14216" s="194">
        <v>0</v>
      </c>
      <c r="H14216" s="195">
        <v>0</v>
      </c>
    </row>
    <row r="14217" spans="2:8" x14ac:dyDescent="0.25">
      <c r="B14217" s="191" t="s">
        <v>1731</v>
      </c>
      <c r="C14217" s="193">
        <v>7</v>
      </c>
      <c r="D14217" s="193">
        <v>8</v>
      </c>
      <c r="E14217" s="193">
        <v>17</v>
      </c>
      <c r="F14217" s="193">
        <v>3</v>
      </c>
      <c r="G14217" s="194">
        <v>0</v>
      </c>
      <c r="H14217" s="195">
        <v>0</v>
      </c>
    </row>
    <row r="14218" spans="2:8" x14ac:dyDescent="0.25">
      <c r="B14218" s="191" t="s">
        <v>1731</v>
      </c>
      <c r="C14218" s="193">
        <v>7</v>
      </c>
      <c r="D14218" s="193">
        <v>9</v>
      </c>
      <c r="E14218" s="193">
        <v>15</v>
      </c>
      <c r="F14218" s="193">
        <v>4</v>
      </c>
      <c r="G14218" s="194">
        <v>0</v>
      </c>
      <c r="H14218" s="195">
        <v>0</v>
      </c>
    </row>
    <row r="14219" spans="2:8" x14ac:dyDescent="0.25">
      <c r="B14219" s="191" t="s">
        <v>1731</v>
      </c>
      <c r="C14219" s="193">
        <v>7</v>
      </c>
      <c r="D14219" s="193">
        <v>9</v>
      </c>
      <c r="E14219" s="193">
        <v>16</v>
      </c>
      <c r="F14219" s="193">
        <v>4</v>
      </c>
      <c r="G14219" s="194">
        <v>0</v>
      </c>
      <c r="H14219" s="195">
        <v>0</v>
      </c>
    </row>
    <row r="14220" spans="2:8" x14ac:dyDescent="0.25">
      <c r="B14220" s="191" t="s">
        <v>1731</v>
      </c>
      <c r="C14220" s="193">
        <v>7</v>
      </c>
      <c r="D14220" s="193">
        <v>9</v>
      </c>
      <c r="E14220" s="193">
        <v>17</v>
      </c>
      <c r="F14220" s="193">
        <v>4</v>
      </c>
      <c r="G14220" s="194">
        <v>0</v>
      </c>
      <c r="H14220" s="195">
        <v>0</v>
      </c>
    </row>
    <row r="14221" spans="2:8" x14ac:dyDescent="0.25">
      <c r="B14221" s="191" t="s">
        <v>1731</v>
      </c>
      <c r="C14221" s="193">
        <v>7</v>
      </c>
      <c r="D14221" s="193">
        <v>10</v>
      </c>
      <c r="E14221" s="193">
        <v>15</v>
      </c>
      <c r="F14221" s="193">
        <v>5</v>
      </c>
      <c r="G14221" s="194">
        <v>0.53763899999999998</v>
      </c>
      <c r="H14221" s="195">
        <v>0.93513800000000002</v>
      </c>
    </row>
    <row r="14222" spans="2:8" x14ac:dyDescent="0.25">
      <c r="B14222" s="191" t="s">
        <v>1731</v>
      </c>
      <c r="C14222" s="193">
        <v>7</v>
      </c>
      <c r="D14222" s="193">
        <v>10</v>
      </c>
      <c r="E14222" s="193">
        <v>16</v>
      </c>
      <c r="F14222" s="193">
        <v>5</v>
      </c>
      <c r="G14222" s="194">
        <v>0.67497700000000005</v>
      </c>
      <c r="H14222" s="195">
        <v>1.10101</v>
      </c>
    </row>
    <row r="14223" spans="2:8" x14ac:dyDescent="0.25">
      <c r="B14223" s="191" t="s">
        <v>1731</v>
      </c>
      <c r="C14223" s="193">
        <v>7</v>
      </c>
      <c r="D14223" s="193">
        <v>10</v>
      </c>
      <c r="E14223" s="193">
        <v>17</v>
      </c>
      <c r="F14223" s="193">
        <v>5</v>
      </c>
      <c r="G14223" s="194">
        <v>0.79737000000000002</v>
      </c>
      <c r="H14223" s="195">
        <v>1.3033399999999999</v>
      </c>
    </row>
    <row r="14224" spans="2:8" x14ac:dyDescent="0.25">
      <c r="B14224" s="191" t="s">
        <v>1022</v>
      </c>
      <c r="C14224" s="193">
        <v>7</v>
      </c>
      <c r="D14224" s="193">
        <v>8</v>
      </c>
      <c r="E14224" s="193">
        <v>15</v>
      </c>
      <c r="F14224" s="193">
        <v>3</v>
      </c>
      <c r="G14224" s="194">
        <v>0</v>
      </c>
      <c r="H14224" s="195">
        <v>0</v>
      </c>
    </row>
    <row r="14225" spans="2:8" x14ac:dyDescent="0.25">
      <c r="B14225" s="191" t="s">
        <v>1022</v>
      </c>
      <c r="C14225" s="193">
        <v>7</v>
      </c>
      <c r="D14225" s="193">
        <v>8</v>
      </c>
      <c r="E14225" s="193">
        <v>16</v>
      </c>
      <c r="F14225" s="193">
        <v>3</v>
      </c>
      <c r="G14225" s="194">
        <v>0</v>
      </c>
      <c r="H14225" s="195">
        <v>0</v>
      </c>
    </row>
    <row r="14226" spans="2:8" x14ac:dyDescent="0.25">
      <c r="B14226" s="191" t="s">
        <v>1022</v>
      </c>
      <c r="C14226" s="193">
        <v>7</v>
      </c>
      <c r="D14226" s="193">
        <v>8</v>
      </c>
      <c r="E14226" s="193">
        <v>17</v>
      </c>
      <c r="F14226" s="193">
        <v>3</v>
      </c>
      <c r="G14226" s="194">
        <v>0</v>
      </c>
      <c r="H14226" s="195">
        <v>0</v>
      </c>
    </row>
    <row r="14227" spans="2:8" x14ac:dyDescent="0.25">
      <c r="B14227" s="191" t="s">
        <v>1022</v>
      </c>
      <c r="C14227" s="193">
        <v>7</v>
      </c>
      <c r="D14227" s="193">
        <v>9</v>
      </c>
      <c r="E14227" s="193">
        <v>15</v>
      </c>
      <c r="F14227" s="193">
        <v>4</v>
      </c>
      <c r="G14227" s="194">
        <v>0</v>
      </c>
      <c r="H14227" s="195">
        <v>0</v>
      </c>
    </row>
    <row r="14228" spans="2:8" x14ac:dyDescent="0.25">
      <c r="B14228" s="191" t="s">
        <v>1022</v>
      </c>
      <c r="C14228" s="193">
        <v>7</v>
      </c>
      <c r="D14228" s="193">
        <v>9</v>
      </c>
      <c r="E14228" s="193">
        <v>16</v>
      </c>
      <c r="F14228" s="193">
        <v>4</v>
      </c>
      <c r="G14228" s="194">
        <v>0</v>
      </c>
      <c r="H14228" s="195">
        <v>0</v>
      </c>
    </row>
    <row r="14229" spans="2:8" x14ac:dyDescent="0.25">
      <c r="B14229" s="191" t="s">
        <v>1022</v>
      </c>
      <c r="C14229" s="193">
        <v>7</v>
      </c>
      <c r="D14229" s="193">
        <v>9</v>
      </c>
      <c r="E14229" s="193">
        <v>17</v>
      </c>
      <c r="F14229" s="193">
        <v>4</v>
      </c>
      <c r="G14229" s="194">
        <v>0</v>
      </c>
      <c r="H14229" s="195">
        <v>0</v>
      </c>
    </row>
    <row r="14230" spans="2:8" x14ac:dyDescent="0.25">
      <c r="B14230" s="191" t="s">
        <v>1022</v>
      </c>
      <c r="C14230" s="193">
        <v>7</v>
      </c>
      <c r="D14230" s="193">
        <v>10</v>
      </c>
      <c r="E14230" s="193">
        <v>15</v>
      </c>
      <c r="F14230" s="193">
        <v>5</v>
      </c>
      <c r="G14230" s="194">
        <v>0.53763899999999998</v>
      </c>
      <c r="H14230" s="195">
        <v>0.93513800000000002</v>
      </c>
    </row>
    <row r="14231" spans="2:8" x14ac:dyDescent="0.25">
      <c r="B14231" s="191" t="s">
        <v>1022</v>
      </c>
      <c r="C14231" s="193">
        <v>7</v>
      </c>
      <c r="D14231" s="193">
        <v>10</v>
      </c>
      <c r="E14231" s="193">
        <v>16</v>
      </c>
      <c r="F14231" s="193">
        <v>5</v>
      </c>
      <c r="G14231" s="194">
        <v>0.67497700000000005</v>
      </c>
      <c r="H14231" s="195">
        <v>1.10101</v>
      </c>
    </row>
    <row r="14232" spans="2:8" x14ac:dyDescent="0.25">
      <c r="B14232" s="191" t="s">
        <v>1022</v>
      </c>
      <c r="C14232" s="193">
        <v>7</v>
      </c>
      <c r="D14232" s="193">
        <v>10</v>
      </c>
      <c r="E14232" s="193">
        <v>17</v>
      </c>
      <c r="F14232" s="193">
        <v>5</v>
      </c>
      <c r="G14232" s="194">
        <v>0.79737000000000002</v>
      </c>
      <c r="H14232" s="195">
        <v>1.3033399999999999</v>
      </c>
    </row>
    <row r="14233" spans="2:8" x14ac:dyDescent="0.25">
      <c r="B14233" s="191" t="s">
        <v>1732</v>
      </c>
      <c r="C14233" s="193">
        <v>7</v>
      </c>
      <c r="D14233" s="193">
        <v>8</v>
      </c>
      <c r="E14233" s="193">
        <v>15</v>
      </c>
      <c r="F14233" s="193">
        <v>3</v>
      </c>
      <c r="G14233" s="194">
        <v>0</v>
      </c>
      <c r="H14233" s="195">
        <v>0</v>
      </c>
    </row>
    <row r="14234" spans="2:8" x14ac:dyDescent="0.25">
      <c r="B14234" s="191" t="s">
        <v>1732</v>
      </c>
      <c r="C14234" s="193">
        <v>7</v>
      </c>
      <c r="D14234" s="193">
        <v>8</v>
      </c>
      <c r="E14234" s="193">
        <v>16</v>
      </c>
      <c r="F14234" s="193">
        <v>3</v>
      </c>
      <c r="G14234" s="194">
        <v>0</v>
      </c>
      <c r="H14234" s="195">
        <v>0</v>
      </c>
    </row>
    <row r="14235" spans="2:8" x14ac:dyDescent="0.25">
      <c r="B14235" s="191" t="s">
        <v>1732</v>
      </c>
      <c r="C14235" s="193">
        <v>7</v>
      </c>
      <c r="D14235" s="193">
        <v>8</v>
      </c>
      <c r="E14235" s="193">
        <v>17</v>
      </c>
      <c r="F14235" s="193">
        <v>3</v>
      </c>
      <c r="G14235" s="194">
        <v>0</v>
      </c>
      <c r="H14235" s="195">
        <v>0</v>
      </c>
    </row>
    <row r="14236" spans="2:8" x14ac:dyDescent="0.25">
      <c r="B14236" s="191" t="s">
        <v>1732</v>
      </c>
      <c r="C14236" s="193">
        <v>7</v>
      </c>
      <c r="D14236" s="193">
        <v>9</v>
      </c>
      <c r="E14236" s="193">
        <v>15</v>
      </c>
      <c r="F14236" s="193">
        <v>4</v>
      </c>
      <c r="G14236" s="194">
        <v>0</v>
      </c>
      <c r="H14236" s="195">
        <v>0</v>
      </c>
    </row>
    <row r="14237" spans="2:8" x14ac:dyDescent="0.25">
      <c r="B14237" s="191" t="s">
        <v>1732</v>
      </c>
      <c r="C14237" s="193">
        <v>7</v>
      </c>
      <c r="D14237" s="193">
        <v>9</v>
      </c>
      <c r="E14237" s="193">
        <v>16</v>
      </c>
      <c r="F14237" s="193">
        <v>4</v>
      </c>
      <c r="G14237" s="194">
        <v>0</v>
      </c>
      <c r="H14237" s="195">
        <v>0</v>
      </c>
    </row>
    <row r="14238" spans="2:8" x14ac:dyDescent="0.25">
      <c r="B14238" s="191" t="s">
        <v>1732</v>
      </c>
      <c r="C14238" s="193">
        <v>7</v>
      </c>
      <c r="D14238" s="193">
        <v>9</v>
      </c>
      <c r="E14238" s="193">
        <v>17</v>
      </c>
      <c r="F14238" s="193">
        <v>4</v>
      </c>
      <c r="G14238" s="194">
        <v>0</v>
      </c>
      <c r="H14238" s="195">
        <v>0</v>
      </c>
    </row>
    <row r="14239" spans="2:8" x14ac:dyDescent="0.25">
      <c r="B14239" s="191" t="s">
        <v>1732</v>
      </c>
      <c r="C14239" s="193">
        <v>7</v>
      </c>
      <c r="D14239" s="193">
        <v>10</v>
      </c>
      <c r="E14239" s="193">
        <v>15</v>
      </c>
      <c r="F14239" s="193">
        <v>5</v>
      </c>
      <c r="G14239" s="194">
        <v>0.48723300000000003</v>
      </c>
      <c r="H14239" s="195">
        <v>0.84746500000000002</v>
      </c>
    </row>
    <row r="14240" spans="2:8" x14ac:dyDescent="0.25">
      <c r="B14240" s="191" t="s">
        <v>1732</v>
      </c>
      <c r="C14240" s="193">
        <v>7</v>
      </c>
      <c r="D14240" s="193">
        <v>10</v>
      </c>
      <c r="E14240" s="193">
        <v>16</v>
      </c>
      <c r="F14240" s="193">
        <v>5</v>
      </c>
      <c r="G14240" s="194">
        <v>0.61169499999999999</v>
      </c>
      <c r="H14240" s="195">
        <v>0.99778900000000004</v>
      </c>
    </row>
    <row r="14241" spans="2:8" x14ac:dyDescent="0.25">
      <c r="B14241" s="191" t="s">
        <v>1732</v>
      </c>
      <c r="C14241" s="193">
        <v>7</v>
      </c>
      <c r="D14241" s="193">
        <v>10</v>
      </c>
      <c r="E14241" s="193">
        <v>17</v>
      </c>
      <c r="F14241" s="193">
        <v>5</v>
      </c>
      <c r="G14241" s="194">
        <v>0.72261299999999995</v>
      </c>
      <c r="H14241" s="195">
        <v>1.1811499999999999</v>
      </c>
    </row>
    <row r="14242" spans="2:8" x14ac:dyDescent="0.25">
      <c r="B14242" s="191" t="s">
        <v>1733</v>
      </c>
      <c r="C14242" s="193">
        <v>7</v>
      </c>
      <c r="D14242" s="193">
        <v>8</v>
      </c>
      <c r="E14242" s="193">
        <v>15</v>
      </c>
      <c r="F14242" s="193">
        <v>3</v>
      </c>
      <c r="G14242" s="194">
        <v>0</v>
      </c>
      <c r="H14242" s="195">
        <v>0</v>
      </c>
    </row>
    <row r="14243" spans="2:8" x14ac:dyDescent="0.25">
      <c r="B14243" s="191" t="s">
        <v>1733</v>
      </c>
      <c r="C14243" s="193">
        <v>7</v>
      </c>
      <c r="D14243" s="193">
        <v>8</v>
      </c>
      <c r="E14243" s="193">
        <v>16</v>
      </c>
      <c r="F14243" s="193">
        <v>3</v>
      </c>
      <c r="G14243" s="194">
        <v>0</v>
      </c>
      <c r="H14243" s="195">
        <v>0</v>
      </c>
    </row>
    <row r="14244" spans="2:8" x14ac:dyDescent="0.25">
      <c r="B14244" s="191" t="s">
        <v>1733</v>
      </c>
      <c r="C14244" s="193">
        <v>7</v>
      </c>
      <c r="D14244" s="193">
        <v>8</v>
      </c>
      <c r="E14244" s="193">
        <v>17</v>
      </c>
      <c r="F14244" s="193">
        <v>3</v>
      </c>
      <c r="G14244" s="194">
        <v>0</v>
      </c>
      <c r="H14244" s="195">
        <v>0</v>
      </c>
    </row>
    <row r="14245" spans="2:8" x14ac:dyDescent="0.25">
      <c r="B14245" s="191" t="s">
        <v>1733</v>
      </c>
      <c r="C14245" s="193">
        <v>7</v>
      </c>
      <c r="D14245" s="193">
        <v>9</v>
      </c>
      <c r="E14245" s="193">
        <v>15</v>
      </c>
      <c r="F14245" s="193">
        <v>4</v>
      </c>
      <c r="G14245" s="194">
        <v>0</v>
      </c>
      <c r="H14245" s="195">
        <v>0</v>
      </c>
    </row>
    <row r="14246" spans="2:8" x14ac:dyDescent="0.25">
      <c r="B14246" s="191" t="s">
        <v>1733</v>
      </c>
      <c r="C14246" s="193">
        <v>7</v>
      </c>
      <c r="D14246" s="193">
        <v>9</v>
      </c>
      <c r="E14246" s="193">
        <v>16</v>
      </c>
      <c r="F14246" s="193">
        <v>4</v>
      </c>
      <c r="G14246" s="194">
        <v>0</v>
      </c>
      <c r="H14246" s="195">
        <v>0</v>
      </c>
    </row>
    <row r="14247" spans="2:8" x14ac:dyDescent="0.25">
      <c r="B14247" s="191" t="s">
        <v>1733</v>
      </c>
      <c r="C14247" s="193">
        <v>7</v>
      </c>
      <c r="D14247" s="193">
        <v>9</v>
      </c>
      <c r="E14247" s="193">
        <v>17</v>
      </c>
      <c r="F14247" s="193">
        <v>4</v>
      </c>
      <c r="G14247" s="194">
        <v>0</v>
      </c>
      <c r="H14247" s="195">
        <v>0</v>
      </c>
    </row>
    <row r="14248" spans="2:8" x14ac:dyDescent="0.25">
      <c r="B14248" s="191" t="s">
        <v>1733</v>
      </c>
      <c r="C14248" s="193">
        <v>7</v>
      </c>
      <c r="D14248" s="193">
        <v>10</v>
      </c>
      <c r="E14248" s="193">
        <v>15</v>
      </c>
      <c r="F14248" s="193">
        <v>5</v>
      </c>
      <c r="G14248" s="194">
        <v>0.54728699999999997</v>
      </c>
      <c r="H14248" s="195">
        <v>0.96777599999999997</v>
      </c>
    </row>
    <row r="14249" spans="2:8" x14ac:dyDescent="0.25">
      <c r="B14249" s="191" t="s">
        <v>1733</v>
      </c>
      <c r="C14249" s="193">
        <v>7</v>
      </c>
      <c r="D14249" s="193">
        <v>10</v>
      </c>
      <c r="E14249" s="193">
        <v>16</v>
      </c>
      <c r="F14249" s="193">
        <v>5</v>
      </c>
      <c r="G14249" s="194">
        <v>0.68737899999999996</v>
      </c>
      <c r="H14249" s="195">
        <v>1.13991</v>
      </c>
    </row>
    <row r="14250" spans="2:8" x14ac:dyDescent="0.25">
      <c r="B14250" s="191" t="s">
        <v>1733</v>
      </c>
      <c r="C14250" s="193">
        <v>7</v>
      </c>
      <c r="D14250" s="193">
        <v>10</v>
      </c>
      <c r="E14250" s="193">
        <v>17</v>
      </c>
      <c r="F14250" s="193">
        <v>5</v>
      </c>
      <c r="G14250" s="194">
        <v>0.809948</v>
      </c>
      <c r="H14250" s="195">
        <v>1.3478399999999999</v>
      </c>
    </row>
    <row r="14251" spans="2:8" x14ac:dyDescent="0.25">
      <c r="B14251" s="191" t="s">
        <v>1023</v>
      </c>
      <c r="C14251" s="193">
        <v>7</v>
      </c>
      <c r="D14251" s="193">
        <v>8</v>
      </c>
      <c r="E14251" s="193">
        <v>15</v>
      </c>
      <c r="F14251" s="193">
        <v>3</v>
      </c>
      <c r="G14251" s="194">
        <v>0</v>
      </c>
      <c r="H14251" s="195">
        <v>0</v>
      </c>
    </row>
    <row r="14252" spans="2:8" x14ac:dyDescent="0.25">
      <c r="B14252" s="191" t="s">
        <v>1023</v>
      </c>
      <c r="C14252" s="193">
        <v>7</v>
      </c>
      <c r="D14252" s="193">
        <v>8</v>
      </c>
      <c r="E14252" s="193">
        <v>16</v>
      </c>
      <c r="F14252" s="193">
        <v>3</v>
      </c>
      <c r="G14252" s="194">
        <v>0</v>
      </c>
      <c r="H14252" s="195">
        <v>0</v>
      </c>
    </row>
    <row r="14253" spans="2:8" x14ac:dyDescent="0.25">
      <c r="B14253" s="191" t="s">
        <v>1023</v>
      </c>
      <c r="C14253" s="193">
        <v>7</v>
      </c>
      <c r="D14253" s="193">
        <v>8</v>
      </c>
      <c r="E14253" s="193">
        <v>17</v>
      </c>
      <c r="F14253" s="193">
        <v>3</v>
      </c>
      <c r="G14253" s="194">
        <v>0</v>
      </c>
      <c r="H14253" s="195">
        <v>0</v>
      </c>
    </row>
    <row r="14254" spans="2:8" x14ac:dyDescent="0.25">
      <c r="B14254" s="191" t="s">
        <v>1023</v>
      </c>
      <c r="C14254" s="193">
        <v>7</v>
      </c>
      <c r="D14254" s="193">
        <v>9</v>
      </c>
      <c r="E14254" s="193">
        <v>15</v>
      </c>
      <c r="F14254" s="193">
        <v>4</v>
      </c>
      <c r="G14254" s="194">
        <v>0</v>
      </c>
      <c r="H14254" s="195">
        <v>0</v>
      </c>
    </row>
    <row r="14255" spans="2:8" x14ac:dyDescent="0.25">
      <c r="B14255" s="191" t="s">
        <v>1023</v>
      </c>
      <c r="C14255" s="193">
        <v>7</v>
      </c>
      <c r="D14255" s="193">
        <v>9</v>
      </c>
      <c r="E14255" s="193">
        <v>16</v>
      </c>
      <c r="F14255" s="193">
        <v>4</v>
      </c>
      <c r="G14255" s="194">
        <v>0</v>
      </c>
      <c r="H14255" s="195">
        <v>0</v>
      </c>
    </row>
    <row r="14256" spans="2:8" x14ac:dyDescent="0.25">
      <c r="B14256" s="191" t="s">
        <v>1023</v>
      </c>
      <c r="C14256" s="193">
        <v>7</v>
      </c>
      <c r="D14256" s="193">
        <v>9</v>
      </c>
      <c r="E14256" s="193">
        <v>17</v>
      </c>
      <c r="F14256" s="193">
        <v>4</v>
      </c>
      <c r="G14256" s="194">
        <v>0</v>
      </c>
      <c r="H14256" s="195">
        <v>0</v>
      </c>
    </row>
    <row r="14257" spans="2:8" x14ac:dyDescent="0.25">
      <c r="B14257" s="191" t="s">
        <v>1023</v>
      </c>
      <c r="C14257" s="193">
        <v>7</v>
      </c>
      <c r="D14257" s="193">
        <v>10</v>
      </c>
      <c r="E14257" s="193">
        <v>15</v>
      </c>
      <c r="F14257" s="193">
        <v>5</v>
      </c>
      <c r="G14257" s="194">
        <v>0.54728699999999997</v>
      </c>
      <c r="H14257" s="195">
        <v>0.96777599999999997</v>
      </c>
    </row>
    <row r="14258" spans="2:8" x14ac:dyDescent="0.25">
      <c r="B14258" s="191" t="s">
        <v>1023</v>
      </c>
      <c r="C14258" s="193">
        <v>7</v>
      </c>
      <c r="D14258" s="193">
        <v>10</v>
      </c>
      <c r="E14258" s="193">
        <v>16</v>
      </c>
      <c r="F14258" s="193">
        <v>5</v>
      </c>
      <c r="G14258" s="194">
        <v>0.68737899999999996</v>
      </c>
      <c r="H14258" s="195">
        <v>1.13991</v>
      </c>
    </row>
    <row r="14259" spans="2:8" x14ac:dyDescent="0.25">
      <c r="B14259" s="191" t="s">
        <v>1023</v>
      </c>
      <c r="C14259" s="193">
        <v>7</v>
      </c>
      <c r="D14259" s="193">
        <v>10</v>
      </c>
      <c r="E14259" s="193">
        <v>17</v>
      </c>
      <c r="F14259" s="193">
        <v>5</v>
      </c>
      <c r="G14259" s="194">
        <v>0.809948</v>
      </c>
      <c r="H14259" s="195">
        <v>1.3478399999999999</v>
      </c>
    </row>
    <row r="14260" spans="2:8" x14ac:dyDescent="0.25">
      <c r="B14260" s="191" t="s">
        <v>1734</v>
      </c>
      <c r="C14260" s="193">
        <v>7</v>
      </c>
      <c r="D14260" s="193">
        <v>8</v>
      </c>
      <c r="E14260" s="193">
        <v>15</v>
      </c>
      <c r="F14260" s="193">
        <v>3</v>
      </c>
      <c r="G14260" s="194">
        <v>0</v>
      </c>
      <c r="H14260" s="195">
        <v>0</v>
      </c>
    </row>
    <row r="14261" spans="2:8" x14ac:dyDescent="0.25">
      <c r="B14261" s="191" t="s">
        <v>1734</v>
      </c>
      <c r="C14261" s="193">
        <v>7</v>
      </c>
      <c r="D14261" s="193">
        <v>8</v>
      </c>
      <c r="E14261" s="193">
        <v>16</v>
      </c>
      <c r="F14261" s="193">
        <v>3</v>
      </c>
      <c r="G14261" s="194">
        <v>0</v>
      </c>
      <c r="H14261" s="195">
        <v>0</v>
      </c>
    </row>
    <row r="14262" spans="2:8" x14ac:dyDescent="0.25">
      <c r="B14262" s="191" t="s">
        <v>1734</v>
      </c>
      <c r="C14262" s="193">
        <v>7</v>
      </c>
      <c r="D14262" s="193">
        <v>8</v>
      </c>
      <c r="E14262" s="193">
        <v>17</v>
      </c>
      <c r="F14262" s="193">
        <v>3</v>
      </c>
      <c r="G14262" s="194">
        <v>0</v>
      </c>
      <c r="H14262" s="195">
        <v>0</v>
      </c>
    </row>
    <row r="14263" spans="2:8" x14ac:dyDescent="0.25">
      <c r="B14263" s="191" t="s">
        <v>1734</v>
      </c>
      <c r="C14263" s="193">
        <v>7</v>
      </c>
      <c r="D14263" s="193">
        <v>9</v>
      </c>
      <c r="E14263" s="193">
        <v>15</v>
      </c>
      <c r="F14263" s="193">
        <v>4</v>
      </c>
      <c r="G14263" s="194">
        <v>0</v>
      </c>
      <c r="H14263" s="195">
        <v>0</v>
      </c>
    </row>
    <row r="14264" spans="2:8" x14ac:dyDescent="0.25">
      <c r="B14264" s="191" t="s">
        <v>1734</v>
      </c>
      <c r="C14264" s="193">
        <v>7</v>
      </c>
      <c r="D14264" s="193">
        <v>9</v>
      </c>
      <c r="E14264" s="193">
        <v>16</v>
      </c>
      <c r="F14264" s="193">
        <v>4</v>
      </c>
      <c r="G14264" s="194">
        <v>0</v>
      </c>
      <c r="H14264" s="195">
        <v>0</v>
      </c>
    </row>
    <row r="14265" spans="2:8" x14ac:dyDescent="0.25">
      <c r="B14265" s="191" t="s">
        <v>1734</v>
      </c>
      <c r="C14265" s="193">
        <v>7</v>
      </c>
      <c r="D14265" s="193">
        <v>9</v>
      </c>
      <c r="E14265" s="193">
        <v>17</v>
      </c>
      <c r="F14265" s="193">
        <v>4</v>
      </c>
      <c r="G14265" s="194">
        <v>0</v>
      </c>
      <c r="H14265" s="195">
        <v>0</v>
      </c>
    </row>
    <row r="14266" spans="2:8" x14ac:dyDescent="0.25">
      <c r="B14266" s="191" t="s">
        <v>1734</v>
      </c>
      <c r="C14266" s="193">
        <v>7</v>
      </c>
      <c r="D14266" s="193">
        <v>10</v>
      </c>
      <c r="E14266" s="193">
        <v>15</v>
      </c>
      <c r="F14266" s="193">
        <v>5</v>
      </c>
      <c r="G14266" s="194">
        <v>0.49536599999999997</v>
      </c>
      <c r="H14266" s="195">
        <v>0.87596399999999996</v>
      </c>
    </row>
    <row r="14267" spans="2:8" x14ac:dyDescent="0.25">
      <c r="B14267" s="191" t="s">
        <v>1734</v>
      </c>
      <c r="C14267" s="193">
        <v>7</v>
      </c>
      <c r="D14267" s="193">
        <v>10</v>
      </c>
      <c r="E14267" s="193">
        <v>16</v>
      </c>
      <c r="F14267" s="193">
        <v>5</v>
      </c>
      <c r="G14267" s="194">
        <v>0.62216800000000005</v>
      </c>
      <c r="H14267" s="195">
        <v>1.0317700000000001</v>
      </c>
    </row>
    <row r="14268" spans="2:8" x14ac:dyDescent="0.25">
      <c r="B14268" s="191" t="s">
        <v>1734</v>
      </c>
      <c r="C14268" s="193">
        <v>7</v>
      </c>
      <c r="D14268" s="193">
        <v>10</v>
      </c>
      <c r="E14268" s="193">
        <v>17</v>
      </c>
      <c r="F14268" s="193">
        <v>5</v>
      </c>
      <c r="G14268" s="194">
        <v>0.73310900000000001</v>
      </c>
      <c r="H14268" s="195">
        <v>1.21997</v>
      </c>
    </row>
    <row r="14269" spans="2:8" x14ac:dyDescent="0.25">
      <c r="B14269" s="191" t="s">
        <v>1735</v>
      </c>
      <c r="C14269" s="193">
        <v>7</v>
      </c>
      <c r="D14269" s="193">
        <v>8</v>
      </c>
      <c r="E14269" s="193">
        <v>15</v>
      </c>
      <c r="F14269" s="193">
        <v>3</v>
      </c>
      <c r="G14269" s="194">
        <v>0</v>
      </c>
      <c r="H14269" s="195">
        <v>0</v>
      </c>
    </row>
    <row r="14270" spans="2:8" x14ac:dyDescent="0.25">
      <c r="B14270" s="191" t="s">
        <v>1735</v>
      </c>
      <c r="C14270" s="193">
        <v>7</v>
      </c>
      <c r="D14270" s="193">
        <v>8</v>
      </c>
      <c r="E14270" s="193">
        <v>16</v>
      </c>
      <c r="F14270" s="193">
        <v>3</v>
      </c>
      <c r="G14270" s="194">
        <v>0</v>
      </c>
      <c r="H14270" s="195">
        <v>0</v>
      </c>
    </row>
    <row r="14271" spans="2:8" x14ac:dyDescent="0.25">
      <c r="B14271" s="191" t="s">
        <v>1735</v>
      </c>
      <c r="C14271" s="193">
        <v>7</v>
      </c>
      <c r="D14271" s="193">
        <v>8</v>
      </c>
      <c r="E14271" s="193">
        <v>17</v>
      </c>
      <c r="F14271" s="193">
        <v>3</v>
      </c>
      <c r="G14271" s="194">
        <v>0</v>
      </c>
      <c r="H14271" s="195">
        <v>0</v>
      </c>
    </row>
    <row r="14272" spans="2:8" x14ac:dyDescent="0.25">
      <c r="B14272" s="191" t="s">
        <v>1735</v>
      </c>
      <c r="C14272" s="193">
        <v>7</v>
      </c>
      <c r="D14272" s="193">
        <v>9</v>
      </c>
      <c r="E14272" s="193">
        <v>15</v>
      </c>
      <c r="F14272" s="193">
        <v>4</v>
      </c>
      <c r="G14272" s="194">
        <v>0</v>
      </c>
      <c r="H14272" s="195">
        <v>0</v>
      </c>
    </row>
    <row r="14273" spans="2:8" x14ac:dyDescent="0.25">
      <c r="B14273" s="191" t="s">
        <v>1735</v>
      </c>
      <c r="C14273" s="193">
        <v>7</v>
      </c>
      <c r="D14273" s="193">
        <v>9</v>
      </c>
      <c r="E14273" s="193">
        <v>16</v>
      </c>
      <c r="F14273" s="193">
        <v>4</v>
      </c>
      <c r="G14273" s="194">
        <v>0</v>
      </c>
      <c r="H14273" s="195">
        <v>0</v>
      </c>
    </row>
    <row r="14274" spans="2:8" x14ac:dyDescent="0.25">
      <c r="B14274" s="191" t="s">
        <v>1735</v>
      </c>
      <c r="C14274" s="193">
        <v>7</v>
      </c>
      <c r="D14274" s="193">
        <v>9</v>
      </c>
      <c r="E14274" s="193">
        <v>17</v>
      </c>
      <c r="F14274" s="193">
        <v>4</v>
      </c>
      <c r="G14274" s="194">
        <v>0</v>
      </c>
      <c r="H14274" s="195">
        <v>0</v>
      </c>
    </row>
    <row r="14275" spans="2:8" x14ac:dyDescent="0.25">
      <c r="B14275" s="191" t="s">
        <v>1735</v>
      </c>
      <c r="C14275" s="193">
        <v>7</v>
      </c>
      <c r="D14275" s="193">
        <v>10</v>
      </c>
      <c r="E14275" s="193">
        <v>15</v>
      </c>
      <c r="F14275" s="193">
        <v>5</v>
      </c>
      <c r="G14275" s="194">
        <v>0.51400400000000002</v>
      </c>
      <c r="H14275" s="195">
        <v>0.90892300000000004</v>
      </c>
    </row>
    <row r="14276" spans="2:8" x14ac:dyDescent="0.25">
      <c r="B14276" s="191" t="s">
        <v>1735</v>
      </c>
      <c r="C14276" s="193">
        <v>7</v>
      </c>
      <c r="D14276" s="193">
        <v>10</v>
      </c>
      <c r="E14276" s="193">
        <v>16</v>
      </c>
      <c r="F14276" s="193">
        <v>5</v>
      </c>
      <c r="G14276" s="194">
        <v>0.64557699999999996</v>
      </c>
      <c r="H14276" s="195">
        <v>1.0705899999999999</v>
      </c>
    </row>
    <row r="14277" spans="2:8" x14ac:dyDescent="0.25">
      <c r="B14277" s="191" t="s">
        <v>1735</v>
      </c>
      <c r="C14277" s="193">
        <v>7</v>
      </c>
      <c r="D14277" s="193">
        <v>10</v>
      </c>
      <c r="E14277" s="193">
        <v>17</v>
      </c>
      <c r="F14277" s="193">
        <v>5</v>
      </c>
      <c r="G14277" s="194">
        <v>0.76069299999999995</v>
      </c>
      <c r="H14277" s="195">
        <v>1.2658700000000001</v>
      </c>
    </row>
    <row r="14278" spans="2:8" x14ac:dyDescent="0.25">
      <c r="B14278" s="191" t="s">
        <v>1024</v>
      </c>
      <c r="C14278" s="193">
        <v>7</v>
      </c>
      <c r="D14278" s="193">
        <v>8</v>
      </c>
      <c r="E14278" s="193">
        <v>15</v>
      </c>
      <c r="F14278" s="193">
        <v>3</v>
      </c>
      <c r="G14278" s="194">
        <v>0</v>
      </c>
      <c r="H14278" s="195">
        <v>0</v>
      </c>
    </row>
    <row r="14279" spans="2:8" x14ac:dyDescent="0.25">
      <c r="B14279" s="191" t="s">
        <v>1024</v>
      </c>
      <c r="C14279" s="193">
        <v>7</v>
      </c>
      <c r="D14279" s="193">
        <v>8</v>
      </c>
      <c r="E14279" s="193">
        <v>16</v>
      </c>
      <c r="F14279" s="193">
        <v>3</v>
      </c>
      <c r="G14279" s="194">
        <v>0</v>
      </c>
      <c r="H14279" s="195">
        <v>0</v>
      </c>
    </row>
    <row r="14280" spans="2:8" x14ac:dyDescent="0.25">
      <c r="B14280" s="191" t="s">
        <v>1024</v>
      </c>
      <c r="C14280" s="193">
        <v>7</v>
      </c>
      <c r="D14280" s="193">
        <v>8</v>
      </c>
      <c r="E14280" s="193">
        <v>17</v>
      </c>
      <c r="F14280" s="193">
        <v>3</v>
      </c>
      <c r="G14280" s="194">
        <v>0</v>
      </c>
      <c r="H14280" s="195">
        <v>0</v>
      </c>
    </row>
    <row r="14281" spans="2:8" x14ac:dyDescent="0.25">
      <c r="B14281" s="191" t="s">
        <v>1024</v>
      </c>
      <c r="C14281" s="193">
        <v>7</v>
      </c>
      <c r="D14281" s="193">
        <v>9</v>
      </c>
      <c r="E14281" s="193">
        <v>15</v>
      </c>
      <c r="F14281" s="193">
        <v>4</v>
      </c>
      <c r="G14281" s="194">
        <v>0</v>
      </c>
      <c r="H14281" s="195">
        <v>0</v>
      </c>
    </row>
    <row r="14282" spans="2:8" x14ac:dyDescent="0.25">
      <c r="B14282" s="191" t="s">
        <v>1024</v>
      </c>
      <c r="C14282" s="193">
        <v>7</v>
      </c>
      <c r="D14282" s="193">
        <v>9</v>
      </c>
      <c r="E14282" s="193">
        <v>16</v>
      </c>
      <c r="F14282" s="193">
        <v>4</v>
      </c>
      <c r="G14282" s="194">
        <v>0</v>
      </c>
      <c r="H14282" s="195">
        <v>0</v>
      </c>
    </row>
    <row r="14283" spans="2:8" x14ac:dyDescent="0.25">
      <c r="B14283" s="191" t="s">
        <v>1024</v>
      </c>
      <c r="C14283" s="193">
        <v>7</v>
      </c>
      <c r="D14283" s="193">
        <v>9</v>
      </c>
      <c r="E14283" s="193">
        <v>17</v>
      </c>
      <c r="F14283" s="193">
        <v>4</v>
      </c>
      <c r="G14283" s="194">
        <v>0</v>
      </c>
      <c r="H14283" s="195">
        <v>0</v>
      </c>
    </row>
    <row r="14284" spans="2:8" x14ac:dyDescent="0.25">
      <c r="B14284" s="191" t="s">
        <v>1024</v>
      </c>
      <c r="C14284" s="193">
        <v>7</v>
      </c>
      <c r="D14284" s="193">
        <v>10</v>
      </c>
      <c r="E14284" s="193">
        <v>15</v>
      </c>
      <c r="F14284" s="193">
        <v>5</v>
      </c>
      <c r="G14284" s="194">
        <v>0.51400400000000002</v>
      </c>
      <c r="H14284" s="195">
        <v>0.90892300000000004</v>
      </c>
    </row>
    <row r="14285" spans="2:8" x14ac:dyDescent="0.25">
      <c r="B14285" s="191" t="s">
        <v>1024</v>
      </c>
      <c r="C14285" s="193">
        <v>7</v>
      </c>
      <c r="D14285" s="193">
        <v>10</v>
      </c>
      <c r="E14285" s="193">
        <v>16</v>
      </c>
      <c r="F14285" s="193">
        <v>5</v>
      </c>
      <c r="G14285" s="194">
        <v>0.64557699999999996</v>
      </c>
      <c r="H14285" s="195">
        <v>1.0705899999999999</v>
      </c>
    </row>
    <row r="14286" spans="2:8" x14ac:dyDescent="0.25">
      <c r="B14286" s="191" t="s">
        <v>1024</v>
      </c>
      <c r="C14286" s="193">
        <v>7</v>
      </c>
      <c r="D14286" s="193">
        <v>10</v>
      </c>
      <c r="E14286" s="193">
        <v>17</v>
      </c>
      <c r="F14286" s="193">
        <v>5</v>
      </c>
      <c r="G14286" s="194">
        <v>0.76069299999999995</v>
      </c>
      <c r="H14286" s="195">
        <v>1.2658700000000001</v>
      </c>
    </row>
    <row r="14287" spans="2:8" x14ac:dyDescent="0.25">
      <c r="B14287" s="191" t="s">
        <v>1736</v>
      </c>
      <c r="C14287" s="193">
        <v>7</v>
      </c>
      <c r="D14287" s="193">
        <v>8</v>
      </c>
      <c r="E14287" s="193">
        <v>15</v>
      </c>
      <c r="F14287" s="193">
        <v>3</v>
      </c>
      <c r="G14287" s="194">
        <v>0</v>
      </c>
      <c r="H14287" s="195">
        <v>0</v>
      </c>
    </row>
    <row r="14288" spans="2:8" x14ac:dyDescent="0.25">
      <c r="B14288" s="191" t="s">
        <v>1736</v>
      </c>
      <c r="C14288" s="193">
        <v>7</v>
      </c>
      <c r="D14288" s="193">
        <v>8</v>
      </c>
      <c r="E14288" s="193">
        <v>16</v>
      </c>
      <c r="F14288" s="193">
        <v>3</v>
      </c>
      <c r="G14288" s="194">
        <v>0</v>
      </c>
      <c r="H14288" s="195">
        <v>0</v>
      </c>
    </row>
    <row r="14289" spans="2:8" x14ac:dyDescent="0.25">
      <c r="B14289" s="191" t="s">
        <v>1736</v>
      </c>
      <c r="C14289" s="193">
        <v>7</v>
      </c>
      <c r="D14289" s="193">
        <v>8</v>
      </c>
      <c r="E14289" s="193">
        <v>17</v>
      </c>
      <c r="F14289" s="193">
        <v>3</v>
      </c>
      <c r="G14289" s="194">
        <v>0</v>
      </c>
      <c r="H14289" s="195">
        <v>0</v>
      </c>
    </row>
    <row r="14290" spans="2:8" x14ac:dyDescent="0.25">
      <c r="B14290" s="191" t="s">
        <v>1736</v>
      </c>
      <c r="C14290" s="193">
        <v>7</v>
      </c>
      <c r="D14290" s="193">
        <v>9</v>
      </c>
      <c r="E14290" s="193">
        <v>15</v>
      </c>
      <c r="F14290" s="193">
        <v>4</v>
      </c>
      <c r="G14290" s="194">
        <v>0</v>
      </c>
      <c r="H14290" s="195">
        <v>0</v>
      </c>
    </row>
    <row r="14291" spans="2:8" x14ac:dyDescent="0.25">
      <c r="B14291" s="191" t="s">
        <v>1736</v>
      </c>
      <c r="C14291" s="193">
        <v>7</v>
      </c>
      <c r="D14291" s="193">
        <v>9</v>
      </c>
      <c r="E14291" s="193">
        <v>16</v>
      </c>
      <c r="F14291" s="193">
        <v>4</v>
      </c>
      <c r="G14291" s="194">
        <v>0</v>
      </c>
      <c r="H14291" s="195">
        <v>0</v>
      </c>
    </row>
    <row r="14292" spans="2:8" x14ac:dyDescent="0.25">
      <c r="B14292" s="191" t="s">
        <v>1736</v>
      </c>
      <c r="C14292" s="193">
        <v>7</v>
      </c>
      <c r="D14292" s="193">
        <v>9</v>
      </c>
      <c r="E14292" s="193">
        <v>17</v>
      </c>
      <c r="F14292" s="193">
        <v>4</v>
      </c>
      <c r="G14292" s="194">
        <v>0</v>
      </c>
      <c r="H14292" s="195">
        <v>0</v>
      </c>
    </row>
    <row r="14293" spans="2:8" x14ac:dyDescent="0.25">
      <c r="B14293" s="191" t="s">
        <v>1736</v>
      </c>
      <c r="C14293" s="193">
        <v>7</v>
      </c>
      <c r="D14293" s="193">
        <v>10</v>
      </c>
      <c r="E14293" s="193">
        <v>15</v>
      </c>
      <c r="F14293" s="193">
        <v>5</v>
      </c>
      <c r="G14293" s="194">
        <v>0.46283299999999999</v>
      </c>
      <c r="H14293" s="195">
        <v>0.81843500000000002</v>
      </c>
    </row>
    <row r="14294" spans="2:8" x14ac:dyDescent="0.25">
      <c r="B14294" s="191" t="s">
        <v>1736</v>
      </c>
      <c r="C14294" s="193">
        <v>7</v>
      </c>
      <c r="D14294" s="193">
        <v>10</v>
      </c>
      <c r="E14294" s="193">
        <v>16</v>
      </c>
      <c r="F14294" s="193">
        <v>5</v>
      </c>
      <c r="G14294" s="194">
        <v>0.58130700000000002</v>
      </c>
      <c r="H14294" s="195">
        <v>0.96400699999999995</v>
      </c>
    </row>
    <row r="14295" spans="2:8" x14ac:dyDescent="0.25">
      <c r="B14295" s="191" t="s">
        <v>1736</v>
      </c>
      <c r="C14295" s="193">
        <v>7</v>
      </c>
      <c r="D14295" s="193">
        <v>10</v>
      </c>
      <c r="E14295" s="193">
        <v>17</v>
      </c>
      <c r="F14295" s="193">
        <v>5</v>
      </c>
      <c r="G14295" s="194">
        <v>0.68496199999999996</v>
      </c>
      <c r="H14295" s="195">
        <v>1.13985</v>
      </c>
    </row>
    <row r="14296" spans="2:8" x14ac:dyDescent="0.25">
      <c r="B14296" s="191" t="s">
        <v>1737</v>
      </c>
      <c r="C14296" s="193">
        <v>7</v>
      </c>
      <c r="D14296" s="193">
        <v>8</v>
      </c>
      <c r="E14296" s="193">
        <v>15</v>
      </c>
      <c r="F14296" s="193">
        <v>3</v>
      </c>
      <c r="G14296" s="194">
        <v>0</v>
      </c>
      <c r="H14296" s="195">
        <v>0</v>
      </c>
    </row>
    <row r="14297" spans="2:8" x14ac:dyDescent="0.25">
      <c r="B14297" s="191" t="s">
        <v>1737</v>
      </c>
      <c r="C14297" s="193">
        <v>7</v>
      </c>
      <c r="D14297" s="193">
        <v>8</v>
      </c>
      <c r="E14297" s="193">
        <v>16</v>
      </c>
      <c r="F14297" s="193">
        <v>3</v>
      </c>
      <c r="G14297" s="194">
        <v>0</v>
      </c>
      <c r="H14297" s="195">
        <v>0</v>
      </c>
    </row>
    <row r="14298" spans="2:8" x14ac:dyDescent="0.25">
      <c r="B14298" s="191" t="s">
        <v>1737</v>
      </c>
      <c r="C14298" s="193">
        <v>7</v>
      </c>
      <c r="D14298" s="193">
        <v>8</v>
      </c>
      <c r="E14298" s="193">
        <v>17</v>
      </c>
      <c r="F14298" s="193">
        <v>3</v>
      </c>
      <c r="G14298" s="194">
        <v>0</v>
      </c>
      <c r="H14298" s="195">
        <v>0</v>
      </c>
    </row>
    <row r="14299" spans="2:8" x14ac:dyDescent="0.25">
      <c r="B14299" s="191" t="s">
        <v>1737</v>
      </c>
      <c r="C14299" s="193">
        <v>7</v>
      </c>
      <c r="D14299" s="193">
        <v>9</v>
      </c>
      <c r="E14299" s="193">
        <v>15</v>
      </c>
      <c r="F14299" s="193">
        <v>4</v>
      </c>
      <c r="G14299" s="194">
        <v>0</v>
      </c>
      <c r="H14299" s="195">
        <v>0</v>
      </c>
    </row>
    <row r="14300" spans="2:8" x14ac:dyDescent="0.25">
      <c r="B14300" s="191" t="s">
        <v>1737</v>
      </c>
      <c r="C14300" s="193">
        <v>7</v>
      </c>
      <c r="D14300" s="193">
        <v>9</v>
      </c>
      <c r="E14300" s="193">
        <v>16</v>
      </c>
      <c r="F14300" s="193">
        <v>4</v>
      </c>
      <c r="G14300" s="194">
        <v>0</v>
      </c>
      <c r="H14300" s="195">
        <v>0</v>
      </c>
    </row>
    <row r="14301" spans="2:8" x14ac:dyDescent="0.25">
      <c r="B14301" s="191" t="s">
        <v>1737</v>
      </c>
      <c r="C14301" s="193">
        <v>7</v>
      </c>
      <c r="D14301" s="193">
        <v>9</v>
      </c>
      <c r="E14301" s="193">
        <v>17</v>
      </c>
      <c r="F14301" s="193">
        <v>4</v>
      </c>
      <c r="G14301" s="194">
        <v>0</v>
      </c>
      <c r="H14301" s="195">
        <v>0</v>
      </c>
    </row>
    <row r="14302" spans="2:8" x14ac:dyDescent="0.25">
      <c r="B14302" s="191" t="s">
        <v>1737</v>
      </c>
      <c r="C14302" s="193">
        <v>7</v>
      </c>
      <c r="D14302" s="193">
        <v>10</v>
      </c>
      <c r="E14302" s="193">
        <v>15</v>
      </c>
      <c r="F14302" s="193">
        <v>5</v>
      </c>
      <c r="G14302" s="194">
        <v>0.30301600000000001</v>
      </c>
      <c r="H14302" s="195">
        <v>0.82577</v>
      </c>
    </row>
    <row r="14303" spans="2:8" x14ac:dyDescent="0.25">
      <c r="B14303" s="191" t="s">
        <v>1737</v>
      </c>
      <c r="C14303" s="193">
        <v>7</v>
      </c>
      <c r="D14303" s="193">
        <v>10</v>
      </c>
      <c r="E14303" s="193">
        <v>16</v>
      </c>
      <c r="F14303" s="193">
        <v>5</v>
      </c>
      <c r="G14303" s="194">
        <v>0.50732500000000003</v>
      </c>
      <c r="H14303" s="195">
        <v>1.02121</v>
      </c>
    </row>
    <row r="14304" spans="2:8" x14ac:dyDescent="0.25">
      <c r="B14304" s="191" t="s">
        <v>1737</v>
      </c>
      <c r="C14304" s="193">
        <v>7</v>
      </c>
      <c r="D14304" s="193">
        <v>10</v>
      </c>
      <c r="E14304" s="193">
        <v>17</v>
      </c>
      <c r="F14304" s="193">
        <v>5</v>
      </c>
      <c r="G14304" s="194">
        <v>0.68030199999999996</v>
      </c>
      <c r="H14304" s="195">
        <v>1.25787</v>
      </c>
    </row>
    <row r="14305" spans="2:8" x14ac:dyDescent="0.25">
      <c r="B14305" s="191" t="s">
        <v>1025</v>
      </c>
      <c r="C14305" s="193">
        <v>7</v>
      </c>
      <c r="D14305" s="193">
        <v>8</v>
      </c>
      <c r="E14305" s="193">
        <v>15</v>
      </c>
      <c r="F14305" s="193">
        <v>3</v>
      </c>
      <c r="G14305" s="194">
        <v>0</v>
      </c>
      <c r="H14305" s="195">
        <v>0</v>
      </c>
    </row>
    <row r="14306" spans="2:8" x14ac:dyDescent="0.25">
      <c r="B14306" s="191" t="s">
        <v>1025</v>
      </c>
      <c r="C14306" s="193">
        <v>7</v>
      </c>
      <c r="D14306" s="193">
        <v>8</v>
      </c>
      <c r="E14306" s="193">
        <v>16</v>
      </c>
      <c r="F14306" s="193">
        <v>3</v>
      </c>
      <c r="G14306" s="194">
        <v>0</v>
      </c>
      <c r="H14306" s="195">
        <v>0</v>
      </c>
    </row>
    <row r="14307" spans="2:8" x14ac:dyDescent="0.25">
      <c r="B14307" s="191" t="s">
        <v>1025</v>
      </c>
      <c r="C14307" s="193">
        <v>7</v>
      </c>
      <c r="D14307" s="193">
        <v>8</v>
      </c>
      <c r="E14307" s="193">
        <v>17</v>
      </c>
      <c r="F14307" s="193">
        <v>3</v>
      </c>
      <c r="G14307" s="194">
        <v>0</v>
      </c>
      <c r="H14307" s="195">
        <v>0</v>
      </c>
    </row>
    <row r="14308" spans="2:8" x14ac:dyDescent="0.25">
      <c r="B14308" s="191" t="s">
        <v>1025</v>
      </c>
      <c r="C14308" s="193">
        <v>7</v>
      </c>
      <c r="D14308" s="193">
        <v>9</v>
      </c>
      <c r="E14308" s="193">
        <v>15</v>
      </c>
      <c r="F14308" s="193">
        <v>4</v>
      </c>
      <c r="G14308" s="194">
        <v>0</v>
      </c>
      <c r="H14308" s="195">
        <v>0</v>
      </c>
    </row>
    <row r="14309" spans="2:8" x14ac:dyDescent="0.25">
      <c r="B14309" s="191" t="s">
        <v>1025</v>
      </c>
      <c r="C14309" s="193">
        <v>7</v>
      </c>
      <c r="D14309" s="193">
        <v>9</v>
      </c>
      <c r="E14309" s="193">
        <v>16</v>
      </c>
      <c r="F14309" s="193">
        <v>4</v>
      </c>
      <c r="G14309" s="194">
        <v>0</v>
      </c>
      <c r="H14309" s="195">
        <v>0</v>
      </c>
    </row>
    <row r="14310" spans="2:8" x14ac:dyDescent="0.25">
      <c r="B14310" s="191" t="s">
        <v>1025</v>
      </c>
      <c r="C14310" s="193">
        <v>7</v>
      </c>
      <c r="D14310" s="193">
        <v>9</v>
      </c>
      <c r="E14310" s="193">
        <v>17</v>
      </c>
      <c r="F14310" s="193">
        <v>4</v>
      </c>
      <c r="G14310" s="194">
        <v>0</v>
      </c>
      <c r="H14310" s="195">
        <v>0</v>
      </c>
    </row>
    <row r="14311" spans="2:8" x14ac:dyDescent="0.25">
      <c r="B14311" s="191" t="s">
        <v>1025</v>
      </c>
      <c r="C14311" s="193">
        <v>7</v>
      </c>
      <c r="D14311" s="193">
        <v>10</v>
      </c>
      <c r="E14311" s="193">
        <v>15</v>
      </c>
      <c r="F14311" s="193">
        <v>5</v>
      </c>
      <c r="G14311" s="194">
        <v>0.30301600000000001</v>
      </c>
      <c r="H14311" s="195">
        <v>0.82577</v>
      </c>
    </row>
    <row r="14312" spans="2:8" x14ac:dyDescent="0.25">
      <c r="B14312" s="191" t="s">
        <v>1025</v>
      </c>
      <c r="C14312" s="193">
        <v>7</v>
      </c>
      <c r="D14312" s="193">
        <v>10</v>
      </c>
      <c r="E14312" s="193">
        <v>16</v>
      </c>
      <c r="F14312" s="193">
        <v>5</v>
      </c>
      <c r="G14312" s="194">
        <v>0.50732500000000003</v>
      </c>
      <c r="H14312" s="195">
        <v>1.02121</v>
      </c>
    </row>
    <row r="14313" spans="2:8" x14ac:dyDescent="0.25">
      <c r="B14313" s="191" t="s">
        <v>1025</v>
      </c>
      <c r="C14313" s="193">
        <v>7</v>
      </c>
      <c r="D14313" s="193">
        <v>10</v>
      </c>
      <c r="E14313" s="193">
        <v>17</v>
      </c>
      <c r="F14313" s="193">
        <v>5</v>
      </c>
      <c r="G14313" s="194">
        <v>0.68030199999999996</v>
      </c>
      <c r="H14313" s="195">
        <v>1.25787</v>
      </c>
    </row>
    <row r="14314" spans="2:8" x14ac:dyDescent="0.25">
      <c r="B14314" s="191" t="s">
        <v>1738</v>
      </c>
      <c r="C14314" s="193">
        <v>7</v>
      </c>
      <c r="D14314" s="193">
        <v>8</v>
      </c>
      <c r="E14314" s="193">
        <v>15</v>
      </c>
      <c r="F14314" s="193">
        <v>3</v>
      </c>
      <c r="G14314" s="194">
        <v>0</v>
      </c>
      <c r="H14314" s="195">
        <v>0</v>
      </c>
    </row>
    <row r="14315" spans="2:8" x14ac:dyDescent="0.25">
      <c r="B14315" s="191" t="s">
        <v>1738</v>
      </c>
      <c r="C14315" s="193">
        <v>7</v>
      </c>
      <c r="D14315" s="193">
        <v>8</v>
      </c>
      <c r="E14315" s="193">
        <v>16</v>
      </c>
      <c r="F14315" s="193">
        <v>3</v>
      </c>
      <c r="G14315" s="194">
        <v>0</v>
      </c>
      <c r="H14315" s="195">
        <v>0</v>
      </c>
    </row>
    <row r="14316" spans="2:8" x14ac:dyDescent="0.25">
      <c r="B14316" s="191" t="s">
        <v>1738</v>
      </c>
      <c r="C14316" s="193">
        <v>7</v>
      </c>
      <c r="D14316" s="193">
        <v>8</v>
      </c>
      <c r="E14316" s="193">
        <v>17</v>
      </c>
      <c r="F14316" s="193">
        <v>3</v>
      </c>
      <c r="G14316" s="194">
        <v>0</v>
      </c>
      <c r="H14316" s="195">
        <v>0</v>
      </c>
    </row>
    <row r="14317" spans="2:8" x14ac:dyDescent="0.25">
      <c r="B14317" s="191" t="s">
        <v>1738</v>
      </c>
      <c r="C14317" s="193">
        <v>7</v>
      </c>
      <c r="D14317" s="193">
        <v>9</v>
      </c>
      <c r="E14317" s="193">
        <v>15</v>
      </c>
      <c r="F14317" s="193">
        <v>4</v>
      </c>
      <c r="G14317" s="194">
        <v>0</v>
      </c>
      <c r="H14317" s="195">
        <v>0</v>
      </c>
    </row>
    <row r="14318" spans="2:8" x14ac:dyDescent="0.25">
      <c r="B14318" s="191" t="s">
        <v>1738</v>
      </c>
      <c r="C14318" s="193">
        <v>7</v>
      </c>
      <c r="D14318" s="193">
        <v>9</v>
      </c>
      <c r="E14318" s="193">
        <v>16</v>
      </c>
      <c r="F14318" s="193">
        <v>4</v>
      </c>
      <c r="G14318" s="194">
        <v>0</v>
      </c>
      <c r="H14318" s="195">
        <v>0</v>
      </c>
    </row>
    <row r="14319" spans="2:8" x14ac:dyDescent="0.25">
      <c r="B14319" s="191" t="s">
        <v>1738</v>
      </c>
      <c r="C14319" s="193">
        <v>7</v>
      </c>
      <c r="D14319" s="193">
        <v>9</v>
      </c>
      <c r="E14319" s="193">
        <v>17</v>
      </c>
      <c r="F14319" s="193">
        <v>4</v>
      </c>
      <c r="G14319" s="194">
        <v>0</v>
      </c>
      <c r="H14319" s="195">
        <v>0</v>
      </c>
    </row>
    <row r="14320" spans="2:8" x14ac:dyDescent="0.25">
      <c r="B14320" s="191" t="s">
        <v>1738</v>
      </c>
      <c r="C14320" s="193">
        <v>7</v>
      </c>
      <c r="D14320" s="193">
        <v>10</v>
      </c>
      <c r="E14320" s="193">
        <v>15</v>
      </c>
      <c r="F14320" s="193">
        <v>5</v>
      </c>
      <c r="G14320" s="194">
        <v>0.26440399999999997</v>
      </c>
      <c r="H14320" s="195">
        <v>0.72054700000000005</v>
      </c>
    </row>
    <row r="14321" spans="2:8" x14ac:dyDescent="0.25">
      <c r="B14321" s="191" t="s">
        <v>1738</v>
      </c>
      <c r="C14321" s="193">
        <v>7</v>
      </c>
      <c r="D14321" s="193">
        <v>10</v>
      </c>
      <c r="E14321" s="193">
        <v>16</v>
      </c>
      <c r="F14321" s="193">
        <v>5</v>
      </c>
      <c r="G14321" s="194">
        <v>0.44267899999999999</v>
      </c>
      <c r="H14321" s="195">
        <v>0.89108399999999999</v>
      </c>
    </row>
    <row r="14322" spans="2:8" x14ac:dyDescent="0.25">
      <c r="B14322" s="191" t="s">
        <v>1738</v>
      </c>
      <c r="C14322" s="193">
        <v>7</v>
      </c>
      <c r="D14322" s="193">
        <v>10</v>
      </c>
      <c r="E14322" s="193">
        <v>17</v>
      </c>
      <c r="F14322" s="193">
        <v>5</v>
      </c>
      <c r="G14322" s="194">
        <v>0.59361399999999998</v>
      </c>
      <c r="H14322" s="195">
        <v>1.0975900000000001</v>
      </c>
    </row>
    <row r="14323" spans="2:8" x14ac:dyDescent="0.25">
      <c r="B14323" s="191" t="s">
        <v>1739</v>
      </c>
      <c r="C14323" s="193">
        <v>7</v>
      </c>
      <c r="D14323" s="193">
        <v>8</v>
      </c>
      <c r="E14323" s="193">
        <v>15</v>
      </c>
      <c r="F14323" s="193">
        <v>3</v>
      </c>
      <c r="G14323" s="194">
        <v>0</v>
      </c>
      <c r="H14323" s="195">
        <v>0</v>
      </c>
    </row>
    <row r="14324" spans="2:8" x14ac:dyDescent="0.25">
      <c r="B14324" s="191" t="s">
        <v>1739</v>
      </c>
      <c r="C14324" s="193">
        <v>7</v>
      </c>
      <c r="D14324" s="193">
        <v>8</v>
      </c>
      <c r="E14324" s="193">
        <v>16</v>
      </c>
      <c r="F14324" s="193">
        <v>3</v>
      </c>
      <c r="G14324" s="194">
        <v>0</v>
      </c>
      <c r="H14324" s="195">
        <v>0</v>
      </c>
    </row>
    <row r="14325" spans="2:8" x14ac:dyDescent="0.25">
      <c r="B14325" s="191" t="s">
        <v>1739</v>
      </c>
      <c r="C14325" s="193">
        <v>7</v>
      </c>
      <c r="D14325" s="193">
        <v>8</v>
      </c>
      <c r="E14325" s="193">
        <v>17</v>
      </c>
      <c r="F14325" s="193">
        <v>3</v>
      </c>
      <c r="G14325" s="194">
        <v>0</v>
      </c>
      <c r="H14325" s="195">
        <v>0</v>
      </c>
    </row>
    <row r="14326" spans="2:8" x14ac:dyDescent="0.25">
      <c r="B14326" s="191" t="s">
        <v>1739</v>
      </c>
      <c r="C14326" s="193">
        <v>7</v>
      </c>
      <c r="D14326" s="193">
        <v>9</v>
      </c>
      <c r="E14326" s="193">
        <v>15</v>
      </c>
      <c r="F14326" s="193">
        <v>4</v>
      </c>
      <c r="G14326" s="194">
        <v>0</v>
      </c>
      <c r="H14326" s="195">
        <v>0</v>
      </c>
    </row>
    <row r="14327" spans="2:8" x14ac:dyDescent="0.25">
      <c r="B14327" s="191" t="s">
        <v>1739</v>
      </c>
      <c r="C14327" s="193">
        <v>7</v>
      </c>
      <c r="D14327" s="193">
        <v>9</v>
      </c>
      <c r="E14327" s="193">
        <v>16</v>
      </c>
      <c r="F14327" s="193">
        <v>4</v>
      </c>
      <c r="G14327" s="194">
        <v>0</v>
      </c>
      <c r="H14327" s="195">
        <v>0</v>
      </c>
    </row>
    <row r="14328" spans="2:8" x14ac:dyDescent="0.25">
      <c r="B14328" s="191" t="s">
        <v>1739</v>
      </c>
      <c r="C14328" s="193">
        <v>7</v>
      </c>
      <c r="D14328" s="193">
        <v>9</v>
      </c>
      <c r="E14328" s="193">
        <v>17</v>
      </c>
      <c r="F14328" s="193">
        <v>4</v>
      </c>
      <c r="G14328" s="194">
        <v>0</v>
      </c>
      <c r="H14328" s="195">
        <v>0</v>
      </c>
    </row>
    <row r="14329" spans="2:8" x14ac:dyDescent="0.25">
      <c r="B14329" s="191" t="s">
        <v>1739</v>
      </c>
      <c r="C14329" s="193">
        <v>7</v>
      </c>
      <c r="D14329" s="193">
        <v>10</v>
      </c>
      <c r="E14329" s="193">
        <v>15</v>
      </c>
      <c r="F14329" s="193">
        <v>5</v>
      </c>
      <c r="G14329" s="194">
        <v>0.25274999999999997</v>
      </c>
      <c r="H14329" s="195">
        <v>0.70399800000000001</v>
      </c>
    </row>
    <row r="14330" spans="2:8" x14ac:dyDescent="0.25">
      <c r="B14330" s="191" t="s">
        <v>1739</v>
      </c>
      <c r="C14330" s="193">
        <v>7</v>
      </c>
      <c r="D14330" s="193">
        <v>10</v>
      </c>
      <c r="E14330" s="193">
        <v>16</v>
      </c>
      <c r="F14330" s="193">
        <v>5</v>
      </c>
      <c r="G14330" s="194">
        <v>0.42308299999999999</v>
      </c>
      <c r="H14330" s="195">
        <v>0.87120200000000003</v>
      </c>
    </row>
    <row r="14331" spans="2:8" x14ac:dyDescent="0.25">
      <c r="B14331" s="191" t="s">
        <v>1739</v>
      </c>
      <c r="C14331" s="193">
        <v>7</v>
      </c>
      <c r="D14331" s="193">
        <v>10</v>
      </c>
      <c r="E14331" s="193">
        <v>17</v>
      </c>
      <c r="F14331" s="193">
        <v>5</v>
      </c>
      <c r="G14331" s="194">
        <v>0.56744499999999998</v>
      </c>
      <c r="H14331" s="195">
        <v>1.0737300000000001</v>
      </c>
    </row>
    <row r="14332" spans="2:8" x14ac:dyDescent="0.25">
      <c r="B14332" s="191" t="s">
        <v>1026</v>
      </c>
      <c r="C14332" s="193">
        <v>7</v>
      </c>
      <c r="D14332" s="193">
        <v>8</v>
      </c>
      <c r="E14332" s="193">
        <v>15</v>
      </c>
      <c r="F14332" s="193">
        <v>3</v>
      </c>
      <c r="G14332" s="194">
        <v>0</v>
      </c>
      <c r="H14332" s="195">
        <v>0</v>
      </c>
    </row>
    <row r="14333" spans="2:8" x14ac:dyDescent="0.25">
      <c r="B14333" s="191" t="s">
        <v>1026</v>
      </c>
      <c r="C14333" s="193">
        <v>7</v>
      </c>
      <c r="D14333" s="193">
        <v>8</v>
      </c>
      <c r="E14333" s="193">
        <v>16</v>
      </c>
      <c r="F14333" s="193">
        <v>3</v>
      </c>
      <c r="G14333" s="194">
        <v>0</v>
      </c>
      <c r="H14333" s="195">
        <v>0</v>
      </c>
    </row>
    <row r="14334" spans="2:8" x14ac:dyDescent="0.25">
      <c r="B14334" s="191" t="s">
        <v>1026</v>
      </c>
      <c r="C14334" s="193">
        <v>7</v>
      </c>
      <c r="D14334" s="193">
        <v>8</v>
      </c>
      <c r="E14334" s="193">
        <v>17</v>
      </c>
      <c r="F14334" s="193">
        <v>3</v>
      </c>
      <c r="G14334" s="194">
        <v>0</v>
      </c>
      <c r="H14334" s="195">
        <v>0</v>
      </c>
    </row>
    <row r="14335" spans="2:8" x14ac:dyDescent="0.25">
      <c r="B14335" s="191" t="s">
        <v>1026</v>
      </c>
      <c r="C14335" s="193">
        <v>7</v>
      </c>
      <c r="D14335" s="193">
        <v>9</v>
      </c>
      <c r="E14335" s="193">
        <v>15</v>
      </c>
      <c r="F14335" s="193">
        <v>4</v>
      </c>
      <c r="G14335" s="194">
        <v>0</v>
      </c>
      <c r="H14335" s="195">
        <v>0</v>
      </c>
    </row>
    <row r="14336" spans="2:8" x14ac:dyDescent="0.25">
      <c r="B14336" s="191" t="s">
        <v>1026</v>
      </c>
      <c r="C14336" s="193">
        <v>7</v>
      </c>
      <c r="D14336" s="193">
        <v>9</v>
      </c>
      <c r="E14336" s="193">
        <v>16</v>
      </c>
      <c r="F14336" s="193">
        <v>4</v>
      </c>
      <c r="G14336" s="194">
        <v>0</v>
      </c>
      <c r="H14336" s="195">
        <v>0</v>
      </c>
    </row>
    <row r="14337" spans="2:8" x14ac:dyDescent="0.25">
      <c r="B14337" s="191" t="s">
        <v>1026</v>
      </c>
      <c r="C14337" s="193">
        <v>7</v>
      </c>
      <c r="D14337" s="193">
        <v>9</v>
      </c>
      <c r="E14337" s="193">
        <v>17</v>
      </c>
      <c r="F14337" s="193">
        <v>4</v>
      </c>
      <c r="G14337" s="194">
        <v>0</v>
      </c>
      <c r="H14337" s="195">
        <v>0</v>
      </c>
    </row>
    <row r="14338" spans="2:8" x14ac:dyDescent="0.25">
      <c r="B14338" s="191" t="s">
        <v>1026</v>
      </c>
      <c r="C14338" s="193">
        <v>7</v>
      </c>
      <c r="D14338" s="193">
        <v>10</v>
      </c>
      <c r="E14338" s="193">
        <v>15</v>
      </c>
      <c r="F14338" s="193">
        <v>5</v>
      </c>
      <c r="G14338" s="194">
        <v>0.25274999999999997</v>
      </c>
      <c r="H14338" s="195">
        <v>0.70399800000000001</v>
      </c>
    </row>
    <row r="14339" spans="2:8" x14ac:dyDescent="0.25">
      <c r="B14339" s="191" t="s">
        <v>1026</v>
      </c>
      <c r="C14339" s="193">
        <v>7</v>
      </c>
      <c r="D14339" s="193">
        <v>10</v>
      </c>
      <c r="E14339" s="193">
        <v>16</v>
      </c>
      <c r="F14339" s="193">
        <v>5</v>
      </c>
      <c r="G14339" s="194">
        <v>0.42308299999999999</v>
      </c>
      <c r="H14339" s="195">
        <v>0.87120200000000003</v>
      </c>
    </row>
    <row r="14340" spans="2:8" x14ac:dyDescent="0.25">
      <c r="B14340" s="191" t="s">
        <v>1026</v>
      </c>
      <c r="C14340" s="193">
        <v>7</v>
      </c>
      <c r="D14340" s="193">
        <v>10</v>
      </c>
      <c r="E14340" s="193">
        <v>17</v>
      </c>
      <c r="F14340" s="193">
        <v>5</v>
      </c>
      <c r="G14340" s="194">
        <v>0.56744499999999998</v>
      </c>
      <c r="H14340" s="195">
        <v>1.0737300000000001</v>
      </c>
    </row>
    <row r="14341" spans="2:8" x14ac:dyDescent="0.25">
      <c r="B14341" s="191" t="s">
        <v>1740</v>
      </c>
      <c r="C14341" s="193">
        <v>7</v>
      </c>
      <c r="D14341" s="193">
        <v>8</v>
      </c>
      <c r="E14341" s="193">
        <v>15</v>
      </c>
      <c r="F14341" s="193">
        <v>3</v>
      </c>
      <c r="G14341" s="194">
        <v>0</v>
      </c>
      <c r="H14341" s="195">
        <v>0</v>
      </c>
    </row>
    <row r="14342" spans="2:8" x14ac:dyDescent="0.25">
      <c r="B14342" s="191" t="s">
        <v>1740</v>
      </c>
      <c r="C14342" s="193">
        <v>7</v>
      </c>
      <c r="D14342" s="193">
        <v>8</v>
      </c>
      <c r="E14342" s="193">
        <v>16</v>
      </c>
      <c r="F14342" s="193">
        <v>3</v>
      </c>
      <c r="G14342" s="194">
        <v>0</v>
      </c>
      <c r="H14342" s="195">
        <v>0</v>
      </c>
    </row>
    <row r="14343" spans="2:8" x14ac:dyDescent="0.25">
      <c r="B14343" s="191" t="s">
        <v>1740</v>
      </c>
      <c r="C14343" s="193">
        <v>7</v>
      </c>
      <c r="D14343" s="193">
        <v>8</v>
      </c>
      <c r="E14343" s="193">
        <v>17</v>
      </c>
      <c r="F14343" s="193">
        <v>3</v>
      </c>
      <c r="G14343" s="194">
        <v>0</v>
      </c>
      <c r="H14343" s="195">
        <v>0</v>
      </c>
    </row>
    <row r="14344" spans="2:8" x14ac:dyDescent="0.25">
      <c r="B14344" s="191" t="s">
        <v>1740</v>
      </c>
      <c r="C14344" s="193">
        <v>7</v>
      </c>
      <c r="D14344" s="193">
        <v>9</v>
      </c>
      <c r="E14344" s="193">
        <v>15</v>
      </c>
      <c r="F14344" s="193">
        <v>4</v>
      </c>
      <c r="G14344" s="194">
        <v>0</v>
      </c>
      <c r="H14344" s="195">
        <v>0</v>
      </c>
    </row>
    <row r="14345" spans="2:8" x14ac:dyDescent="0.25">
      <c r="B14345" s="191" t="s">
        <v>1740</v>
      </c>
      <c r="C14345" s="193">
        <v>7</v>
      </c>
      <c r="D14345" s="193">
        <v>9</v>
      </c>
      <c r="E14345" s="193">
        <v>16</v>
      </c>
      <c r="F14345" s="193">
        <v>4</v>
      </c>
      <c r="G14345" s="194">
        <v>0</v>
      </c>
      <c r="H14345" s="195">
        <v>0</v>
      </c>
    </row>
    <row r="14346" spans="2:8" x14ac:dyDescent="0.25">
      <c r="B14346" s="191" t="s">
        <v>1740</v>
      </c>
      <c r="C14346" s="193">
        <v>7</v>
      </c>
      <c r="D14346" s="193">
        <v>9</v>
      </c>
      <c r="E14346" s="193">
        <v>17</v>
      </c>
      <c r="F14346" s="193">
        <v>4</v>
      </c>
      <c r="G14346" s="194">
        <v>0</v>
      </c>
      <c r="H14346" s="195">
        <v>0</v>
      </c>
    </row>
    <row r="14347" spans="2:8" x14ac:dyDescent="0.25">
      <c r="B14347" s="191" t="s">
        <v>1740</v>
      </c>
      <c r="C14347" s="193">
        <v>7</v>
      </c>
      <c r="D14347" s="193">
        <v>10</v>
      </c>
      <c r="E14347" s="193">
        <v>15</v>
      </c>
      <c r="F14347" s="193">
        <v>5</v>
      </c>
      <c r="G14347" s="194">
        <v>0.22905400000000001</v>
      </c>
      <c r="H14347" s="195">
        <v>0.63799499999999998</v>
      </c>
    </row>
    <row r="14348" spans="2:8" x14ac:dyDescent="0.25">
      <c r="B14348" s="191" t="s">
        <v>1740</v>
      </c>
      <c r="C14348" s="193">
        <v>7</v>
      </c>
      <c r="D14348" s="193">
        <v>10</v>
      </c>
      <c r="E14348" s="193">
        <v>16</v>
      </c>
      <c r="F14348" s="193">
        <v>5</v>
      </c>
      <c r="G14348" s="194">
        <v>0.38341700000000001</v>
      </c>
      <c r="H14348" s="195">
        <v>0.78952299999999997</v>
      </c>
    </row>
    <row r="14349" spans="2:8" x14ac:dyDescent="0.25">
      <c r="B14349" s="191" t="s">
        <v>1740</v>
      </c>
      <c r="C14349" s="193">
        <v>7</v>
      </c>
      <c r="D14349" s="193">
        <v>10</v>
      </c>
      <c r="E14349" s="193">
        <v>17</v>
      </c>
      <c r="F14349" s="193">
        <v>5</v>
      </c>
      <c r="G14349" s="194">
        <v>0.51424400000000003</v>
      </c>
      <c r="H14349" s="195">
        <v>0.97306300000000001</v>
      </c>
    </row>
    <row r="14350" spans="2:8" x14ac:dyDescent="0.25">
      <c r="B14350" s="191" t="s">
        <v>1741</v>
      </c>
      <c r="C14350" s="193">
        <v>7</v>
      </c>
      <c r="D14350" s="193">
        <v>8</v>
      </c>
      <c r="E14350" s="193">
        <v>15</v>
      </c>
      <c r="F14350" s="193">
        <v>3</v>
      </c>
      <c r="G14350" s="194">
        <v>0</v>
      </c>
      <c r="H14350" s="195">
        <v>0</v>
      </c>
    </row>
    <row r="14351" spans="2:8" x14ac:dyDescent="0.25">
      <c r="B14351" s="191" t="s">
        <v>1741</v>
      </c>
      <c r="C14351" s="193">
        <v>7</v>
      </c>
      <c r="D14351" s="193">
        <v>8</v>
      </c>
      <c r="E14351" s="193">
        <v>16</v>
      </c>
      <c r="F14351" s="193">
        <v>3</v>
      </c>
      <c r="G14351" s="194">
        <v>0</v>
      </c>
      <c r="H14351" s="195">
        <v>0</v>
      </c>
    </row>
    <row r="14352" spans="2:8" x14ac:dyDescent="0.25">
      <c r="B14352" s="191" t="s">
        <v>1741</v>
      </c>
      <c r="C14352" s="193">
        <v>7</v>
      </c>
      <c r="D14352" s="193">
        <v>8</v>
      </c>
      <c r="E14352" s="193">
        <v>17</v>
      </c>
      <c r="F14352" s="193">
        <v>3</v>
      </c>
      <c r="G14352" s="194">
        <v>0</v>
      </c>
      <c r="H14352" s="195">
        <v>0</v>
      </c>
    </row>
    <row r="14353" spans="2:8" x14ac:dyDescent="0.25">
      <c r="B14353" s="191" t="s">
        <v>1741</v>
      </c>
      <c r="C14353" s="193">
        <v>7</v>
      </c>
      <c r="D14353" s="193">
        <v>9</v>
      </c>
      <c r="E14353" s="193">
        <v>15</v>
      </c>
      <c r="F14353" s="193">
        <v>4</v>
      </c>
      <c r="G14353" s="194">
        <v>0</v>
      </c>
      <c r="H14353" s="195">
        <v>0</v>
      </c>
    </row>
    <row r="14354" spans="2:8" x14ac:dyDescent="0.25">
      <c r="B14354" s="191" t="s">
        <v>1741</v>
      </c>
      <c r="C14354" s="193">
        <v>7</v>
      </c>
      <c r="D14354" s="193">
        <v>9</v>
      </c>
      <c r="E14354" s="193">
        <v>16</v>
      </c>
      <c r="F14354" s="193">
        <v>4</v>
      </c>
      <c r="G14354" s="194">
        <v>0</v>
      </c>
      <c r="H14354" s="195">
        <v>0</v>
      </c>
    </row>
    <row r="14355" spans="2:8" x14ac:dyDescent="0.25">
      <c r="B14355" s="191" t="s">
        <v>1741</v>
      </c>
      <c r="C14355" s="193">
        <v>7</v>
      </c>
      <c r="D14355" s="193">
        <v>9</v>
      </c>
      <c r="E14355" s="193">
        <v>17</v>
      </c>
      <c r="F14355" s="193">
        <v>4</v>
      </c>
      <c r="G14355" s="194">
        <v>0</v>
      </c>
      <c r="H14355" s="195">
        <v>0</v>
      </c>
    </row>
    <row r="14356" spans="2:8" x14ac:dyDescent="0.25">
      <c r="B14356" s="191" t="s">
        <v>1741</v>
      </c>
      <c r="C14356" s="193">
        <v>7</v>
      </c>
      <c r="D14356" s="193">
        <v>10</v>
      </c>
      <c r="E14356" s="193">
        <v>15</v>
      </c>
      <c r="F14356" s="193">
        <v>5</v>
      </c>
      <c r="G14356" s="194">
        <v>0.25880599999999998</v>
      </c>
      <c r="H14356" s="195">
        <v>0.73303099999999999</v>
      </c>
    </row>
    <row r="14357" spans="2:8" x14ac:dyDescent="0.25">
      <c r="B14357" s="191" t="s">
        <v>1741</v>
      </c>
      <c r="C14357" s="193">
        <v>7</v>
      </c>
      <c r="D14357" s="193">
        <v>10</v>
      </c>
      <c r="E14357" s="193">
        <v>16</v>
      </c>
      <c r="F14357" s="193">
        <v>5</v>
      </c>
      <c r="G14357" s="194">
        <v>0.43357600000000002</v>
      </c>
      <c r="H14357" s="195">
        <v>0.90593400000000002</v>
      </c>
    </row>
    <row r="14358" spans="2:8" x14ac:dyDescent="0.25">
      <c r="B14358" s="191" t="s">
        <v>1741</v>
      </c>
      <c r="C14358" s="193">
        <v>7</v>
      </c>
      <c r="D14358" s="193">
        <v>10</v>
      </c>
      <c r="E14358" s="193">
        <v>17</v>
      </c>
      <c r="F14358" s="193">
        <v>5</v>
      </c>
      <c r="G14358" s="194">
        <v>0.580982</v>
      </c>
      <c r="H14358" s="195">
        <v>1.11422</v>
      </c>
    </row>
    <row r="14359" spans="2:8" x14ac:dyDescent="0.25">
      <c r="B14359" s="191" t="s">
        <v>1027</v>
      </c>
      <c r="C14359" s="193">
        <v>7</v>
      </c>
      <c r="D14359" s="193">
        <v>8</v>
      </c>
      <c r="E14359" s="193">
        <v>15</v>
      </c>
      <c r="F14359" s="193">
        <v>3</v>
      </c>
      <c r="G14359" s="194">
        <v>0</v>
      </c>
      <c r="H14359" s="195">
        <v>0</v>
      </c>
    </row>
    <row r="14360" spans="2:8" x14ac:dyDescent="0.25">
      <c r="B14360" s="191" t="s">
        <v>1027</v>
      </c>
      <c r="C14360" s="193">
        <v>7</v>
      </c>
      <c r="D14360" s="193">
        <v>8</v>
      </c>
      <c r="E14360" s="193">
        <v>16</v>
      </c>
      <c r="F14360" s="193">
        <v>3</v>
      </c>
      <c r="G14360" s="194">
        <v>0</v>
      </c>
      <c r="H14360" s="195">
        <v>0</v>
      </c>
    </row>
    <row r="14361" spans="2:8" x14ac:dyDescent="0.25">
      <c r="B14361" s="191" t="s">
        <v>1027</v>
      </c>
      <c r="C14361" s="193">
        <v>7</v>
      </c>
      <c r="D14361" s="193">
        <v>8</v>
      </c>
      <c r="E14361" s="193">
        <v>17</v>
      </c>
      <c r="F14361" s="193">
        <v>3</v>
      </c>
      <c r="G14361" s="194">
        <v>0</v>
      </c>
      <c r="H14361" s="195">
        <v>0</v>
      </c>
    </row>
    <row r="14362" spans="2:8" x14ac:dyDescent="0.25">
      <c r="B14362" s="191" t="s">
        <v>1027</v>
      </c>
      <c r="C14362" s="193">
        <v>7</v>
      </c>
      <c r="D14362" s="193">
        <v>9</v>
      </c>
      <c r="E14362" s="193">
        <v>15</v>
      </c>
      <c r="F14362" s="193">
        <v>4</v>
      </c>
      <c r="G14362" s="194">
        <v>0</v>
      </c>
      <c r="H14362" s="195">
        <v>0</v>
      </c>
    </row>
    <row r="14363" spans="2:8" x14ac:dyDescent="0.25">
      <c r="B14363" s="191" t="s">
        <v>1027</v>
      </c>
      <c r="C14363" s="193">
        <v>7</v>
      </c>
      <c r="D14363" s="193">
        <v>9</v>
      </c>
      <c r="E14363" s="193">
        <v>16</v>
      </c>
      <c r="F14363" s="193">
        <v>4</v>
      </c>
      <c r="G14363" s="194">
        <v>0</v>
      </c>
      <c r="H14363" s="195">
        <v>0</v>
      </c>
    </row>
    <row r="14364" spans="2:8" x14ac:dyDescent="0.25">
      <c r="B14364" s="191" t="s">
        <v>1027</v>
      </c>
      <c r="C14364" s="193">
        <v>7</v>
      </c>
      <c r="D14364" s="193">
        <v>9</v>
      </c>
      <c r="E14364" s="193">
        <v>17</v>
      </c>
      <c r="F14364" s="193">
        <v>4</v>
      </c>
      <c r="G14364" s="194">
        <v>0</v>
      </c>
      <c r="H14364" s="195">
        <v>0</v>
      </c>
    </row>
    <row r="14365" spans="2:8" x14ac:dyDescent="0.25">
      <c r="B14365" s="191" t="s">
        <v>1027</v>
      </c>
      <c r="C14365" s="193">
        <v>7</v>
      </c>
      <c r="D14365" s="193">
        <v>10</v>
      </c>
      <c r="E14365" s="193">
        <v>15</v>
      </c>
      <c r="F14365" s="193">
        <v>5</v>
      </c>
      <c r="G14365" s="194">
        <v>0.25880599999999998</v>
      </c>
      <c r="H14365" s="195">
        <v>0.73303099999999999</v>
      </c>
    </row>
    <row r="14366" spans="2:8" x14ac:dyDescent="0.25">
      <c r="B14366" s="191" t="s">
        <v>1027</v>
      </c>
      <c r="C14366" s="193">
        <v>7</v>
      </c>
      <c r="D14366" s="193">
        <v>10</v>
      </c>
      <c r="E14366" s="193">
        <v>16</v>
      </c>
      <c r="F14366" s="193">
        <v>5</v>
      </c>
      <c r="G14366" s="194">
        <v>0.43357600000000002</v>
      </c>
      <c r="H14366" s="195">
        <v>0.90593400000000002</v>
      </c>
    </row>
    <row r="14367" spans="2:8" x14ac:dyDescent="0.25">
      <c r="B14367" s="191" t="s">
        <v>1027</v>
      </c>
      <c r="C14367" s="193">
        <v>7</v>
      </c>
      <c r="D14367" s="193">
        <v>10</v>
      </c>
      <c r="E14367" s="193">
        <v>17</v>
      </c>
      <c r="F14367" s="193">
        <v>5</v>
      </c>
      <c r="G14367" s="194">
        <v>0.580982</v>
      </c>
      <c r="H14367" s="195">
        <v>1.11422</v>
      </c>
    </row>
    <row r="14368" spans="2:8" x14ac:dyDescent="0.25">
      <c r="B14368" s="191" t="s">
        <v>1742</v>
      </c>
      <c r="C14368" s="193">
        <v>7</v>
      </c>
      <c r="D14368" s="193">
        <v>8</v>
      </c>
      <c r="E14368" s="193">
        <v>15</v>
      </c>
      <c r="F14368" s="193">
        <v>3</v>
      </c>
      <c r="G14368" s="194">
        <v>0</v>
      </c>
      <c r="H14368" s="195">
        <v>0</v>
      </c>
    </row>
    <row r="14369" spans="2:8" x14ac:dyDescent="0.25">
      <c r="B14369" s="191" t="s">
        <v>1742</v>
      </c>
      <c r="C14369" s="193">
        <v>7</v>
      </c>
      <c r="D14369" s="193">
        <v>8</v>
      </c>
      <c r="E14369" s="193">
        <v>16</v>
      </c>
      <c r="F14369" s="193">
        <v>3</v>
      </c>
      <c r="G14369" s="194">
        <v>0</v>
      </c>
      <c r="H14369" s="195">
        <v>0</v>
      </c>
    </row>
    <row r="14370" spans="2:8" x14ac:dyDescent="0.25">
      <c r="B14370" s="191" t="s">
        <v>1742</v>
      </c>
      <c r="C14370" s="193">
        <v>7</v>
      </c>
      <c r="D14370" s="193">
        <v>8</v>
      </c>
      <c r="E14370" s="193">
        <v>17</v>
      </c>
      <c r="F14370" s="193">
        <v>3</v>
      </c>
      <c r="G14370" s="194">
        <v>0</v>
      </c>
      <c r="H14370" s="195">
        <v>0</v>
      </c>
    </row>
    <row r="14371" spans="2:8" x14ac:dyDescent="0.25">
      <c r="B14371" s="191" t="s">
        <v>1742</v>
      </c>
      <c r="C14371" s="193">
        <v>7</v>
      </c>
      <c r="D14371" s="193">
        <v>9</v>
      </c>
      <c r="E14371" s="193">
        <v>15</v>
      </c>
      <c r="F14371" s="193">
        <v>4</v>
      </c>
      <c r="G14371" s="194">
        <v>0</v>
      </c>
      <c r="H14371" s="195">
        <v>0</v>
      </c>
    </row>
    <row r="14372" spans="2:8" x14ac:dyDescent="0.25">
      <c r="B14372" s="191" t="s">
        <v>1742</v>
      </c>
      <c r="C14372" s="193">
        <v>7</v>
      </c>
      <c r="D14372" s="193">
        <v>9</v>
      </c>
      <c r="E14372" s="193">
        <v>16</v>
      </c>
      <c r="F14372" s="193">
        <v>4</v>
      </c>
      <c r="G14372" s="194">
        <v>0</v>
      </c>
      <c r="H14372" s="195">
        <v>0</v>
      </c>
    </row>
    <row r="14373" spans="2:8" x14ac:dyDescent="0.25">
      <c r="B14373" s="191" t="s">
        <v>1742</v>
      </c>
      <c r="C14373" s="193">
        <v>7</v>
      </c>
      <c r="D14373" s="193">
        <v>9</v>
      </c>
      <c r="E14373" s="193">
        <v>17</v>
      </c>
      <c r="F14373" s="193">
        <v>4</v>
      </c>
      <c r="G14373" s="194">
        <v>0</v>
      </c>
      <c r="H14373" s="195">
        <v>0</v>
      </c>
    </row>
    <row r="14374" spans="2:8" x14ac:dyDescent="0.25">
      <c r="B14374" s="191" t="s">
        <v>1742</v>
      </c>
      <c r="C14374" s="193">
        <v>7</v>
      </c>
      <c r="D14374" s="193">
        <v>10</v>
      </c>
      <c r="E14374" s="193">
        <v>15</v>
      </c>
      <c r="F14374" s="193">
        <v>5</v>
      </c>
      <c r="G14374" s="194">
        <v>0.23425399999999999</v>
      </c>
      <c r="H14374" s="195">
        <v>0.66349000000000002</v>
      </c>
    </row>
    <row r="14375" spans="2:8" x14ac:dyDescent="0.25">
      <c r="B14375" s="191" t="s">
        <v>1742</v>
      </c>
      <c r="C14375" s="193">
        <v>7</v>
      </c>
      <c r="D14375" s="193">
        <v>10</v>
      </c>
      <c r="E14375" s="193">
        <v>16</v>
      </c>
      <c r="F14375" s="193">
        <v>5</v>
      </c>
      <c r="G14375" s="194">
        <v>0.39244299999999999</v>
      </c>
      <c r="H14375" s="195">
        <v>0.81998899999999997</v>
      </c>
    </row>
    <row r="14376" spans="2:8" x14ac:dyDescent="0.25">
      <c r="B14376" s="191" t="s">
        <v>1742</v>
      </c>
      <c r="C14376" s="193">
        <v>7</v>
      </c>
      <c r="D14376" s="193">
        <v>10</v>
      </c>
      <c r="E14376" s="193">
        <v>17</v>
      </c>
      <c r="F14376" s="193">
        <v>5</v>
      </c>
      <c r="G14376" s="194">
        <v>0.52586500000000003</v>
      </c>
      <c r="H14376" s="195">
        <v>1.0085200000000001</v>
      </c>
    </row>
    <row r="14377" spans="2:8" x14ac:dyDescent="0.25">
      <c r="B14377" s="191" t="s">
        <v>1743</v>
      </c>
      <c r="C14377" s="193">
        <v>7</v>
      </c>
      <c r="D14377" s="193">
        <v>8</v>
      </c>
      <c r="E14377" s="193">
        <v>15</v>
      </c>
      <c r="F14377" s="193">
        <v>3</v>
      </c>
      <c r="G14377" s="194">
        <v>0</v>
      </c>
      <c r="H14377" s="195">
        <v>0</v>
      </c>
    </row>
    <row r="14378" spans="2:8" x14ac:dyDescent="0.25">
      <c r="B14378" s="191" t="s">
        <v>1743</v>
      </c>
      <c r="C14378" s="193">
        <v>7</v>
      </c>
      <c r="D14378" s="193">
        <v>8</v>
      </c>
      <c r="E14378" s="193">
        <v>16</v>
      </c>
      <c r="F14378" s="193">
        <v>3</v>
      </c>
      <c r="G14378" s="194">
        <v>0</v>
      </c>
      <c r="H14378" s="195">
        <v>0</v>
      </c>
    </row>
    <row r="14379" spans="2:8" x14ac:dyDescent="0.25">
      <c r="B14379" s="191" t="s">
        <v>1743</v>
      </c>
      <c r="C14379" s="193">
        <v>7</v>
      </c>
      <c r="D14379" s="193">
        <v>8</v>
      </c>
      <c r="E14379" s="193">
        <v>17</v>
      </c>
      <c r="F14379" s="193">
        <v>3</v>
      </c>
      <c r="G14379" s="194">
        <v>0</v>
      </c>
      <c r="H14379" s="195">
        <v>0</v>
      </c>
    </row>
    <row r="14380" spans="2:8" x14ac:dyDescent="0.25">
      <c r="B14380" s="191" t="s">
        <v>1743</v>
      </c>
      <c r="C14380" s="193">
        <v>7</v>
      </c>
      <c r="D14380" s="193">
        <v>9</v>
      </c>
      <c r="E14380" s="193">
        <v>15</v>
      </c>
      <c r="F14380" s="193">
        <v>4</v>
      </c>
      <c r="G14380" s="194">
        <v>0</v>
      </c>
      <c r="H14380" s="195">
        <v>0</v>
      </c>
    </row>
    <row r="14381" spans="2:8" x14ac:dyDescent="0.25">
      <c r="B14381" s="191" t="s">
        <v>1743</v>
      </c>
      <c r="C14381" s="193">
        <v>7</v>
      </c>
      <c r="D14381" s="193">
        <v>9</v>
      </c>
      <c r="E14381" s="193">
        <v>16</v>
      </c>
      <c r="F14381" s="193">
        <v>4</v>
      </c>
      <c r="G14381" s="194">
        <v>0</v>
      </c>
      <c r="H14381" s="195">
        <v>0</v>
      </c>
    </row>
    <row r="14382" spans="2:8" x14ac:dyDescent="0.25">
      <c r="B14382" s="191" t="s">
        <v>1743</v>
      </c>
      <c r="C14382" s="193">
        <v>7</v>
      </c>
      <c r="D14382" s="193">
        <v>9</v>
      </c>
      <c r="E14382" s="193">
        <v>17</v>
      </c>
      <c r="F14382" s="193">
        <v>4</v>
      </c>
      <c r="G14382" s="194">
        <v>0</v>
      </c>
      <c r="H14382" s="195">
        <v>0</v>
      </c>
    </row>
    <row r="14383" spans="2:8" x14ac:dyDescent="0.25">
      <c r="B14383" s="191" t="s">
        <v>1743</v>
      </c>
      <c r="C14383" s="193">
        <v>7</v>
      </c>
      <c r="D14383" s="193">
        <v>10</v>
      </c>
      <c r="E14383" s="193">
        <v>15</v>
      </c>
      <c r="F14383" s="193">
        <v>5</v>
      </c>
      <c r="G14383" s="194">
        <v>0.24306700000000001</v>
      </c>
      <c r="H14383" s="195">
        <v>0.68845299999999998</v>
      </c>
    </row>
    <row r="14384" spans="2:8" x14ac:dyDescent="0.25">
      <c r="B14384" s="191" t="s">
        <v>1743</v>
      </c>
      <c r="C14384" s="193">
        <v>7</v>
      </c>
      <c r="D14384" s="193">
        <v>10</v>
      </c>
      <c r="E14384" s="193">
        <v>16</v>
      </c>
      <c r="F14384" s="193">
        <v>5</v>
      </c>
      <c r="G14384" s="194">
        <v>0.40720899999999999</v>
      </c>
      <c r="H14384" s="195">
        <v>0.85084199999999999</v>
      </c>
    </row>
    <row r="14385" spans="2:8" x14ac:dyDescent="0.25">
      <c r="B14385" s="191" t="s">
        <v>1743</v>
      </c>
      <c r="C14385" s="193">
        <v>7</v>
      </c>
      <c r="D14385" s="193">
        <v>10</v>
      </c>
      <c r="E14385" s="193">
        <v>17</v>
      </c>
      <c r="F14385" s="193">
        <v>5</v>
      </c>
      <c r="G14385" s="194">
        <v>0.545651</v>
      </c>
      <c r="H14385" s="195">
        <v>1.0464599999999999</v>
      </c>
    </row>
    <row r="14386" spans="2:8" x14ac:dyDescent="0.25">
      <c r="B14386" s="191" t="s">
        <v>1028</v>
      </c>
      <c r="C14386" s="193">
        <v>7</v>
      </c>
      <c r="D14386" s="193">
        <v>8</v>
      </c>
      <c r="E14386" s="193">
        <v>15</v>
      </c>
      <c r="F14386" s="193">
        <v>3</v>
      </c>
      <c r="G14386" s="194">
        <v>0</v>
      </c>
      <c r="H14386" s="195">
        <v>0</v>
      </c>
    </row>
    <row r="14387" spans="2:8" x14ac:dyDescent="0.25">
      <c r="B14387" s="191" t="s">
        <v>1028</v>
      </c>
      <c r="C14387" s="193">
        <v>7</v>
      </c>
      <c r="D14387" s="193">
        <v>8</v>
      </c>
      <c r="E14387" s="193">
        <v>16</v>
      </c>
      <c r="F14387" s="193">
        <v>3</v>
      </c>
      <c r="G14387" s="194">
        <v>0</v>
      </c>
      <c r="H14387" s="195">
        <v>0</v>
      </c>
    </row>
    <row r="14388" spans="2:8" x14ac:dyDescent="0.25">
      <c r="B14388" s="191" t="s">
        <v>1028</v>
      </c>
      <c r="C14388" s="193">
        <v>7</v>
      </c>
      <c r="D14388" s="193">
        <v>8</v>
      </c>
      <c r="E14388" s="193">
        <v>17</v>
      </c>
      <c r="F14388" s="193">
        <v>3</v>
      </c>
      <c r="G14388" s="194">
        <v>0</v>
      </c>
      <c r="H14388" s="195">
        <v>0</v>
      </c>
    </row>
    <row r="14389" spans="2:8" x14ac:dyDescent="0.25">
      <c r="B14389" s="191" t="s">
        <v>1028</v>
      </c>
      <c r="C14389" s="193">
        <v>7</v>
      </c>
      <c r="D14389" s="193">
        <v>9</v>
      </c>
      <c r="E14389" s="193">
        <v>15</v>
      </c>
      <c r="F14389" s="193">
        <v>4</v>
      </c>
      <c r="G14389" s="194">
        <v>0</v>
      </c>
      <c r="H14389" s="195">
        <v>0</v>
      </c>
    </row>
    <row r="14390" spans="2:8" x14ac:dyDescent="0.25">
      <c r="B14390" s="191" t="s">
        <v>1028</v>
      </c>
      <c r="C14390" s="193">
        <v>7</v>
      </c>
      <c r="D14390" s="193">
        <v>9</v>
      </c>
      <c r="E14390" s="193">
        <v>16</v>
      </c>
      <c r="F14390" s="193">
        <v>4</v>
      </c>
      <c r="G14390" s="194">
        <v>0</v>
      </c>
      <c r="H14390" s="195">
        <v>0</v>
      </c>
    </row>
    <row r="14391" spans="2:8" x14ac:dyDescent="0.25">
      <c r="B14391" s="191" t="s">
        <v>1028</v>
      </c>
      <c r="C14391" s="193">
        <v>7</v>
      </c>
      <c r="D14391" s="193">
        <v>9</v>
      </c>
      <c r="E14391" s="193">
        <v>17</v>
      </c>
      <c r="F14391" s="193">
        <v>4</v>
      </c>
      <c r="G14391" s="194">
        <v>0</v>
      </c>
      <c r="H14391" s="195">
        <v>0</v>
      </c>
    </row>
    <row r="14392" spans="2:8" x14ac:dyDescent="0.25">
      <c r="B14392" s="191" t="s">
        <v>1028</v>
      </c>
      <c r="C14392" s="193">
        <v>7</v>
      </c>
      <c r="D14392" s="193">
        <v>10</v>
      </c>
      <c r="E14392" s="193">
        <v>15</v>
      </c>
      <c r="F14392" s="193">
        <v>5</v>
      </c>
      <c r="G14392" s="194">
        <v>0.24306700000000001</v>
      </c>
      <c r="H14392" s="195">
        <v>0.68845299999999998</v>
      </c>
    </row>
    <row r="14393" spans="2:8" x14ac:dyDescent="0.25">
      <c r="B14393" s="191" t="s">
        <v>1028</v>
      </c>
      <c r="C14393" s="193">
        <v>7</v>
      </c>
      <c r="D14393" s="193">
        <v>10</v>
      </c>
      <c r="E14393" s="193">
        <v>16</v>
      </c>
      <c r="F14393" s="193">
        <v>5</v>
      </c>
      <c r="G14393" s="194">
        <v>0.40720899999999999</v>
      </c>
      <c r="H14393" s="195">
        <v>0.85084199999999999</v>
      </c>
    </row>
    <row r="14394" spans="2:8" x14ac:dyDescent="0.25">
      <c r="B14394" s="191" t="s">
        <v>1028</v>
      </c>
      <c r="C14394" s="193">
        <v>7</v>
      </c>
      <c r="D14394" s="193">
        <v>10</v>
      </c>
      <c r="E14394" s="193">
        <v>17</v>
      </c>
      <c r="F14394" s="193">
        <v>5</v>
      </c>
      <c r="G14394" s="194">
        <v>0.545651</v>
      </c>
      <c r="H14394" s="195">
        <v>1.0464599999999999</v>
      </c>
    </row>
    <row r="14395" spans="2:8" x14ac:dyDescent="0.25">
      <c r="B14395" s="191" t="s">
        <v>1744</v>
      </c>
      <c r="C14395" s="193">
        <v>7</v>
      </c>
      <c r="D14395" s="193">
        <v>8</v>
      </c>
      <c r="E14395" s="193">
        <v>15</v>
      </c>
      <c r="F14395" s="193">
        <v>3</v>
      </c>
      <c r="G14395" s="194">
        <v>0</v>
      </c>
      <c r="H14395" s="195">
        <v>0</v>
      </c>
    </row>
    <row r="14396" spans="2:8" x14ac:dyDescent="0.25">
      <c r="B14396" s="191" t="s">
        <v>1744</v>
      </c>
      <c r="C14396" s="193">
        <v>7</v>
      </c>
      <c r="D14396" s="193">
        <v>8</v>
      </c>
      <c r="E14396" s="193">
        <v>16</v>
      </c>
      <c r="F14396" s="193">
        <v>3</v>
      </c>
      <c r="G14396" s="194">
        <v>0</v>
      </c>
      <c r="H14396" s="195">
        <v>0</v>
      </c>
    </row>
    <row r="14397" spans="2:8" x14ac:dyDescent="0.25">
      <c r="B14397" s="191" t="s">
        <v>1744</v>
      </c>
      <c r="C14397" s="193">
        <v>7</v>
      </c>
      <c r="D14397" s="193">
        <v>8</v>
      </c>
      <c r="E14397" s="193">
        <v>17</v>
      </c>
      <c r="F14397" s="193">
        <v>3</v>
      </c>
      <c r="G14397" s="194">
        <v>0</v>
      </c>
      <c r="H14397" s="195">
        <v>0</v>
      </c>
    </row>
    <row r="14398" spans="2:8" x14ac:dyDescent="0.25">
      <c r="B14398" s="191" t="s">
        <v>1744</v>
      </c>
      <c r="C14398" s="193">
        <v>7</v>
      </c>
      <c r="D14398" s="193">
        <v>9</v>
      </c>
      <c r="E14398" s="193">
        <v>15</v>
      </c>
      <c r="F14398" s="193">
        <v>4</v>
      </c>
      <c r="G14398" s="194">
        <v>0</v>
      </c>
      <c r="H14398" s="195">
        <v>0</v>
      </c>
    </row>
    <row r="14399" spans="2:8" x14ac:dyDescent="0.25">
      <c r="B14399" s="191" t="s">
        <v>1744</v>
      </c>
      <c r="C14399" s="193">
        <v>7</v>
      </c>
      <c r="D14399" s="193">
        <v>9</v>
      </c>
      <c r="E14399" s="193">
        <v>16</v>
      </c>
      <c r="F14399" s="193">
        <v>4</v>
      </c>
      <c r="G14399" s="194">
        <v>0</v>
      </c>
      <c r="H14399" s="195">
        <v>0</v>
      </c>
    </row>
    <row r="14400" spans="2:8" x14ac:dyDescent="0.25">
      <c r="B14400" s="191" t="s">
        <v>1744</v>
      </c>
      <c r="C14400" s="193">
        <v>7</v>
      </c>
      <c r="D14400" s="193">
        <v>9</v>
      </c>
      <c r="E14400" s="193">
        <v>17</v>
      </c>
      <c r="F14400" s="193">
        <v>4</v>
      </c>
      <c r="G14400" s="194">
        <v>0</v>
      </c>
      <c r="H14400" s="195">
        <v>0</v>
      </c>
    </row>
    <row r="14401" spans="2:8" x14ac:dyDescent="0.25">
      <c r="B14401" s="191" t="s">
        <v>1744</v>
      </c>
      <c r="C14401" s="193">
        <v>7</v>
      </c>
      <c r="D14401" s="193">
        <v>10</v>
      </c>
      <c r="E14401" s="193">
        <v>15</v>
      </c>
      <c r="F14401" s="193">
        <v>5</v>
      </c>
      <c r="G14401" s="194">
        <v>0.21886900000000001</v>
      </c>
      <c r="H14401" s="195">
        <v>0.61991399999999997</v>
      </c>
    </row>
    <row r="14402" spans="2:8" x14ac:dyDescent="0.25">
      <c r="B14402" s="191" t="s">
        <v>1744</v>
      </c>
      <c r="C14402" s="193">
        <v>7</v>
      </c>
      <c r="D14402" s="193">
        <v>10</v>
      </c>
      <c r="E14402" s="193">
        <v>16</v>
      </c>
      <c r="F14402" s="193">
        <v>5</v>
      </c>
      <c r="G14402" s="194">
        <v>0.36666900000000002</v>
      </c>
      <c r="H14402" s="195">
        <v>0.76613600000000004</v>
      </c>
    </row>
    <row r="14403" spans="2:8" x14ac:dyDescent="0.25">
      <c r="B14403" s="191" t="s">
        <v>1744</v>
      </c>
      <c r="C14403" s="193">
        <v>7</v>
      </c>
      <c r="D14403" s="193">
        <v>10</v>
      </c>
      <c r="E14403" s="193">
        <v>17</v>
      </c>
      <c r="F14403" s="193">
        <v>5</v>
      </c>
      <c r="G14403" s="194">
        <v>0.49132900000000002</v>
      </c>
      <c r="H14403" s="195">
        <v>0.94228100000000004</v>
      </c>
    </row>
  </sheetData>
  <pageMargins left="0.7" right="0.7" top="0.75" bottom="0.75" header="0.3" footer="0.3"/>
  <pageSetup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workbookViewId="0">
      <selection activeCell="J11" sqref="J11"/>
    </sheetView>
  </sheetViews>
  <sheetFormatPr defaultRowHeight="15" x14ac:dyDescent="0.25"/>
  <cols>
    <col min="1" max="1" width="16.28515625" bestFit="1" customWidth="1"/>
    <col min="2" max="2" width="15" bestFit="1" customWidth="1"/>
    <col min="3" max="3" width="15.5703125" bestFit="1" customWidth="1"/>
  </cols>
  <sheetData>
    <row r="1" spans="1:11" s="195" customFormat="1" x14ac:dyDescent="0.25">
      <c r="A1" s="29" t="s">
        <v>2317</v>
      </c>
      <c r="B1" s="223">
        <f>PRODUCT(D3:D7)</f>
        <v>640</v>
      </c>
    </row>
    <row r="2" spans="1:11" s="195" customFormat="1" x14ac:dyDescent="0.25">
      <c r="D2" s="195" t="s">
        <v>2318</v>
      </c>
    </row>
    <row r="3" spans="1:11" s="195" customFormat="1" x14ac:dyDescent="0.25">
      <c r="C3" s="195" t="s">
        <v>1036</v>
      </c>
      <c r="D3" s="195">
        <v>1</v>
      </c>
    </row>
    <row r="4" spans="1:11" s="195" customFormat="1" x14ac:dyDescent="0.25">
      <c r="C4" s="195" t="s">
        <v>2</v>
      </c>
      <c r="D4" s="195">
        <v>16</v>
      </c>
    </row>
    <row r="5" spans="1:11" s="195" customFormat="1" x14ac:dyDescent="0.25">
      <c r="C5" s="195" t="s">
        <v>2315</v>
      </c>
      <c r="D5" s="195">
        <v>5</v>
      </c>
      <c r="J5"/>
      <c r="K5"/>
    </row>
    <row r="6" spans="1:11" s="195" customFormat="1" x14ac:dyDescent="0.25">
      <c r="C6" s="195" t="s">
        <v>1038</v>
      </c>
      <c r="D6" s="195">
        <v>2</v>
      </c>
    </row>
    <row r="7" spans="1:11" s="195" customFormat="1" x14ac:dyDescent="0.25">
      <c r="C7" s="195" t="s">
        <v>2316</v>
      </c>
      <c r="D7" s="195">
        <v>4</v>
      </c>
    </row>
    <row r="8" spans="1:11" s="195" customFormat="1" x14ac:dyDescent="0.25"/>
    <row r="9" spans="1:11" s="195" customFormat="1" x14ac:dyDescent="0.25">
      <c r="A9" s="29" t="s">
        <v>2323</v>
      </c>
      <c r="B9" s="223">
        <f>COUNTIF($E$12:$E$31,"*BSL*")*PRODUCT($D$3:$D$5)</f>
        <v>400</v>
      </c>
      <c r="D9" s="29" t="s">
        <v>45</v>
      </c>
      <c r="E9" s="29" t="s">
        <v>48</v>
      </c>
    </row>
    <row r="10" spans="1:11" s="195" customFormat="1" x14ac:dyDescent="0.25">
      <c r="A10" s="29" t="s">
        <v>2319</v>
      </c>
      <c r="B10" s="223">
        <f>COUNTIF($E$12:$E$31,"*MSR*")*PRODUCT($D$3:$D$5)</f>
        <v>1200</v>
      </c>
    </row>
    <row r="11" spans="1:11" x14ac:dyDescent="0.25">
      <c r="A11" s="29" t="s">
        <v>2324</v>
      </c>
      <c r="B11" s="223">
        <f>SUM(B9:B10)</f>
        <v>1600</v>
      </c>
      <c r="C11" s="29" t="s">
        <v>1038</v>
      </c>
      <c r="D11" s="29" t="s">
        <v>2320</v>
      </c>
      <c r="E11" s="29" t="s">
        <v>2321</v>
      </c>
      <c r="F11" s="195"/>
    </row>
    <row r="12" spans="1:11" x14ac:dyDescent="0.25">
      <c r="C12" s="195" t="s">
        <v>7</v>
      </c>
      <c r="D12" s="195" t="s">
        <v>63</v>
      </c>
      <c r="E12" s="195" t="s">
        <v>55</v>
      </c>
    </row>
    <row r="13" spans="1:11" x14ac:dyDescent="0.25">
      <c r="C13" s="195" t="s">
        <v>7</v>
      </c>
      <c r="D13" s="195" t="s">
        <v>63</v>
      </c>
      <c r="E13" s="195" t="s">
        <v>53</v>
      </c>
    </row>
    <row r="14" spans="1:11" x14ac:dyDescent="0.25">
      <c r="C14" s="195" t="s">
        <v>7</v>
      </c>
      <c r="D14" t="s">
        <v>6</v>
      </c>
      <c r="E14" s="195" t="s">
        <v>54</v>
      </c>
    </row>
    <row r="15" spans="1:11" x14ac:dyDescent="0.25">
      <c r="C15" s="195" t="s">
        <v>7</v>
      </c>
      <c r="D15" t="s">
        <v>6</v>
      </c>
      <c r="E15" s="195" t="s">
        <v>52</v>
      </c>
    </row>
    <row r="16" spans="1:11" x14ac:dyDescent="0.25">
      <c r="C16" s="195" t="s">
        <v>7</v>
      </c>
      <c r="D16" s="195" t="s">
        <v>9</v>
      </c>
      <c r="E16" s="195" t="s">
        <v>54</v>
      </c>
    </row>
    <row r="17" spans="3:13" x14ac:dyDescent="0.25">
      <c r="C17" s="195" t="s">
        <v>7</v>
      </c>
      <c r="D17" s="195" t="s">
        <v>9</v>
      </c>
      <c r="E17" s="195" t="s">
        <v>52</v>
      </c>
    </row>
    <row r="18" spans="3:13" x14ac:dyDescent="0.25">
      <c r="C18" s="195" t="s">
        <v>7</v>
      </c>
      <c r="D18" s="195" t="s">
        <v>10</v>
      </c>
      <c r="E18" s="195" t="s">
        <v>54</v>
      </c>
    </row>
    <row r="19" spans="3:13" x14ac:dyDescent="0.25">
      <c r="C19" s="195" t="s">
        <v>7</v>
      </c>
      <c r="D19" s="195" t="s">
        <v>10</v>
      </c>
      <c r="E19" s="195" t="s">
        <v>52</v>
      </c>
    </row>
    <row r="20" spans="3:13" x14ac:dyDescent="0.25">
      <c r="C20" s="195" t="s">
        <v>8</v>
      </c>
      <c r="D20" s="195" t="s">
        <v>63</v>
      </c>
      <c r="E20" s="195" t="s">
        <v>55</v>
      </c>
    </row>
    <row r="21" spans="3:13" x14ac:dyDescent="0.25">
      <c r="C21" s="195" t="s">
        <v>8</v>
      </c>
      <c r="D21" s="195" t="s">
        <v>63</v>
      </c>
      <c r="E21" s="195" t="s">
        <v>53</v>
      </c>
    </row>
    <row r="22" spans="3:13" x14ac:dyDescent="0.25">
      <c r="C22" s="195" t="s">
        <v>8</v>
      </c>
      <c r="D22" s="195" t="s">
        <v>6</v>
      </c>
      <c r="E22" s="195" t="s">
        <v>54</v>
      </c>
      <c r="G22" s="195"/>
      <c r="H22" s="195"/>
      <c r="I22" s="195"/>
      <c r="K22" s="195"/>
      <c r="L22" s="195"/>
      <c r="M22" s="195"/>
    </row>
    <row r="23" spans="3:13" x14ac:dyDescent="0.25">
      <c r="C23" s="195" t="s">
        <v>8</v>
      </c>
      <c r="D23" s="195" t="s">
        <v>6</v>
      </c>
      <c r="E23" s="195" t="s">
        <v>52</v>
      </c>
      <c r="G23" s="195"/>
      <c r="H23" s="195"/>
      <c r="I23" s="195"/>
      <c r="K23" s="195"/>
      <c r="L23" s="195"/>
      <c r="M23" s="195"/>
    </row>
    <row r="24" spans="3:13" x14ac:dyDescent="0.25">
      <c r="C24" s="195" t="s">
        <v>8</v>
      </c>
      <c r="D24" s="195" t="s">
        <v>9</v>
      </c>
      <c r="E24" s="195" t="s">
        <v>54</v>
      </c>
      <c r="G24" s="195"/>
      <c r="H24" s="195"/>
      <c r="I24" s="195"/>
      <c r="K24" s="195"/>
      <c r="L24" s="195"/>
      <c r="M24" s="195"/>
    </row>
    <row r="25" spans="3:13" x14ac:dyDescent="0.25">
      <c r="C25" s="195" t="s">
        <v>8</v>
      </c>
      <c r="D25" s="195" t="s">
        <v>9</v>
      </c>
      <c r="E25" s="195" t="s">
        <v>52</v>
      </c>
      <c r="G25" s="195"/>
      <c r="H25" s="195"/>
      <c r="I25" s="195"/>
      <c r="K25" s="195"/>
      <c r="L25" s="195"/>
      <c r="M25" s="195"/>
    </row>
    <row r="26" spans="3:13" x14ac:dyDescent="0.25">
      <c r="C26" s="195" t="s">
        <v>8</v>
      </c>
      <c r="D26" s="195" t="s">
        <v>10</v>
      </c>
      <c r="E26" s="195" t="s">
        <v>54</v>
      </c>
      <c r="G26" s="195"/>
      <c r="H26" s="195"/>
      <c r="I26" s="195"/>
    </row>
    <row r="27" spans="3:13" x14ac:dyDescent="0.25">
      <c r="C27" s="195" t="s">
        <v>8</v>
      </c>
      <c r="D27" s="195" t="s">
        <v>10</v>
      </c>
      <c r="E27" s="195" t="s">
        <v>52</v>
      </c>
      <c r="G27" s="195"/>
      <c r="H27" s="195"/>
      <c r="I27" s="195"/>
    </row>
    <row r="28" spans="3:13" x14ac:dyDescent="0.25">
      <c r="C28" s="195" t="s">
        <v>8</v>
      </c>
      <c r="D28" s="195" t="s">
        <v>63</v>
      </c>
      <c r="E28" s="195" t="s">
        <v>1769</v>
      </c>
      <c r="F28" t="s">
        <v>2322</v>
      </c>
      <c r="G28" s="195"/>
      <c r="H28" s="195"/>
      <c r="I28" s="195"/>
    </row>
    <row r="29" spans="3:13" x14ac:dyDescent="0.25">
      <c r="C29" s="195" t="s">
        <v>8</v>
      </c>
      <c r="D29" s="195" t="s">
        <v>6</v>
      </c>
      <c r="E29" s="195" t="s">
        <v>1768</v>
      </c>
      <c r="G29" s="195"/>
      <c r="H29" s="195"/>
      <c r="I29" s="195"/>
    </row>
    <row r="30" spans="3:13" x14ac:dyDescent="0.25">
      <c r="C30" s="195" t="s">
        <v>8</v>
      </c>
      <c r="D30" s="195" t="s">
        <v>9</v>
      </c>
      <c r="E30" s="195" t="s">
        <v>1768</v>
      </c>
    </row>
    <row r="31" spans="3:13" x14ac:dyDescent="0.25">
      <c r="C31" s="195" t="s">
        <v>8</v>
      </c>
      <c r="D31" s="195" t="s">
        <v>10</v>
      </c>
      <c r="E31" s="195" t="s">
        <v>1768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18</vt:i4>
      </vt:variant>
    </vt:vector>
  </HeadingPairs>
  <TitlesOfParts>
    <vt:vector size="29" baseType="lpstr">
      <vt:lpstr>Consump Comparisons</vt:lpstr>
      <vt:lpstr>Savings Comparisons</vt:lpstr>
      <vt:lpstr>Instructions</vt:lpstr>
      <vt:lpstr>allsavings pivot</vt:lpstr>
      <vt:lpstr>All savings table</vt:lpstr>
      <vt:lpstr>RDOeu data</vt:lpstr>
      <vt:lpstr>Lists</vt:lpstr>
      <vt:lpstr>T-Weight EU savings</vt:lpstr>
      <vt:lpstr>Model Run Sumry 1-HP</vt:lpstr>
      <vt:lpstr>Demand</vt:lpstr>
      <vt:lpstr>Data QC</vt:lpstr>
      <vt:lpstr>BldgArea</vt:lpstr>
      <vt:lpstr>CZs</vt:lpstr>
      <vt:lpstr>HeaderDemSav</vt:lpstr>
      <vt:lpstr>HeaderRDOeu</vt:lpstr>
      <vt:lpstr>HeaderSavings</vt:lpstr>
      <vt:lpstr>HeaderWT</vt:lpstr>
      <vt:lpstr>RunType</vt:lpstr>
      <vt:lpstr>SavingsTypes</vt:lpstr>
      <vt:lpstr>SEERs</vt:lpstr>
      <vt:lpstr>SystTonnage</vt:lpstr>
      <vt:lpstr>SystTypes</vt:lpstr>
      <vt:lpstr>TableDemSav</vt:lpstr>
      <vt:lpstr>TableRDO</vt:lpstr>
      <vt:lpstr>TableRDOeu</vt:lpstr>
      <vt:lpstr>TableSavings</vt:lpstr>
      <vt:lpstr>TableWT</vt:lpstr>
      <vt:lpstr>ThermWeight</vt:lpstr>
      <vt:lpstr>TherTypes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Cory Fulton</dc:creator>
  <cp:lastModifiedBy>Cory Fulton</cp:lastModifiedBy>
  <dcterms:created xsi:type="dcterms:W3CDTF">2017-02-01T16:54:02Z</dcterms:created>
  <dcterms:modified xsi:type="dcterms:W3CDTF">2017-03-03T19:00:28Z</dcterms:modified>
</cp:coreProperties>
</file>